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19440" windowHeight="7245" tabRatio="711"/>
  </bookViews>
  <sheets>
    <sheet name="CONSOLIDADA" sheetId="6" r:id="rId1"/>
    <sheet name="SÃO MATEUS" sheetId="2" r:id="rId2"/>
    <sheet name="CRONOGRAMA " sheetId="12" r:id="rId3"/>
    <sheet name="BDI" sheetId="4" r:id="rId4"/>
    <sheet name="MEMORIAL DE CALCULO" sheetId="5" r:id="rId5"/>
    <sheet name="composição antiga" sheetId="3" state="hidden" r:id="rId6"/>
    <sheet name="SERVIÇO - SINAPI 09.19" sheetId="10" state="hidden" r:id="rId7"/>
    <sheet name="SERVIÇO - INSUMO 09.19" sheetId="11" state="hidden" r:id="rId8"/>
    <sheet name="cotação antiga" sheetId="13" state="hidden" r:id="rId9"/>
    <sheet name="COMPOSIÇÃO_" sheetId="14" r:id="rId10"/>
    <sheet name="COTAÇÃO_" sheetId="15" r:id="rId11"/>
  </sheets>
  <externalReferences>
    <externalReference r:id="rId12"/>
    <externalReference r:id="rId13"/>
    <externalReference r:id="rId14"/>
  </externalReferences>
  <definedNames>
    <definedName name="_xlnm.Print_Area" localSheetId="3">BDI!$A$1:$C$42</definedName>
    <definedName name="_xlnm.Print_Area" localSheetId="5">'composição antiga'!$A$1:$G$618</definedName>
    <definedName name="_xlnm.Print_Area" localSheetId="8">'cotação antiga'!$A$1:$G$38</definedName>
    <definedName name="_xlnm.Print_Area" localSheetId="2">'CRONOGRAMA '!$A$1:$L$26</definedName>
    <definedName name="_xlnm.Print_Area" localSheetId="1">'SÃO MATEUS'!$A$1:$I$253</definedName>
  </definedNames>
  <calcPr calcId="124519" calcOnSave="0"/>
</workbook>
</file>

<file path=xl/calcChain.xml><?xml version="1.0" encoding="utf-8"?>
<calcChain xmlns="http://schemas.openxmlformats.org/spreadsheetml/2006/main">
  <c r="H45" i="2"/>
  <c r="I45" s="1"/>
  <c r="G498" i="14" l="1"/>
  <c r="G497"/>
  <c r="F309"/>
  <c r="G309" s="1"/>
  <c r="F384"/>
  <c r="F485"/>
  <c r="G485" s="1"/>
  <c r="C67" i="15"/>
  <c r="C61"/>
  <c r="F295" i="14" s="1"/>
  <c r="G295" s="1"/>
  <c r="C55" i="15"/>
  <c r="F499" i="14" s="1"/>
  <c r="G499" s="1"/>
  <c r="C49" i="15"/>
  <c r="F492" i="14" s="1"/>
  <c r="G492" s="1"/>
  <c r="C43" i="15"/>
  <c r="C37"/>
  <c r="F478" i="14" s="1"/>
  <c r="G478" s="1"/>
  <c r="C31" i="15"/>
  <c r="F471" i="14" s="1"/>
  <c r="G471" s="1"/>
  <c r="C25" i="15"/>
  <c r="F470" i="14" s="1"/>
  <c r="G470" s="1"/>
  <c r="C19" i="15"/>
  <c r="C13"/>
  <c r="F250" i="14" s="1"/>
  <c r="G250" s="1"/>
  <c r="G240" i="2"/>
  <c r="G235"/>
  <c r="G191"/>
  <c r="G190"/>
  <c r="H190" s="1"/>
  <c r="G189"/>
  <c r="H189" s="1"/>
  <c r="G188"/>
  <c r="G183"/>
  <c r="H183" s="1"/>
  <c r="G175"/>
  <c r="H175" s="1"/>
  <c r="G174"/>
  <c r="H174" s="1"/>
  <c r="G173"/>
  <c r="H173" s="1"/>
  <c r="G172"/>
  <c r="H172" s="1"/>
  <c r="G169"/>
  <c r="G167"/>
  <c r="H167" s="1"/>
  <c r="G165"/>
  <c r="H165" s="1"/>
  <c r="G163"/>
  <c r="H163" s="1"/>
  <c r="G155"/>
  <c r="H155" s="1"/>
  <c r="G153"/>
  <c r="H153" s="1"/>
  <c r="G152"/>
  <c r="H152" s="1"/>
  <c r="G147"/>
  <c r="H147" s="1"/>
  <c r="G136"/>
  <c r="H136" s="1"/>
  <c r="G131"/>
  <c r="H131" s="1"/>
  <c r="G121"/>
  <c r="H121" s="1"/>
  <c r="G114"/>
  <c r="G110"/>
  <c r="H110" s="1"/>
  <c r="G108"/>
  <c r="G105"/>
  <c r="H105" s="1"/>
  <c r="G102"/>
  <c r="H102" s="1"/>
  <c r="G98"/>
  <c r="G91"/>
  <c r="G89"/>
  <c r="G81"/>
  <c r="H81" s="1"/>
  <c r="G73"/>
  <c r="H73" s="1"/>
  <c r="G64"/>
  <c r="H64" s="1"/>
  <c r="G59"/>
  <c r="H59" s="1"/>
  <c r="G55"/>
  <c r="G36"/>
  <c r="H36" s="1"/>
  <c r="G35"/>
  <c r="H35" s="1"/>
  <c r="G29"/>
  <c r="G27"/>
  <c r="H27" s="1"/>
  <c r="G23"/>
  <c r="H23" s="1"/>
  <c r="G22"/>
  <c r="G20"/>
  <c r="E491" i="14"/>
  <c r="G491" s="1"/>
  <c r="D491"/>
  <c r="B491"/>
  <c r="G490"/>
  <c r="D490"/>
  <c r="B490"/>
  <c r="E484"/>
  <c r="G484" s="1"/>
  <c r="D484"/>
  <c r="B484"/>
  <c r="G483"/>
  <c r="D483"/>
  <c r="B483"/>
  <c r="G477"/>
  <c r="D477"/>
  <c r="B477"/>
  <c r="G476"/>
  <c r="D476"/>
  <c r="B476"/>
  <c r="G469"/>
  <c r="D469"/>
  <c r="B469"/>
  <c r="G468"/>
  <c r="D468"/>
  <c r="B468"/>
  <c r="G463"/>
  <c r="G462"/>
  <c r="G461"/>
  <c r="G460"/>
  <c r="G459"/>
  <c r="G464"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G455" s="1"/>
  <c r="D442"/>
  <c r="G437"/>
  <c r="G436"/>
  <c r="G435"/>
  <c r="G434"/>
  <c r="G433"/>
  <c r="G432"/>
  <c r="G438" s="1"/>
  <c r="G427"/>
  <c r="G426"/>
  <c r="G425"/>
  <c r="G424"/>
  <c r="G428" s="1"/>
  <c r="G423"/>
  <c r="G422"/>
  <c r="G417"/>
  <c r="G416"/>
  <c r="G415"/>
  <c r="G414"/>
  <c r="G413"/>
  <c r="G418" s="1"/>
  <c r="G412"/>
  <c r="G407"/>
  <c r="G406"/>
  <c r="G405"/>
  <c r="G404"/>
  <c r="G403"/>
  <c r="G402"/>
  <c r="G408" s="1"/>
  <c r="G397"/>
  <c r="G396"/>
  <c r="G395"/>
  <c r="G394"/>
  <c r="G393"/>
  <c r="G392"/>
  <c r="G391"/>
  <c r="G390"/>
  <c r="G389"/>
  <c r="G398" s="1"/>
  <c r="G384"/>
  <c r="G383"/>
  <c r="G382"/>
  <c r="G381"/>
  <c r="G376"/>
  <c r="G375"/>
  <c r="G374"/>
  <c r="G373"/>
  <c r="G377" s="1"/>
  <c r="G368"/>
  <c r="G367"/>
  <c r="G366"/>
  <c r="G369" s="1"/>
  <c r="G361"/>
  <c r="G360"/>
  <c r="G359"/>
  <c r="G358"/>
  <c r="G357"/>
  <c r="G356"/>
  <c r="G355"/>
  <c r="G362" s="1"/>
  <c r="G350"/>
  <c r="G349"/>
  <c r="G348"/>
  <c r="G347"/>
  <c r="G346"/>
  <c r="G345"/>
  <c r="G344"/>
  <c r="G351" s="1"/>
  <c r="G339"/>
  <c r="G338"/>
  <c r="G340" s="1"/>
  <c r="G333"/>
  <c r="G332"/>
  <c r="G331"/>
  <c r="G330"/>
  <c r="G334" s="1"/>
  <c r="G329"/>
  <c r="G328"/>
  <c r="G327"/>
  <c r="G323"/>
  <c r="G322"/>
  <c r="G321"/>
  <c r="G316"/>
  <c r="D316"/>
  <c r="E315"/>
  <c r="G315" s="1"/>
  <c r="D315"/>
  <c r="G314"/>
  <c r="G317" s="1"/>
  <c r="D314"/>
  <c r="B309"/>
  <c r="G308"/>
  <c r="G307"/>
  <c r="G302"/>
  <c r="B302"/>
  <c r="E301"/>
  <c r="G301" s="1"/>
  <c r="G303" s="1"/>
  <c r="G300"/>
  <c r="B295"/>
  <c r="G294"/>
  <c r="E294"/>
  <c r="G293"/>
  <c r="G288"/>
  <c r="E287"/>
  <c r="G287" s="1"/>
  <c r="G289" s="1"/>
  <c r="G286"/>
  <c r="G280"/>
  <c r="B280"/>
  <c r="G279"/>
  <c r="E279"/>
  <c r="G278"/>
  <c r="G281" s="1"/>
  <c r="G273"/>
  <c r="E272"/>
  <c r="G272" s="1"/>
  <c r="G271"/>
  <c r="G274" s="1"/>
  <c r="G266"/>
  <c r="G265"/>
  <c r="G264"/>
  <c r="G263"/>
  <c r="G267" s="1"/>
  <c r="G262"/>
  <c r="G257"/>
  <c r="G256"/>
  <c r="G258" s="1"/>
  <c r="G255"/>
  <c r="B250"/>
  <c r="G249"/>
  <c r="D249"/>
  <c r="G248"/>
  <c r="D248"/>
  <c r="G243"/>
  <c r="G242"/>
  <c r="G241"/>
  <c r="G240"/>
  <c r="G239"/>
  <c r="G238"/>
  <c r="G237"/>
  <c r="G236"/>
  <c r="G244" s="1"/>
  <c r="G231"/>
  <c r="G230"/>
  <c r="G229"/>
  <c r="G228"/>
  <c r="G232" s="1"/>
  <c r="G223"/>
  <c r="G222"/>
  <c r="G221"/>
  <c r="G220"/>
  <c r="G224" s="1"/>
  <c r="G219"/>
  <c r="G218"/>
  <c r="G217"/>
  <c r="G212"/>
  <c r="G211"/>
  <c r="G210"/>
  <c r="G209"/>
  <c r="G213" s="1"/>
  <c r="G208"/>
  <c r="G203"/>
  <c r="D203"/>
  <c r="B203"/>
  <c r="G202"/>
  <c r="D202"/>
  <c r="B202"/>
  <c r="G201"/>
  <c r="D201"/>
  <c r="B201"/>
  <c r="G200"/>
  <c r="E200"/>
  <c r="D200"/>
  <c r="G199"/>
  <c r="G204" s="1"/>
  <c r="D199"/>
  <c r="G194"/>
  <c r="G193"/>
  <c r="G192"/>
  <c r="G191"/>
  <c r="G190"/>
  <c r="G189"/>
  <c r="G188"/>
  <c r="G187"/>
  <c r="G186"/>
  <c r="G185"/>
  <c r="G184"/>
  <c r="G195" s="1"/>
  <c r="G179"/>
  <c r="G178"/>
  <c r="G177"/>
  <c r="G176"/>
  <c r="G180" s="1"/>
  <c r="G175"/>
  <c r="G170"/>
  <c r="G169"/>
  <c r="G168"/>
  <c r="G167"/>
  <c r="G166"/>
  <c r="G165"/>
  <c r="G164"/>
  <c r="G163"/>
  <c r="G162"/>
  <c r="G161"/>
  <c r="G160"/>
  <c r="G159"/>
  <c r="G171" s="1"/>
  <c r="G154"/>
  <c r="G153"/>
  <c r="G152"/>
  <c r="G151"/>
  <c r="G150"/>
  <c r="G149"/>
  <c r="G148"/>
  <c r="G147"/>
  <c r="G155" s="1"/>
  <c r="G146"/>
  <c r="G145"/>
  <c r="G140"/>
  <c r="G139"/>
  <c r="G138"/>
  <c r="G137"/>
  <c r="G141" s="1"/>
  <c r="G132"/>
  <c r="G131"/>
  <c r="E131"/>
  <c r="G130"/>
  <c r="G125"/>
  <c r="G124"/>
  <c r="G123"/>
  <c r="G122"/>
  <c r="G126" s="1"/>
  <c r="G121"/>
  <c r="G116"/>
  <c r="G115"/>
  <c r="G117" s="1"/>
  <c r="G110"/>
  <c r="G109"/>
  <c r="G108"/>
  <c r="G107"/>
  <c r="G111" s="1"/>
  <c r="G106"/>
  <c r="G105"/>
  <c r="G100"/>
  <c r="G99"/>
  <c r="G98"/>
  <c r="G97"/>
  <c r="G101" s="1"/>
  <c r="G96"/>
  <c r="G95"/>
  <c r="G90"/>
  <c r="G89"/>
  <c r="G88"/>
  <c r="G91" s="1"/>
  <c r="G83"/>
  <c r="G82"/>
  <c r="G81"/>
  <c r="G80"/>
  <c r="G79"/>
  <c r="G84" s="1"/>
  <c r="G75"/>
  <c r="G74"/>
  <c r="G69"/>
  <c r="G68"/>
  <c r="G67"/>
  <c r="G66"/>
  <c r="G65"/>
  <c r="G64"/>
  <c r="G63"/>
  <c r="G62"/>
  <c r="G61"/>
  <c r="G60"/>
  <c r="G59"/>
  <c r="G58"/>
  <c r="G57"/>
  <c r="G56"/>
  <c r="G55"/>
  <c r="G54"/>
  <c r="G53"/>
  <c r="G52"/>
  <c r="G51"/>
  <c r="G50"/>
  <c r="G49"/>
  <c r="G48"/>
  <c r="G47"/>
  <c r="G46"/>
  <c r="G45"/>
  <c r="G44"/>
  <c r="G43"/>
  <c r="G42"/>
  <c r="G41"/>
  <c r="G40"/>
  <c r="G39"/>
  <c r="G38"/>
  <c r="G37"/>
  <c r="G36"/>
  <c r="G35"/>
  <c r="G34"/>
  <c r="G70" s="1"/>
  <c r="G29"/>
  <c r="G28"/>
  <c r="G27"/>
  <c r="G26"/>
  <c r="G25"/>
  <c r="G24"/>
  <c r="G23"/>
  <c r="G22"/>
  <c r="G21"/>
  <c r="G20"/>
  <c r="G19"/>
  <c r="G18"/>
  <c r="G30" s="1"/>
  <c r="G13"/>
  <c r="G12"/>
  <c r="G11"/>
  <c r="G10"/>
  <c r="G14" s="1"/>
  <c r="G9"/>
  <c r="D35" i="13"/>
  <c r="D28"/>
  <c r="D6"/>
  <c r="D21"/>
  <c r="D14"/>
  <c r="H249" i="2"/>
  <c r="H248"/>
  <c r="H241"/>
  <c r="H240"/>
  <c r="H237"/>
  <c r="H236"/>
  <c r="H235"/>
  <c r="H233"/>
  <c r="H232"/>
  <c r="H231"/>
  <c r="H230"/>
  <c r="H229"/>
  <c r="H228"/>
  <c r="H227"/>
  <c r="H225"/>
  <c r="H224"/>
  <c r="H223"/>
  <c r="H222"/>
  <c r="H221"/>
  <c r="H220"/>
  <c r="H219"/>
  <c r="H218"/>
  <c r="H217"/>
  <c r="H216"/>
  <c r="H215"/>
  <c r="H214"/>
  <c r="H213"/>
  <c r="H211"/>
  <c r="H210"/>
  <c r="H209"/>
  <c r="H208"/>
  <c r="H207"/>
  <c r="H206"/>
  <c r="H205"/>
  <c r="H204"/>
  <c r="H203"/>
  <c r="H202"/>
  <c r="H201"/>
  <c r="H200"/>
  <c r="H199"/>
  <c r="H198"/>
  <c r="H197"/>
  <c r="H195"/>
  <c r="H194"/>
  <c r="H193"/>
  <c r="H191"/>
  <c r="H188"/>
  <c r="H186"/>
  <c r="H185"/>
  <c r="H184"/>
  <c r="H182"/>
  <c r="H181"/>
  <c r="H180"/>
  <c r="H178"/>
  <c r="H176"/>
  <c r="H171"/>
  <c r="H170"/>
  <c r="H169"/>
  <c r="H168"/>
  <c r="H166"/>
  <c r="H164"/>
  <c r="H162"/>
  <c r="H158"/>
  <c r="H157"/>
  <c r="H151"/>
  <c r="H150"/>
  <c r="H149"/>
  <c r="H148"/>
  <c r="H146"/>
  <c r="H145"/>
  <c r="H144"/>
  <c r="H143"/>
  <c r="H142"/>
  <c r="H140"/>
  <c r="H139"/>
  <c r="H137"/>
  <c r="H134"/>
  <c r="H133"/>
  <c r="H132"/>
  <c r="H130"/>
  <c r="H127"/>
  <c r="H126"/>
  <c r="H125"/>
  <c r="H123"/>
  <c r="H122"/>
  <c r="H120"/>
  <c r="H119"/>
  <c r="H118"/>
  <c r="H117"/>
  <c r="H116"/>
  <c r="H115"/>
  <c r="H114"/>
  <c r="H113"/>
  <c r="H112"/>
  <c r="H111"/>
  <c r="H109"/>
  <c r="H108"/>
  <c r="H107"/>
  <c r="H106"/>
  <c r="H104"/>
  <c r="H99"/>
  <c r="H98"/>
  <c r="H96"/>
  <c r="H95"/>
  <c r="H94"/>
  <c r="H92"/>
  <c r="H91"/>
  <c r="H90"/>
  <c r="H89"/>
  <c r="H88"/>
  <c r="H87"/>
  <c r="H83"/>
  <c r="H82"/>
  <c r="H80"/>
  <c r="H79"/>
  <c r="H77"/>
  <c r="H76"/>
  <c r="H75"/>
  <c r="H74"/>
  <c r="H72"/>
  <c r="H71"/>
  <c r="H70"/>
  <c r="H68"/>
  <c r="H67"/>
  <c r="H66"/>
  <c r="H65"/>
  <c r="H63"/>
  <c r="H58"/>
  <c r="H55"/>
  <c r="H54"/>
  <c r="H53"/>
  <c r="H52"/>
  <c r="H51"/>
  <c r="H50"/>
  <c r="H48"/>
  <c r="H44"/>
  <c r="H43"/>
  <c r="H42"/>
  <c r="H41"/>
  <c r="H37"/>
  <c r="H34"/>
  <c r="H33"/>
  <c r="H32"/>
  <c r="H31"/>
  <c r="H30"/>
  <c r="H29"/>
  <c r="H28"/>
  <c r="H26"/>
  <c r="H22"/>
  <c r="H21"/>
  <c r="H20"/>
  <c r="H19"/>
  <c r="H18"/>
  <c r="H17"/>
  <c r="H13"/>
  <c r="H14"/>
  <c r="B20" i="12"/>
  <c r="A22"/>
  <c r="A21"/>
  <c r="A20"/>
  <c r="A19"/>
  <c r="A18"/>
  <c r="A17"/>
  <c r="A16"/>
  <c r="A15"/>
  <c r="A14"/>
  <c r="A13"/>
  <c r="A12"/>
  <c r="A11"/>
  <c r="B21" i="6"/>
  <c r="B19" i="12" s="1"/>
  <c r="B24" i="6"/>
  <c r="B22" i="12" s="1"/>
  <c r="B23" i="6"/>
  <c r="B21" i="12" s="1"/>
  <c r="B20" i="6"/>
  <c r="B18" i="12" s="1"/>
  <c r="B19" i="6"/>
  <c r="B17" i="12" s="1"/>
  <c r="B18" i="6"/>
  <c r="B16" i="12" s="1"/>
  <c r="B17" i="6"/>
  <c r="B15" i="12" s="1"/>
  <c r="B16" i="6"/>
  <c r="B14" i="12" s="1"/>
  <c r="B15" i="6"/>
  <c r="B13" i="12" s="1"/>
  <c r="B14" i="6"/>
  <c r="B12" i="12" s="1"/>
  <c r="B13" i="6"/>
  <c r="B11" i="12" s="1"/>
  <c r="F14" i="2"/>
  <c r="F13"/>
  <c r="G6"/>
  <c r="G500" i="14" l="1"/>
  <c r="G138" i="2" s="1"/>
  <c r="H138" s="1"/>
  <c r="G251" i="14"/>
  <c r="G128" i="2" s="1"/>
  <c r="H128" s="1"/>
  <c r="G296" i="14"/>
  <c r="G154" i="2" s="1"/>
  <c r="H154" s="1"/>
  <c r="G310" i="14"/>
  <c r="G156" i="2" s="1"/>
  <c r="H156" s="1"/>
  <c r="G385" i="14"/>
  <c r="G177" i="2" s="1"/>
  <c r="H177" s="1"/>
  <c r="G472" i="14"/>
  <c r="G242" i="2" s="1"/>
  <c r="H242" s="1"/>
  <c r="G479" i="14"/>
  <c r="G243" i="2" s="1"/>
  <c r="H243" s="1"/>
  <c r="G486" i="14"/>
  <c r="G244" i="2" s="1"/>
  <c r="H244" s="1"/>
  <c r="G493" i="14"/>
  <c r="G245" i="2" s="1"/>
  <c r="H245" s="1"/>
  <c r="I14"/>
  <c r="I13"/>
  <c r="I12" l="1"/>
  <c r="C13" i="6" s="1"/>
  <c r="C11" i="12" s="1"/>
  <c r="H11" s="1"/>
  <c r="I11" s="1"/>
  <c r="D11" l="1"/>
  <c r="E11" s="1"/>
  <c r="F11"/>
  <c r="G11" s="1"/>
  <c r="J11"/>
  <c r="K11" s="1"/>
  <c r="M11" l="1"/>
  <c r="I34" i="2"/>
  <c r="F112"/>
  <c r="F134"/>
  <c r="F123"/>
  <c r="F122"/>
  <c r="I158"/>
  <c r="I157"/>
  <c r="I156"/>
  <c r="I154"/>
  <c r="I151"/>
  <c r="I150"/>
  <c r="I149"/>
  <c r="I148"/>
  <c r="I146"/>
  <c r="I145"/>
  <c r="I144"/>
  <c r="I143"/>
  <c r="I142"/>
  <c r="G615" i="3"/>
  <c r="B615"/>
  <c r="G614"/>
  <c r="G613"/>
  <c r="G609"/>
  <c r="E608"/>
  <c r="G608" s="1"/>
  <c r="G607"/>
  <c r="G603"/>
  <c r="B603"/>
  <c r="E602"/>
  <c r="G602" s="1"/>
  <c r="G601"/>
  <c r="G597"/>
  <c r="E596"/>
  <c r="G596" s="1"/>
  <c r="G595"/>
  <c r="G591"/>
  <c r="G590"/>
  <c r="E590"/>
  <c r="G589"/>
  <c r="G585"/>
  <c r="B585"/>
  <c r="E584"/>
  <c r="G584" s="1"/>
  <c r="G583"/>
  <c r="G579"/>
  <c r="G578"/>
  <c r="E578"/>
  <c r="G577"/>
  <c r="I133" i="2"/>
  <c r="I132"/>
  <c r="I130"/>
  <c r="I127"/>
  <c r="I126"/>
  <c r="I125"/>
  <c r="I122" l="1"/>
  <c r="I123"/>
  <c r="G610" i="3"/>
  <c r="I155" i="2" s="1"/>
  <c r="G604" i="3"/>
  <c r="G598"/>
  <c r="I153" i="2" s="1"/>
  <c r="G592" i="3"/>
  <c r="I152" i="2" s="1"/>
  <c r="G586" i="3"/>
  <c r="G580"/>
  <c r="I147" i="2" s="1"/>
  <c r="G616" i="3"/>
  <c r="I134" i="2"/>
  <c r="G571" i="3"/>
  <c r="G569"/>
  <c r="G564"/>
  <c r="G560"/>
  <c r="G557"/>
  <c r="G556"/>
  <c r="G553"/>
  <c r="G570" l="1"/>
  <c r="G572" s="1"/>
  <c r="H567" s="1"/>
  <c r="G555"/>
  <c r="G554"/>
  <c r="G565"/>
  <c r="G561"/>
  <c r="G562"/>
  <c r="G563"/>
  <c r="G558"/>
  <c r="G559"/>
  <c r="G435"/>
  <c r="G434"/>
  <c r="G433"/>
  <c r="G432"/>
  <c r="G431"/>
  <c r="G426"/>
  <c r="G425"/>
  <c r="G424"/>
  <c r="G423"/>
  <c r="G422"/>
  <c r="G421"/>
  <c r="G416"/>
  <c r="G415"/>
  <c r="G414"/>
  <c r="G413"/>
  <c r="G412"/>
  <c r="G411"/>
  <c r="G406"/>
  <c r="G405"/>
  <c r="G404"/>
  <c r="G403"/>
  <c r="G402"/>
  <c r="G401"/>
  <c r="G396"/>
  <c r="G395"/>
  <c r="G394"/>
  <c r="G393"/>
  <c r="G392"/>
  <c r="G391"/>
  <c r="G386"/>
  <c r="G385"/>
  <c r="G384"/>
  <c r="G383"/>
  <c r="G382"/>
  <c r="G381"/>
  <c r="G380"/>
  <c r="G379"/>
  <c r="G378"/>
  <c r="G373"/>
  <c r="G372"/>
  <c r="G371"/>
  <c r="G366"/>
  <c r="G365"/>
  <c r="G364"/>
  <c r="G363"/>
  <c r="G358"/>
  <c r="G357"/>
  <c r="G356"/>
  <c r="G351"/>
  <c r="G350"/>
  <c r="G349"/>
  <c r="G348"/>
  <c r="G347"/>
  <c r="G346"/>
  <c r="G345"/>
  <c r="G340"/>
  <c r="G339"/>
  <c r="G338"/>
  <c r="G337"/>
  <c r="G336"/>
  <c r="G335"/>
  <c r="G334"/>
  <c r="G329"/>
  <c r="G328"/>
  <c r="G323"/>
  <c r="G322"/>
  <c r="G317"/>
  <c r="G316"/>
  <c r="G315"/>
  <c r="G314"/>
  <c r="G313"/>
  <c r="G312"/>
  <c r="G311"/>
  <c r="G306"/>
  <c r="G305"/>
  <c r="G300"/>
  <c r="G299"/>
  <c r="G298"/>
  <c r="G297"/>
  <c r="G296"/>
  <c r="G291"/>
  <c r="G290"/>
  <c r="G289"/>
  <c r="G284"/>
  <c r="G283"/>
  <c r="G282"/>
  <c r="G281"/>
  <c r="G280"/>
  <c r="G279"/>
  <c r="G278"/>
  <c r="G277"/>
  <c r="G271"/>
  <c r="G270"/>
  <c r="G269"/>
  <c r="G268"/>
  <c r="G263"/>
  <c r="G262"/>
  <c r="G261"/>
  <c r="G260"/>
  <c r="G259"/>
  <c r="G258"/>
  <c r="G257"/>
  <c r="G252"/>
  <c r="G251"/>
  <c r="G250"/>
  <c r="G249"/>
  <c r="G248"/>
  <c r="G243"/>
  <c r="G242"/>
  <c r="G237"/>
  <c r="G236"/>
  <c r="G235"/>
  <c r="G234"/>
  <c r="G229"/>
  <c r="G228"/>
  <c r="G227"/>
  <c r="G226"/>
  <c r="G225"/>
  <c r="G224"/>
  <c r="G223"/>
  <c r="G222"/>
  <c r="G221"/>
  <c r="G220"/>
  <c r="G219"/>
  <c r="G214"/>
  <c r="G213"/>
  <c r="G212"/>
  <c r="G211"/>
  <c r="G210"/>
  <c r="G205"/>
  <c r="G204"/>
  <c r="G203"/>
  <c r="G202"/>
  <c r="G201"/>
  <c r="G196"/>
  <c r="G195"/>
  <c r="G194"/>
  <c r="G193"/>
  <c r="G192"/>
  <c r="G191"/>
  <c r="G190"/>
  <c r="G189"/>
  <c r="G188"/>
  <c r="G187"/>
  <c r="G186"/>
  <c r="G185"/>
  <c r="G180"/>
  <c r="G179"/>
  <c r="G178"/>
  <c r="G177"/>
  <c r="G176"/>
  <c r="G175"/>
  <c r="G174"/>
  <c r="G173"/>
  <c r="G172"/>
  <c r="G171"/>
  <c r="G166"/>
  <c r="G165"/>
  <c r="G164"/>
  <c r="G163"/>
  <c r="G158"/>
  <c r="G157"/>
  <c r="G156"/>
  <c r="G155"/>
  <c r="G154"/>
  <c r="G149"/>
  <c r="G148"/>
  <c r="G147"/>
  <c r="G146"/>
  <c r="G145"/>
  <c r="G140"/>
  <c r="G139"/>
  <c r="G133"/>
  <c r="G132"/>
  <c r="G131"/>
  <c r="G130"/>
  <c r="G129"/>
  <c r="G128"/>
  <c r="G127"/>
  <c r="G126"/>
  <c r="G125"/>
  <c r="G124"/>
  <c r="G123"/>
  <c r="G122"/>
  <c r="G121"/>
  <c r="G120"/>
  <c r="G119"/>
  <c r="G118"/>
  <c r="G117"/>
  <c r="G116"/>
  <c r="G115"/>
  <c r="G114"/>
  <c r="G113"/>
  <c r="G108"/>
  <c r="G107"/>
  <c r="G106"/>
  <c r="G105"/>
  <c r="G104"/>
  <c r="G103"/>
  <c r="G98"/>
  <c r="G97"/>
  <c r="G96"/>
  <c r="G95"/>
  <c r="G94"/>
  <c r="G93"/>
  <c r="G88"/>
  <c r="G87"/>
  <c r="G86"/>
  <c r="G81"/>
  <c r="G80"/>
  <c r="G79"/>
  <c r="G78"/>
  <c r="G77"/>
  <c r="G41"/>
  <c r="G53"/>
  <c r="G54"/>
  <c r="G55"/>
  <c r="G56"/>
  <c r="G57"/>
  <c r="G58"/>
  <c r="G59"/>
  <c r="G60"/>
  <c r="G61"/>
  <c r="G62"/>
  <c r="G63"/>
  <c r="G64"/>
  <c r="G65"/>
  <c r="G66"/>
  <c r="G67"/>
  <c r="G68"/>
  <c r="G69"/>
  <c r="G70"/>
  <c r="G71"/>
  <c r="G72"/>
  <c r="G38"/>
  <c r="G39"/>
  <c r="G40"/>
  <c r="G42"/>
  <c r="G43"/>
  <c r="G44"/>
  <c r="G45"/>
  <c r="G46"/>
  <c r="G47"/>
  <c r="G48"/>
  <c r="G49"/>
  <c r="G50"/>
  <c r="G51"/>
  <c r="G52"/>
  <c r="G37"/>
  <c r="G22"/>
  <c r="G23"/>
  <c r="G24"/>
  <c r="G25"/>
  <c r="G26"/>
  <c r="G27"/>
  <c r="G28"/>
  <c r="G29"/>
  <c r="G30"/>
  <c r="G31"/>
  <c r="G32"/>
  <c r="G21"/>
  <c r="G13"/>
  <c r="G14"/>
  <c r="G15"/>
  <c r="G16"/>
  <c r="G12"/>
  <c r="G549"/>
  <c r="G547"/>
  <c r="G543"/>
  <c r="G541"/>
  <c r="G537"/>
  <c r="G536"/>
  <c r="G535"/>
  <c r="G530"/>
  <c r="G531"/>
  <c r="G529"/>
  <c r="G528"/>
  <c r="G517"/>
  <c r="G518"/>
  <c r="G519"/>
  <c r="G520"/>
  <c r="G521"/>
  <c r="G522"/>
  <c r="G523"/>
  <c r="G524"/>
  <c r="G516"/>
  <c r="G512"/>
  <c r="G505"/>
  <c r="G511"/>
  <c r="G510"/>
  <c r="G509"/>
  <c r="G504"/>
  <c r="G503"/>
  <c r="G502"/>
  <c r="G498"/>
  <c r="G496"/>
  <c r="G492"/>
  <c r="G491"/>
  <c r="G490"/>
  <c r="G486"/>
  <c r="G485"/>
  <c r="G482"/>
  <c r="G476"/>
  <c r="G566" l="1"/>
  <c r="G197"/>
  <c r="G548"/>
  <c r="G550" s="1"/>
  <c r="G497"/>
  <c r="G499" s="1"/>
  <c r="G542"/>
  <c r="G544" s="1"/>
  <c r="G538"/>
  <c r="G532"/>
  <c r="G525"/>
  <c r="H514" s="1"/>
  <c r="G513"/>
  <c r="G506"/>
  <c r="H500" s="1"/>
  <c r="G493"/>
  <c r="H488" s="1"/>
  <c r="I128" i="2" s="1"/>
  <c r="G483" i="3"/>
  <c r="G484"/>
  <c r="G477"/>
  <c r="G478" s="1"/>
  <c r="H474" l="1"/>
  <c r="H533"/>
  <c r="H539"/>
  <c r="H526"/>
  <c r="H545"/>
  <c r="I245" i="2"/>
  <c r="H507" i="3"/>
  <c r="H494"/>
  <c r="H551"/>
  <c r="G487"/>
  <c r="K249" i="2"/>
  <c r="I249"/>
  <c r="K248"/>
  <c r="I248"/>
  <c r="K245"/>
  <c r="K244"/>
  <c r="I244"/>
  <c r="K243"/>
  <c r="I243"/>
  <c r="K242"/>
  <c r="I242"/>
  <c r="K241"/>
  <c r="I241"/>
  <c r="K240"/>
  <c r="K237"/>
  <c r="I237"/>
  <c r="K236"/>
  <c r="I236"/>
  <c r="K235"/>
  <c r="I235"/>
  <c r="K233"/>
  <c r="I233"/>
  <c r="K232"/>
  <c r="I232"/>
  <c r="K231"/>
  <c r="I231"/>
  <c r="K230"/>
  <c r="I230"/>
  <c r="K229"/>
  <c r="I229"/>
  <c r="K228"/>
  <c r="I228"/>
  <c r="K227"/>
  <c r="I227"/>
  <c r="K225"/>
  <c r="I225"/>
  <c r="K224"/>
  <c r="I224"/>
  <c r="K223"/>
  <c r="I223"/>
  <c r="K222"/>
  <c r="I222"/>
  <c r="K221"/>
  <c r="I221"/>
  <c r="K220"/>
  <c r="I220"/>
  <c r="K219"/>
  <c r="I219"/>
  <c r="K218"/>
  <c r="I218"/>
  <c r="K217"/>
  <c r="I217"/>
  <c r="K216"/>
  <c r="I216"/>
  <c r="K215"/>
  <c r="I215"/>
  <c r="K214"/>
  <c r="I214"/>
  <c r="K213"/>
  <c r="I213"/>
  <c r="K211"/>
  <c r="I211"/>
  <c r="K210"/>
  <c r="I210"/>
  <c r="K209"/>
  <c r="I209"/>
  <c r="K208"/>
  <c r="I208"/>
  <c r="K207"/>
  <c r="I207"/>
  <c r="K206"/>
  <c r="I206"/>
  <c r="K205"/>
  <c r="I205"/>
  <c r="K204"/>
  <c r="I204"/>
  <c r="K203"/>
  <c r="I203"/>
  <c r="K202"/>
  <c r="I202"/>
  <c r="K201"/>
  <c r="I201"/>
  <c r="K200"/>
  <c r="I200"/>
  <c r="K199"/>
  <c r="I199"/>
  <c r="K198"/>
  <c r="I198"/>
  <c r="K197"/>
  <c r="I197"/>
  <c r="K195"/>
  <c r="I195"/>
  <c r="K194"/>
  <c r="I194"/>
  <c r="K193"/>
  <c r="I193"/>
  <c r="K191"/>
  <c r="K190"/>
  <c r="K189"/>
  <c r="K188"/>
  <c r="K186"/>
  <c r="I186"/>
  <c r="K185"/>
  <c r="I185"/>
  <c r="K184"/>
  <c r="I184"/>
  <c r="K183"/>
  <c r="K182"/>
  <c r="I182"/>
  <c r="K181"/>
  <c r="I181"/>
  <c r="K180"/>
  <c r="I180"/>
  <c r="K178"/>
  <c r="I178"/>
  <c r="K177"/>
  <c r="K176"/>
  <c r="I176"/>
  <c r="K175"/>
  <c r="K174"/>
  <c r="K173"/>
  <c r="K172"/>
  <c r="K171"/>
  <c r="I171"/>
  <c r="K170"/>
  <c r="I170"/>
  <c r="K169"/>
  <c r="K168"/>
  <c r="K167"/>
  <c r="K166"/>
  <c r="I166"/>
  <c r="K165"/>
  <c r="K164"/>
  <c r="I164"/>
  <c r="K163"/>
  <c r="I163"/>
  <c r="K162"/>
  <c r="I162"/>
  <c r="H438" i="3"/>
  <c r="I138" i="2" s="1"/>
  <c r="K140"/>
  <c r="I140"/>
  <c r="K139"/>
  <c r="I139"/>
  <c r="K138"/>
  <c r="K137"/>
  <c r="I137"/>
  <c r="K136"/>
  <c r="K134"/>
  <c r="K133"/>
  <c r="K132"/>
  <c r="K131"/>
  <c r="K130"/>
  <c r="K128"/>
  <c r="K127"/>
  <c r="K126"/>
  <c r="K125"/>
  <c r="K121"/>
  <c r="K120"/>
  <c r="I120"/>
  <c r="K119"/>
  <c r="I119"/>
  <c r="K118"/>
  <c r="I118"/>
  <c r="K117"/>
  <c r="I117"/>
  <c r="K116"/>
  <c r="I116"/>
  <c r="K115"/>
  <c r="I115"/>
  <c r="K114"/>
  <c r="K113"/>
  <c r="I113"/>
  <c r="K112"/>
  <c r="I112"/>
  <c r="K111"/>
  <c r="I111"/>
  <c r="K110"/>
  <c r="K109"/>
  <c r="I109"/>
  <c r="K108"/>
  <c r="K107"/>
  <c r="K106"/>
  <c r="K105"/>
  <c r="K104"/>
  <c r="I104"/>
  <c r="K102"/>
  <c r="K99"/>
  <c r="K98"/>
  <c r="K96"/>
  <c r="I96"/>
  <c r="K95"/>
  <c r="I95"/>
  <c r="K94"/>
  <c r="I94"/>
  <c r="K92"/>
  <c r="I92"/>
  <c r="K91"/>
  <c r="K90"/>
  <c r="I90"/>
  <c r="K89"/>
  <c r="K88"/>
  <c r="I88"/>
  <c r="K87"/>
  <c r="I87"/>
  <c r="K83"/>
  <c r="I83"/>
  <c r="K82"/>
  <c r="I82"/>
  <c r="K81"/>
  <c r="K80"/>
  <c r="I80"/>
  <c r="K79"/>
  <c r="I79"/>
  <c r="K77"/>
  <c r="K76"/>
  <c r="K75"/>
  <c r="I75"/>
  <c r="K74"/>
  <c r="K73"/>
  <c r="K72"/>
  <c r="K71"/>
  <c r="K70"/>
  <c r="I70"/>
  <c r="K68"/>
  <c r="I68"/>
  <c r="K67"/>
  <c r="I67"/>
  <c r="K66"/>
  <c r="I66"/>
  <c r="K65"/>
  <c r="I65"/>
  <c r="K64"/>
  <c r="I64"/>
  <c r="K63"/>
  <c r="I63"/>
  <c r="K59"/>
  <c r="K58"/>
  <c r="I58"/>
  <c r="K50"/>
  <c r="K55"/>
  <c r="K54"/>
  <c r="K53"/>
  <c r="K52"/>
  <c r="I54"/>
  <c r="I53"/>
  <c r="I52"/>
  <c r="K48"/>
  <c r="I48"/>
  <c r="K44"/>
  <c r="I44"/>
  <c r="K43"/>
  <c r="I43"/>
  <c r="K42"/>
  <c r="I42"/>
  <c r="K41"/>
  <c r="I41"/>
  <c r="K37"/>
  <c r="I37"/>
  <c r="K36"/>
  <c r="K35"/>
  <c r="K33"/>
  <c r="I33"/>
  <c r="K32"/>
  <c r="I32"/>
  <c r="K31"/>
  <c r="I31"/>
  <c r="K30"/>
  <c r="I30"/>
  <c r="K29"/>
  <c r="K28"/>
  <c r="I28"/>
  <c r="K27"/>
  <c r="K26"/>
  <c r="I26"/>
  <c r="K23"/>
  <c r="K22"/>
  <c r="K21"/>
  <c r="K20"/>
  <c r="K19"/>
  <c r="K18"/>
  <c r="K17"/>
  <c r="L17"/>
  <c r="I39" l="1"/>
  <c r="C16" i="6" s="1"/>
  <c r="C14" i="12" s="1"/>
  <c r="H480" i="3"/>
  <c r="I105" i="2" s="1"/>
  <c r="I247"/>
  <c r="C24" i="6" s="1"/>
  <c r="C22" i="12" s="1"/>
  <c r="I21" i="2"/>
  <c r="I99"/>
  <c r="F26" i="6"/>
  <c r="F24"/>
  <c r="D24"/>
  <c r="F23"/>
  <c r="D23"/>
  <c r="F22"/>
  <c r="D22"/>
  <c r="F21"/>
  <c r="D21"/>
  <c r="F20"/>
  <c r="D20"/>
  <c r="F19"/>
  <c r="D19"/>
  <c r="F17"/>
  <c r="D17"/>
  <c r="F16"/>
  <c r="D16"/>
  <c r="F15"/>
  <c r="D15"/>
  <c r="F14"/>
  <c r="D14"/>
  <c r="D26" s="1"/>
  <c r="E22" i="12" l="1"/>
  <c r="G22"/>
  <c r="J22"/>
  <c r="K22" s="1"/>
  <c r="I22"/>
  <c r="H14"/>
  <c r="I14" s="1"/>
  <c r="F14"/>
  <c r="G14" s="1"/>
  <c r="D14"/>
  <c r="E14" s="1"/>
  <c r="G359" i="3"/>
  <c r="D47" i="5"/>
  <c r="I74" i="2" s="1"/>
  <c r="D37" i="5"/>
  <c r="H354" i="3" l="1"/>
  <c r="I174" i="2" s="1"/>
  <c r="M14" i="12"/>
  <c r="M22"/>
  <c r="D43" i="5"/>
  <c r="D41"/>
  <c r="G407" i="3" l="1"/>
  <c r="G352"/>
  <c r="G285"/>
  <c r="H399" l="1"/>
  <c r="I189" i="2" s="1"/>
  <c r="H343" i="3"/>
  <c r="I173" i="2" s="1"/>
  <c r="H275" i="3"/>
  <c r="I121" i="2" s="1"/>
  <c r="G215" i="3"/>
  <c r="G141"/>
  <c r="H208" l="1"/>
  <c r="I98" i="2" s="1"/>
  <c r="H137" i="3"/>
  <c r="I55" i="2" s="1"/>
  <c r="G16" i="6"/>
  <c r="E16"/>
  <c r="I76" i="2"/>
  <c r="L39" l="1"/>
  <c r="G134" i="3" l="1"/>
  <c r="H111" s="1"/>
  <c r="G150"/>
  <c r="H143" l="1"/>
  <c r="I59" i="2" s="1"/>
  <c r="I57" l="1"/>
  <c r="C18" i="6" s="1"/>
  <c r="C16" i="12" s="1"/>
  <c r="G109" i="3"/>
  <c r="G99"/>
  <c r="E18" i="6" l="1"/>
  <c r="I16" i="12"/>
  <c r="G16"/>
  <c r="K16"/>
  <c r="D16"/>
  <c r="E16" s="1"/>
  <c r="H101" i="3"/>
  <c r="I36" i="2" s="1"/>
  <c r="H91" i="3"/>
  <c r="I35" i="2" s="1"/>
  <c r="D17" i="5"/>
  <c r="D13"/>
  <c r="I18" i="2" s="1"/>
  <c r="D12" i="5"/>
  <c r="I19" i="2" s="1"/>
  <c r="M16" i="12" l="1"/>
  <c r="G330" i="3"/>
  <c r="H326" l="1"/>
  <c r="I169" i="2" s="1"/>
  <c r="I51"/>
  <c r="I50"/>
  <c r="G436" i="3"/>
  <c r="G292"/>
  <c r="H429" l="1"/>
  <c r="I240" i="2" s="1"/>
  <c r="I239" s="1"/>
  <c r="C23" i="6" s="1"/>
  <c r="C21" i="12" s="1"/>
  <c r="J21" s="1"/>
  <c r="K21" s="1"/>
  <c r="H287" i="3"/>
  <c r="I131" i="2" s="1"/>
  <c r="I47"/>
  <c r="C17" i="6" s="1"/>
  <c r="C15" i="12" s="1"/>
  <c r="G341" i="3"/>
  <c r="G21" i="12" l="1"/>
  <c r="H332" i="3"/>
  <c r="I172" i="2" s="1"/>
  <c r="E21" i="12"/>
  <c r="I21"/>
  <c r="H15"/>
  <c r="I15" s="1"/>
  <c r="D15"/>
  <c r="E15" s="1"/>
  <c r="K15"/>
  <c r="F15"/>
  <c r="G15" s="1"/>
  <c r="G181" i="3"/>
  <c r="D49" i="5"/>
  <c r="D38"/>
  <c r="M21" i="12" l="1"/>
  <c r="H169" i="3"/>
  <c r="I89" i="2" s="1"/>
  <c r="M15" i="12"/>
  <c r="G244" i="3"/>
  <c r="H240" s="1"/>
  <c r="I107" i="2" s="1"/>
  <c r="G272" i="3" l="1"/>
  <c r="G82"/>
  <c r="H266" l="1"/>
  <c r="I114" i="2" s="1"/>
  <c r="H75" i="3"/>
  <c r="I27" i="2" s="1"/>
  <c r="D16" i="5"/>
  <c r="I17" i="2" s="1"/>
  <c r="G89" i="3" l="1"/>
  <c r="G301"/>
  <c r="H84" l="1"/>
  <c r="I29" i="2" s="1"/>
  <c r="I25" s="1"/>
  <c r="C15" i="6" s="1"/>
  <c r="C13" i="12" s="1"/>
  <c r="H294" i="3"/>
  <c r="I136" i="2" s="1"/>
  <c r="G238" i="3"/>
  <c r="H232" s="1"/>
  <c r="I106" i="2" s="1"/>
  <c r="J13" i="12" l="1"/>
  <c r="H13"/>
  <c r="E13"/>
  <c r="F13"/>
  <c r="G318" i="3"/>
  <c r="H309" l="1"/>
  <c r="I167" i="2" s="1"/>
  <c r="K13" i="12"/>
  <c r="I13"/>
  <c r="G13"/>
  <c r="G387" i="3"/>
  <c r="G324"/>
  <c r="H320" s="1"/>
  <c r="I168" i="2" s="1"/>
  <c r="G307" i="3"/>
  <c r="H376" l="1"/>
  <c r="I183" i="2" s="1"/>
  <c r="H303" i="3"/>
  <c r="I165" i="2" s="1"/>
  <c r="M13" i="12"/>
  <c r="D52" i="5"/>
  <c r="D48"/>
  <c r="C38" i="4"/>
  <c r="C27"/>
  <c r="C18"/>
  <c r="C42" s="1"/>
  <c r="I77" i="2"/>
  <c r="D39" i="5"/>
  <c r="I71" i="2"/>
  <c r="D14" i="5"/>
  <c r="G397" i="3" l="1"/>
  <c r="G367"/>
  <c r="G417"/>
  <c r="G427"/>
  <c r="G374"/>
  <c r="H369" s="1"/>
  <c r="G230"/>
  <c r="G253"/>
  <c r="G264"/>
  <c r="H389" l="1"/>
  <c r="I188" i="2" s="1"/>
  <c r="H361" i="3"/>
  <c r="H246"/>
  <c r="I108" i="2" s="1"/>
  <c r="H217" i="3"/>
  <c r="H409"/>
  <c r="I190" i="2" s="1"/>
  <c r="H255" i="3"/>
  <c r="H419"/>
  <c r="I191" i="2" s="1"/>
  <c r="H183" i="3"/>
  <c r="I91" i="2" s="1"/>
  <c r="I85" s="1"/>
  <c r="C20" i="6" s="1"/>
  <c r="I177" i="2"/>
  <c r="G167" i="3"/>
  <c r="G206"/>
  <c r="H199" s="1"/>
  <c r="G33"/>
  <c r="G73"/>
  <c r="G159"/>
  <c r="H152" s="1"/>
  <c r="I72" i="2" s="1"/>
  <c r="G17" i="3"/>
  <c r="H10" l="1"/>
  <c r="H19"/>
  <c r="I110" i="2"/>
  <c r="I102"/>
  <c r="I175"/>
  <c r="I160" s="1"/>
  <c r="C22" i="6" s="1"/>
  <c r="C20" i="12" s="1"/>
  <c r="E20" s="1"/>
  <c r="H161" i="3"/>
  <c r="I73" i="2"/>
  <c r="I81"/>
  <c r="H35" i="3"/>
  <c r="C18" i="12"/>
  <c r="I22" i="2"/>
  <c r="I20"/>
  <c r="I23"/>
  <c r="F20" i="12" l="1"/>
  <c r="G20" s="1"/>
  <c r="I101" i="2"/>
  <c r="C21" i="6" s="1"/>
  <c r="C19" i="12" s="1"/>
  <c r="J20"/>
  <c r="K20" s="1"/>
  <c r="H20"/>
  <c r="I20" s="1"/>
  <c r="I61" i="2"/>
  <c r="C19" i="6" s="1"/>
  <c r="C17" i="12" s="1"/>
  <c r="H18"/>
  <c r="F18"/>
  <c r="J18"/>
  <c r="E18"/>
  <c r="I16" i="2"/>
  <c r="E23" i="6"/>
  <c r="G23"/>
  <c r="G24"/>
  <c r="E24"/>
  <c r="M20" i="12" l="1"/>
  <c r="E21" i="6"/>
  <c r="F19" i="12"/>
  <c r="G19" s="1"/>
  <c r="H19"/>
  <c r="I19" s="1"/>
  <c r="E19"/>
  <c r="J19"/>
  <c r="K19" s="1"/>
  <c r="G21" i="6"/>
  <c r="E17" i="12"/>
  <c r="H17"/>
  <c r="I17" s="1"/>
  <c r="J17"/>
  <c r="K17" s="1"/>
  <c r="F17"/>
  <c r="G17" s="1"/>
  <c r="I252" i="2"/>
  <c r="C14" i="6"/>
  <c r="I18" i="12"/>
  <c r="G18"/>
  <c r="K18"/>
  <c r="E19" i="6"/>
  <c r="G22"/>
  <c r="E22"/>
  <c r="G20"/>
  <c r="E20"/>
  <c r="E17"/>
  <c r="G17"/>
  <c r="M19" i="12" l="1"/>
  <c r="J23"/>
  <c r="F23"/>
  <c r="C12"/>
  <c r="C26" i="6"/>
  <c r="M18" i="12"/>
  <c r="H23"/>
  <c r="M17"/>
  <c r="G19" i="6"/>
  <c r="G14"/>
  <c r="E14"/>
  <c r="L47" i="2"/>
  <c r="L48" s="1"/>
  <c r="K12" i="12" l="1"/>
  <c r="D12"/>
  <c r="G12"/>
  <c r="I12"/>
  <c r="C23"/>
  <c r="I23" s="1"/>
  <c r="K23" l="1"/>
  <c r="G23"/>
  <c r="E12"/>
  <c r="D23"/>
  <c r="M12"/>
  <c r="G15" i="6"/>
  <c r="E15"/>
  <c r="D24" i="12" l="1"/>
  <c r="F24" s="1"/>
  <c r="H24" s="1"/>
  <c r="J24" s="1"/>
  <c r="J25"/>
  <c r="E23"/>
  <c r="G26" i="6"/>
  <c r="E26"/>
  <c r="E24" i="12" l="1"/>
  <c r="G24" s="1"/>
  <c r="I24" s="1"/>
  <c r="K24" s="1"/>
  <c r="K25"/>
</calcChain>
</file>

<file path=xl/sharedStrings.xml><?xml version="1.0" encoding="utf-8"?>
<sst xmlns="http://schemas.openxmlformats.org/spreadsheetml/2006/main" count="101884" uniqueCount="27394">
  <si>
    <t>comp</t>
  </si>
  <si>
    <t>N°</t>
  </si>
  <si>
    <t>74220/001</t>
  </si>
  <si>
    <t>03</t>
  </si>
  <si>
    <t>ITEM</t>
  </si>
  <si>
    <t>1</t>
  </si>
  <si>
    <t>1.1</t>
  </si>
  <si>
    <t>1.3</t>
  </si>
  <si>
    <t>1.4</t>
  </si>
  <si>
    <t>1.5</t>
  </si>
  <si>
    <t>5.1</t>
  </si>
  <si>
    <t>7.3</t>
  </si>
  <si>
    <t>7.4</t>
  </si>
  <si>
    <t>MOBILIZAÇÃO - CANTEIRO DE OBRAS - DEMOLIÇÕES</t>
  </si>
  <si>
    <t>PLACA DE OBRA EM CHAPA DE ACO GALVANIZADO - PADRÃO MINISTÉRIO DA SAÚDE - 1,50X3,00M</t>
  </si>
  <si>
    <t>TAPUME DE CHAPA DE MADEIRA COMPENSADA COM PORTÕES, INCL. PINTURA - no alinhamento frontal</t>
  </si>
  <si>
    <t>LIGAÇÃO PROVISÓRIA DE ÁGUA PARA OBRA</t>
  </si>
  <si>
    <t>COBERTURA</t>
  </si>
  <si>
    <t>CALHA EM CHAPA DE ACO GALVANIZADO</t>
  </si>
  <si>
    <t>ALVENARIA - VEDAÇÃO</t>
  </si>
  <si>
    <t>MUROS</t>
  </si>
  <si>
    <t>REVESTIMENTOS - PISOS, PAREDES E TETOS</t>
  </si>
  <si>
    <t>PISO</t>
  </si>
  <si>
    <t>M2</t>
  </si>
  <si>
    <t>UN</t>
  </si>
  <si>
    <t>M3</t>
  </si>
  <si>
    <t>M</t>
  </si>
  <si>
    <t>KG</t>
  </si>
  <si>
    <t>1,00</t>
  </si>
  <si>
    <t>10,00</t>
  </si>
  <si>
    <t>02</t>
  </si>
  <si>
    <t>06</t>
  </si>
  <si>
    <t>23</t>
  </si>
  <si>
    <t>7.5</t>
  </si>
  <si>
    <t>7.6</t>
  </si>
  <si>
    <t>7.7</t>
  </si>
  <si>
    <t>7.9</t>
  </si>
  <si>
    <t>7.10</t>
  </si>
  <si>
    <t>7.11</t>
  </si>
  <si>
    <t>8.1</t>
  </si>
  <si>
    <t>8.2</t>
  </si>
  <si>
    <t>8.3</t>
  </si>
  <si>
    <t>8.4</t>
  </si>
  <si>
    <t>9.1</t>
  </si>
  <si>
    <t>9.2</t>
  </si>
  <si>
    <t>DISCRIMINAÇÃO</t>
  </si>
  <si>
    <t>PAREDE</t>
  </si>
  <si>
    <t>ESQUARIAS</t>
  </si>
  <si>
    <t>MADEIRA</t>
  </si>
  <si>
    <t>VIDRO</t>
  </si>
  <si>
    <t>VIDRO LISO COMUM TRANSPARENTE, ESPESSURA 3MM</t>
  </si>
  <si>
    <t>INSTALAÇÕES ELETRICAS</t>
  </si>
  <si>
    <t>PONTOS ELETRICOS</t>
  </si>
  <si>
    <t>ARANDELA TIPO TARTARUGA COM LÂMPADA ELETRÔNICA 16W - COMPLETA</t>
  </si>
  <si>
    <t>PROJETOR COM LÂMPADA E REATOR VAPOR METÁLICO 150W COMPLETO</t>
  </si>
  <si>
    <t>PONTO DE ENERGIA PARA ILUMINAÇÃO</t>
  </si>
  <si>
    <t>UNID</t>
  </si>
  <si>
    <t>CJ</t>
  </si>
  <si>
    <t>PT</t>
  </si>
  <si>
    <t>QDE</t>
  </si>
  <si>
    <t>23,00</t>
  </si>
  <si>
    <t>2,00</t>
  </si>
  <si>
    <t>3,00</t>
  </si>
  <si>
    <t>74131/004</t>
  </si>
  <si>
    <t>74130/006</t>
  </si>
  <si>
    <t>74130/005</t>
  </si>
  <si>
    <t>20</t>
  </si>
  <si>
    <t>21</t>
  </si>
  <si>
    <t>74130/001</t>
  </si>
  <si>
    <t>74130/003</t>
  </si>
  <si>
    <t>83370</t>
  </si>
  <si>
    <t>10.1</t>
  </si>
  <si>
    <t>QPDG</t>
  </si>
  <si>
    <t>QUADROS</t>
  </si>
  <si>
    <t>DISJUNTOR TERMOMAGNETICO MONOPOLAR PADRÃO NEMA (AMERICANO) 10A30A</t>
  </si>
  <si>
    <t>EQUIPAMENTOS LÓGICA E TELEFONIA</t>
  </si>
  <si>
    <t>INSTALAÇÕES HIDAULICAS</t>
  </si>
  <si>
    <t>LOUÇAS E APARELHOS SANITÁRIOS</t>
  </si>
  <si>
    <t>ASSENTO PARA VASO SANITÁRIO DE PLÁSTICO PADRÃO POPULAR</t>
  </si>
  <si>
    <t>BARRA APOIO PARA DEFICIENTE EM AÇO INOX</t>
  </si>
  <si>
    <t>TORNEIRA AUTOMÁTICA CROMADA TUBO MÓVEL PARA BANCADA 1/2" OU 3/4" PARA PIAS</t>
  </si>
  <si>
    <t>CHUVEIRO ELETRICO COMUM TIPO DUCHA</t>
  </si>
  <si>
    <t>4,00</t>
  </si>
  <si>
    <t>5,00</t>
  </si>
  <si>
    <t>12,00</t>
  </si>
  <si>
    <t>9,00</t>
  </si>
  <si>
    <t>17,00</t>
  </si>
  <si>
    <t>18,00</t>
  </si>
  <si>
    <t>40729</t>
  </si>
  <si>
    <t>74104/001</t>
  </si>
  <si>
    <t>9537</t>
  </si>
  <si>
    <t>11.1</t>
  </si>
  <si>
    <t>METAIS, ACESSÓRIOS E EQUIPAMENTOS</t>
  </si>
  <si>
    <t>VÁLVULA DESCARGA 1.1/2" COM REGISTRO, ACABAMENTO EM METAL CROMADO</t>
  </si>
  <si>
    <t>PONTOS DE HIRAULICA</t>
  </si>
  <si>
    <t>PONTO DE AGUA FRIA 1 1/2"</t>
  </si>
  <si>
    <t>PONTO DE ESGOTO DN 50</t>
  </si>
  <si>
    <t>PONTO DE ESGOTO DN 100</t>
  </si>
  <si>
    <t>REDE EXTERNA</t>
  </si>
  <si>
    <t>REDE AR COMPRIMIDO</t>
  </si>
  <si>
    <t>DIVERSOS E LIMPEZA DA OBRA</t>
  </si>
  <si>
    <t>20,00</t>
  </si>
  <si>
    <t>38,00</t>
  </si>
  <si>
    <t>14,00</t>
  </si>
  <si>
    <t>21,00</t>
  </si>
  <si>
    <t>VALOR TOTAL</t>
  </si>
  <si>
    <t>BARRACÃO DE OBRA EM CHAPA DE MADEIRA COMPENSADA COM BANHEIRO COBERTURA EM   FIBROCIMENTO 4   MM,   INCLUSO INSTALAÇÕES HIDRO-SANITARIAS E ELETRICAS</t>
  </si>
  <si>
    <t>20,98</t>
  </si>
  <si>
    <t>38,30</t>
  </si>
  <si>
    <t>15,32</t>
  </si>
  <si>
    <t>26,00</t>
  </si>
  <si>
    <t>44,00</t>
  </si>
  <si>
    <t>103,00</t>
  </si>
  <si>
    <t>95,00</t>
  </si>
  <si>
    <t>13,00</t>
  </si>
  <si>
    <t>RESERVATÓRIO DÁGUADE FIBRA CILÍNDRICO, CAPACIDADE 5.000L</t>
  </si>
  <si>
    <t>TUBO PVC ÁGUAS PLUVIAIS PREDIAL DN 75MM, INCLUSIVE CONEXÕES - FORNECIMENTO E INSTALAÇÃO</t>
  </si>
  <si>
    <t>TUBO PVC ESGOTO / ÁGUAS PLUVIAIS PREDIAL DN 100MM - FORNECIMENTO E INSTALAÇÃO</t>
  </si>
  <si>
    <t>200,00</t>
  </si>
  <si>
    <t>TOTAL GERAL</t>
  </si>
  <si>
    <t>BDI</t>
  </si>
  <si>
    <t>Valor</t>
  </si>
  <si>
    <t>01</t>
  </si>
  <si>
    <t>04</t>
  </si>
  <si>
    <t>05</t>
  </si>
  <si>
    <t>94228</t>
  </si>
  <si>
    <t>94231</t>
  </si>
  <si>
    <t>RUFOS EM CHAPA DE AÇO GALVANIZADO NUMERO 24, CORTE 25CM, INCLUSO TRANSPORTE VERTICAL</t>
  </si>
  <si>
    <t>GUIA ( MEIO FIO) DE CONCRETO, MOLDADO EM LOCO IN LOCO EM TRECHO RETO COM EXTRUSORA, 11,5 CM COM BASE X 22CM DE ALTURA</t>
  </si>
  <si>
    <t>PEDRA BRITADA N. 0, OU PEDRISCO (4,8 A 9,5MM) POSTO DE PEDREIRA/FORNECEDOR, SEM FRETE    ( estacionamento h=10cm)</t>
  </si>
  <si>
    <t>PISO EM GRANILITE, MARMORITE OU GRANITINA ESPESSURA 8MM, INCLUSO JUNTAS DE DILATAÇÃO PLASTICAS</t>
  </si>
  <si>
    <t>APLICAÇÃO MANUAL DE PINTURA COM TINTA LATEX ACRILICA EM PAREDES DUAS DEMÃOS</t>
  </si>
  <si>
    <t>PEITORIL EM MÁRMORE BRANCO L=15 (JANELAS)</t>
  </si>
  <si>
    <t xml:space="preserve">PORTA DE MADEIRA PARA PINTURA, SEMI-OCA (LEVE OU MÉDIA), 80X210CM, ESPESSURA DE 3,5CM, INCLUSO DOBRADIÇAS - FORNECIMENTO E INSTALAÇÃO. </t>
  </si>
  <si>
    <t xml:space="preserve">PORTA DE MADEIRA PARA PINTURA, SEMI-OCA (LEVE OU MÉDIA), 90X210CM, ESPESSURA DE 3,5CM, INCLUSO DOBRADIÇAS - FORNECIMENTO E INSTALAÇÃO. </t>
  </si>
  <si>
    <t>PORTA DE MADEIRA COMPENSADA LISA PARA PINTURA, 1.00X2.10M, INCLUSO ADUELA 1 A, ALIZAR 1A E DOBRADIÇA COM ANEL</t>
  </si>
  <si>
    <t>PINTURA ESMALTE BRILHANTE PARA MADEIRA, DUAS DEMAOS, SOBRE FUNDO NIVELADOR BRANCO</t>
  </si>
  <si>
    <t xml:space="preserve">74065/003 </t>
  </si>
  <si>
    <t xml:space="preserve"> LUMINARIA TIPO CALHA, DE SOBREPOR, COM REATOR DE PARTIDA RAPIDA E LAMPADA FLUORESCENTE 4X20W, COMPLETA, FORNECIMENTO E INSTALACAO</t>
  </si>
  <si>
    <t>LUMINARIA TIPO CALHA, DE SOBREPOR, COM REATOR DE PARTIDA RAPIDA E LAMPADA FLUORESCENTE 2X40W, COMPLETA, FORNECIMENTO E INSTALACAO</t>
  </si>
  <si>
    <t>TOMADA MÉDIA DE EMBUTIR (1 MÓDULO), 2P+T 20 A,  EM CX. 4"X2"</t>
  </si>
  <si>
    <t>TOMADA ALTA DE EMBUTIR (1 MÓDULO), 2P+T 20 A, INCLUINDO SUPORTE E PLACA - FORNECIMENTO E INSTALAÇÃO.</t>
  </si>
  <si>
    <t xml:space="preserve">INTERRUPTOR SIMPLES (1 MÓDULO), 10A/250V, INCLUINDO SUPORTE E PLACA - 
FORNECIMENTO E INSTALAÇÃO. </t>
  </si>
  <si>
    <t xml:space="preserve"> INTERRUPTOR( 3TECLAS), 10A/250V, SEM SUPORTE E SEM PLACA - 
FORNECIMENTO E INSTALAÇÃO. </t>
  </si>
  <si>
    <t>COMP</t>
  </si>
  <si>
    <t>73953/004</t>
  </si>
  <si>
    <t xml:space="preserve">73953/006 </t>
  </si>
  <si>
    <t xml:space="preserve"> PAPELEIRA PLASTICA TIPO DISPENSER PARA PAPEL HIGIENICO ROLAO  </t>
  </si>
  <si>
    <t>LAVATÓRIO LOUCA BRANCA SUSPENSO 29,5 X 39.0CM, PADRÃO POPULAR, COM SIFÃO PLÁSTICO TIPO COPO 1", VÁLVULA EM PLÁSTICO BRANCO 1" E CONJUNTO PARA FIXAÇÃO</t>
  </si>
  <si>
    <t xml:space="preserve">TANQUE DE LOUÇA BRANCA COM COLUNA, 30L OU EQUIVALENTE, INCLUSO SIFÃO FLEXÍVEL EM PVC, VÁLVULA PLÁSTICA E TORNEIRA DE PLÁSTICO - FORNECIMENTO E INSTALAÇÃO. </t>
  </si>
  <si>
    <t xml:space="preserve">TORNEIRA DE BOIA REAL 3/4" FORNECIDA E INSTALADA EM RESERVAÇÃO DE AGUA </t>
  </si>
  <si>
    <t>REGISTRO DE GAVETA BRUTO, LATÃO, ROSCÁVEL, 3/4", FORNECIDO E INSTALADO EM RAMAL DE ÁGUA.</t>
  </si>
  <si>
    <t>CAIXA SIFONADA, PVC, DN 100 X 100 X 50 MM, FORNECIDA E INSTALADA EM RAMAIS DE ENCAMINHAMENTO DE ÁGUA PLUVIAL</t>
  </si>
  <si>
    <t>08</t>
  </si>
  <si>
    <t>72116</t>
  </si>
  <si>
    <t>28</t>
  </si>
  <si>
    <t>COMPOSIÇÃO DE CUSTOS DE SERVIÇOS ADICIONAIS</t>
  </si>
  <si>
    <t>COMP 01</t>
  </si>
  <si>
    <t>DESCRIÇÃO</t>
  </si>
  <si>
    <t>Quant</t>
  </si>
  <si>
    <t>custo unitário (R$)</t>
  </si>
  <si>
    <t>custo total</t>
  </si>
  <si>
    <t>SINAPI</t>
  </si>
  <si>
    <t>COMP 03</t>
  </si>
  <si>
    <t>UND</t>
  </si>
  <si>
    <t>QTD</t>
  </si>
  <si>
    <t>Custo unitário (R$)</t>
  </si>
  <si>
    <t>CUSTO TOTAL</t>
  </si>
  <si>
    <t>und</t>
  </si>
  <si>
    <t>m</t>
  </si>
  <si>
    <t>h</t>
  </si>
  <si>
    <t>Valor Total do item</t>
  </si>
  <si>
    <t>COMP 02</t>
  </si>
  <si>
    <t>valor total do item</t>
  </si>
  <si>
    <t>COMP 04</t>
  </si>
  <si>
    <t>22</t>
  </si>
  <si>
    <t>M²</t>
  </si>
  <si>
    <t>H</t>
  </si>
  <si>
    <t>L</t>
  </si>
  <si>
    <t>VALOR MEDIANO</t>
  </si>
  <si>
    <t>72337</t>
  </si>
  <si>
    <t>83366</t>
  </si>
  <si>
    <t>15480.8.7.1 TORNEIRA elétrica automática, 220 V - 5.400 W - unidade: um</t>
  </si>
  <si>
    <t>89985</t>
  </si>
  <si>
    <t>89987</t>
  </si>
  <si>
    <t>94796</t>
  </si>
  <si>
    <t>89353</t>
  </si>
  <si>
    <t>89482</t>
  </si>
  <si>
    <t>2.2</t>
  </si>
  <si>
    <t>2.3</t>
  </si>
  <si>
    <t>4.1</t>
  </si>
  <si>
    <t>6.1</t>
  </si>
  <si>
    <t>6.2</t>
  </si>
  <si>
    <t>7.1</t>
  </si>
  <si>
    <t>7.2</t>
  </si>
  <si>
    <t>7.8</t>
  </si>
  <si>
    <t>ÍTEM</t>
  </si>
  <si>
    <t>SERVIÇO</t>
  </si>
  <si>
    <t>CÁLCULO</t>
  </si>
  <si>
    <t>TOTAL</t>
  </si>
  <si>
    <t>SERVIÇOS PRELIMINARES</t>
  </si>
  <si>
    <t>LIMPEZA DO TERRENO</t>
  </si>
  <si>
    <t>TAPUME</t>
  </si>
  <si>
    <t>BARRACÃO DE OBRA</t>
  </si>
  <si>
    <t>4*3.50</t>
  </si>
  <si>
    <t>LOCAÇÃO DE OBRA</t>
  </si>
  <si>
    <t>ÁREA DA EDIFICAÇÃO</t>
  </si>
  <si>
    <t>PLACA</t>
  </si>
  <si>
    <t>MURO</t>
  </si>
  <si>
    <t>ESTRUTURA</t>
  </si>
  <si>
    <t>IMPERMEABILIZAÇÃO</t>
  </si>
  <si>
    <t>AREA COBERTA</t>
  </si>
  <si>
    <t xml:space="preserve">TELHA CERÂMICA </t>
  </si>
  <si>
    <t>ESQUADRIA</t>
  </si>
  <si>
    <t>CONFORME PROJETO ARQUITETÔNICO</t>
  </si>
  <si>
    <t>PORTA MADEIRA 0,80 X 2,10</t>
  </si>
  <si>
    <t>PORTA MADEIRA 1,00 X 2,10</t>
  </si>
  <si>
    <t>REVESTIMENTO</t>
  </si>
  <si>
    <t>CHAPISCO</t>
  </si>
  <si>
    <t>EMBOÇO</t>
  </si>
  <si>
    <t>9.1.3</t>
  </si>
  <si>
    <t>AZULEJO</t>
  </si>
  <si>
    <t>9.1.4</t>
  </si>
  <si>
    <t>REJUNTE</t>
  </si>
  <si>
    <t>IGUAL ÁREA DE AZULEJO</t>
  </si>
  <si>
    <t>PISOS, RODAPÉS, SOLEIRAS E PEITORIS</t>
  </si>
  <si>
    <t>10.1.2</t>
  </si>
  <si>
    <t>PASSEIO (CALÇADA)</t>
  </si>
  <si>
    <t>EM TORNO DA EDIFICAÇÃO COM LARGURA DE 0,80M</t>
  </si>
  <si>
    <t>10.1.3</t>
  </si>
  <si>
    <t>PISO GRANILITE</t>
  </si>
  <si>
    <t>10.1.4</t>
  </si>
  <si>
    <t>RODAPÉ GRANILITE</t>
  </si>
  <si>
    <t>11.1.1</t>
  </si>
  <si>
    <t>VIDRO COMUM 4,0 mm</t>
  </si>
  <si>
    <t>12.1</t>
  </si>
  <si>
    <t>PINTURA</t>
  </si>
  <si>
    <t>12.1.1</t>
  </si>
  <si>
    <t>PINTURA LATEX ACRILICA</t>
  </si>
  <si>
    <t>PERIMETRO EXTERNO E INTERNO X ALTURA</t>
  </si>
  <si>
    <t>12.1.2</t>
  </si>
  <si>
    <t>PINTURA ESMALTE MADEIRA</t>
  </si>
  <si>
    <t>ÁREA DAS ESQUADRIAS</t>
  </si>
  <si>
    <t>14.1</t>
  </si>
  <si>
    <t>SERVIÇOS COMPLEMENTARES</t>
  </si>
  <si>
    <t>14.1.1</t>
  </si>
  <si>
    <t>BARRA DE APOIO</t>
  </si>
  <si>
    <t>14.1.3</t>
  </si>
  <si>
    <t>BANCADA GRANITO - SALA UTILIDADES, ESTERILIZAÇÃO E CURATIVO.</t>
  </si>
  <si>
    <t>15.1</t>
  </si>
  <si>
    <t>INSTALAÇÃO HIDRO SANITÁRIA</t>
  </si>
  <si>
    <t>15.1.1</t>
  </si>
  <si>
    <t>CONFORME PROJETO HIDRAULICO</t>
  </si>
  <si>
    <t>16.1</t>
  </si>
  <si>
    <t>INSTALAÇÃO ELETRICA</t>
  </si>
  <si>
    <t>16.1.1</t>
  </si>
  <si>
    <t>CONFORME PROJETO ELÉTRICO</t>
  </si>
  <si>
    <t>17.1</t>
  </si>
  <si>
    <t>LIMPEZA FINAL DE OBRA</t>
  </si>
  <si>
    <t>17.1.1</t>
  </si>
  <si>
    <t>LIMPEZA FINAL</t>
  </si>
  <si>
    <t>ÁREA TOTAL</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</si>
  <si>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</si>
  <si>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</si>
  <si>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</si>
  <si>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</si>
  <si>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</si>
  <si>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</si>
  <si>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</si>
  <si>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</si>
  <si>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</si>
  <si>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</si>
  <si>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</si>
  <si>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</si>
  <si>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</si>
  <si>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</si>
  <si>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</si>
  <si>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</si>
  <si>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</si>
  <si>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</si>
  <si>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</si>
  <si>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</si>
  <si>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</si>
  <si>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</si>
  <si>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</si>
  <si>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</si>
  <si>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</si>
  <si>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</si>
  <si>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</si>
  <si>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</si>
  <si>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</si>
  <si>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</si>
  <si>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</si>
  <si>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94993</t>
  </si>
  <si>
    <t>84191</t>
  </si>
  <si>
    <t>APLICAÇÃO MANUAL DE PINTURA COM TINTA TEXTURIZADA ACRÍLICA EM PAREDES EXTERNAS DE CASAS, UMA COR.</t>
  </si>
  <si>
    <t>91307</t>
  </si>
  <si>
    <t xml:space="preserve"> FECHADURA DE EMBUTIR PARA PORTAS INTERNAS, COMPLETA, ACABAMENTO PADRÃO POPULAR, COM EXECUÇÃO DE FURO - FORNECIMENTO E INSTALAÇÃO. </t>
  </si>
  <si>
    <t>RELE FOTOELETRICO P/ COMANDO DE ILUMINACAO EXTERNA 220V/1000W - FORNECIMENTO E INSTALACAO</t>
  </si>
  <si>
    <t xml:space="preserve">91975 </t>
  </si>
  <si>
    <t>INTERRUPTOR SIMPLES (4 MÓDULOS), 10A/250V, INCLUINDO SUPORTE E PLACA 
FORNECIMENTO E INSTALAÇÃO. AF_12/2015</t>
  </si>
  <si>
    <t>91953</t>
  </si>
  <si>
    <t xml:space="preserve"> INTERRUPTOR SIMPLES (1 MÓDULO), 10A/250V, INCLUINDO SUPORTE E PLACA 
FORNECIMENTO E INSTALAÇÃO. AF_12/2015</t>
  </si>
  <si>
    <t>TOMADA PARA TELEFONE DE 4 POLOS PADRAO TELEBRAS - FORNECIMENTO E INSTA 
LACAO</t>
  </si>
  <si>
    <t>QUADRO DE DISTRIBUICAO PARA TELEFONE N.3, 40X40X12CM EM CHAPA METALICADE EMBUTIR, SEM ACESSORIOS, PADRAO TELEBRAS, FORNECIMENTO E INSTALACAO</t>
  </si>
  <si>
    <t>CAIXA DE PASSAGEM PARA TELEFONE 20X20X12CM (SOBREPOR) FORNECIMENTO E INSTALACAO</t>
  </si>
  <si>
    <t>95471</t>
  </si>
  <si>
    <t>TORNEIRA CROMADA DE MESA, 1/2" OU 3/4", PARA LAVATÓRIO, PADRÃO POPULAR- FORNECIMENTO E INSTALAÇÃO.</t>
  </si>
  <si>
    <t>86906</t>
  </si>
  <si>
    <t>REGISTRO DE PRESSÃO BRUTO, LATÃO, ROSCÁVEL, 3/4", COM ACABAMENTO E CANOPLA CROMADOS. FORNECIDO E INSTALADO EM RAMAL DE ÁGUA</t>
  </si>
  <si>
    <t>REGISTRO GAVETA 3/4" COM CANOPLA ACABAMENTO CROMADO SIMPLES FORNECIDO E INSTALADO EM RAMAL DE ÁGUA</t>
  </si>
  <si>
    <t>COMP 06</t>
  </si>
  <si>
    <t>COMP 07</t>
  </si>
  <si>
    <t>07</t>
  </si>
  <si>
    <t>COMP 08</t>
  </si>
  <si>
    <t>TETO</t>
  </si>
  <si>
    <t>COMP 09</t>
  </si>
  <si>
    <t>COMP 10</t>
  </si>
  <si>
    <t>11</t>
  </si>
  <si>
    <t>09</t>
  </si>
  <si>
    <t>COMP 11</t>
  </si>
  <si>
    <t>COMP 12</t>
  </si>
  <si>
    <t>12</t>
  </si>
  <si>
    <t>ALUMINIO</t>
  </si>
  <si>
    <t>14</t>
  </si>
  <si>
    <t>15</t>
  </si>
  <si>
    <t>COMP 14</t>
  </si>
  <si>
    <t>COMP 15</t>
  </si>
  <si>
    <t>PORTA VIDRO TEMPERADO INCOLOR, 2 FOLHAS DE ABRIR,  E = 10 MM (1,60X2,10)  - unidade: UND</t>
  </si>
  <si>
    <t>16</t>
  </si>
  <si>
    <t>COMP 16</t>
  </si>
  <si>
    <t>17</t>
  </si>
  <si>
    <t>18</t>
  </si>
  <si>
    <t xml:space="preserve">93141 </t>
  </si>
  <si>
    <t>PONTO DE TOMADA RESIDENCIAL INCLUINDO TOMADA 10A/250V, CAIXA ELÉTRICA,  ELETRODUTO, CABO, RASGO, QUEBRA E CHUMBAMENTO. AF_01/2016</t>
  </si>
  <si>
    <t>91965</t>
  </si>
  <si>
    <t xml:space="preserve"> INTERRUPTOR SIMPLES (2 MÓDULOS) COM INTERRUPTOR PARALELO (1 MÓDULO), 1 0A/250V, INCLUINDO SUPORTE E PLACA - FORNECIMENTO E INSTALAÇÃO. AF_12/2015</t>
  </si>
  <si>
    <t>19</t>
  </si>
  <si>
    <t/>
  </si>
  <si>
    <t>24</t>
  </si>
  <si>
    <t>26</t>
  </si>
  <si>
    <t>27</t>
  </si>
  <si>
    <t>Descrição</t>
  </si>
  <si>
    <t>Unid</t>
  </si>
  <si>
    <t>v. unitario</t>
  </si>
  <si>
    <t>Vlr Total</t>
  </si>
  <si>
    <t>SUBTOTAL</t>
  </si>
  <si>
    <t>8.5</t>
  </si>
  <si>
    <t>8.6</t>
  </si>
  <si>
    <t>LAVATÓRIO EM INOX PARA ESCOVAÇÃO, INCL VÁLVULAS E SIFÕES, CONF.PROJETO</t>
  </si>
  <si>
    <t>29</t>
  </si>
  <si>
    <t>30</t>
  </si>
  <si>
    <t xml:space="preserve">73850/001 </t>
  </si>
  <si>
    <t xml:space="preserve"> RODAPE EM MARMORITE, ALTURA 10CM </t>
  </si>
  <si>
    <t>COMP 17</t>
  </si>
  <si>
    <t xml:space="preserve">COMP </t>
  </si>
  <si>
    <t>31</t>
  </si>
  <si>
    <t>95248</t>
  </si>
  <si>
    <t>COMP 05</t>
  </si>
  <si>
    <t>1 Placa = 1,50*30</t>
  </si>
  <si>
    <t>73822/002</t>
  </si>
  <si>
    <t xml:space="preserve"> LIMPEZA MECANIZADA DE TERRENO COM REMOCAO DE CAMADA VEGETAL, UTILIZANDO MOTONIVELADORA</t>
  </si>
  <si>
    <t>COBERTURA TELHA CERÂMINHA TIPO ROMANA, EXCLUINDO MADEIRAMENTO</t>
  </si>
  <si>
    <t xml:space="preserve">87504 </t>
  </si>
  <si>
    <t>ALVENARIA DE VEDAÇÃO DE BLOCOS CERÂMICOS FURADOS NA HORIZONTAL DE 9X19 X19CM (ESPESSURA 9CM) DE PAREDES COM ÁREA LÍQUIDA MAIOR OU IGUAL A 6M² SEM VÃOS E ARGAMASSA DE ASSENTAMENTO COM PREPARO MANUAL. AF_06/2014</t>
  </si>
  <si>
    <t>85172</t>
  </si>
  <si>
    <t>87893</t>
  </si>
  <si>
    <t>PINTURA EM CAL VIRGEM</t>
  </si>
  <si>
    <t>4720</t>
  </si>
  <si>
    <t xml:space="preserve"> 94289 </t>
  </si>
  <si>
    <t>EXECUÇÃO DE SARJETA DE CONCRETO USINADO, MOLDADA IN LOCO EM TRECHO R M ETO, 45 CM BASE X 10 CM ALTURA. AF_06/2016</t>
  </si>
  <si>
    <t>87879</t>
  </si>
  <si>
    <t>CHAPISCO APLICADO EM ALVENARIAS E ESTRUTURAS DE CONCRETO INTERNAS, COM COLHER DE PEDREIRO. ARGAMASSA TRAÇO 1:3 COM PREPARO EM BETONEIRA 400L. AF_06/2014</t>
  </si>
  <si>
    <t>87885</t>
  </si>
  <si>
    <t>88488</t>
  </si>
  <si>
    <t>PINTURA EPOX</t>
  </si>
  <si>
    <t xml:space="preserve"> </t>
  </si>
  <si>
    <t>4.2</t>
  </si>
  <si>
    <t>4.3</t>
  </si>
  <si>
    <t>4.4</t>
  </si>
  <si>
    <t>74100/001</t>
  </si>
  <si>
    <t xml:space="preserve"> PORTAO DE FERRO COM VARA 1/2", COM REQUADRO (PEDESTRE)</t>
  </si>
  <si>
    <t>PORTAO DE FERRO COM VARA 1/2", COM REQUADRO (CARRO)</t>
  </si>
  <si>
    <t xml:space="preserve"> CHAPISCO APLICADO EM ALVENARIA (SEM PRESENÇA DE VÃOS) E ESTRUTURAS DE CONCRETO DE FACHADA, COM COLHER DE PEDREIRO. ARGAMASSA TRAÇO 1:3 COM PREPARO MANUAL. </t>
  </si>
  <si>
    <t>CHAPISCO APLICADO NO TETO, COM ROLO PARA TEXTURA ACRÍLICA. ARGAMASSA INDUSTRIALIZADA COM PREPARO EM MISTURADOR 300 KG. AF_06/2014</t>
  </si>
  <si>
    <t xml:space="preserve">91338 </t>
  </si>
  <si>
    <t>91945</t>
  </si>
  <si>
    <t>TOMADA DUPLA 20A /127V PADRÃO BRASILEIRO EM CAIXA CX 4"X4"</t>
  </si>
  <si>
    <t>95469</t>
  </si>
  <si>
    <t>TOMADA DUPLA 20A / 127V PADRÃO BRASILEIRO EM CAIXA CX 4"X4"</t>
  </si>
  <si>
    <t>377</t>
  </si>
  <si>
    <t xml:space="preserve"> 72900</t>
  </si>
  <si>
    <t xml:space="preserve"> TRANSPORTE DE ENTULHO COM CAMINHAO BASCULANTE 6 M3, RODOVIA PAVIMENTADA, DMT 0,5 A 1,0 KM</t>
  </si>
  <si>
    <t>COMP 18</t>
  </si>
  <si>
    <t>32</t>
  </si>
  <si>
    <t>33</t>
  </si>
  <si>
    <t>34</t>
  </si>
  <si>
    <t>COT 05</t>
  </si>
  <si>
    <t>DATA</t>
  </si>
  <si>
    <t>NOME DA EMPRESA</t>
  </si>
  <si>
    <t>VALOR COTADO</t>
  </si>
  <si>
    <t>TELEFONE</t>
  </si>
  <si>
    <t>CONTATO</t>
  </si>
  <si>
    <t>CNPJ</t>
  </si>
  <si>
    <t>PLUGMAIS DISTRIBUIDORA</t>
  </si>
  <si>
    <t>07.388.781/0001-82</t>
  </si>
  <si>
    <t>STEFANNIE</t>
  </si>
  <si>
    <t>DATA PLUS INFORMATICA</t>
  </si>
  <si>
    <t>REDE DISTRIBUIDORA</t>
  </si>
  <si>
    <t>GABRIEL</t>
  </si>
  <si>
    <t>RODRIGO</t>
  </si>
  <si>
    <t>36.902.971/0001-74</t>
  </si>
  <si>
    <t>(65)3634-6949</t>
  </si>
  <si>
    <t>(65)2123-0990</t>
  </si>
  <si>
    <t>(65)3648-5757</t>
  </si>
  <si>
    <t>11.138.453/0001-03</t>
  </si>
  <si>
    <t>RACK 12U'S TIPO AUTO PORTANTE Cl PORTA EM ACRÍLICO E CHAVE FRONTAL E LATERAL, COM 2 OU 4 VENTILADORES DE TETO. , 55CM DE PROFUNDIDADE</t>
  </si>
  <si>
    <t>LUMINARIA DE EMERGENCIA 30 LEDS, POTENCIA 2 W, BATERIA DE LITIO, AUTONOMIA DE 6HORAS</t>
  </si>
  <si>
    <t>35</t>
  </si>
  <si>
    <t xml:space="preserve">85010 </t>
  </si>
  <si>
    <t xml:space="preserve">CAIXILHO FIXO, DE ALUMINIO, PARA VIDRO </t>
  </si>
  <si>
    <t>79460</t>
  </si>
  <si>
    <t xml:space="preserve"> PINTURA EPOXI, DUAS DEMAOS </t>
  </si>
  <si>
    <t>PERIMETRO INTERNO (EXPUGO, ESTERILIZAÇÃO, COLETA, CURATIVO, VACINA E OBSERVAÇÃO) X ALTURA</t>
  </si>
  <si>
    <t>Porta de madeira de correr completa, fornecimento e instalação - UND =m²</t>
  </si>
  <si>
    <t>PORTA DE MADEIRA DE CORRER, COMPLETA COM FORNECIMENTO E INSTALAAÇÃO</t>
  </si>
  <si>
    <t>93441</t>
  </si>
  <si>
    <t xml:space="preserve"> 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</si>
  <si>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EM GRANITO CINZA POLIDO, COM CUBA DE EMBUTIR DE AÇO INOXIDAVEL, FORNECIMENTO E INSTALAÇÃO (2,20X0,60)</t>
  </si>
  <si>
    <t>BANCADA EM GRANITO CINZA POLIDO, COM CUBA DE EMBUTIR DE AÇO INOXIDAVEL, FORNECIMENTO E INSTALAÇÃO (2,70X0,60)</t>
  </si>
  <si>
    <t>COMP 13</t>
  </si>
  <si>
    <t>13</t>
  </si>
  <si>
    <t>36</t>
  </si>
  <si>
    <t>ESCAVAÇÃO MANUAL DE VALAS. AF_03/2016</t>
  </si>
  <si>
    <t>PREPARO DE FUNDO DE VALA COM LARGURA MAIOR OU IGUAL A 1,5 M E MENOR QU E 2,5 M, EM LOCAL COM NÍVEL BAIXO DE INTERFERÊNCIA. AF_06/2016</t>
  </si>
  <si>
    <t>73964/006</t>
  </si>
  <si>
    <t>REATERRO DE VALA COM COMPACTAÇÃO MANUAL</t>
  </si>
  <si>
    <t>ALVENARIA EM TIJOLO CERAMICO MACICO 5X10X20CM 1 VEZ (ESPESSURA 20CM), ASSENTADO COM ARGAMASSA TRACO 1:2:8 (CIMENTO, CAL E AREIA)</t>
  </si>
  <si>
    <t>ALVENARIA EM TIJOLO CERAMICO MACICO 5X10X20CM 1/2 VEZ (ESPESSURA 10CM) ,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</si>
  <si>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</si>
  <si>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</si>
  <si>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</si>
  <si>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 AF_06/20 14</t>
  </si>
  <si>
    <t>EMBOÇO, PARA RECEBIMENTO DE CERÂMICA, EM ARGAMASSA TRAÇO 1:2:8, PREPAR O MECÂNICO COM BETONEIRA 400L, APLICADO MANUALMENTE EM FACES INTERNAS DE PAREDES, PARA AMBIENTE COM ÁREA MENOR QUE 5M2, ESPESSURA DE 20MM, C OM EXECUÇÃO DE TALISCAS. AF_06/2014</t>
  </si>
  <si>
    <t>73929/004</t>
  </si>
  <si>
    <t>TUBO PVC, SERIE NORMAL, ESGOTO PREDIAL, DN 100 MM, FORNECIDO E INSTALA DO EM RAMAL DE DESCARGA OU RAMAL DE ESGOTO SANITÁRIO. AF_12/2014</t>
  </si>
  <si>
    <t>TE, PVC, SERIE NORMAL, ESGOTO PREDIAL, DN 100 X 100 MM, JUNTA ELÁSTICA , FORNECIDO E INSTALADO EM RAMAL DE DESCARGA OU RAMAL DE ESGOTO SANITÁ RIO. AF_12/2014</t>
  </si>
  <si>
    <t>ARMAÇÃO DE LAJE DE UMA ESTRUTURA CONVENCIONAL DE CONCRETO ARMADO EM UM A EDIFÍCAÇÃO TÉRREA OU SOBRADO UTILIZANDO AÇO CA-50 DE 10.0 MM - MONTA GEM. AF_12/2015_P</t>
  </si>
  <si>
    <t>SISTEMA DE TRATAMENTO DE ESGOTO-TANQUE SÉPTICO</t>
  </si>
  <si>
    <t>93358</t>
  </si>
  <si>
    <t>74076/001</t>
  </si>
  <si>
    <t>SISTEMA DE TRATAMENTO DE ESGOTO-FILTRO ANAERÓBICIO</t>
  </si>
  <si>
    <t>JOELHO 90 GRAUS, PVC, SERIE NORMAL, ESGOTO PREDIAL, DN 100 MM, JUNTA E LÁSTICA, FORNECIDO E INSTALADO EM RAMAL DE DESCARGA OU RAMAL DE ESGOTO SANITÁRIO. AF_12/2014</t>
  </si>
  <si>
    <t>LEITO FILTRANTE - FORN.E ENCHIMENTO C/ BRITA NO. 4</t>
  </si>
  <si>
    <t>SISTEMA DE TRATAMENTO DE ESGOTO - CAIXA DE DESINFECÇÃO</t>
  </si>
  <si>
    <t>89744</t>
  </si>
  <si>
    <t>73873/002</t>
  </si>
  <si>
    <t>SISTEMA DE TRATAMENTO DE ESGOTO -SUMIDOURO</t>
  </si>
  <si>
    <t xml:space="preserve">74198/002 </t>
  </si>
  <si>
    <t>CONSTRUÇÃO SÃO MATEUS - TIPO III</t>
  </si>
  <si>
    <t>PREFEITURA MUNICIPAL DE VARZEA GRANDE</t>
  </si>
  <si>
    <t>SECRETARIA MUNICIPAL DE SAÚDE</t>
  </si>
  <si>
    <t>SUPERINTENDENCIA DE PROJETOS E OBRAS</t>
  </si>
  <si>
    <t>OBRA: CONSTRUÇÃO DA UNIDADE BÁSICA DE SAÚDE - SÃO MATEUS II - TIPO III</t>
  </si>
  <si>
    <t>VÁLVULA DE ESFERA BRUTA, BRONZE, ROSCÁVEL, 1/2 , INSTALADO EM RESERVA ÇÃO DE ÁGUA DE EDIFICAÇÃO QUE POSSUA RESERVATÓRIO DE FIBRA/FIBROCIMENTO - FORNECIMENTO E INSTALAÇÃO. AF_06/2016</t>
  </si>
  <si>
    <t xml:space="preserve">FORNECIMENTO E INSTALAÇÃO DE CENTRAL MANIFOLD COMPLETO PARA AR 4X4 COM 08 CHICOTES FLEXIVEIS OU SERPENTINA </t>
  </si>
  <si>
    <t>FORNECIMENTO E INSTALAÇÃO DE POSTO DE CONSUMO COMPLETO DUPLA RETENÇÃO</t>
  </si>
  <si>
    <t>FORNECIMENTO E INSTALAÇÃO DE FILTRO REGULADOR DE PRESSÃO 1/4"X1/2"BELL-AIR</t>
  </si>
  <si>
    <t>FORNECIMENTO E INSTALAÇÃO DE PAINEL DE ALARME PARA AR COMPRIMIDO</t>
  </si>
  <si>
    <t>COT 01</t>
  </si>
  <si>
    <t>COT 02</t>
  </si>
  <si>
    <t>COT 03</t>
  </si>
  <si>
    <t>COT 04</t>
  </si>
  <si>
    <t>ENDEREÇO :RUA CARMELITA FERNANDES - SÃO MATEUS -VG</t>
  </si>
  <si>
    <t>ENDEREÇO : RUA CARMELITA FERNANDES, S/Nº , SÃO MATEUS -VG</t>
  </si>
  <si>
    <t>TOALHEIRO PLASTICO TIPO DISPENSER PARA PAPEL TOALHA INTERFOLHADO</t>
  </si>
  <si>
    <t>37</t>
  </si>
  <si>
    <t>m2</t>
  </si>
  <si>
    <t>RETIRADA DE ESTRUTURA DE MADEIRA COM TESOURAS PARA TELHAS CERAMICAS OU DE VIDRO</t>
  </si>
  <si>
    <t>72089</t>
  </si>
  <si>
    <t>2.4</t>
  </si>
  <si>
    <t>2.5</t>
  </si>
  <si>
    <t>2.6</t>
  </si>
  <si>
    <t>1.2</t>
  </si>
  <si>
    <t>1.6</t>
  </si>
  <si>
    <t>5.2</t>
  </si>
  <si>
    <t>ÁREA DO TERRENO MINIMA=(1.655,17)-445,75(EDIFICAÇÃO)</t>
  </si>
  <si>
    <t>PERIMETRO (46,60*2*1) + (36,70*2*1)</t>
  </si>
  <si>
    <t>PERIMETRO (46,60*2*1,80) + (36,70*2*1,80)</t>
  </si>
  <si>
    <t xml:space="preserve">ESTRUTURA DE MADEIRA COM TESOURAS PARA TELHAS CERAMICAS </t>
  </si>
  <si>
    <t>TELHAMENTO COM TELHA METÁLICA TRAPEZOIDAL A = 40MM E = 0,5 MM, COM ATÉ 2 ÁGUAS, INCLUSO IÇAMENTO.</t>
  </si>
  <si>
    <t>FECHAMENTO COM PLACA CIMENTÍCIA LISA E = 6MM, DE 1,20 X 3,00M (SEM AMIANTO)</t>
  </si>
  <si>
    <t>FORRO EM RÉGUAS DE PVC, FRISADO, PARA AMBIENTES RESIDENCIAIS, INCLUSIVE ESTRUTURA DE FIXAÇÃO. AF_05/2017_P</t>
  </si>
  <si>
    <t>2.7</t>
  </si>
  <si>
    <t>2.8</t>
  </si>
  <si>
    <t>2.9</t>
  </si>
  <si>
    <t>2.10</t>
  </si>
  <si>
    <t>TELHADISTA COM ENCARGOS COMPLEMENTARES</t>
  </si>
  <si>
    <t>SERVENTE COM ENCARGOS COMPLEMENTARES</t>
  </si>
  <si>
    <t>CHP</t>
  </si>
  <si>
    <t>CHI</t>
  </si>
  <si>
    <t>COMP 19</t>
  </si>
  <si>
    <t>39</t>
  </si>
  <si>
    <t>CUMEEIRA E ESPIGÃO PARA TELHA CERÂMICA EMBOÇADA COM ARGAMASSA TRAÇO 1:2:9 (CIMENTO, CAL E AREIA), PARA TELHADOS COM MAIS DE 2 ÁGUAS, INCLUSO TRANSPORTE VERTICAL. AF_06/2016</t>
  </si>
  <si>
    <t>43,75</t>
  </si>
  <si>
    <t>2.11</t>
  </si>
  <si>
    <t>2.12</t>
  </si>
  <si>
    <t>FUNDAÇÃO E ESTRUTURA</t>
  </si>
  <si>
    <t>1,60</t>
  </si>
  <si>
    <t>PROTEÇÃO MECÂNICA COM ARGAMASSA TRAÇO 1:3 (CIMENTO E AREIA), ESPESSURA 2 CM - Lajes</t>
  </si>
  <si>
    <t>CODIGO</t>
  </si>
  <si>
    <t>38</t>
  </si>
  <si>
    <t xml:space="preserve">72226 </t>
  </si>
  <si>
    <t>PORTA DE ALUMÍNIO DE ABRIR COM LAMBRI, COMM GUARNIÇÃO, FIXAÇÃO COM PAR AFUSOS - FORNECIMENTO E INSTALAÇÃO. AF_08/2015</t>
  </si>
  <si>
    <t>LIGAÇÃO DOMICILIAR DE ESGOTO DN 100MM, DA CASA ATÉ A CAIXA, COMPOSTO POR 10,0M TUBO DE PVC ESGOTO PREDIAL DN 100MM E CAIXA DE ALVENARIA COM TAMPA DE CONCRETO - FORNECIMENTO E INSTALAÇÃO</t>
  </si>
  <si>
    <t>8.7</t>
  </si>
  <si>
    <t>8.8</t>
  </si>
  <si>
    <t>8.9</t>
  </si>
  <si>
    <t>8.10</t>
  </si>
  <si>
    <t>8.11</t>
  </si>
  <si>
    <t>ARMAÇÃO ACO CA-50, DIAM. 6,3 (1/4) À 12,5MM(1/2) - FORNECIMENTO/ CORTE(PERDA DE 10%) / DOBRA/COLOCAÇÃO</t>
  </si>
  <si>
    <t>ARMAÇÃO DE ACO CA-60 DIAM. 3,4 A 6,0MM - FORNECIMENTO / CORTE (C/PERDA DE 10%) / DOBRA/COLOCAÇÃO</t>
  </si>
  <si>
    <t>3.1</t>
  </si>
  <si>
    <t>3.2</t>
  </si>
  <si>
    <t>3.3</t>
  </si>
  <si>
    <t>3.4</t>
  </si>
  <si>
    <t>9.3</t>
  </si>
  <si>
    <t>9.4</t>
  </si>
  <si>
    <t>9.5</t>
  </si>
  <si>
    <t>9.6</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</si>
  <si>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</si>
  <si>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</si>
  <si>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</si>
  <si>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</si>
  <si>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</si>
  <si>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</si>
  <si>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</si>
  <si>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</si>
  <si>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</si>
  <si>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</si>
  <si>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</si>
  <si>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</si>
  <si>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</si>
  <si>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</si>
  <si>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</si>
  <si>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</si>
  <si>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</si>
  <si>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</si>
  <si>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</si>
  <si>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</si>
  <si>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</si>
  <si>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</si>
  <si>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</si>
  <si>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</si>
  <si>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</si>
  <si>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</si>
  <si>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</si>
  <si>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</si>
  <si>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</si>
  <si>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</si>
  <si>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</si>
  <si>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</si>
  <si>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</si>
  <si>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</si>
  <si>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</si>
  <si>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</si>
  <si>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</si>
  <si>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</si>
  <si>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9.46</t>
  </si>
  <si>
    <t>9.47</t>
  </si>
  <si>
    <t>9.48</t>
  </si>
  <si>
    <t>9.49</t>
  </si>
  <si>
    <t>9.50</t>
  </si>
  <si>
    <t>9.51</t>
  </si>
  <si>
    <t>9.52</t>
  </si>
  <si>
    <t>10.2</t>
  </si>
  <si>
    <t>10.3</t>
  </si>
  <si>
    <t>10.4</t>
  </si>
  <si>
    <t>10.5</t>
  </si>
  <si>
    <t>10.6</t>
  </si>
  <si>
    <t>11.2</t>
  </si>
  <si>
    <t>EXECUÇÃO DE PASSEIO (CALÇADA)  COM CONCRETO MOLDADO IN LOCO, USINADO, ACABAMENTO CONVENCIONAL, ESPESSURA 6 CM, ARMADO. (contorno ubs, na frente e na laterla da unidade )</t>
  </si>
  <si>
    <t>87535</t>
  </si>
  <si>
    <t>EMBOÇO, PARA RECEBIMENTO DE CERÂMICA, EM ARGAMASSA TRAÇO 1:2:8, PREPARO MECÂNICO COM BETONEIRA 400L, APLICADO MANUALMENTE EM FACES INTERNAS DE PAREDES, PARA AMBIENTE COM ÁREA MAIOR QUE 10M2, ESPESSURA DE 20MM, COM EXECUÇÃO DE TALISCAS. AF_06/2014</t>
  </si>
  <si>
    <t>EMASSAMENTO C/MASSA LATEX PVA PARA AMBIENTE INTERNOS</t>
  </si>
  <si>
    <t>TOMADA DE ENERGIA PARA INTERRUPTOR</t>
  </si>
  <si>
    <t>INSTAL/LIGACAO PROVISORIA ELETRICA BAIXA TENSÃO P/CANTEIRO DE OBRA- CHAVE 100A CARGA 3KWH,20CV EXCL FORN MEDIDOR</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</si>
  <si>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</si>
  <si>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</si>
  <si>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</si>
  <si>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TELHAMENTO COM TELHA METÁLICA TRAPEZOIDAL A = 40MM E = 0,5 MM, COM ATÉ 2 ÁGUAS, INCLUSO IÇAMENTO - UNIDADE: M²</t>
  </si>
  <si>
    <t>FECHAMENTO COM PLACA CIMENTÍCIA LISA E = 6MM, DE 1,20 X 3,00M (SEM AMIANTO)  - TELHAMENTO COM TELHA METÁLICA TRAPEZOIDAL A = 40MM E = 0,5 MM, COM ATÉ 2 ÁGUAS, INCLUSO IÇAMENTO - UNIDADE: M²</t>
  </si>
  <si>
    <t>REVESTIMENTO EM PISO CERÂMICO esmaltado 20 cm x 25 cm, assentado com argamassa mista de cimento, cal hidratada e areia sem peneirar traço 1:0,5:5, e=2,5 cm - unidade: m2</t>
  </si>
  <si>
    <t xml:space="preserve">PORTA DE MADEIRA COMPENSADA LISA PARA PINTURA, 1.00X2.10M, INCLUSO ADUELA 1 A, ALIZAR 1A E DOBRADIÇA COM ANEL, folha leve e=35 mm </t>
  </si>
  <si>
    <t>08520.8.1.1 JANELA DE ALUMINIO PROJETANTE sob encomenda, colocação e acabamento,
basculante, com contramarcos - unidade: m²</t>
  </si>
  <si>
    <t>PORTA DE VIDRO TEMPERADO 10MM COM 1 PORTA-1,60X2,10 DE ABRIR (CV2)</t>
  </si>
  <si>
    <t>25</t>
  </si>
  <si>
    <t>COT</t>
  </si>
  <si>
    <t xml:space="preserve"> PAPELEIRA PLASTICA TIPO DISPENSER PARA PAPEL HIGIENICO ROLAO  - UNIDADE: UND</t>
  </si>
  <si>
    <t>LAVATÓRIO EM INOX PARA ESCOVAÇÃO, INCL VÁLVULAS E SIFÕES - UNIDADE: UND</t>
  </si>
  <si>
    <t xml:space="preserve"> SABONETEIRA PLASTICA TIPO DISPENSER PARA SABONETE LIQUIDO COM RESERVATORIO  800 A 1500 ML - UNIDADE: UND</t>
  </si>
  <si>
    <t>BANCADA EM GRANITO CINZA POLIDO, COM CUBA DE EMBUTIR DE AÇO INOXIDAVEL, FORNECIMENTO E INSTALAÇÃO (2,20X0,60), FORNECIMENTO E INSTALAÇÃO</t>
  </si>
  <si>
    <t>SUPORTE PARA FUSADO COM PLACA DE ENCAIXE 4" X 2" ALTO (2,00 M DO PISO) PARA PONTO ELÉTRICO - FORNECIMENTO E INSTALAÇÃO. AF_12/2015</t>
  </si>
  <si>
    <t>2.1</t>
  </si>
  <si>
    <t>3.0</t>
  </si>
  <si>
    <t>2.0</t>
  </si>
  <si>
    <t>1.0</t>
  </si>
  <si>
    <t>3.5</t>
  </si>
  <si>
    <t>3.6</t>
  </si>
  <si>
    <t>3.7</t>
  </si>
  <si>
    <t>3.8</t>
  </si>
  <si>
    <t>3.9</t>
  </si>
  <si>
    <t>3.10</t>
  </si>
  <si>
    <t>3.11</t>
  </si>
  <si>
    <t>PERIMETRO DOS AMBIENTES INTERNOS 13+(13,8*2)+7,3+6,3+5,8+9,4+18+(10*3)+69,77+(12,4*2)+(13*3)+14+22,53+39,94+(7,5*2)</t>
  </si>
  <si>
    <t>JANELA PROJETANTE ALUMÍNIO 0,80 X 1,00</t>
  </si>
  <si>
    <t>JANELA PROJETANTE ALUMINIO 0,80 X 2,00</t>
  </si>
  <si>
    <t>JANELA PROJETANTE ALUMINIO 2,20 X 2,00</t>
  </si>
  <si>
    <t>JANELA PROJETANTE ALUMÍNIO 0,80 X 1,50</t>
  </si>
  <si>
    <t>JANELA PROJETANTE ALUMÍNIO 0,40 X 1,00</t>
  </si>
  <si>
    <t>PORTA DE VIDRO 1,80 x 2,10</t>
  </si>
  <si>
    <t>PORTA DE VIDRO 1,60 X 2,10</t>
  </si>
  <si>
    <t>PORTA MADEIRA 0,90 X 2,10</t>
  </si>
  <si>
    <t>PORTA MADEIRA CORRER 0,90 X 2,10</t>
  </si>
  <si>
    <t xml:space="preserve">PORTA DE ALUMÍNIO </t>
  </si>
  <si>
    <t>CAIXILHO DE ALUMÍNIO PARA VIDRO FIXO</t>
  </si>
  <si>
    <t>3.12</t>
  </si>
  <si>
    <t>3.13</t>
  </si>
  <si>
    <t>ALVENARIA INTERNA + EXTERNA + TETO</t>
  </si>
  <si>
    <t>GRANITO PARA BANCADA, POLIDO, TIPO ANDORINHA/ QUARTZ/ CASTELO/ CORUMBA OU OUTROS EQUIVALENTES DA REGIAO, E= *2,5* CM (Dispensação de medicamento e sala de esterilização)</t>
  </si>
  <si>
    <t>GRANITO PARA BANCADA, POLIDO, TIPO ANDORINHA/ QUARTZ/ CASTELO/ CORUMBA OU OUTROS EQUIVALENTES DA REGIAO, E= *2,5* CM</t>
  </si>
  <si>
    <t>40</t>
  </si>
  <si>
    <t xml:space="preserve">PERIMETRO DOS AMBIENTES X PÉ DIREITO :                                                                            DML=(2,2*2+1,15*2)*2,80                                                    COPA=3,60*2,80                                                                WC FUNCIORÁRIO MASC=(3,25*2+1,20*2)*2,80                                 WC FUNCIORÁRIO FEM=(3,60*2+1,20*2)*2,80                                WC PCD OBSERVAÇÃO=(2,20*2+2,15*2)*2,80          WC PCD CONSUL 01 = (1,70*2+1,50*2)*2,80                                 WC PCD CONSUL 02 =(1,65*2+1,50*2)*2,80                              WC PCD SALA DE RECEPÇÃO = (1,50*2+1,70*2)*2,80           WC PCD SALA DE RECEPÇÃO = (1,50*2+1,70*2)*2,80           WC SALA RECEPÇÃO PNE  = (1,50*2+1,70*2*2,80                          </t>
  </si>
  <si>
    <t>MEMORIAL DE CÁLCULO</t>
  </si>
  <si>
    <t xml:space="preserve">PLANILHA ORÇAMENTÁRIA </t>
  </si>
  <si>
    <t>BDI =</t>
  </si>
  <si>
    <t>UNIDADE BÁSICA DE SAÚDE SÃO MATEUS II - PORTE III</t>
  </si>
  <si>
    <t xml:space="preserve">BDI: </t>
  </si>
  <si>
    <t>MUNICIPIO: VÁZEA GERANDE -MT</t>
  </si>
  <si>
    <t>REF:</t>
  </si>
  <si>
    <t>PLANILHA CONSOLIDADA</t>
  </si>
  <si>
    <t>ADITIVO 1</t>
  </si>
  <si>
    <t>%</t>
  </si>
  <si>
    <t>ADITIVO 2</t>
  </si>
  <si>
    <t>SUB-TOTAL (R$)</t>
  </si>
  <si>
    <t>TOTAL DA OBRA =</t>
  </si>
  <si>
    <t>Importa o Presente Orçamento em:</t>
  </si>
  <si>
    <t>CODIGO  DA COMPOSICAO</t>
  </si>
  <si>
    <t>DESCRICAO DA COMPOSICAO</t>
  </si>
  <si>
    <t>UNIDADE</t>
  </si>
  <si>
    <t>ASSENTAMENTO DE TUBO DE FERRO FUNDIDO PARA REDE DE ÁGUA, DN 80 MM, JUNTA ELÁSTICA, INSTALADO EM LOCAL COM NÍVEL ALTO DE INTERFERÊNCIAS (NÃO INCLUI FORNECIMENTO). AF_11/2017</t>
  </si>
  <si>
    <t>5,34</t>
  </si>
  <si>
    <t>ASSENTAMENTO DE TUBO DE FERRO FUNDIDO PARA REDE DE ÁGUA, DN 100 MM, JUNTA ELÁSTICA, INSTALADO EM LOCAL COM NÍVEL ALTO DE INTERFERÊNCIAS (NÃO INCLUI FORNECIMENTO). AF_11/2017</t>
  </si>
  <si>
    <t>5,94</t>
  </si>
  <si>
    <t>ASSENTAMENTO DE TUBO DE FERRO FUNDIDO PARA REDE DE ÁGUA, DN 150 MM, JUNTA ELÁSTICA, INSTALADO EM LOCAL COM NÍVEL ALTO DE INTERFERÊNCIAS (NÃO INCLUI FORNECIMENTO). AF_11/2017</t>
  </si>
  <si>
    <t>7,49</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</si>
  <si>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</si>
  <si>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</si>
  <si>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</si>
  <si>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</si>
  <si>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13,66</t>
  </si>
  <si>
    <t>ASSENTAMENTO DE TUBO DE FERRO FUNDIDO PARA REDE DE ÁGUA, DN 400 MM, JUNTA ELÁSTICA, INSTALADO EM LOCAL COM NÍVEL ALTO DE INTERFERÊNCIAS (NÃO INCLUI FORNECIMENTO). AF_11/2017</t>
  </si>
  <si>
    <t>15,22</t>
  </si>
  <si>
    <t>ASSENTAMENTO DE TUBO DE FERRO FUNDIDO PARA REDE DE ÁGUA, DN 450 MM, JUNTA ELÁSTICA, INSTALADO EM LOCAL COM NÍVEL ALTO DE INTERFERÊNCIAS (NÃO INCLUI FORNECIMENTO). AF_11/2017</t>
  </si>
  <si>
    <t>16,77</t>
  </si>
  <si>
    <t>ASSENTAMENTO DE TUBO DE FERRO FUNDIDO PARA REDE DE ÁGUA, DN 500 MM, JUNTA ELÁSTICA, INSTALADO EM LOCAL COM NÍVEL ALTO DE INTERFERÊNCIAS (NÃO INCLUI FORNECIMENTO). AF_11/2017</t>
  </si>
  <si>
    <t>20,75</t>
  </si>
  <si>
    <t>ASSENTAMENTO DE TUBO DE FERRO FUNDIDO PARA REDE DE ÁGUA, DN 600 MM, JUNTA ELÁSTICA, INSTALADO EM LOCAL COM NÍVEL ALTO DE INTERFERÊNCIAS (NÃO INCLUI FORNECIMENTO). AF_11/2017</t>
  </si>
  <si>
    <t>24,20</t>
  </si>
  <si>
    <t>ASSENTAMENTO DE TUBO DE FERRO FUNDIDO PARA REDE DE ÁGUA, DN 700 MM, JUNTA ELÁSTICA, INSTALADO EM LOCAL COM NÍVEL ALTO DE INTERFERÊNCIAS (NÃO INCLUI FORNECIMENTO). AF_11/2017</t>
  </si>
  <si>
    <t>27,50</t>
  </si>
  <si>
    <t>ASSENTAMENTO DE TUBO DE FERRO FUNDIDO PARA REDE DE ÁGUA, DN 800 MM, JUNTA ELÁSTICA, INSTALADO EM LOCAL COM NÍVEL ALTO DE INTERFERÊNCIAS (NÃO INCLUI FORNECIMENTO). AF_11/2017</t>
  </si>
  <si>
    <t>30,91</t>
  </si>
  <si>
    <t>ASSENTAMENTO DE TUBO DE FERRO FUNDIDO PARA REDE DE ÁGUA, DN 900 MM, JUNTA ELÁSTICA, INSTALADO EM LOCAL COM NÍVEL ALTO DE INTERFERÊNCIAS (NÃO INCLUI FORNECIMENTO). AF_11/2017</t>
  </si>
  <si>
    <t>34,32</t>
  </si>
  <si>
    <t>ASSENTAMENTO DE TUBO DE FERRO FUNDIDO PARA REDE DE ÁGUA, DN 1000 MM, JUNTA ELÁSTICA, INSTALADO EM LOCAL COM NÍVEL ALTO DE INTERFERÊNCIAS (NÃO INCLUI FORNECIMENTO). AF_11/2017</t>
  </si>
  <si>
    <t>37,76</t>
  </si>
  <si>
    <t>ASSENTAMENTO DE TUBO DE FERRO FUNDIDO PARA REDE DE ÁGUA, DN 1200 MM, JUNTA ELÁSTICA, INSTALADO EM LOCAL COM NÍVEL ALTO DE INTERFERÊNCIAS (NÃO INCLUI FORNECIMENTO). AF_11/2017</t>
  </si>
  <si>
    <t>44,91</t>
  </si>
  <si>
    <t>ASSENTAMENTO DE TUBO DE FERRO FUNDIDO PARA REDE DE ÁGUA, DN 80 MM, JUNTA ELÁSTICA, INSTALADO EM LOCAL COM NÍVEL BAIXO DE INTERFERÊNCIAS (NÃO INCLUI FORNECIMENTO). AF_11/2017</t>
  </si>
  <si>
    <t>3,30</t>
  </si>
  <si>
    <t>ASSENTAMENTO DE TUBO DE FERRO FUNDIDO PARA REDE DE ÁGUA, DN 100 MM, JUNTA ELÁSTICA, INSTALADO EM LOCAL COM NÍVEL BAIXO DE INTERFERÊNCIAS (NÃO INCLUI FORNECIMENTO). AF_11/2017</t>
  </si>
  <si>
    <t>3,68</t>
  </si>
  <si>
    <t>ASSENTAMENTO DE TUBO DE FERRO FUNDIDO PARA REDE DE ÁGUA, DN 150 MM, JUNTA ELÁSTICA, INSTALADO EM LOCAL COM NÍVEL BAIXO DE INTERFERÊNCIAS (NÃO INCLUI FORNECIMENTO). AF_11/2017</t>
  </si>
  <si>
    <t>4,63</t>
  </si>
  <si>
    <t>ASSENTAMENTO DE TUBO DE FERRO FUNDIDO PARA REDE DE ÁGUA, DN 200 MM, JUNTA ELÁSTICA, INSTALADO EM LOCAL COM NÍVEL BAIXO DE INTERFERÊNCIAS (NÃO INCLUI FORNECIMENTO). AF_11/2017</t>
  </si>
  <si>
    <t>5,56</t>
  </si>
  <si>
    <t>ASSENTAMENTO DE TUBO DE FERRO FUNDIDO PARA REDE DE ÁGUA, DN 250 MM, JUNTA ELÁSTICA, INSTALADO EM LOCAL COM NÍVEL BAIXO DE INTERFERÊNCIAS (NÃO INCLUI FORNECIMENTO). AF_11/2017</t>
  </si>
  <si>
    <t>6,54</t>
  </si>
  <si>
    <t>ASSENTAMENTO DE TUBO DE FERRO FUNDIDO PARA REDE DE ÁGUA, DN 300 MM, JUNTA ELÁSTICA, INSTALADO EM LOCAL COM NÍVEL BAIXO DE INTERFERÊNCIAS (NÃO INCLUI FORNECIMENTO). AF_11/2017</t>
  </si>
  <si>
    <t>7,51</t>
  </si>
  <si>
    <t>ASSENTAMENTO DE TUBO DE FERRO FUNDIDO PARA REDE DE ÁGUA, DN 350 MM, JUNTA ELÁSTICA, INSTALADO EM LOCAL COM NÍVEL BAIXO DE INTERFERÊNCIAS (NÃO INCLUI FORNECIMENTO). AF_11/2017</t>
  </si>
  <si>
    <t>8,47</t>
  </si>
  <si>
    <t>ASSENTAMENTO DE TUBO DE FERRO FUNDIDO PARA REDE DE ÁGUA, DN 400 MM, JUNTA ELÁSTICA, INSTALADO EM LOCAL COM NÍVEL BAIXO DE INTERFERÊNCIAS (NÃO INCLUI FORNECIMENTO). AF_11/2017</t>
  </si>
  <si>
    <t>9,43</t>
  </si>
  <si>
    <t>ASSENTAMENTO DE TUBO DE FERRO FUNDIDO PARA REDE DE ÁGUA, DN 450 MM, JUNTA ELÁSTICA, INSTALADO EM LOCAL COM NÍVEL BAIXO DE INTERFERÊNCIAS (NÃO INCLUI FORNECIMENTO). AF_11/2017</t>
  </si>
  <si>
    <t>10,41</t>
  </si>
  <si>
    <t>ASSENTAMENTO DE TUBO DE FERRO FUNDIDO PARA REDE DE ÁGUA, DN 500 MM, JUNTA ELÁSTICA, INSTALADO EM LOCAL COM NÍVEL BAIXO DE INTERFERÊNCIAS (NÃO INCLUI FORNECIMENTO). AF_11/2017</t>
  </si>
  <si>
    <t>12,87</t>
  </si>
  <si>
    <t>ASSENTAMENTO DE TUBO DE FERRO FUNDIDO PARA REDE DE ÁGUA, DN 600 MM, JUNTA ELÁSTICA, INSTALADO EM LOCAL COM NÍVEL BAIXO DE INTERFERÊNCIAS (NÃO INCLUI FORNECIMENTO). AF_11/2017</t>
  </si>
  <si>
    <t>15,02</t>
  </si>
  <si>
    <t>ASSENTAMENTO DE TUBO DE FERRO FUNDIDO PARA REDE DE ÁGUA, DN 700 MM, JUNTA ELÁSTICA, INSTALADO EM LOCAL COM NÍVEL BAIXO DE INTERFERÊNCIAS (NÃO INCLUI FORNECIMENTO). AF_11/2017</t>
  </si>
  <si>
    <t>17,02</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</si>
  <si>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</si>
  <si>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</si>
  <si>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</si>
  <si>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23,38</t>
  </si>
  <si>
    <t>ASSENTAMENTO DE TUBO DE FERRO FUNDIDO PARA REDE DE ÁGUA, DN 1200 MM, JUNTA ELÁSTICA, INSTALADO EM LOCAL COM NÍVEL BAIXO DE INTERFERÊNCIAS (NÃO INCLUI FORNECIMENTO). AF_11/2017</t>
  </si>
  <si>
    <t>27,91</t>
  </si>
  <si>
    <t>ASSENTAMENTO DE TUBO DE AÇO CARBONO PARA REDE DE ÁGUA, DN 600 MM (24), JUNTA SOLDADA, INSTALADO EM LOCAL COM NÍVEL ALTO DE INTERFERÊNCIAS (NÃO INCLUI FORNECIMENTO). AF_11/2017</t>
  </si>
  <si>
    <t>21,32</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</si>
  <si>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</si>
  <si>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</si>
  <si>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27,97</t>
  </si>
  <si>
    <t>ASSENTAMENTO DE TUBO DE AÇO CARBONO PARA REDE DE ÁGUA, DN 900 MM (36), JUNTA SOLDADA, INSTALADO EM LOCAL COM NÍVEL ALTO DE INTERFERÊNCIAS (NÃO INCLUI FORNECIMENTO). AF_11/2017</t>
  </si>
  <si>
    <t>31,30</t>
  </si>
  <si>
    <t>ASSENTAMENTO DE TUBO DE AÇO CARBONO PARA REDE DE ÁGUA, DN 1000 MM (40) OU DN 1100 MM (44), JUNTA SOLDADA, INSTALADO EM LOCAL COM NÍVEL ALTO DE INTERFERÊNCIAS (NÃO INCLUI FORNECIMENTO). AF_11/2017</t>
  </si>
  <si>
    <t>37,96</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</si>
  <si>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</si>
  <si>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</si>
  <si>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</si>
  <si>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57,97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</si>
  <si>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</si>
  <si>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</si>
  <si>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</si>
  <si>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17,18</t>
  </si>
  <si>
    <t>ASSENTAMENTO DE TUBO DE AÇO CARBONO PARA REDE DE ÁGUA, DN 700 MM (28), JUNTA SOLDADA, INSTALADO EM LOCAL COM NÍVEL BAIXO DE INTERFERÊNCIAS (NÃO INCLUI FORNECIMENTO). AF_11/2017</t>
  </si>
  <si>
    <t>19,90</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</si>
  <si>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</si>
  <si>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</si>
  <si>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25,35</t>
  </si>
  <si>
    <t>30,82</t>
  </si>
  <si>
    <t>ASSENTAMENTO DE TUBO DE AÇO CARBONO PARA REDE DE ÁGUA, DN 1200 MM (48) OU DN 1300 MM (52), JUNTA SOLDADA, INSTALADO EM LOCAL COM NÍVEL BAIXO DE INTERFERÊNCIAS (NÃO INCLUI FORNECIMENTO). AF_11/2017</t>
  </si>
  <si>
    <t>36,28</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</si>
  <si>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</si>
  <si>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</si>
  <si>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47,22</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</si>
  <si>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</si>
  <si>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</si>
  <si>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</si>
  <si>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20,31</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</si>
  <si>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</si>
  <si>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</si>
  <si>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64,54</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</si>
  <si>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</si>
  <si>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</si>
  <si>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</si>
  <si>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</si>
  <si>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</si>
  <si>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</si>
  <si>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</si>
  <si>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</si>
  <si>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</si>
  <si>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</si>
  <si>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257,04</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</si>
  <si>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</si>
  <si>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</si>
  <si>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21,73</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</si>
  <si>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</si>
  <si>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</si>
  <si>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</si>
  <si>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</si>
  <si>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</si>
  <si>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</si>
  <si>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</si>
  <si>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38,45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</si>
  <si>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</si>
  <si>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</si>
  <si>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</si>
  <si>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</si>
  <si>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</si>
  <si>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</si>
  <si>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</si>
  <si>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16,66</t>
  </si>
  <si>
    <t>JUNTA ARGAMASSADA ENTRE TUBO DN 150 MM E O POÇO DE VISITA/ CAIXA DE CONCRETO OU ALVENARIA EM REDES DE ESGOTO. AF_06/2015</t>
  </si>
  <si>
    <t>20,61</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</si>
  <si>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</si>
  <si>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</si>
  <si>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</si>
  <si>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</si>
  <si>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36,40</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</si>
  <si>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</si>
  <si>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</si>
  <si>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</si>
  <si>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</si>
  <si>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1,77</t>
  </si>
  <si>
    <t>ASSENTAMENTO DE TUBO DE PVC PARA REDE COLETORA DE ESGOTO DE PAREDE MACIÇA, DN 150 MM, JUNTA ELÁSTICA, INSTALADO EM LOCAL COM NÍVEL BAIXO DE INTERFERÊNCIAS (NÃO INCLUI FORNECIMENTO). AF_06/2015</t>
  </si>
  <si>
    <t>2,17</t>
  </si>
  <si>
    <t>ASSENTAMENTO DE TUBO DE PVC PARA REDE COLETORA DE ESGOTO DE PAREDE MACIÇA, DN 200 MM, JUNTA ELÁSTICA, INSTALADO EM LOCAL COM NÍVEL BAIXO DE INTERFERÊNCIAS (NÃO INCLUI FORNECIMENTO). AF_06/2015</t>
  </si>
  <si>
    <t>2,57</t>
  </si>
  <si>
    <t>ASSENTAMENTO DE TUBO DE PVC PARA REDE COLETORA DE ESGOTO DE PAREDE MACIÇA, DN 250 MM, JUNTA ELÁSTICA, INSTALADO EM LOCAL COM NÍVEL BAIXO DE INTERFERÊNCIAS (NÃO INCLUI FORNECIMENTO). AF_06/2015</t>
  </si>
  <si>
    <t>2,97</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</si>
  <si>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</si>
  <si>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</si>
  <si>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3,77</t>
  </si>
  <si>
    <t>ASSENTAMENTO DE TUBO DE PVC PARA REDE COLETORA DE ESGOTO DE PAREDE MACIÇA, DN 400 MM, JUNTA ELÁSTICA, INSTALADO EM LOCAL COM NÍVEL BAIXO DE INTERFERÊNCIAS (NÃO INCLUI FORNECIMENTO). AF_06/2015</t>
  </si>
  <si>
    <t>9,53</t>
  </si>
  <si>
    <t>ASSENTAMENTO DE TUBO DE PVC CORRUGADO DE DUPLA PAREDE PARA REDE COLETORA DE ESGOTO, DN 150 MM, JUNTA ELÁSTICA, INSTALADO EM LOCAL COM NÍVEL BAIXO DE INTERFERÊNCIAS (NÃO INCLUI FORNECIMENTO). AF_06/2015</t>
  </si>
  <si>
    <t>3,97</t>
  </si>
  <si>
    <t>ASSENTAMENTO DE TUBO DE PVC CORRUGADO DE DUPLA PAREDE PARA REDE COLETORA DE ESGOTO, DN 200 MM, JUNTA ELÁSTICA, INSTALADO EM LOCAL COM NÍVEL BAIXO DE INTERFERÊNCIAS (NÃO INCLUI FORNECIMENTO). AF_06/2015</t>
  </si>
  <si>
    <t>4,37</t>
  </si>
  <si>
    <t>ASSENTAMENTO DE TUBO DE PVC CORRUGADO DE DUPLA PAREDE PARA REDE COLETORA DE ESGOTO, DN 250 MM, JUNTA ELÁSTICA, INSTALADO EM LOCAL COM NÍVEL BAIXO DE INTERFERÊNCIAS (NÃO INCLUI FORNECIMENTO). AF_06/2015</t>
  </si>
  <si>
    <t>4,76</t>
  </si>
  <si>
    <t>ASSENTAMENTO DE TUBO DE PVC CORRUGADO DE DUPLA PAREDE PARA REDE COLETORA DE ESGOTO, DN 300 MM, JUNTA ELÁSTICA, INSTALADO EM LOCAL COM NÍVEL BAIXO DE INTERFERÊNCIAS (NÃO INCLUI FORNECIMENTO). AF_06/2015</t>
  </si>
  <si>
    <t>5,16</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</si>
  <si>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</si>
  <si>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</si>
  <si>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13,62</t>
  </si>
  <si>
    <t>ASSENTAMENTO DE TUBO DE PEAD CORRUGADO DE DUPLA PAREDE PARA REDE COLETORA DE ESGOTO, DN 450 MM, JUNTA ELÁSTICA INTEGRADA, INSTALADO EM LOCAL COM NÍVEL BAIXO DE INTERFERÊNCIAS (NÃO INCLUI FORNECIMENTO). AF_06/2015</t>
  </si>
  <si>
    <t>2,42</t>
  </si>
  <si>
    <t>ASSENTAMENTO DE TUBO DE PEAD CORRUGADO DE DUPLA PAREDE PARA REDE COLETORA DE ESGOTO, DN 600 MM, JUNTA ELÁSTICA INTEGRADA, INSTALADO EM LOCAL COM NÍVEL BAIXO DE INTERFERÊNCIAS (NÃO INCLUI FORNECIMENTO). AF_06/2015</t>
  </si>
  <si>
    <t>10,69</t>
  </si>
  <si>
    <t>ASSENTAMENTO DE TUBO DE PVC PARA REDE COLETORA DE ESGOTO DE PAREDE MACIÇA, DN 100 MM, JUNTA ELÁSTICA, INSTALADO EM LOCAL COM NÍVEL ALTO DE INTERFERÊNCIAS (NÃO INCLUI FORNECIMENTO). AF_06/2015</t>
  </si>
  <si>
    <t>3,19</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</si>
  <si>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</si>
  <si>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</si>
  <si>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3,98</t>
  </si>
  <si>
    <t>ASSENTAMENTO DE TUBO DE PVC PARA REDE COLETORA DE ESGOTO DE PAREDE MACIÇA, DN 250 MM, JUNTA ELÁSTICA, INSTALADO EM LOCAL COM NÍVEL ALTO DE INTERFERÊNCIAS (NÃO INCLUI FORNECIMENTO). AF_06/2015</t>
  </si>
  <si>
    <t>4,38</t>
  </si>
  <si>
    <t>ASSENTAMENTO DE TUBO DE PVC PARA REDE COLETORA DE ESGOTO DE PAREDE MACIÇA, DN 300 MM, JUNTA ELÁSTICA, INSTALADO EM LOCAL COM NÍVEL ALTO DE INTERFERÊNCIAS (NÃO INCLUI FORNECIMENTO). AF_06/2015</t>
  </si>
  <si>
    <t>4,78</t>
  </si>
  <si>
    <t>ASSENTAMENTO DE TUBO DE PVC PARA REDE COLETORA DE ESGOTO DE PAREDE MACIÇA, DN 350 MM, JUNTA ELÁSTICA, INSTALADO EM LOCAL COM NÍVEL ALTO DE INTERFERÊNCIAS (NÃO INCLUI FORNECIMENTO). AF_06/2015</t>
  </si>
  <si>
    <t>5,18</t>
  </si>
  <si>
    <t>ASSENTAMENTO DE TUBO DE PVC PARA REDE COLETORA DE ESGOTO DE PAREDE MACIÇA, DN 400 MM, JUNTA ELÁSTICA, INSTALADO EM LOCAL COM NÍVEL ALTO DE INTERFERÊNCIAS (NÃO INCLUI FORNECIMENTO). AF_06/2015</t>
  </si>
  <si>
    <t>12,75</t>
  </si>
  <si>
    <t>ASSENTAMENTO DE TUBO DE PVC CORRUGADO DE DUPLA PAREDE PARA REDE COLETORA DE ESGOTO, DN 150 MM, JUNTA ELÁSTICA, INSTALADO EM LOCAL COM NÍVEL ALTO DE INTERFERÊNCIAS (NÃO INCLUI FORNECIMENTO). AF_06/2015</t>
  </si>
  <si>
    <t>5,38</t>
  </si>
  <si>
    <t>ASSENTAMENTO DE TUBO DE PVC CORRUGADO DE DUPLA PAREDE PARA REDE COLETORA DE ESGOTO, DN 200 MM, JUNTA ELÁSTICA, INSTALADO EM LOCAL COM NÍVEL ALTO DE INTERFERÊNCIAS (NÃO INCLUI FORNECIMENTO). AF_06/2015</t>
  </si>
  <si>
    <t>5,78</t>
  </si>
  <si>
    <t>ASSENTAMENTO DE TUBO DE PVC CORRUGADO DE DUPLA PAREDE PARA REDE COLETORA DE ESGOTO, DN 250 MM, JUNTA ELÁSTICA, INSTALADO EM LOCAL COM NÍVEL ALTO DE INTERFERÊNCIAS (NÃO INCLUI FORNECIMENTO). AF_06/2015</t>
  </si>
  <si>
    <t>6,18</t>
  </si>
  <si>
    <t>ASSENTAMENTO DE TUBO DE PVC CORRUGADO DE DUPLA PAREDE PARA REDE COLETORA DE ESGOTO, DN 300 MM, JUNTA ELÁSTICA, INSTALADO EM LOCAL COM NÍVEL ALTO DE INTERFERÊNCIAS (NÃO INCLUI FORNECIMENTO). AF_06/2015</t>
  </si>
  <si>
    <t>6,57</t>
  </si>
  <si>
    <t>ASSENTAMENTO DE TUBO DE PVC CORRUGADO DE DUPLA PAREDE PARA REDE COLETORA DE ESGOTO, DN 350 MM, JUNTA ELÁSTICA, INSTALADO EM LOCAL COM NÍVEL ALTO DE INTERFERÊNCIAS (NÃO INCLUI FORNECIMENTO). AF_06/2015</t>
  </si>
  <si>
    <t>6,96</t>
  </si>
  <si>
    <t>ASSENTAMENTO DE TUBO DE PVC CORRUGADO DE DUPLA PAREDE PARA REDE COLETORA DE ESGOTO, DN 400 MM, EM JUNTA ELÁSTICA, INSTALADO EM LOCAL COM NÍVEL ALTO DE INTERFERÊNCIAS (NÃO INCLUI FORNECIMENTO). AF_06/2015</t>
  </si>
  <si>
    <t>16,85</t>
  </si>
  <si>
    <t>ASSENTAMENTO DE TUBO DE PEAD CORRUGADO DE DUPLA PAREDE PARA REDE COLETORA DE ESGOTO, DN 450 MM, JUNTA ELÁSTICA INTEGRADA, INSTALADO EM LOCAL COM NÍVEL ALTO DE INTERFERÊNCIAS (NÃO INCLUI FORNECIMENTO). AF_06/2015</t>
  </si>
  <si>
    <t>2,95</t>
  </si>
  <si>
    <t>ASSENTAMENTO DE TUBO DE PEAD CORRUGADO DE DUPLA PAREDE PARA REDE COLETORA DE ESGOTO, DN 600 MM, JUNTA ELÁSTICA INTEGRADA, INSTALADO EM LOCAL COM NÍVEL ALTO DE INTERFERÊNCIAS (NÃO INCLUI FORNECIMENTO). AF_06/2015</t>
  </si>
  <si>
    <t>12,74</t>
  </si>
  <si>
    <t>TUBO DE PEAD CORRUGADO DE DUPLA PAREDE PARA REDE COLETORA DE ESGOTO, DN 250 MM, JUNTA ELÁSTICA INTEGRADA, INSTALADO EM LOCAL COM NÍVEL BAIXO DE INTERFERÊNCIAS - FORNECIMENTO E ASSENTAMENTO. AF_06/2016</t>
  </si>
  <si>
    <t>70,92</t>
  </si>
  <si>
    <t>ASSENTAMENTO DE TUBO DE PEAD CORRUGADO DE DUPLA PAREDE PARA REDE COLETORA DE ESGOTO, DN 250 MM, JUNTA ELÁSTICA INTEGRADA, INSTALADO EM LOCAL COM NÍVEL BAIXO DE INTERFERÊNCIAS (NÃO INCLUI FORNECIMENTO). AF_06/2016</t>
  </si>
  <si>
    <t>0,59</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</si>
  <si>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</si>
  <si>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</si>
  <si>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1,03</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</si>
  <si>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</si>
  <si>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</si>
  <si>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</si>
  <si>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</si>
  <si>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</si>
  <si>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23,28</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</si>
  <si>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</si>
  <si>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</si>
  <si>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27,62</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</si>
  <si>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</si>
  <si>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</si>
  <si>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</si>
  <si>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0,76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</si>
  <si>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</si>
  <si>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</si>
  <si>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1,31</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</si>
  <si>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</si>
  <si>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</si>
  <si>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18,81</t>
  </si>
  <si>
    <t>ASSENTAMENTO DE TUBO DE PEAD CORRUGADO DE DUPLA PAREDE PARA REDE COLETORA DE ESGOTO, DN 900 MM, JUNTA ELÁSTICA INTEGRADA, INSTALADO EM LOCAL COM NÍVEL ALTO DE INTERFERÊNCIAS (NÃO INCLUI FORNECIMENTO). AF_06/2016</t>
  </si>
  <si>
    <t>21,86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</si>
  <si>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</si>
  <si>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</si>
  <si>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</si>
  <si>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</si>
  <si>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30,95</t>
  </si>
  <si>
    <t>ASSENTAMENTO DE TUBO DE PEAD CORRUGADO DE DUPLA PAREDE PARA REDE COLETORA DE ESGOTO, DN 1500 MM, JUNTA ELÁSTICA INTEGRADA, INSTALADO EM LOCAL COM NÍVEL ALTO DE INTERFERÊNCIAS (NÃO INCLUI FORNECIMENTO). AF_06/2016</t>
  </si>
  <si>
    <t>40,08</t>
  </si>
  <si>
    <t>ASSENTAMENTO DE TUBO DE PVC PBA PARA REDE DE ÁGUA, DN 50 MM, JUNTA ELÁSTICA INTEGRADA, INSTALADO EM LOCAL COM NÍVEL ALTO DE INTERFERÊNCIAS (NÃO INCLUI FORNECIMENTO). AF_11/2017</t>
  </si>
  <si>
    <t>1,33</t>
  </si>
  <si>
    <t>ASSENTAMENTO DE TUBO DE PVC PBA PARA REDE DE ÁGUA, DN 75 MM, JUNTA ELÁSTICA INTEGRADA, INSTALADO EM LOCAL COM NÍVEL ALTO DE INTERFERÊNCIAS (NÃO INCLUI FORNECIMENTO). AF_11/2017</t>
  </si>
  <si>
    <t>1,86</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</si>
  <si>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</si>
  <si>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</si>
  <si>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0,58</t>
  </si>
  <si>
    <t>ASSENTAMENTO DE TUBO DE PVC PBA PARA REDE DE ÁGUA, DN 75 MM, JUNTA ELÁSTICA INTEGRADA, INSTALADO EM LOCAL COM NÍVEL BAIXO DE INTERFERÊNCIAS (NÃO INCLUI FORNECIMENTO). AF_11/2017</t>
  </si>
  <si>
    <t>0,84</t>
  </si>
  <si>
    <t>ASSENTAMENTO DE TUBO DE PVC PBA PARA REDE DE ÁGUA, DN 100 MM, JUNTA ELÁSTICA INTEGRADA, INSTALADO EM LOCAL COM NÍVEL BAIXO DE INTERFERÊNCIAS (NÃO INCLUI FORNECIMENTO). AF_11/2017</t>
  </si>
  <si>
    <t>1,07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</si>
  <si>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</si>
  <si>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</si>
  <si>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5,72</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</si>
  <si>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</si>
  <si>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</si>
  <si>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7,32</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</si>
  <si>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</si>
  <si>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</si>
  <si>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8,78</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</si>
  <si>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</si>
  <si>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</si>
  <si>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10,39</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</si>
  <si>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</si>
  <si>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</si>
  <si>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</si>
  <si>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13,50</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</si>
  <si>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</si>
  <si>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</si>
  <si>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</si>
  <si>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16,60</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</si>
  <si>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</si>
  <si>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</si>
  <si>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10,84</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</si>
  <si>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</si>
  <si>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</si>
  <si>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13,68</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</si>
  <si>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</si>
  <si>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</si>
  <si>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</si>
  <si>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</si>
  <si>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19,65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</si>
  <si>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</si>
  <si>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</si>
  <si>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22,47</t>
  </si>
  <si>
    <t>ASSENTAMENTO DE TUBO DE CONCRETO PARA REDES COLETORAS DE ESGOTO SANITÁRIO, DIÂMETRO DE 800 MM, JUNTA ELÁSTICA, INSTALADO EM LOCAL COM ALTO NÍVEL DE INTERFERÊNCIAS (NÃO INCLUI FORNECIMENTO). AF_12/2015</t>
  </si>
  <si>
    <t>25,53</t>
  </si>
  <si>
    <t>ASSENTAMENTO DE TUBO DE CONCRETO PARA REDES COLETORAS DE ESGOTO SANITÁRIO, DIÂMETRO DE 900 MM, JUNTA ELÁSTICA, INSTALADO EM LOCAL COM ALTO NÍVEL DE INTERFERÊNCIAS (NÃO INCLUI FORNECIMENTO). AF_12/2015</t>
  </si>
  <si>
    <t>28,49</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</si>
  <si>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</si>
  <si>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</si>
  <si>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31,47</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</si>
  <si>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</si>
  <si>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</si>
  <si>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</si>
  <si>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132,54</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</si>
  <si>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</si>
  <si>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</si>
  <si>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</si>
  <si>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</si>
  <si>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</si>
  <si>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87,85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</si>
  <si>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</si>
  <si>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</si>
  <si>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</si>
  <si>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</si>
  <si>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</si>
  <si>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</si>
  <si>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</si>
  <si>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25,83</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</si>
  <si>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</si>
  <si>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</si>
  <si>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40,33</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</si>
  <si>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</si>
  <si>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</si>
  <si>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55,67</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</si>
  <si>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</si>
  <si>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</si>
  <si>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74,04</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</si>
  <si>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</si>
  <si>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</si>
  <si>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</si>
  <si>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</si>
  <si>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</si>
  <si>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143,00</t>
  </si>
  <si>
    <t>ASSENTAMENTO DE TUBO DE CONCRETO PARA REDES COLETORAS DE ÁGUAS PLUVIAIS, DIÂMETRO DE 300 MM, JUNTA RÍGIDA, INSTALADO EM LOCAL COM ALTO NÍVEL DE INTERFERÊNCIAS (NÃO INCLUI FORNECIMENTO). AF_12/2015</t>
  </si>
  <si>
    <t>30,81</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</si>
  <si>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</si>
  <si>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</si>
  <si>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48,23</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</si>
  <si>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</si>
  <si>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</si>
  <si>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</si>
  <si>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</si>
  <si>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87,38</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</si>
  <si>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</si>
  <si>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</si>
  <si>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</si>
  <si>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123,84</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</si>
  <si>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</si>
  <si>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</si>
  <si>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</si>
  <si>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</si>
  <si>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76,14</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</si>
  <si>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</si>
  <si>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</si>
  <si>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</si>
  <si>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97,84</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</si>
  <si>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</si>
  <si>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</si>
  <si>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</si>
  <si>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</si>
  <si>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</si>
  <si>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</si>
  <si>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</si>
  <si>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</si>
  <si>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</si>
  <si>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</si>
  <si>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1,27</t>
  </si>
  <si>
    <t>ASSENTAMENTO DE PECAS, CONEXOES, APARELHOS E ACESSORIOS DE FERRO FUNDIDO DUCTIL, JUNTA ELASTICA, MECANICA OU FLANGEADA, COM DIAMETROS DE 350 A 600 MM.</t>
  </si>
  <si>
    <t>0,86</t>
  </si>
  <si>
    <t>ASSENTAMENTO DE PECAS, CONEXOES, APARELHOS E ACESSORIOS DE FERRO FUNDIDO DUCTIL, JUNTA ELASTICA, MECANICA OU FLANGEADA, COM DIAMETROS DE 700 A 1200 MM.</t>
  </si>
  <si>
    <t>0,62</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</si>
  <si>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</si>
  <si>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</si>
  <si>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6,62</t>
  </si>
  <si>
    <t>ASSENTAMENTO DE TUBO DE PVC DEFOFO OU PRFV OU RPVC PARA REDE DE ÁGUA, DN 250 MM, JUNTA ELÁSTICA INTEGRADA, INSTALADO EM LOCAL COM NÍVEL ALTO DE INTERFERÊNCIAS (NÃO INCLUI FORNECIMENTO). AF_11/2017</t>
  </si>
  <si>
    <t>8,14</t>
  </si>
  <si>
    <t>ASSENTAMENTO DE TUBO DE PVC DEFOFO OU PRFV OU RPVC PARA REDE DE ÁGUA, DN 300 MM, JUNTA ELÁSTICA INTEGRADA, INSTALADO EM LOCAL COM NÍVEL ALTO DE INTERFERÊNCIAS (NÃO INCLUI FORNECIMENTO). AF_11/2017</t>
  </si>
  <si>
    <t>9,67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</si>
  <si>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</si>
  <si>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</si>
  <si>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</si>
  <si>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15,76</t>
  </si>
  <si>
    <t>ASSENTAMENTO DE TUBO DE PVC DEFOFO OU PRFV OU RPVC PARA REDE DE ÁGUA, DN 150 MM, JUNTA ELÁSTICA INTEGRADA, INSTALADO EM LOCAL COM NÍVEL BAIXO DE INTERFERÊNCIAS (NÃO INCLUI FORNECIMENTO). AF_11/2017</t>
  </si>
  <si>
    <t>1,55</t>
  </si>
  <si>
    <t>ASSENTAMENTO DE TUBO DE PVC DEFOFO OU PRFV OU RPVC PARA REDE DE ÁGUA, DN 200 MM, JUNTA ELÁSTICA INTEGRADA, INSTALADO EM LOCAL COM NÍVEL BAIXO DE INTERFERÊNCIAS (NÃO INCLUI FORNECIMENTO). AF_11/2017</t>
  </si>
  <si>
    <t>3,41</t>
  </si>
  <si>
    <t>ASSENTAMENTO DE TUBO DE PVC DEFOFO OU PRFV OU RPVC PARA REDE DE ÁGUA, DN 250 MM, JUNTA ELÁSTICA INTEGRADA, INSTALADO EM LOCAL COM NÍVEL BAIXO DE INTERFERÊNCIAS (NÃO INCLUI FORNECIMENTO). AF_11/2017</t>
  </si>
  <si>
    <t>4,19</t>
  </si>
  <si>
    <t>ASSENTAMENTO DE TUBO DE PVC DEFOFO OU PRFV OU RPVC PARA REDE DE ÁGUA, DN 300 MM, JUNTA ELÁSTICA INTEGRADA, INSTALADO EM LOCAL COM NÍVEL BAIXO DE INTERFERÊNCIAS (NÃO INCLUI FORNECIMENTO). AF_11/2017</t>
  </si>
  <si>
    <t>4,98</t>
  </si>
  <si>
    <t>ASSENTAMENTO DE TUBO DE PVC DEFOFO OU PRFV OU RPVC PARA REDE DE ÁGUA, DN 350 MM, JUNTA ELÁSTICA INTEGRADA, INSTALADO EM LOCAL COM NÍVEL BAIXO DE INTERFERÊNCIAS (NÃO INCLUI FORNECIMENTO). AF_11/2017</t>
  </si>
  <si>
    <t>5,75</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</si>
  <si>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</si>
  <si>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</si>
  <si>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8,12</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</si>
  <si>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</si>
  <si>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</si>
  <si>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</si>
  <si>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</si>
  <si>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49,83</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</si>
  <si>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</si>
  <si>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</si>
  <si>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</si>
  <si>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</si>
  <si>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</si>
  <si>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</si>
  <si>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</si>
  <si>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</si>
  <si>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</si>
  <si>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</si>
  <si>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</si>
  <si>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</si>
  <si>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</si>
  <si>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</si>
  <si>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</si>
  <si>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</si>
  <si>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59,43</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</si>
  <si>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</si>
  <si>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</si>
  <si>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48,62</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</si>
  <si>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</si>
  <si>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</si>
  <si>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93,56</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</si>
  <si>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</si>
  <si>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</si>
  <si>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73,47</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</si>
  <si>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</si>
  <si>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</si>
  <si>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80,25</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</si>
  <si>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</si>
  <si>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</si>
  <si>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</si>
  <si>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</si>
  <si>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</si>
  <si>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</si>
  <si>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</si>
  <si>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53,59</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</si>
  <si>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</si>
  <si>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</si>
  <si>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</si>
  <si>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</si>
  <si>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</si>
  <si>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</si>
  <si>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569,12</t>
  </si>
  <si>
    <t>MES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</si>
  <si>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</si>
  <si>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</si>
  <si>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</si>
  <si>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</si>
  <si>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</si>
  <si>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2,90</t>
  </si>
  <si>
    <t>MARTELETE OU ROMPEDOR PNEUMÁTICO MANUAL, 28 KG, COM SILENCIADOR - CHP DIURNO. AF_07/2016</t>
  </si>
  <si>
    <t>14,77</t>
  </si>
  <si>
    <t>CAMINHÃO BASCULANTE 6 M3, PESO BRUTO TOTAL 16.000 KG, CARGA ÚTIL MÁXIMA 13.071 KG, DISTÂNCIA ENTRE EIXOS 4,80 M, POTÊNCIA 230 CV INCLUSIVE CAÇAMBA METÁLICA - CHP DIURNO. AF_06/2014</t>
  </si>
  <si>
    <t>163,62</t>
  </si>
  <si>
    <t>USINA DE CONCRETO FIXA, CAPACIDADE NOMINAL DE 90 A 120 M3/H, SEM SILO - CHP DIURNO. AF_07/2016</t>
  </si>
  <si>
    <t>159,85</t>
  </si>
  <si>
    <t>CAMINHÃO TOCO, PBT 16.000 KG, CARGA ÚTIL MÁX. 10.685 KG, DIST. ENTRE EIXOS 4,8 M, POTÊNCIA 189 CV, INCLUSIVE CARROCERIA FIXA ABERTA DE MADEIRA P/ TRANSPORTE GERAL DE CARGA SECA, DIMEN. APROX. 2,5 X 7,00 X 0,50 M - CHP DIURNO. AF_06/2014</t>
  </si>
  <si>
    <t>130,40</t>
  </si>
  <si>
    <t>VIBROACABADORA DE ASFALTO SOBRE ESTEIRAS, LARGURA DE PAVIMENTAÇÃO 1,90 M A 5,30 M, POTÊNCIA 105 HP CAPACIDADE 450 T/H - CHP DIURNO. AF_11/2014</t>
  </si>
  <si>
    <t>VASSOURA MECÂNICA REBOCÁVEL COM ESCOVA CILÍNDRICA, LARGURA ÚTIL DE VARRIMENTO DE 2,44 M - CHP DIURNO. AF_06/2014</t>
  </si>
  <si>
    <t>4,29</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</si>
  <si>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</si>
  <si>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</si>
  <si>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</si>
  <si>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</si>
  <si>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</si>
  <si>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</si>
  <si>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83,93</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</si>
  <si>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</si>
  <si>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</si>
  <si>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</si>
  <si>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74,54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</si>
  <si>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</si>
  <si>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</si>
  <si>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</si>
  <si>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</si>
  <si>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21,33</t>
  </si>
  <si>
    <t>GRADE DE DISCO REBOCÁVEL COM 20 DISCOS 24" X 6 MM COM PNEUS PARA TRANSPORTE - CHP DIURNO. AF_06/2014</t>
  </si>
  <si>
    <t>2,27</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</si>
  <si>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</si>
  <si>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</si>
  <si>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</si>
  <si>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115,33</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</si>
  <si>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</si>
  <si>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</si>
  <si>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35,96</t>
  </si>
  <si>
    <t>CAMINHÃO PIPA 6.000 L, PESO BRUTO TOTAL 13.000 KG, DISTÂNCIA ENTRE EIXOS 4,80 M, POTÊNCIA 189 CV INCLUSIVE TANQUE DE AÇO PARA TRANSPORTE DE ÁGUA, CAPACIDADE 6 M3 - CHP DIURNO. AF_06/2014</t>
  </si>
  <si>
    <t>135,39</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</si>
  <si>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</si>
  <si>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</si>
  <si>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</si>
  <si>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4,85</t>
  </si>
  <si>
    <t>ROLO COMPACTADOR PE DE CARNEIRO VIBRATORIO, POTENCIA 125 HP, PESO OPERACIONAL SEM/COM LASTRO 11,95 / 13,30 T, IMPACTO DINAMICO 38,5 / 22,5 T, LARGURA DE TRABALHO 2,15 M - CHP DIURNO. AF_06/2014</t>
  </si>
  <si>
    <t>122,80</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</si>
  <si>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</si>
  <si>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</si>
  <si>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</si>
  <si>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</si>
  <si>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</si>
  <si>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4,08</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</si>
  <si>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</si>
  <si>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</si>
  <si>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</si>
  <si>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3,16</t>
  </si>
  <si>
    <t>MISTURADOR DE ARGAMASSA, EIXO HORIZONTAL, CAPACIDADE DE MISTURA 300 KG, MOTOR ELÉTRICO POTÊNCIA 5 CV - CHP DIURNO. AF_06/2014</t>
  </si>
  <si>
    <t>3,10</t>
  </si>
  <si>
    <t>MISTURADOR DE ARGAMASSA, EIXO HORIZONTAL, CAPACIDADE DE MISTURA 600 KG, MOTOR ELÉTRICO POTÊNCIA 7,5 CV - CHP DIURNO. AF_06/2014</t>
  </si>
  <si>
    <t>4,20</t>
  </si>
  <si>
    <t>MISTURADOR DE ARGAMASSA, EIXO HORIZONTAL, CAPACIDADE DE MISTURA 160 KG, MOTOR ELÉTRICO POTÊNCIA 3 CV - CHP DIURNO. AF_06/2014</t>
  </si>
  <si>
    <t>2,39</t>
  </si>
  <si>
    <t>PROJETOR DE ARGAMASSA, CAPACIDADE DE PROJEÇÃO 1,5 M3/H, ALCANCE DE 30 ATÉ 60 M, MOTOR ELÉTRICO POTÊNCIA 7,5 HP - CHP DIURNO. AF_06/2014</t>
  </si>
  <si>
    <t>11,24</t>
  </si>
  <si>
    <t>PROJETOR DE ARGAMASSA, CAPACIDADE DE PROJEÇÃO 2 M3/H, ALCANCE ATÉ 50 M, MOTOR ELÉTRICO POTÊNCIA 7,5 HP - CHP DIURNO. AF_06/2014</t>
  </si>
  <si>
    <t>14,12</t>
  </si>
  <si>
    <t>BETONEIRA CAPACIDADE NOMINAL DE 400 L, CAPACIDADE DE MISTURA 280 L, MOTOR ELÉTRICO TRIFÁSICO POTÊNCIA DE 2 CV, SEM CARREGADOR - CHP DIURNO. AF_10/2014</t>
  </si>
  <si>
    <t>1,12</t>
  </si>
  <si>
    <t>TRATOR DE ESTEIRAS, POTÊNCIA 125 HP, PESO OPERACIONAL 12,9 T, COM LÂMINA 2,7 M3 - CHP DIURNO. AF_10/2014</t>
  </si>
  <si>
    <t>131,45</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</si>
  <si>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</si>
  <si>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</si>
  <si>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1,48</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</si>
  <si>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</si>
  <si>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</si>
  <si>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</si>
  <si>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</si>
  <si>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3,32</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</si>
  <si>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</si>
  <si>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</si>
  <si>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</si>
  <si>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</si>
  <si>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</si>
  <si>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</si>
  <si>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7,48</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</si>
  <si>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</si>
  <si>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</si>
  <si>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</si>
  <si>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</si>
  <si>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</si>
  <si>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5,59</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</si>
  <si>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</si>
  <si>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</si>
  <si>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9,97</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</si>
  <si>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</si>
  <si>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</si>
  <si>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6,05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</si>
  <si>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</si>
  <si>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</si>
  <si>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</si>
  <si>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17,08</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</si>
  <si>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</si>
  <si>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</si>
  <si>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</si>
  <si>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</si>
  <si>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65,60</t>
  </si>
  <si>
    <t>COMPRESSOR DE AR REBOCÁVEL, VAZÃO 89 PCM, PRESSÃO EFETIVA DE TRABALHO 102 PSI, MOTOR DIESEL, POTÊNCIA 20 CV - CHP DIURNO. AF_06/2015</t>
  </si>
  <si>
    <t>16,32</t>
  </si>
  <si>
    <t>COMPRESSOR DE AR REBOCAVEL, VAZÃO 250 PCM, PRESSAO DE TRABALHO 102 PSI, MOTOR A DIESEL POTÊNCIA 81 CV - CHP DIURNO. AF_06/2015</t>
  </si>
  <si>
    <t>46,48</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</si>
  <si>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</si>
  <si>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</si>
  <si>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</si>
  <si>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</si>
  <si>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</si>
  <si>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</si>
  <si>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10,24</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</si>
  <si>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</si>
  <si>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</si>
  <si>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18,20</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</si>
  <si>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</si>
  <si>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</si>
  <si>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</si>
  <si>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15,56</t>
  </si>
  <si>
    <t>DISTRIBUIDOR DE AGREGADOS REBOCAVEL, CAPACIDADE 1,9 M³, LARGURA DE TRABALHO 3,66 M - CHP DIURNO. AF_11/2015</t>
  </si>
  <si>
    <t>7,76</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</si>
  <si>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</si>
  <si>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</si>
  <si>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1,99</t>
  </si>
  <si>
    <t>DOSADOR DE AREIA, CAPACIDADE DE 26 LITROS - CHP DIURNO. AF_11/2015</t>
  </si>
  <si>
    <t>0,17</t>
  </si>
  <si>
    <t>CAMINHONETE COM MOTOR A DIESEL, POTÊNCIA 180 CV, CABINE DUPLA, 4X4 - CHP DIURNO. AF_11/2015</t>
  </si>
  <si>
    <t>120,90</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</si>
  <si>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</si>
  <si>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</si>
  <si>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</si>
  <si>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22,31</t>
  </si>
  <si>
    <t>MÁQUINA EXTRUSORA DE CONCRETO PARA GUIAS E SARJETAS, MOTOR A DIESEL, POTÊNCIA 14 CV - CHP DIURNO. AF_12/2015</t>
  </si>
  <si>
    <t>15,14</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</si>
  <si>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</si>
  <si>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</si>
  <si>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</si>
  <si>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4,44</t>
  </si>
  <si>
    <t>GRUA ASCENSIONAL, LANCA DE 30 M, CAPACIDADE DE 1,0 T A 30 M, ALTURA ATE 39 M - CHP DIURNO. AF_03/2016</t>
  </si>
  <si>
    <t>GUINCHO ELÉTRICO DE COLUNA, CAPACIDADE 400 KG, COM MOTO FREIO, MOTOR TRIFÁSICO DE 1,25 CV - CHP DIURNO. AF_03/2016</t>
  </si>
  <si>
    <t>14,32</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</si>
  <si>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</si>
  <si>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</si>
  <si>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</si>
  <si>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</si>
  <si>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9,23</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</si>
  <si>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</si>
  <si>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</si>
  <si>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</si>
  <si>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</si>
  <si>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</si>
  <si>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189,76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</si>
  <si>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</si>
  <si>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</si>
  <si>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</si>
  <si>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</si>
  <si>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GRUA ASCENCIONAL, LANCA DE 42 M, CAPACIDADE DE 1,5 T A 30 M, ALTURA ATE 39 M - CHP DIURNO. AF_08/2016</t>
  </si>
  <si>
    <t>PULVERIZADOR DE TINTA ELÉTRICO/MÁQUINA DE PINTURA AIRLESS, VAZÃO 2 L/MIN - CHP DIURNO. AF_08/2016</t>
  </si>
  <si>
    <t>19,32</t>
  </si>
  <si>
    <t>MARTELO DEMOLIDOR PNEUMÁTICO MANUAL, 32 KG - CHP DIURNO. AF_09/2016</t>
  </si>
  <si>
    <t>COMPACTADOR DE SOLOS DE PERCUSÃO (SOQUETE) COM MOTOR A GASOLINA, POTÊNCIA 3 CV - CHP DIURNO. AF_09/2016</t>
  </si>
  <si>
    <t>3,91</t>
  </si>
  <si>
    <t>RÉGUA VIBRATÓRIA DUPLA PARA CONCRETO, PESO DE 60KG, COMPRIMENTO 4 M, COM MOTOR A GASOLINA, POTÊNCIA 5,5 HP - CHP DIURNO. AF_09/2016</t>
  </si>
  <si>
    <t>4,71</t>
  </si>
  <si>
    <t>POLIDORA DE PISO (POLITRIZ), PESO DE 100KG, DIÂMETRO 450 MM, MOTOR ELÉTRICO, POTÊNCIA 4 HP - CHP DIURNO. AF_09/2016</t>
  </si>
  <si>
    <t>2,09</t>
  </si>
  <si>
    <t>DESEMPENADEIRA DE CONCRETO, PESO DE 75KG, 4 PÁS, MOTOR A GASOLINA, POTÊNCIA 5,5 HP - CHP DIURNO. AF_09/2016</t>
  </si>
  <si>
    <t>4,69</t>
  </si>
  <si>
    <t>PERFURATRIZ PNEUMATICA MANUAL DE PESO MEDIO, MARTELETE, 18KG, COMPRIMENTO MÁXIMO DE CURSO DE 6 M, DIAMETRO DO PISTAO DE 5,5 CM - CHP DIURNO. AF_11/2016</t>
  </si>
  <si>
    <t>13,94</t>
  </si>
  <si>
    <t>ROLO COMPACTADOR VIBRATORIO TANDEM, ACO LISO, POTENCIA 125 HP, PESO SEM/COM LASTRO 10,20/11,65 T, LARGURA DE TRABALHO 1,73 M - CHP DIURNO. AF_11/2016</t>
  </si>
  <si>
    <t>PERFURATRIZ MANUAL, TORQUE MAXIMO 55 KGF.M, POTENCIA 5 CV, COM DIAMETRO MAXIMO 8 1/2" - CHP DIURNO. AF_11/2016</t>
  </si>
  <si>
    <t>24,33</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</si>
  <si>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</si>
  <si>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</si>
  <si>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</si>
  <si>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</si>
  <si>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</si>
  <si>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</si>
  <si>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101,32</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</si>
  <si>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</si>
  <si>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</si>
  <si>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</si>
  <si>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</si>
  <si>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</si>
  <si>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</si>
  <si>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</si>
  <si>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</si>
  <si>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</si>
  <si>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47,18</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</si>
  <si>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</si>
  <si>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</si>
  <si>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</si>
  <si>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</si>
  <si>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1,87</t>
  </si>
  <si>
    <t>MOTOBOMBA CENTRÍFUGA, MOTOR A GASOLINA, POTÊNCIA 5,42 HP, BOCAIS 1 1/2" X 1", DIÂMETRO ROTOR 143 MM HM/Q = 6 MCA / 16,8 M3/H A 38 MCA / 6,6 M3/H - CHI DIURNO. AF_06/2014</t>
  </si>
  <si>
    <t>0,16</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</si>
  <si>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</si>
  <si>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</si>
  <si>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</si>
  <si>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</si>
  <si>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</si>
  <si>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</si>
  <si>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</si>
  <si>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</si>
  <si>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</si>
  <si>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</si>
  <si>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34,45</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</si>
  <si>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</si>
  <si>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</si>
  <si>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</si>
  <si>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32,98</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</si>
  <si>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</si>
  <si>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</si>
  <si>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23,16</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</si>
  <si>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</si>
  <si>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</si>
  <si>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</si>
  <si>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1,47</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</si>
  <si>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</si>
  <si>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</si>
  <si>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47,54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</si>
  <si>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</si>
  <si>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</si>
  <si>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</si>
  <si>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13,25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</si>
  <si>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</si>
  <si>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</si>
  <si>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28,94</t>
  </si>
  <si>
    <t>CAMINHÃO PIPA 6.000 L, PESO BRUTO TOTAL 13.000 KG, DISTÂNCIA ENTRE EIXOS 4,80 M, POTÊNCIA 189 CV INCLUSIVE TANQUE DE AÇO PARA TRANSPORTE DE ÁGUA, CAPACIDADE 6 M3 - CHI DIURNO. AF_06/2014</t>
  </si>
  <si>
    <t>26,13</t>
  </si>
  <si>
    <t>ROLO COMPACTADOR DE PNEUS ESTÁTICO, PRESSÃO VARIÁVEL, POTÊNCIA 111 HP, PESO SEM/COM LASTRO 9,5 / 26 T, LARGURA DE TRABALHO 1,90 M - CHI DIURNO. AF_07/2014</t>
  </si>
  <si>
    <t>TANQUE DE ASFALTO ESTACIONÁRIO COM SERPENTINA, CAPACIDADE 30.000 L - CHI DIURNO. AF_06/2014</t>
  </si>
  <si>
    <t>3,21</t>
  </si>
  <si>
    <t>MOTOBOMBA TRASH (PARA ÁGUA SUJA) AUTO ESCORVANTE, MOTOR GASOLINA DE 6,41 HP, DIÂMETROS DE SUCÇÃO X RECALQUE: 3" X 3", HM/Q = 10 MCA / 60 M3/H A 23 MCA / 0 M3/H - CHI DIURNO. AF_10/2014</t>
  </si>
  <si>
    <t>0,20</t>
  </si>
  <si>
    <t>ROLO COMPACTADOR PE DE CARNEIRO VIBRATORIO, POTENCIA 125 HP, PESO OPERACIONAL SEM/COM LASTRO 11,95 / 13,30 T, IMPACTO DINAMICO 38,5 / 22,5 T, LARGURA DE TRABALHO 2,15 M - CHI DIURNO. AF_06/2014</t>
  </si>
  <si>
    <t>37,11</t>
  </si>
  <si>
    <t>CAMINHÃO BASCULANTE 6 M3 TOCO, PESO BRUTO TOTAL 16.000 KG, CARGA ÚTIL MÁXIMA 11.130 KG, DISTÂNCIA ENTRE EIXOS 5,36 M, POTÊNCIA 185 CV, INCLUSIVE CAÇAMBA METÁLICA - CHI DIURNO. AF_06/2014</t>
  </si>
  <si>
    <t>28,22</t>
  </si>
  <si>
    <t>GRUPO GERADOR ESTACIONÁRIO, MOTOR DIESEL POTÊNCIA 170 KVA - CHI DIURNO. AF_02/2016</t>
  </si>
  <si>
    <t>4,18</t>
  </si>
  <si>
    <t>GRUPO DE SOLDAGEM COM GERADOR A DIESEL 60 CV PARA SOLDA ELÉTRICA, SOBRE 04 RODAS, COM MOTOR 4 CILINDROS 600 A - CHI DIURNO. AF_02/2016</t>
  </si>
  <si>
    <t>25,46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</si>
  <si>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</si>
  <si>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</si>
  <si>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0,38</t>
  </si>
  <si>
    <t>MISTURADOR DE ARGAMASSA, EIXO HORIZONTAL, CAPACIDADE DE MISTURA 300 KG, MOTOR ELÉTRICO POTÊNCIA 5 CV - CHI DIURNO. AF_06/2014</t>
  </si>
  <si>
    <t>0,74</t>
  </si>
  <si>
    <t>MISTURADOR DE ARGAMASSA, EIXO HORIZONTAL, CAPACIDADE DE MISTURA 600 KG, MOTOR ELÉTRICO POTÊNCIA 7,5 CV - CHI DIURNO. AF_06/2014</t>
  </si>
  <si>
    <t>0,89</t>
  </si>
  <si>
    <t>MISTURADOR DE ARGAMASSA, EIXO HORIZONTAL, CAPACIDADE DE MISTURA 160 KG, MOTOR ELÉTRICO POTÊNCIA 3 CV - CHI DIURNO. AF_06/2014</t>
  </si>
  <si>
    <t>0,71</t>
  </si>
  <si>
    <t>PROJETOR DE ARGAMASSA, CAPACIDADE DE PROJEÇÃO 1,5 M3/H, ALCANCE DE 30 ATÉ 60 M, MOTOR ELÉTRICO POTÊNCIA 7,5 HP - CHI DIURNO. AF_06/2014</t>
  </si>
  <si>
    <t>4,66</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</si>
  <si>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</si>
  <si>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</si>
  <si>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0,28</t>
  </si>
  <si>
    <t>TRATOR DE ESTEIRAS, POTÊNCIA 125 HP, PESO OPERACIONAL 12,9 T, COM LÂMINA 2,7 M3 - CHI DIURNO. AF_10/2014</t>
  </si>
  <si>
    <t>38,54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</si>
  <si>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</si>
  <si>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</si>
  <si>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0,27</t>
  </si>
  <si>
    <t>TANQUE DE ASFALTO ESTACIONÁRIO COM MAÇARICO, CAPACIDADE 20.000 L - CHI DIURNO. AF_06/2014</t>
  </si>
  <si>
    <t>2,61</t>
  </si>
  <si>
    <t>TRATOR DE ESTEIRAS, POTÊNCIA 100 HP, PESO OPERACIONAL 9,4 T, COM LÂMINA 2,19 M3 - CHI DIURNO. AF_06/2014</t>
  </si>
  <si>
    <t>TRATOR DE PNEUS, POTÊNCIA 85 CV, TRAÇÃO 4X4, PESO COM LASTRO DE 4.675 KG - CHI DIURNO. AF_06/2014</t>
  </si>
  <si>
    <t>23,42</t>
  </si>
  <si>
    <t>BATE-ESTACAS POR GRAVIDADE, POTÊNCIA DE 160 HP, PESO DO MARTELO ATÉ 3 TONELADAS - CHI DIURNO. AF_11/2014</t>
  </si>
  <si>
    <t>BETONEIRA CAPACIDADE NOMINAL DE 600 L, CAPACIDADE DE MISTURA 360 L, MOTOR ELÉTRICO TRIFÁSICO POTÊNCIA DE 4 CV, SEM CARREGADOR - CHI DIURNO. AF_11/2014</t>
  </si>
  <si>
    <t>1,16</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</si>
  <si>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</si>
  <si>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</si>
  <si>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</si>
  <si>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</si>
  <si>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</si>
  <si>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</si>
  <si>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1,41</t>
  </si>
  <si>
    <t>CAMINHÃO BASCULANTE 14 M3, COM CAVALO MECÂNICO DE CAPACIDADE MÁXIMA DE TRAÇÃO COMBINADO DE 36000 KG, POTÊNCIA 286 CV, INCLUSIVE SEMIREBOQUE COM CAÇAMBA METÁLICA - CHI DIURNO. AF_12/2014</t>
  </si>
  <si>
    <t>39,12</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</si>
  <si>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</si>
  <si>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</si>
  <si>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0,30</t>
  </si>
  <si>
    <t>PERFURATRIZ MANUAL, TORQUE MÁXIMO 83 N.M, POTÊNCIA 5 CV, COM DIÂMETRO MÁXIMO 4" - CHI DIURNO. AF_06/2015</t>
  </si>
  <si>
    <t>1,98</t>
  </si>
  <si>
    <t>PERFURATRIZ SOBRE ESTEIRA, TORQUE MÁXIMO 600 KGF, PESO MÉDIO 1000 KG, POTÊNCIA 20 HP, DIÂMETRO MÁXIMO 10" - CHI DIURNO. AF_06/2015</t>
  </si>
  <si>
    <t>44,80</t>
  </si>
  <si>
    <t>MISTURADOR DUPLO HORIZONTAL DE ALTA TURBULÊNCIA, CAPACIDADE / VOLUME 2 X 500 LITROS, MOTORES ELÉTRICOS MÍNIMO 5 CV CADA, PARA NATA CIMENTO, ARGAMASSA E OUTROS - CHI DIURNO. AF_06/2015</t>
  </si>
  <si>
    <t>3,58</t>
  </si>
  <si>
    <t>BOMBA TRIPLEX, PARA INJEÇÃO DE NATA DE CIMENTO, VAZÃO MÁXIMA DE 100 LITROS/MINUTO, PRESSÃO MÁXIMA DE 70 BAR - CHI DIURNO. AF_06/2015</t>
  </si>
  <si>
    <t>5,35</t>
  </si>
  <si>
    <t>BOMBA CENTRÍFUGA MONOESTÁGIO COM MOTOR ELÉTRICO MONOFÁSICO, POTÊNCIA 15 HP, DIÂMETRO DO ROTOR 173 MM, HM/Q = 30 MCA / 90 M3/H A 45 MCA / 55 M3/H - CHI DIURNO. AF_06/2015</t>
  </si>
  <si>
    <t>BOMBA DE PROJEÇÃO DE CONCRETO SECO, POTÊNCIA 10 CV, VAZÃO 3 M3/H - CHI DIURNO. AF_06/2015</t>
  </si>
  <si>
    <t>3,49</t>
  </si>
  <si>
    <t>BOMBA DE PROJEÇÃO DE CONCRETO SECO, POTÊNCIA 10 CV, VAZÃO 6 M3/H - CHI DIURNO. AF_06/2015</t>
  </si>
  <si>
    <t>3,73</t>
  </si>
  <si>
    <t>PROJETOR PNEUMÁTICO DE ARGAMASSA PARA CHAPISCO E REBOCO COM RECIPIENTE ACOPLADO, TIPO CANEQUINHA, COM COMPRESSOR DE AR REBOCÁVEL VAZÃO 89 PCM E MOTOR DIESEL DE 20 CV - CHI DIURNO. AF_06/2015</t>
  </si>
  <si>
    <t>3,80</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</si>
  <si>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</si>
  <si>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</si>
  <si>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89,46</t>
  </si>
  <si>
    <t>MANIPULADOR TELESCÓPICO, POTÊNCIA DE 85 HP, CAPACIDADE DE CARGA DE 3.500 KG, ALTURA MÁXIMA DE ELEVAÇÃO DE 12,3 M - CHI DIURNO. AF_06/2015</t>
  </si>
  <si>
    <t>43,31</t>
  </si>
  <si>
    <t>MINICARREGADEIRA SOBRE RODAS, POTÊNCIA LÍQUIDA DE 47 HP, CAPACIDADE NOMINAL DE OPERAÇÃO DE 646 KG - CHI DIURNO. AF_06/2015</t>
  </si>
  <si>
    <t>COMPRESSOR DE AR REBOCÁVEL, VAZÃO 89 PCM, PRESSÃO EFETIVA DE TRABALHO 102 PSI, MOTOR DIESEL, POTÊNCIA 20 CV - CHI DIURNO. AF_06/2015</t>
  </si>
  <si>
    <t>3,23</t>
  </si>
  <si>
    <t>COMPRESSOR DE AR REBOCAVEL, VAZÃO 250 PCM, PRESSAO DE TRABALHO 102 PSI, MOTOR A DIESEL POTÊNCIA 81 CV - CHI DIURNO. AF_06/2015</t>
  </si>
  <si>
    <t>3,24</t>
  </si>
  <si>
    <t>COMPRESSOR DE AR REBOCÁVEL, VAZÃO 748 PCM, PRESSÃO EFETIVA DE TRABALHO 102 PSI, MOTOR DIESEL, POTÊNCIA 210 CV - CHI DIURNO. AF_06/2015</t>
  </si>
  <si>
    <t>8,25</t>
  </si>
  <si>
    <t>COMPRESSOR DE AR REBOCAVEL, VAZÃO 400 PCM, PRESSAO DE TRABALHO 102 PSI, MOTOR A DIESEL POTÊNCIA 110 CV - CHI DIURNO. AF_06/2015</t>
  </si>
  <si>
    <t>3,85</t>
  </si>
  <si>
    <t>CAMINHÃO TRUCADO (C/ TERCEIRO EIXO) ELETRÔNICO - POTÊNCIA 231CV - PBT = 22000KG - DIST. ENTRE EIXOS 5170 MM - INCLUI CARROCERIA FIXA ABERTA DE MADEIRA - CHI DIURNO. AF_06/2015</t>
  </si>
  <si>
    <t>28,20</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</si>
  <si>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</si>
  <si>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</si>
  <si>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</si>
  <si>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</si>
  <si>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</si>
  <si>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</si>
  <si>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</si>
  <si>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</si>
  <si>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</si>
  <si>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</si>
  <si>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13,92</t>
  </si>
  <si>
    <t>DISTRIBUIDOR DE AGREGADOS REBOCAVEL, CAPACIDADE 1,9 M³, LARGURA DE TRABALHO 3,66 M - CHI DIURNO. AF_11/2015</t>
  </si>
  <si>
    <t>4,58</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</si>
  <si>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</si>
  <si>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</si>
  <si>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0,83</t>
  </si>
  <si>
    <t>DOSADOR DE AREIA, CAPACIDADE DE 26 LITROS - CHI DIURNO. AF_11/2015</t>
  </si>
  <si>
    <t>0,08</t>
  </si>
  <si>
    <t>CAMINHONETE COM MOTOR A DIESEL, POTÊNCIA 180 CV, CABINE DUPLA, 4X4 - CHI DIURNO. AF_11/2015</t>
  </si>
  <si>
    <t>22,79</t>
  </si>
  <si>
    <t>CAMINHONETE CABINE SIMPLES COM MOTOR 1.6 FLEX, CÂMBIO MANUAL, POTÊNCIA 101/104 CV, 2 PORTAS - CHI DIURNO. AF_11/2015</t>
  </si>
  <si>
    <t>15,85</t>
  </si>
  <si>
    <t>CAMINHÃO DE TRANSPORTE DE MATERIAL ASFÁLTICO 20.000 L, COM CAVALO MECÂNICO DE CAPACIDADE MÁXIMA DE TRAÇÃO COMBINADO DE 45.000 KG, POTÊNCIA 330 CV, INCLUSIVE TANQUE DE ASFALTO COM MAÇARICO - CHI DIURNO. AF_12/2015</t>
  </si>
  <si>
    <t>37,71</t>
  </si>
  <si>
    <t>APARELHO PARA CORTE E SOLDA OXI-ACETILENO SOBRE RODAS, INCLUSIVE CILINDROS E MAÇARICOS - CHI DIURNO. AF_12/2015</t>
  </si>
  <si>
    <t>MÁQUINA EXTRUSORA DE CONCRETO PARA GUIAS E SARJETAS, MOTOR A DIESEL, POTÊNCIA 14 CV - CHI DIURNO. AF_12/2015</t>
  </si>
  <si>
    <t>4,35</t>
  </si>
  <si>
    <t>MARTELO PERFURADOR PNEUMÁTICO MANUAL, HASTE 25 X 75 MM, 21 KG - CHI DIURNO. AF_12/2015</t>
  </si>
  <si>
    <t>13,30</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</si>
  <si>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</si>
  <si>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</si>
  <si>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0,35</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</si>
  <si>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</si>
  <si>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</si>
  <si>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</si>
  <si>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</si>
  <si>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</si>
  <si>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</si>
  <si>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22,45</t>
  </si>
  <si>
    <t>GERADOR PORTÁTIL MONOFÁSICO, POTÊNCIA 5500 VA, MOTOR A GASOLINA, POTÊNCIA DO MOTOR 13 CV - CHI DIURNO. AF_03/2016</t>
  </si>
  <si>
    <t>GRUPO GERADOR REBOCÁVEL, POTÊNCIA 66 KVA, MOTOR A DIESEL - CHI DIURNO. AF_03/2016</t>
  </si>
  <si>
    <t>2,63</t>
  </si>
  <si>
    <t>GRUPO GERADOR ESTACIONÁRIO, POTÊNCIA 150 KVA, MOTOR A DIESEL- CHI DIURNO. AF_03/2016</t>
  </si>
  <si>
    <t>3,72</t>
  </si>
  <si>
    <t>USINA DE MISTURA ASFÁLTICA À QUENTE, TIPO CONTRA FLUXO, PROD 40 A 80 TON/HORA - CHI DIURNO. AF_03/2016</t>
  </si>
  <si>
    <t>USINA DE ASFALTO À FRIO, CAPACIDADE DE 40 A 60 TON/HORA, ELÉTRICA POTÊNCIA 30 CV - CHI DIURNO. AF_03/2016</t>
  </si>
  <si>
    <t>76,01</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</si>
  <si>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</si>
  <si>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</si>
  <si>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</si>
  <si>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0,04</t>
  </si>
  <si>
    <t>GRUA ASCENCIONAL, LANÇA DE 42 M, CAPACIDADE DE 1,5 T A 30 M, ALTURA ATÉ 39 M - CHI DIURNO. AF_08/2016</t>
  </si>
  <si>
    <t>PULVERIZADOR DE TINTA ELÉTRICO/MÁQUINA DE PINTURA AIRLESS, VAZÃO 2 L/MIN - CHI DIURNO. AF_08/2016</t>
  </si>
  <si>
    <t>18,40</t>
  </si>
  <si>
    <t>MARTELO DEMOLIDOR PNEUMÁTICO MANUAL, 32 KG - CHI DIURNO. AF_09/2016</t>
  </si>
  <si>
    <t>13,09</t>
  </si>
  <si>
    <t>COMPACTADOR DE SOLOS DE PERCUSÃO (SOQUETE) COM MOTOR A GASOLINA, POTÊNCIA 3 CV - CHI DIURNO. AF_09/2016</t>
  </si>
  <si>
    <t>RÉGUA VIBRATÓRIA DUPLA PARA CONCRETO, PESO DE 60KG, COMPRIMENTO 4 M, COM MOTOR A GASOLINA, POTÊNCIA 5,5 HP - CHI DIURNO. AF_09/2016</t>
  </si>
  <si>
    <t>0,49</t>
  </si>
  <si>
    <t>POLIDORA DE PISO (POLITRIZ), PESO DE 100KG, DIÂMETRO 450 MM, MOTOR ELÉTRICO, POTÊNCIA 4 HP - CHI DIURNO. AF_09/2016</t>
  </si>
  <si>
    <t>DESEMPENADEIRA DE CONCRETO, PESO DE 75KG, 4 PÁS, MOTOR A GASOLINA, POTÊNCIA 5,5 HP - CHI DIURNO. AF_09/2016</t>
  </si>
  <si>
    <t>0,53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</si>
  <si>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</si>
  <si>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</si>
  <si>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38,95</t>
  </si>
  <si>
    <t>PERFURATRIZ MANUAL, TORQUE MAXIMO 55 KGF.M, POTENCIA 5 CV, COM DIAMETRO MAXIMO 8 1/2" - CHI DIURNO. AF_11/2016</t>
  </si>
  <si>
    <t>18,25</t>
  </si>
  <si>
    <t>PERFURATRIZ SOBRE ESTEIRA, TORQUE MÁXIMO 600 KGF, POTÊNCIA ENTRE 50 E 60 HP, DIÂMETRO MÁXIMO 10 - CHI DIURNO. AF_11/2016</t>
  </si>
  <si>
    <t>43,52</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</si>
  <si>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</si>
  <si>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</si>
  <si>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</si>
  <si>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5,96</t>
  </si>
  <si>
    <t>TRATOR DE PNEUS COM POTÊNCIA DE 122 CV, TRAÇÃO 4X4, COM VASSOURA MECÂNICA ACOPLADA - CHI DIURNO. AF_02/2017</t>
  </si>
  <si>
    <t>28,77</t>
  </si>
  <si>
    <t>TRATOR DE PNEUS COM POTÊNCIA DE 122 CV, TRAÇÃO 4X4, COM GRADE DE DISCOS ACOPLADA - CHI DIURNO. AF_02/2017</t>
  </si>
  <si>
    <t>28,66</t>
  </si>
  <si>
    <t>TRATOR DE PNEUS COM POTÊNCIA DE 85 CV, TRAÇÃO 4X4, COM GRADE DE DISCOS ACOPLADA - CHI DIURNO. AF_02/2017</t>
  </si>
  <si>
    <t>25,36</t>
  </si>
  <si>
    <t>CAMINHÃO BASCULANTE 10 M3, TRUCADO, POTÊNCIA 230 CV, INCLUSIVE CAÇAMBA METÁLICA, COM DISTRIBUIDOR DE AGREGADOS ACOPLADO - CHI DIURNO. AF_02/2017</t>
  </si>
  <si>
    <t>34,02</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</si>
  <si>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</si>
  <si>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</si>
  <si>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</si>
  <si>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41,04</t>
  </si>
  <si>
    <t>MINIESCAVADEIRA SOBRE ESTEIRAS, POTENCIA LIQUIDA DE *30* HP, PESO OPERACIONAL DE *3.500* KG - CHI DIURNO. AF_04/2017</t>
  </si>
  <si>
    <t>31,87</t>
  </si>
  <si>
    <t>PERFURATRIZ ROTATIVA SOBRE ESTEIRA, TORQUE MAXIMO 2500 KGM, POTENCIA 110 HP, MOTOR DIESEL - CHI DIURNO. AF_05/2017</t>
  </si>
  <si>
    <t>60,16</t>
  </si>
  <si>
    <t>COMPRESSOR DE AR, VAZAO DE 10 PCM, RESERVATORIO 100 L, PRESSAO DE TRABALHO ENTRE 6,9 E 9,7 BAR  POTENCIA 2 HP, TENSAO 110/220 V  CHI DIURNO. AF_05/2017</t>
  </si>
  <si>
    <t>0,11</t>
  </si>
  <si>
    <t>ROLO COMPACTADOR DE PNEUS, ESTATICO, PRESSAO VARIAVEL, POTENCIA 110 HP, PESO SEM/COM LASTRO 10,8/27 T, LARGURA DE ROLAGEM 2,30 M - CHI DIURNO. AF_06/2017</t>
  </si>
  <si>
    <t>41,69</t>
  </si>
  <si>
    <t>ROLO COMPACTADOR VIBRATÓRIO PÉ DE CARNEIRO PARA SOLOS, POTÊNCIA 80 HP, PESO OPERACIONAL SEM/COM LASTRO 7,4 / 8,8 T, LARGURA DE TRABALHO 1,68 M - MANUTENÇÃO. AF_02/2016</t>
  </si>
  <si>
    <t>17,30</t>
  </si>
  <si>
    <t>ESCAVADEIRA HIDRÁULICA SOBRE ESTEIRAS, CAÇAMBA 0,80 M3, PESO OPERACIONAL 17 T, POTENCIA BRUTA 111 HP - DEPRECIAÇÃO. AF_06/2014</t>
  </si>
  <si>
    <t>ESCAVADEIRA HIDRÁULICA SOBRE ESTEIRAS, CAÇAMBA 0,80 M3, PESO OPERACIONAL 17 T, POTENCIA BRUTA 111 HP - JUROS. AF_06/2014</t>
  </si>
  <si>
    <t>6,19</t>
  </si>
  <si>
    <t>ESCAVADEIRA HIDRÁULICA SOBRE ESTEIRAS, CAÇAMBA 0,80 M3, PESO OPERACIONAL 17 T, POTENCIA BRUTA 111 HP - MANUTENÇÃO. AF_06/2014</t>
  </si>
  <si>
    <t>30,10</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</si>
  <si>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</si>
  <si>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</si>
  <si>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</si>
  <si>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17,05</t>
  </si>
  <si>
    <t>RETROESCAVADEIRA SOBRE RODAS COM CARREGADEIRA, TRAÇÃO 4X2, POTÊNCIA LÍQ. 79 HP, CAÇAMBA CARREG. CAP. MÍN. 1 M3, CAÇAMBA RETRO CAP. 0,20 M3, PESO OPERACIONAL MÍN. 6.570 KG, PROFUNDIDADE ESCAVAÇÃO MÁX. 4,37 M - MANUTENÇÃO. AF_06/2014</t>
  </si>
  <si>
    <t>15,16</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</si>
  <si>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</si>
  <si>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</si>
  <si>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16,64</t>
  </si>
  <si>
    <t>MOTOBOMBA CENTRÍFUGA, MOTOR A GASOLINA, POTÊNCIA 5,42 HP, BOCAIS 1 1/2" X 1", DIÂMETRO ROTOR 143 MM HM/Q = 6 MCA / 16,8 M3/H A 38 MCA / 6,6 M3/H - MANUTENÇÃO. AF_06/2014</t>
  </si>
  <si>
    <t>0,15</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</si>
  <si>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</si>
  <si>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</si>
  <si>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</si>
  <si>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12,13</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</si>
  <si>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</si>
  <si>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</si>
  <si>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</si>
  <si>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</si>
  <si>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</si>
  <si>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7,85</t>
  </si>
  <si>
    <t>TRATOR DE PNEUS, POTÊNCIA 85 CV, TRAÇÃO 4X4, PESO COM LASTRO DE 4.675 KG - MATERIAIS NA OPERAÇÃO. AF_06/2014</t>
  </si>
  <si>
    <t>41,99</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</si>
  <si>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</si>
  <si>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</si>
  <si>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</si>
  <si>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</si>
  <si>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</si>
  <si>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5,02</t>
  </si>
  <si>
    <t>ROLO COMPACTADOR VIBRATÓRIO TANDEM AÇO LISO, POTÊNCIA 58 HP, PESO SEM/COM LASTRO 6,5 / 9,4 T, LARGURA DE TRABALHO 1,2 M - MANUTENÇÃO. AF_06/2014</t>
  </si>
  <si>
    <t>20,43</t>
  </si>
  <si>
    <t>ROLO COMPACTADOR VIBRATÓRIO TANDEM AÇO LISO, POTÊNCIA 58 HP, PESO SEM/COM LASTRO 6,5 / 9,4 T, LARGURA DE TRABALHO 1,2 M - MATERIAIS NA OPERAÇÃO. AF_06/2014</t>
  </si>
  <si>
    <t>29,05</t>
  </si>
  <si>
    <t>RETROESCAVADEIRA SOBRE RODAS COM CARREGADEIRA, TRAÇÃO 4X4, POTÊNCIA LÍQ. 72 HP, CAÇAMBA CARREG. CAP. MÍN. 0,79 M3, CAÇAMBA RETRO CAP. 0,18 M3, PESO OPERACIONAL MÍN. 7.140 KG, PROFUNDIDADE ESCAVAÇÃO MÁX. 4,50 M - MANUTENÇÃO. AF_06/2014</t>
  </si>
  <si>
    <t>16,45</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</si>
  <si>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</si>
  <si>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</si>
  <si>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18,17</t>
  </si>
  <si>
    <t>ROLO COMPACTADOR VIBRATÓRIO PÉ DE CARNEIRO, OPERADO POR CONTROLE REMOTO, POTÊNCIA 12,5 KW, PESO OPERACIONAL 1,675 T, LARGURA DE TRABALHO 0,85 M - MANUTENÇÃO. AF_02/2016</t>
  </si>
  <si>
    <t>22,74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</si>
  <si>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</si>
  <si>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</si>
  <si>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16,30</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</si>
  <si>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</si>
  <si>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</si>
  <si>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14,38</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</si>
  <si>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</si>
  <si>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</si>
  <si>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</si>
  <si>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1,78</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</si>
  <si>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</si>
  <si>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</si>
  <si>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</si>
  <si>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</si>
  <si>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2,40</t>
  </si>
  <si>
    <t>BOMBA SUBMERSÍVEL ELÉTRICA TRIFÁSICA, POTÊNCIA 2,96 HP, Ø ROTOR 144 MM SEMI-ABERTO, BOCAL DE SAÍDA Ø 2, HM/Q = 2 MCA / 38,8 M3/H A 28 MCA / 5 M3/H - MANUTENÇÃO. AF_06/2014</t>
  </si>
  <si>
    <t>0,24</t>
  </si>
  <si>
    <t>TANQUE DE ASFALTO ESTACIONÁRIO COM SERPENTINA, CAPACIDADE 30.000 L - DEPRECIAÇÃO. AF_06/2014</t>
  </si>
  <si>
    <t>2,30</t>
  </si>
  <si>
    <t>TANQUE DE ASFALTO ESTACIONÁRIO COM SERPENTINA, CAPACIDADE 30.000 L - JUROS. AF_06/2014</t>
  </si>
  <si>
    <t>0,91</t>
  </si>
  <si>
    <t>TANQUE DE ASFALTO ESTACIONÁRIO COM SERPENTINA, CAPACIDADE 30.000 L - MANUTENÇÃO. AF_06/2014</t>
  </si>
  <si>
    <t>4,31</t>
  </si>
  <si>
    <t>TANQUE DE ASFALTO ESTACIONÁRIO COM SERPENTINA, CAPACIDADE 30.000 L - MATERIAIS NA OPERAÇÃO. AF_06/2014</t>
  </si>
  <si>
    <t>ROLO COMPACTADOR DE PNEUS ESTÁTICO, PRESSÃO VARIÁVEL, POTÊNCIA 111 HP, PESO SEM/COM LASTRO 9,5 / 26 T, LARGURA DE TRABALHO 1,90 M - DEPRECIAÇÃO. AF_07/2014</t>
  </si>
  <si>
    <t>20,78</t>
  </si>
  <si>
    <t>ROLO COMPACTADOR DE PNEUS ESTÁTICO, PRESSÃO VARIÁVEL, POTÊNCIA 111 HP, PESO SEM/COM LASTRO 9,5 / 26 T, LARGURA DE TRABALHO 1,90 M - JUROS. AF_07/2014</t>
  </si>
  <si>
    <t>5,46</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</si>
  <si>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</si>
  <si>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</si>
  <si>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</si>
  <si>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0,03</t>
  </si>
  <si>
    <t>MOTOBOMBA TRASH (PARA ÁGUA SUJA) AUTO ESCORVANTE, MOTOR GASOLINA DE 6,41 HP, DIÂMETROS DE SUCÇÃO X RECALQUE: 3" X 3", HM/Q = 10 MCA / 60 M3/H A 23 MCA / 0 M3/H - MANUTENÇÃO. AF_10/2014</t>
  </si>
  <si>
    <t>0,18</t>
  </si>
  <si>
    <t>MOTOBOMBA TRASH (PARA ÁGUA SUJA) AUTO ESCORVANTE, MOTOR GASOLINA DE 6,41 HP, DIÂMETROS DE SUCÇÃO X RECALQUE: 3" X 3", HM/Q = 10 MCA / 60 M3/H A 23 MCA / 0 M3/H - MATERIAIS NA OPERAÇÃO. AF_10/2014</t>
  </si>
  <si>
    <t>4,47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</si>
  <si>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</si>
  <si>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</si>
  <si>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4,84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</si>
  <si>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</si>
  <si>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</si>
  <si>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</si>
  <si>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10,70</t>
  </si>
  <si>
    <t>CAMINHÃO BASCULANTE 6 M3 TOCO, PESO BRUTO TOTAL 16.000 KG, CARGA ÚTIL MÁXIMA 11.130 KG, DISTÂNCIA ENTRE EIXOS 5,36 M, POTÊNCIA 185 CV, INCLUSIVE CAÇAMBA METÁLICA - JUROS. AF_06/2014</t>
  </si>
  <si>
    <t>3,74</t>
  </si>
  <si>
    <t>CAMINHÃO BASCULANTE 6 M3 TOCO, PESO BRUTO TOTAL 16.000 KG, CARGA ÚTIL MÁXIMA 11.130 KG, DISTÂNCIA ENTRE EIXOS 5,36 M, POTÊNCIA 185 CV, INCLUSIVE CAÇAMBA METÁLICA - MANUTENÇÃO. AF_06/2014</t>
  </si>
  <si>
    <t>20,08</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</si>
  <si>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</si>
  <si>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</si>
  <si>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9,79</t>
  </si>
  <si>
    <t>TRATOR DE PNEUS, POTÊNCIA 122 CV, TRAÇÃO 4X4, PESO COM LASTRO DE 4.510 KG - JUROS. AF_06/2014</t>
  </si>
  <si>
    <t>TRATOR DE PNEUS, POTÊNCIA 122 CV, TRAÇÃO 4X4, PESO COM LASTRO DE 4.510 KG - MANUTENÇÃO. AF_06/2014</t>
  </si>
  <si>
    <t>10,71</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</si>
  <si>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</si>
  <si>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</si>
  <si>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</si>
  <si>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</si>
  <si>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</si>
  <si>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</si>
  <si>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</si>
  <si>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</si>
  <si>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2,14</t>
  </si>
  <si>
    <t>TRATOR DE ESTEIRAS, POTÊNCIA 170 HP, PESO OPERACIONAL 19 T, CAÇAMBA 5,2 M3 - MANUTENÇÃO. AF_06/2014</t>
  </si>
  <si>
    <t>37,30</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</si>
  <si>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</si>
  <si>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</si>
  <si>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</si>
  <si>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</si>
  <si>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4,01</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</si>
  <si>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</si>
  <si>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</si>
  <si>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</si>
  <si>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</si>
  <si>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</si>
  <si>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0,80</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</si>
  <si>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</si>
  <si>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</si>
  <si>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</si>
  <si>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</si>
  <si>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</si>
  <si>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1,52</t>
  </si>
  <si>
    <t>COMPRESSOR DE AR REBOCÁVEL, VAZÃO 189 PCM, PRESSÃO EFETIVA DE TRABALHO 102 PSI, MOTOR DIESEL, POTÊNCIA 63 CV - MATERIAIS NA OPERAÇÃO. AF_06/2015</t>
  </si>
  <si>
    <t>31,14</t>
  </si>
  <si>
    <t>BOMBA SUBMERSÍVEL ELÉTRICA TRIFÁSICA, POTÊNCIA 2,96 HP, Ø ROTOR 144 MM SEMI-ABERTO, BOCAL DE SAÍDA Ø 2, HM/Q = 2 MCA / 38,8 M3/H A 28 MCA / 5 M3/H - MATERIAIS NA OPERAÇÃO. AF_06/2014</t>
  </si>
  <si>
    <t>0,97</t>
  </si>
  <si>
    <t>CAMINHÃO PIPA 6.000 L, PESO BRUTO TOTAL 13.000 KG, DISTÂNCIA ENTRE EIXOS 4,80 M, POTÊNCIA 189 CV INCLUSIVE TANQUE DE AÇO PARA TRANSPORTE DE ÁGUA, CAPACIDADE 6 M3 - MANUTENÇÃO. AF_06/2014</t>
  </si>
  <si>
    <t>15,87</t>
  </si>
  <si>
    <t>ROLO COMPACTADOR DE PNEUS ESTÁTICO, PRESSÃO VARIÁVEL, POTÊNCIA 111 HP, PESO SEM/COM LASTRO 9,5 / 26 T, LARGURA DE TRABALHO 1,90 M - MATERIAIS NA OPERAÇÃO. AF_07/2014</t>
  </si>
  <si>
    <t>GRUPO GERADOR ESTACIONÁRIO, MOTOR DIESEL POTÊNCIA 170 KVA - DEPRECIAÇÃO. AF_02/2016</t>
  </si>
  <si>
    <t>3,12</t>
  </si>
  <si>
    <t>GRUPO GERADOR ESTACIONÁRIO, MOTOR DIESEL POTÊNCIA 170 KVA - MANUTENÇÃO. AF_02/2016</t>
  </si>
  <si>
    <t>2,78</t>
  </si>
  <si>
    <t>ROLO COMPACTADOR VIBRATÓRIO PÉ DE CARNEIRO PARA SOLOS, POTÊNCIA 80 HP, PESO OPERACIONAL SEM/COM LASTRO 7,4 / 8,8 T, LARGURA DE TRABALHO 1,68 M - DEPRECIAÇÃO. AF_02/2016</t>
  </si>
  <si>
    <t>13,82</t>
  </si>
  <si>
    <t>GRUPO GERADOR ESTACIONÁRIO, MOTOR DIESEL POTÊNCIA 170 KVA - MATERIAIS NA OPERAÇÃO. AF_02/2016</t>
  </si>
  <si>
    <t>ROLO COMPACTADOR VIBRATÓRIO PÉ DE CARNEIRO PARA SOLOS, POTÊNCIA 80 HP, PESO OPERACIONAL SEM/COM LASTRO 7,4 / 8,8 T, LARGURA DE TRABALHO 1,68 M - JUROS. AF_02/2016</t>
  </si>
  <si>
    <t>3,63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</si>
  <si>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</si>
  <si>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</si>
  <si>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15,55</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</si>
  <si>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</si>
  <si>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</si>
  <si>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9,59</t>
  </si>
  <si>
    <t>GRUPO DE SOLDAGEM COM GERADOR A DIESEL 60 CV PARA SOLDA ELÉTRICA, SOBRE 04 RODAS, COM MOTOR 4 CILINDROS 600 A - DEPRECIAÇÃO. AF_02/2016</t>
  </si>
  <si>
    <t>6,65</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</si>
  <si>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</si>
  <si>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</si>
  <si>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</si>
  <si>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1,49</t>
  </si>
  <si>
    <t>GRADE DE DISCO REBOCÁVEL COM 20 DISCOS 24" X 6 MM COM PNEUS PARA TRANSPORTE - JUROS. AF_06/2014</t>
  </si>
  <si>
    <t>0,31</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</si>
  <si>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</si>
  <si>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</si>
  <si>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0,07</t>
  </si>
  <si>
    <t>BETONEIRA CAPACIDADE NOMINAL 400 L, CAPACIDADE DE MISTURA 310 L, MOTOR A DIESEL POTÊNCIA 5,0 HP, SEM CARREGADOR - MANUTENÇÃO. AF_06/2014</t>
  </si>
  <si>
    <t>0,29</t>
  </si>
  <si>
    <t>BETONEIRA CAPACIDADE NOMINAL 400 L, CAPACIDADE DE MISTURA 310 L, MOTOR A DIESEL POTÊNCIA 5,0 HP, SEM CARREGADOR - MATERIAIS NA OPERAÇÃO. AF_06/2014</t>
  </si>
  <si>
    <t>2,49</t>
  </si>
  <si>
    <t>MISTURADOR DE ARGAMASSA, EIXO HORIZONTAL, CAPACIDADE DE MISTURA 300 KG, MOTOR ELÉTRICO POTÊNCIA 5 CV - DEPRECIAÇÃO. AF_06/2014</t>
  </si>
  <si>
    <t>0,61</t>
  </si>
  <si>
    <t>MISTURADOR DE ARGAMASSA, EIXO HORIZONTAL, CAPACIDADE DE MISTURA 300 KG, MOTOR ELÉTRICO POTÊNCIA 5 CV - JUROS. AF_06/2014</t>
  </si>
  <si>
    <t>0,13</t>
  </si>
  <si>
    <t>MISTURADOR DE ARGAMASSA, EIXO HORIZONTAL, CAPACIDADE DE MISTURA 300 KG, MOTOR ELÉTRICO POTÊNCIA 5 CV - MANUTENÇÃO. AF_06/2014</t>
  </si>
  <si>
    <t>0,77</t>
  </si>
  <si>
    <t>MISTURADOR DE ARGAMASSA, EIXO HORIZONTAL, CAPACIDADE DE MISTURA 300 KG, MOTOR ELÉTRICO POTÊNCIA 5 CV - MATERIAIS NA OPERAÇÃO. AF_06/2014</t>
  </si>
  <si>
    <t>1,59</t>
  </si>
  <si>
    <t>MISTURADOR DE ARGAMASSA, EIXO HORIZONTAL, CAPACIDADE DE MISTURA 600 KG, MOTOR ELÉTRICO POTÊNCIA 7,5 CV - DEPRECIAÇÃO. AF_06/2014</t>
  </si>
  <si>
    <t>0,73</t>
  </si>
  <si>
    <t>MISTURADOR DE ARGAMASSA, EIXO HORIZONTAL, CAPACIDADE DE MISTURA 600 KG, MOTOR ELÉTRICO POTÊNCIA 7,5 CV - JUROS. AF_06/2014</t>
  </si>
  <si>
    <t>MISTURADOR DE ARGAMASSA, EIXO HORIZONTAL, CAPACIDADE DE MISTURA 600 KG, MOTOR ELÉTRICO POTÊNCIA 7,5 CV - MANUTENÇÃO. AF_06/2014</t>
  </si>
  <si>
    <t>0,92</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</si>
  <si>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</si>
  <si>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</si>
  <si>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</si>
  <si>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</si>
  <si>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</si>
  <si>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0,95</t>
  </si>
  <si>
    <t>PROJETOR DE ARGAMASSA, CAPACIDADE DE PROJEÇÃO 1,5 M3/H, ALCANCE DE 30 ATÉ 60 M, MOTOR ELÉTRICO POTÊNCIA 7,5 HP - DEPRECIAÇÃO. AF_06/2014</t>
  </si>
  <si>
    <t>3,81</t>
  </si>
  <si>
    <t>PROJETOR DE ARGAMASSA, CAPACIDADE DE PROJEÇÃO 1,5 M3/H, ALCANCE DE 30 ATÉ 60 M, MOTOR ELÉTRICO POTÊNCIA 7,5 HP - JUROS. AF_06/2014</t>
  </si>
  <si>
    <t>0,85</t>
  </si>
  <si>
    <t>PROJETOR DE ARGAMASSA, CAPACIDADE DE PROJEÇÃO 1,5 M3/H, ALCANCE DE 30 ATÉ 60 M, MOTOR ELÉTRICO POTÊNCIA 7,5 HP - MANUTENÇÃO. AF_06/2014</t>
  </si>
  <si>
    <t>4,16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</si>
  <si>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</si>
  <si>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</si>
  <si>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5,05</t>
  </si>
  <si>
    <t>PROJETOR DE ARGAMASSA, CAPACIDADE DE PROJEÇÃO 2 M3/H, ALCANCE ATÉ 50 M, MOTOR ELÉTRICO POTÊNCIA 7,5 HP - JUROS. AF_06/2014</t>
  </si>
  <si>
    <t>1,13</t>
  </si>
  <si>
    <t>PROJETOR DE ARGAMASSA, CAPACIDADE DE PROJEÇÃO 2 M3/H, ALCANCE ATÉ 50 M, MOTOR ELÉTRICO POTÊNCIA 7,5 HP - MANUTENÇÃO. AF_06/2014</t>
  </si>
  <si>
    <t>5,52</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</si>
  <si>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</si>
  <si>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</si>
  <si>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2,28</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</si>
  <si>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</si>
  <si>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</si>
  <si>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0,23</t>
  </si>
  <si>
    <t>BETONEIRA CAPACIDADE NOMINAL DE 400 L, CAPACIDADE DE MISTURA 280 L, MOTOR ELÉTRICO TRIFÁSICO POTÊNCIA DE 2 CV, SEM CARREGADOR - JUROS. AF_10/2014</t>
  </si>
  <si>
    <t>0,05</t>
  </si>
  <si>
    <t>BETONEIRA CAPACIDADE NOMINAL DE 400 L, CAPACIDADE DE MISTURA 280 L, MOTOR ELÉTRICO TRIFÁSICO POTÊNCIA DE 2 CV, SEM CARREGADOR - MANUTENÇÃO. AF_10/2014</t>
  </si>
  <si>
    <t>0,21</t>
  </si>
  <si>
    <t>BETONEIRA CAPACIDADE NOMINAL DE 400 L, CAPACIDADE DE MISTURA 280 L, MOTOR ELÉTRICO TRIFÁSICO POTÊNCIA DE 2 CV, SEM CARREGADOR - MATERIAIS NA OPERAÇÃO. AF_10/2014</t>
  </si>
  <si>
    <t>0,63</t>
  </si>
  <si>
    <t>ESCAVADEIRA HIDRÁULICA SOBRE ESTEIRAS, CAÇAMBA 0,80 M3, PESO OPERACIONAL 17,8 T, POTÊNCIA LÍQUIDA 110 HP - DEPRECIAÇÃO. AF_10/2014</t>
  </si>
  <si>
    <t>22,97</t>
  </si>
  <si>
    <t>ESCAVADEIRA HIDRÁULICA SOBRE ESTEIRAS, CAÇAMBA 0,80 M3, PESO OPERACIONAL 17,8 T, POTÊNCIA LÍQUIDA 110 HP - JUROS. AF_10/2014</t>
  </si>
  <si>
    <t>5,90</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</si>
  <si>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</si>
  <si>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</si>
  <si>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</si>
  <si>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16,94</t>
  </si>
  <si>
    <t>TRATOR DE ESTEIRAS, POTÊNCIA 125 HP, PESO OPERACIONAL 12,9 T, COM LÂMINA 2,7 M3 - JUROS. AF_10/2014</t>
  </si>
  <si>
    <t>TRATOR DE ESTEIRAS, POTÊNCIA 125 HP, PESO OPERACIONAL 12,9 T, COM LÂMINA 2,7 M3 - MANUTENÇÃO. AF_10/2014</t>
  </si>
  <si>
    <t>30,29</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</si>
  <si>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</si>
  <si>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</si>
  <si>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13,47</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</si>
  <si>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</si>
  <si>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</si>
  <si>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</si>
  <si>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</si>
  <si>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</si>
  <si>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0,39</t>
  </si>
  <si>
    <t>RETROESCAVADEIRA SOBRE RODAS COM CARREGADEIRA, TRAÇÃO 4X4, POTÊNCIA LÍQ. 88 HP, CAÇAMBA CARREG. CAP. MÍN. 1 M3, CAÇAMBA RETRO CAP. 0,26 M3, PESO OPERACIONAL MÍN. 6.674 KG, PROFUNDIDADE ESCAVAÇÃO MÁX. 4,37 M - DEPRECIAÇÃO. AF_06/2014</t>
  </si>
  <si>
    <t>13,64</t>
  </si>
  <si>
    <t>RETROESCAVADEIRA SOBRE RODAS COM CARREGADEIRA, TRAÇÃO 4X4, POTÊNCIA LÍQ. 88 HP, CAÇAMBA CARREG. CAP. MÍN. 1 M3, CAÇAMBA RETRO CAP. 0,26 M3, PESO OPERACIONAL MÍN. 6.674 KG, PROFUNDIDADE ESCAVAÇÃO MÁX. 4,37 M - JUROS. AF_06/2014</t>
  </si>
  <si>
    <t>3,50</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</si>
  <si>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</si>
  <si>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</si>
  <si>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3,11</t>
  </si>
  <si>
    <t>ESCAVADEIRA HIDRÁULICA SOBRE ESTEIRAS, CAÇAMBA 1,20 M3, PESO OPERACIONAL 21 T, POTÊNCIA BRUTA 155 HP - DEPRECIAÇÃO. AF_06/2014</t>
  </si>
  <si>
    <t>26,78</t>
  </si>
  <si>
    <t>ESCAVADEIRA HIDRÁULICA SOBRE ESTEIRAS, CAÇAMBA 1,20 M3, PESO OPERACIONAL 21 T, POTÊNCIA BRUTA 155 HP - JUROS. AF_06/2014</t>
  </si>
  <si>
    <t>6,88</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</si>
  <si>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</si>
  <si>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</si>
  <si>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77,62</t>
  </si>
  <si>
    <t>TRATOR DE ESTEIRAS, POTÊNCIA 150 HP, PESO OPERACIONAL 16,7 T, COM RODA MOTRIZ ELEVADA E LÂMINA 3,18 M3 - DEPRECIAÇÃO. AF_06/2014</t>
  </si>
  <si>
    <t>20,99</t>
  </si>
  <si>
    <t>TRATOR DE ESTEIRAS, POTÊNCIA 150 HP, PESO OPERACIONAL 16,7 T, COM RODA MOTRIZ ELEVADA E LÂMINA 3,18 M3 - JUROS. AF_06/2014</t>
  </si>
  <si>
    <t>8,97</t>
  </si>
  <si>
    <t>RETROESCAVADEIRA SOBRE RODAS COM CARREGADEIRA, TRAÇÃO 4X4, POTÊNCIA LÍQ. 72 HP, CAÇAMBA CARREG. CAP. MÍN. 0,79 M3, CAÇAMBA RETRO CAP. 0,18 M3, PESO OPERACIONAL MÍN. 7.140 KG, PROFUNDIDADE ESCAVAÇÃO MÁX. 4,50 M - DEPRECIAÇÃO. AF_06/2014</t>
  </si>
  <si>
    <t>13,16</t>
  </si>
  <si>
    <t>RETROESCAVADEIRA SOBRE RODAS COM CARREGADEIRA, TRAÇÃO 4X4, POTÊNCIA LÍQ. 72 HP, CAÇAMBA CARREG. CAP. MÍN. 0,79 M3, CAÇAMBA RETRO CAP. 0,18 M3, PESO OPERACIONAL MÍN. 7.140 KG, PROFUNDIDADE ESCAVAÇÃO MÁX. 4,50 M - JUROS. AF_06/2014</t>
  </si>
  <si>
    <t>3,38</t>
  </si>
  <si>
    <t>TRATOR DE ESTEIRAS, POTÊNCIA 347 HP, PESO OPERACIONAL 38,5 T, COM LÂMINA 8,70 M3 - DEPRECIAÇÃO. AF_06/2014</t>
  </si>
  <si>
    <t>TRATOR DE ESTEIRAS, POTÊNCIA 347 HP, PESO OPERACIONAL 38,5 T, COM LÂMINA 8,70 M3 - JUROS. AF_06/2014</t>
  </si>
  <si>
    <t>29,40</t>
  </si>
  <si>
    <t>VASSOURA MECÂNICA REBOCÁVEL COM ESCOVA CILÍNDRICA, LARGURA ÚTIL DE VARRIMENTO DE 2,44 M - DEPRECIAÇÃO. AF_06/2014</t>
  </si>
  <si>
    <t>1,71</t>
  </si>
  <si>
    <t>VASSOURA MECÂNICA REBOCÁVEL COM ESCOVA CILÍNDRICA, LARGURA ÚTIL DE VARRIMENTO DE 2,44 M - JUROS. AF_06/2014</t>
  </si>
  <si>
    <t>0,44</t>
  </si>
  <si>
    <t>TRATOR DE ESTEIRAS, POTÊNCIA 170 HP, PESO OPERACIONAL 19 T, CAÇAMBA 5,2 M3 - DEPRECIAÇÃO. AF_06/2014</t>
  </si>
  <si>
    <t>20,86</t>
  </si>
  <si>
    <t>TRATOR DE ESTEIRAS, POTÊNCIA 170 HP, PESO OPERACIONAL 19 T, CAÇAMBA 5,2 M3 - JUROS. AF_06/2014</t>
  </si>
  <si>
    <t>8,92</t>
  </si>
  <si>
    <t>BOMBA SUBMERSÍVEL ELÉTRICA TRIFÁSICA, POTÊNCIA 2,96 HP, Ø ROTOR 144 MM SEMI-ABERTO, BOCAL DE SAÍDA Ø 2, HM/Q = 2 MCA / 38,8 M3/H A 28 MCA / 5 M3/H - DEPRECIAÇÃO. AF_06/2014</t>
  </si>
  <si>
    <t>0,22</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</si>
  <si>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</si>
  <si>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</si>
  <si>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</si>
  <si>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</si>
  <si>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</si>
  <si>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</si>
  <si>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16,19</t>
  </si>
  <si>
    <t>TRATOR DE ESTEIRAS, POTÊNCIA 100 HP, PESO OPERACIONAL 9,4 T, COM LÂMINA 2,19 M3 - JUROS. AF_06/2014</t>
  </si>
  <si>
    <t>6,92</t>
  </si>
  <si>
    <t>TRATOR DE PNEUS, POTÊNCIA 85 CV, TRAÇÃO 4X4, PESO COM LASTRO DE 4.675 KG - DEPRECIAÇÃO. AF_06/2014</t>
  </si>
  <si>
    <t>TRATOR DE PNEUS, POTÊNCIA 85 CV, TRAÇÃO 4X4, PESO COM LASTRO DE 4.675 KG - JUROS. AF_06/2014</t>
  </si>
  <si>
    <t>1,88</t>
  </si>
  <si>
    <t>PÁ CARREGADEIRA SOBRE RODAS, POTÊNCIA LÍQUIDA 128 HP, CAPACIDADE DA CAÇAMBA 1,7 A 2,8 M3, PESO OPERACIONAL 11632 KG - DEPRECIAÇÃO. AF_06/2014</t>
  </si>
  <si>
    <t>14,56</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</si>
  <si>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</si>
  <si>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</si>
  <si>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20,18</t>
  </si>
  <si>
    <t>PÁ CARREGADEIRA SOBRE RODAS, POTÊNCIA 197 HP, CAPACIDADE DA CAÇAMBA 2,5 A 3,5 M3, PESO OPERACIONAL 18338 KG - JUROS. AF_06/2014</t>
  </si>
  <si>
    <t>5,19</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</si>
  <si>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</si>
  <si>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</si>
  <si>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</si>
  <si>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</si>
  <si>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4,09</t>
  </si>
  <si>
    <t>BATE-ESTACAS POR GRAVIDADE, POTÊNCIA DE 160 HP, PESO DO MARTELO ATÉ 3 TONELADAS - MANUTENÇÃO. AF_11/2014</t>
  </si>
  <si>
    <t>12,82</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</si>
  <si>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</si>
  <si>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</si>
  <si>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</si>
  <si>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</si>
  <si>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</si>
  <si>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</si>
  <si>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21,52</t>
  </si>
  <si>
    <t>MOTONIVELADORA POTÊNCIA BÁSICA LÍQUIDA (PRIMEIRA MARCHA) 125 HP, PESO BRUTO 13032 KG, LARGURA DA LÂMINA DE 3,7 M - JUROS. AF_06/2014</t>
  </si>
  <si>
    <t>7,37</t>
  </si>
  <si>
    <t>FRESADORA DE ASFALTO A FRIO SOBRE RODAS, LARGURA FRESAGEM DE 1,0 M, POTÊNCIA 208 HP - DEPRECIAÇÃO. AF_11/2014</t>
  </si>
  <si>
    <t>FRESADORA DE ASFALTO A FRIO SOBRE RODAS, LARGURA FRESAGEM DE 1,0 M, POTÊNCIA 208 HP - JUROS. AF_11/2014</t>
  </si>
  <si>
    <t>20,28</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</si>
  <si>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</si>
  <si>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</si>
  <si>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</si>
  <si>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</si>
  <si>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</si>
  <si>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</si>
  <si>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</si>
  <si>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48,52</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</si>
  <si>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</si>
  <si>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</si>
  <si>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</si>
  <si>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41,18</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</si>
  <si>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</si>
  <si>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</si>
  <si>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</si>
  <si>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</si>
  <si>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13,61</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</si>
  <si>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</si>
  <si>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</si>
  <si>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</si>
  <si>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</si>
  <si>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3,48</t>
  </si>
  <si>
    <t>GUINDAUTO HIDRÁULICO, CAPACIDADE MÁXIMA DE CARGA 6200 KG, MOMENTO MÁXIMO DE CARGA 11,7 TM, ALCANCE MÁXIMO HORIZONTAL 9,70 M, INCLUSIVE CAMINHÃO TOCO PBT 16.000 KG, POTÊNCIA DE 189 CV - MANUTENÇÃO. AF_06/2014</t>
  </si>
  <si>
    <t>16,36</t>
  </si>
  <si>
    <t>CAMINHÃO TOCO, PBT 16.000 KG, CARGA ÚTIL MÁX. 10.685 KG, DIST. ENTRE EIXOS 4,8 M, POTÊNCIA 189 CV, INCLUSIVE CARROCERIA FIXA ABERTA DE MADEIRA P/ TRANSPORTE GERAL DE CARGA SECA, DIMEN. APROX. 2,5 X 7,00 X 0,50 M - DEPRECIAÇÃO. AF_06/2014</t>
  </si>
  <si>
    <t>6,98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</si>
  <si>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</si>
  <si>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</si>
  <si>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0,56</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</si>
  <si>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</si>
  <si>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</si>
  <si>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</si>
  <si>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1,66</t>
  </si>
  <si>
    <t>GUINDASTE HIDRÁULICO AUTOPROPELIDO, COM LANÇA TELESCÓPICA 28,80 M, CAPACIDADE MÁXIMA 30 T, POTÊNCIA 97 KW, TRAÇÃO 4 X 4 - MANUTENÇÃO. AF_11/2014</t>
  </si>
  <si>
    <t>38,24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</si>
  <si>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</si>
  <si>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</si>
  <si>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1,15</t>
  </si>
  <si>
    <t>BETONEIRA CAPACIDADE NOMINAL DE 600 L, CAPACIDADE DE MISTURA 440 L, MOTOR A DIESEL POTÊNCIA 10 HP, COM CARREGADOR - JUROS. AF_11/2014</t>
  </si>
  <si>
    <t>0,26</t>
  </si>
  <si>
    <t>BETONEIRA CAPACIDADE NOMINAL DE 600 L, CAPACIDADE DE MISTURA 440 L, MOTOR A DIESEL POTÊNCIA 10 HP, COM CARREGADOR - MANUTENÇÃO. AF_11/2014</t>
  </si>
  <si>
    <t>1,08</t>
  </si>
  <si>
    <t>BETONEIRA CAPACIDADE NOMINAL DE 600 L, CAPACIDADE DE MISTURA 440 L, MOTOR A DIESEL POTÊNCIA 10 HP, COM CARREGADOR - MATERIAIS NA OPERAÇÃO. AF_11/2014</t>
  </si>
  <si>
    <t>4,99</t>
  </si>
  <si>
    <t>ROLO COMPACTADOR VIBRATÓRIO TANDEM AÇO LISO, POTÊNCIA 58 HP, PESO SEM/COM LASTRO 6,5 / 9,4 T, LARGURA DE TRABALHO 1,2 M - DEPRECIAÇÃO. AF_06/2014</t>
  </si>
  <si>
    <t>16,33</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</si>
  <si>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</si>
  <si>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</si>
  <si>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</si>
  <si>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6,42</t>
  </si>
  <si>
    <t>CAMINHÃO BASCULANTE 14 M3, COM CAVALO MECÂNICO DE CAPACIDADE MÁXIMA DE TRAÇÃO COMBINADO DE 36000 KG, POTÊNCIA 286 CV, INCLUSIVE SEMIREBOQUE COM CAÇAMBA METÁLICA - IMPOSTOS E SEGUROS. AF_12/2014</t>
  </si>
  <si>
    <t>1,32</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</si>
  <si>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</si>
  <si>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</si>
  <si>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</si>
  <si>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</si>
  <si>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6,76</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</si>
  <si>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</si>
  <si>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</si>
  <si>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36,25</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</si>
  <si>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</si>
  <si>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</si>
  <si>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0,25</t>
  </si>
  <si>
    <t>VIBRADOR DE IMERSÃO, DIÂMETRO DE PONTEIRA 45MM, MOTOR ELÉTRICO TRIFÁSICO POTÊNCIA DE 2 CV - JUROS. AF_06/2015</t>
  </si>
  <si>
    <t>VIBRADOR DE IMERSÃO, DIÂMETRO DE PONTEIRA 45MM, MOTOR ELÉTRICO TRIFÁSICO POTÊNCIA DE 2 CV - MANUTENÇÃO. AF_06/2015</t>
  </si>
  <si>
    <t>0,19</t>
  </si>
  <si>
    <t>VIBRADOR DE IMERSÃO, DIÂMETRO DE PONTEIRA 45MM, MOTOR ELÉTRICO TRIFÁSICO POTÊNCIA DE 2 CV - MATERIAIS NA OPERAÇÃO. AF_06/2015</t>
  </si>
  <si>
    <t>PERFURATRIZ MANUAL, TORQUE MÁXIMO 83 N.M, POTÊNCIA 5 CV, COM DIÂMETRO MÁXIMO 4" - DEPRECIAÇÃO. AF_06/2015</t>
  </si>
  <si>
    <t>1,62</t>
  </si>
  <si>
    <t>PERFURATRIZ MANUAL, TORQUE MÁXIMO 83 N.M, POTÊNCIA 5 CV, COM DIÂMETRO MÁXIMO 4" - JUROS. AF_06/2015</t>
  </si>
  <si>
    <t>0,36</t>
  </si>
  <si>
    <t>PERFURATRIZ MANUAL, TORQUE MÁXIMO 83 N.M, POTÊNCIA 5 CV, COM DIÂMETRO MÁXIMO 4" - MANUTENÇÃO. AF_06/2015</t>
  </si>
  <si>
    <t>2,02</t>
  </si>
  <si>
    <t>PERFURATRIZ MANUAL, TORQUE MÁXIMO 83 N.M, POTÊNCIA 5 CV, COM DIÂMETRO MÁXIMO 4" - MATERIAIS NA OPERAÇÃO. AF_06/2015</t>
  </si>
  <si>
    <t>PERFURATRIZ SOBRE ESTEIRA, TORQUE MÁXIMO 600 KGF, PESO MÉDIO 1000 KG, POTÊNCIA 20 HP, DIÂMETRO MÁXIMO 10" - DEPRECIAÇÃO. AF_06/2015</t>
  </si>
  <si>
    <t>24,51</t>
  </si>
  <si>
    <t>PERFURATRIZ SOBRE ESTEIRA, TORQUE MÁXIMO 600 KGF, PESO MÉDIO 1000 KG, POTÊNCIA 20 HP, DIÂMETRO MÁXIMO 10" - JUROS. AF_06/2015</t>
  </si>
  <si>
    <t>6,43</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</si>
  <si>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</si>
  <si>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</si>
  <si>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6,46</t>
  </si>
  <si>
    <t>MISTURADOR DUPLO HORIZONTAL DE ALTA TURBULÊNCIA, CAPACIDADE / VOLUME 2 X 500 LITROS, MOTORES ELÉTRICOS MÍNIMO 5 CV CADA, PARA NATA CIMENTO, ARGAMASSA E OUTROS - DEPRECIAÇÃO. AF_06/2015</t>
  </si>
  <si>
    <t>2,93</t>
  </si>
  <si>
    <t>MISTURADOR DUPLO HORIZONTAL DE ALTA TURBULÊNCIA, CAPACIDADE / VOLUME 2 X 500 LITROS, MOTORES ELÉTRICOS MÍNIMO 5 CV CADA, PARA NATA CIMENTO, ARGAMASSA E OUTROS - JUROS. AF_06/2015</t>
  </si>
  <si>
    <t>0,65</t>
  </si>
  <si>
    <t>MISTURADOR DUPLO HORIZONTAL DE ALTA TURBULÊNCIA, CAPACIDADE / VOLUME 2 X 500 LITROS, MOTORES ELÉTRICOS MÍNIMO 5 CV CADA, PARA NATA CIMENTO, ARGAMASSA E OUTROS - MANUTENÇÃO. AF_06/2015</t>
  </si>
  <si>
    <t>3,20</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</si>
  <si>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</si>
  <si>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</si>
  <si>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</si>
  <si>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0,98</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</si>
  <si>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</si>
  <si>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</si>
  <si>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5,44</t>
  </si>
  <si>
    <t>BOMBA CENTRÍFUGA MONOESTÁGIO COM MOTOR ELÉTRICO MONOFÁSICO, POTÊNCIA 15 HP, DIÂMETRO DO ROTOR 173 MM, HM/Q = 30 MCA / 90 M3/H A 45 MCA / 55 M3/H - DEPRECIAÇÃO. AF_06/2015</t>
  </si>
  <si>
    <t>0,48</t>
  </si>
  <si>
    <t>BOMBA CENTRÍFUGA MONOESTÁGIO COM MOTOR ELÉTRICO MONOFÁSICO, POTÊNCIA 15 HP, DIÂMETRO DO ROTOR 173 MM, HM/Q = 30 MCA / 90 M3/H A 45 MCA / 55 M3/H - JUROS. AF_06/2015</t>
  </si>
  <si>
    <t>0,10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</si>
  <si>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</si>
  <si>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</si>
  <si>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4,94</t>
  </si>
  <si>
    <t>BOMBA DE PROJEÇÃO DE CONCRETO SECO, POTÊNCIA 10 CV, VAZÃO 3 M3/H - DEPRECIAÇÃO. AF_06/2015</t>
  </si>
  <si>
    <t>2,85</t>
  </si>
  <si>
    <t>BOMBA DE PROJEÇÃO DE CONCRETO SECO, POTÊNCIA 10 CV, VAZÃO 3 M3/H - JUROS. AF_06/2015</t>
  </si>
  <si>
    <t>0,64</t>
  </si>
  <si>
    <t>BOMBA DE PROJEÇÃO DE CONCRETO SECO, POTÊNCIA 10 CV, VAZÃO 3 M3/H - MANUTENÇÃO. AF_06/2015</t>
  </si>
  <si>
    <t>BOMBA DE PROJEÇÃO DE CONCRETO SECO, POTÊNCIA 10 CV, VAZÃO 3 M3/H - MATERIAIS NA OPERAÇÃO. AF_06/2015</t>
  </si>
  <si>
    <t>3,25</t>
  </si>
  <si>
    <t>BOMBA DE PROJEÇÃO DE CONCRETO SECO, POTÊNCIA 10 CV, VAZÃO 6 M3/H - DEPRECIAÇÃO. AF_06/2015</t>
  </si>
  <si>
    <t>3,05</t>
  </si>
  <si>
    <t>BOMBA DE PROJEÇÃO DE CONCRETO SECO, POTÊNCIA 10 CV, VAZÃO 6 M3/H - JUROS. AF_06/2015</t>
  </si>
  <si>
    <t>0,68</t>
  </si>
  <si>
    <t>BOMBA DE PROJEÇÃO DE CONCRETO SECO, POTÊNCIA 10 CV, VAZÃO 6 M3/H - MANUTENÇÃO. AF_06/2015</t>
  </si>
  <si>
    <t>3,33</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</si>
  <si>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</si>
  <si>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</si>
  <si>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</si>
  <si>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0,69</t>
  </si>
  <si>
    <t>PROJETOR PNEUMÁTICO DE ARGAMASSA PARA CHAPISCO E REBOCO COM RECIPIENTE ACOPLADO, TIPO CANEQUINHA, COM COMPRESSOR DE AR REBOCÁVEL VAZÃO 89 PCM E MOTOR DIESEL DE 20 CV - MANUTENÇÃO. AF_06/2015</t>
  </si>
  <si>
    <t>3,40</t>
  </si>
  <si>
    <t>PROJETOR PNEUMÁTICO DE ARGAMASSA PARA CHAPISCO E REBOCO COM RECIPIENTE ACOPLADO, TIPO CANEQUINHA, COM COMPRESSOR DE AR REBOCÁVEL VAZÃO 89 PCM E MOTOR DIESEL DE 20 CV - MATERIAIS NA OPERAÇÃO. AF_06/2015</t>
  </si>
  <si>
    <t>9,88</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</si>
  <si>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</si>
  <si>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</si>
  <si>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</si>
  <si>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</si>
  <si>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</si>
  <si>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</si>
  <si>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</si>
  <si>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</si>
  <si>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</si>
  <si>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</si>
  <si>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5,25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</si>
  <si>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</si>
  <si>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</si>
  <si>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</si>
  <si>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11,20</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</si>
  <si>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</si>
  <si>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</si>
  <si>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</si>
  <si>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23,53</t>
  </si>
  <si>
    <t>COMPRESSOR DE AR REBOCÁVEL, VAZÃO 189 PCM, PRESSÃO EFETIVA DE TRABALHO 102 PSI, MOTOR DIESEL, POTÊNCIA 63 CV - DEPRECIAÇÃO. AF_06/2015</t>
  </si>
  <si>
    <t>1,92</t>
  </si>
  <si>
    <t>COMPRESSOR DE AR REBOCÁVEL, VAZÃO 189 PCM, PRESSÃO EFETIVA DE TRABALHO 102 PSI, MOTOR DIESEL, POTÊNCIA 63 CV - JUROS. AF_06/2015</t>
  </si>
  <si>
    <t>0,50</t>
  </si>
  <si>
    <t>COMPRESSOR DE AR REBOCÁVEL, VAZÃO 89 PCM, PRESSÃO EFETIVA DE TRABALHO 102 PSI, MOTOR DIESEL, POTÊNCIA 20 CV - DEPRECIAÇÃO. AF_06/2015</t>
  </si>
  <si>
    <t>2,56</t>
  </si>
  <si>
    <t>COMPRESSOR DE AR REBOCÁVEL, VAZÃO 89 PCM, PRESSÃO EFETIVA DE TRABALHO 102 PSI, MOTOR DIESEL, POTÊNCIA 20 CV - JUROS. AF_06/2015</t>
  </si>
  <si>
    <t>0,67</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</si>
  <si>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</si>
  <si>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</si>
  <si>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</si>
  <si>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</si>
  <si>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</si>
  <si>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3,22</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</si>
  <si>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</si>
  <si>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</si>
  <si>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</si>
  <si>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</si>
  <si>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8,18</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</si>
  <si>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</si>
  <si>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</si>
  <si>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</si>
  <si>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</si>
  <si>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3,82</t>
  </si>
  <si>
    <t>COMPRESSOR DE AR REBOCAVEL, VAZÃO 400 PCM, PRESSAO DE TRABALHO 102 PSI, MOTOR A DIESEL POTÊNCIA 110 CV - MATERIAIS NA OPERAÇÃO. AF_06/2015</t>
  </si>
  <si>
    <t>54,34</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</si>
  <si>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</si>
  <si>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</si>
  <si>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9,87</t>
  </si>
  <si>
    <t>CAMINHÃO TRUCADO (C/ TERCEIRO EIXO) ELETRÔNICO - POTÊNCIA 231CV - PBT = 22000KG - DIST. ENTRE EIXOS 5170 MM - INCLUI CARROCERIA FIXA ABERTA DE MADEIRA - JUROS. AF_06/2015</t>
  </si>
  <si>
    <t>3,94</t>
  </si>
  <si>
    <t>CAMINHÃO TRUCADO (C/ TERCEIRO EIXO) ELETRÔNICO - POTÊNCIA 231CV - PBT = 22000KG - DIST. ENTRE EIXOS 5170 MM - INCLUI CARROCERIA FIXA ABERTA DE MADEIRA - IMPOSTOS E SEGUROS. AF_06/2015</t>
  </si>
  <si>
    <t>0,79</t>
  </si>
  <si>
    <t>CAMINHÃO TRUCADO (C/ TERCEIRO EIXO) ELETRÔNICO - POTÊNCIA 231CV - PBT = 22000KG - DIST. ENTRE EIXOS 5170 MM - INCLUI CARROCERIA FIXA ABERTA DE MADEIRA - MANUTENÇÃO. AF_06/2015</t>
  </si>
  <si>
    <t>18,52</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</si>
  <si>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</si>
  <si>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</si>
  <si>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0,43</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</si>
  <si>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</si>
  <si>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</si>
  <si>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</si>
  <si>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</si>
  <si>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</si>
  <si>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</si>
  <si>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</si>
  <si>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9,04</t>
  </si>
  <si>
    <t>CAMINHÃO TOCO, PESO BRUTO TOTAL 14.300 KG, CARGA ÚTIL MÁXIMA 9590 KG, DISTÂNCIA ENTRE EIXOS 4,76 M, POTÊNCIA 185 CV (NÃO INCLUI CARROCERIA) - DEPRECIAÇÃO. AF_06/2014</t>
  </si>
  <si>
    <t>7,67</t>
  </si>
  <si>
    <t>CAMINHÃO TOCO, PESO BRUTO TOTAL 14.300 KG, CARGA ÚTIL MÁXIMA 9590 KG, DISTÂNCIA ENTRE EIXOS 4,76 M, POTÊNCIA 185 CV (NÃO INCLUI CARROCERIA) - JUROS. AF_06/2014</t>
  </si>
  <si>
    <t>3,06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</si>
  <si>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</si>
  <si>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</si>
  <si>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</si>
  <si>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</si>
  <si>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</si>
  <si>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11,21</t>
  </si>
  <si>
    <t>CAMINHÃO BASCULANTE 6 M3, PESO BRUTO TOTAL 16.000 KG, CARGA ÚTIL MÁXIMA 13.071 KG, DISTÂNCIA ENTRE EIXOS 4,80 M, POTÊNCIA 230 CV INCLUSIVE CAÇAMBA METÁLICA - JUROS. AF_06/2014</t>
  </si>
  <si>
    <t>3,92</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</si>
  <si>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</si>
  <si>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</si>
  <si>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</si>
  <si>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2,58</t>
  </si>
  <si>
    <t>CAMINHÃO TOCO, PESO BRUTO TOTAL 16.000 KG, CARGA ÚTIL MÁXIMA DE 10.685 KG, DISTÂNCIA ENTRE EIXOS 4,80 M, POTÊNCIA 189 CV EXCLUSIVE CARROCERIA - IMPOSTOS E SEGUROS. AF_06/2014</t>
  </si>
  <si>
    <t>0,52</t>
  </si>
  <si>
    <t>CAMINHÃO BASCULANTE 10 M3, TRUCADO CABINE SIMPLES, PESO BRUTO TOTAL 23.000 KG, CARGA ÚTIL MÁXIMA 15.935 KG, DISTÂNCIA ENTRE EIXOS 4,80 M, POTÊNCIA 230 CV INCLUSIVE CAÇAMBA METÁLICA - DEPRECIAÇÃO. AF_06/2014</t>
  </si>
  <si>
    <t>12,66</t>
  </si>
  <si>
    <t>CAMINHÃO BASCULANTE 10 M3, TRUCADO CABINE SIMPLES, PESO BRUTO TOTAL 23.000 KG, CARGA ÚTIL MÁXIMA 15.935 KG, DISTÂNCIA ENTRE EIXOS 4,80 M, POTÊNCIA 230 CV INCLUSIVE CAÇAMBA METÁLICA - JUROS. AF_06/2014</t>
  </si>
  <si>
    <t>4,43</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</si>
  <si>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</si>
  <si>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</si>
  <si>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23,75</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</si>
  <si>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</si>
  <si>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</si>
  <si>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8,29</t>
  </si>
  <si>
    <t>CAMINHÃO TOCO, PBT 14.300 KG, CARGA ÚTIL MÁX. 9.710 KG, DIST. ENTRE EIXOS 3,56 M, POTÊNCIA 185 CV, INCLUSIVE CARROCERIA FIXA ABERTA DE MADEIRA P/ TRANSPORTE GERAL DE CARGA SECA, DIMEN. APROX. 2,50 X 6,50 X 0,50 M - JUROS. AF_06/2014</t>
  </si>
  <si>
    <t>3,31</t>
  </si>
  <si>
    <t>CAMINHÃO TOCO, PBT 14.300 KG, CARGA ÚTIL MÁX. 9.710 KG, DIST. ENTRE EIXOS 3,56 M, POTÊNCIA 185 CV, INCLUSIVE CARROCERIA FIXA ABERTA DE MADEIRA P/ TRANSPORTE GERAL DE CARGA SECA, DIMEN. APROX. 2,50 X 6,50 X 0,50 M - IMPOSTOS E SEGUROS. AF_06/2014</t>
  </si>
  <si>
    <t>0,66</t>
  </si>
  <si>
    <t>CAMINHÃO PIPA 10.000 L TRUCADO, PESO BRUTO TOTAL 23.000 KG, CARGA ÚTIL MÁXIMA 15.935 KG, DISTÂNCIA ENTRE EIXOS 4,8 M, POTÊNCIA 230 CV, INCLUSIVE TANQUE DE AÇO PARA TRANSPORTE DE ÁGUA - DEPRECIAÇÃO. AF_06/2014</t>
  </si>
  <si>
    <t>10,88</t>
  </si>
  <si>
    <t>CAMINHÃO PIPA 10.000 L TRUCADO, PESO BRUTO TOTAL 23.000 KG, CARGA ÚTIL MÁXIMA 15.935 KG, DISTÂNCIA ENTRE EIXOS 4,8 M, POTÊNCIA 230 CV, INCLUSIVE TANQUE DE AÇO PARA TRANSPORTE DE ÁGUA - JUROS. AF_06/2014</t>
  </si>
  <si>
    <t>4,34</t>
  </si>
  <si>
    <t>CAMINHÃO PIPA 10.000 L TRUCADO, PESO BRUTO TOTAL 23.000 KG, CARGA ÚTIL MÁXIMA 15.935 KG, DISTÂNCIA ENTRE EIXOS 4,8 M, POTÊNCIA 230 CV, INCLUSIVE TANQUE DE AÇO PARA TRANSPORTE DE ÁGUA - IMPOSTOS E SEGUROS. AF_06/2014</t>
  </si>
  <si>
    <t>0,87</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</si>
  <si>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</si>
  <si>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</si>
  <si>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0,70</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</si>
  <si>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</si>
  <si>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</si>
  <si>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12,29</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</si>
  <si>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</si>
  <si>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</si>
  <si>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</si>
  <si>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</si>
  <si>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</si>
  <si>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</si>
  <si>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</si>
  <si>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2,74</t>
  </si>
  <si>
    <t>GUINDAUTO HIDRÁULICO, CAPACIDADE MÁXIMA DE CARGA 6500 KG, MOMENTO MÁXIMO DE CARGA 5,8 TM, ALCANCE MÁXIMO HORIZONTAL 7,60 M, INCLUSIVE CAMINHÃO TOCO PBT 9.700 KG, POTÊNCIA DE 160 CV - DEPRECIAÇÃO. AF_08/2015</t>
  </si>
  <si>
    <t>8,06</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</si>
  <si>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</si>
  <si>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</si>
  <si>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</si>
  <si>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15,13</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</si>
  <si>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</si>
  <si>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</si>
  <si>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19,09</t>
  </si>
  <si>
    <t>CAMINHÃO DE TRANSPORTE DE MATERIAL ASFÁLTICO 30.000 L, COM CAVALO MECÂNICO DE CAPACIDADE MÁXIMA DE TRAÇÃO COMBINADO DE 66.000 KG, POTÊNCIA 360 CV, INCLUSIVE TANQUE DE ASFALTO COM SERPENTINA - JUROS. AF_08/2015</t>
  </si>
  <si>
    <t>7,61</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</si>
  <si>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</si>
  <si>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</si>
  <si>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35,79</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</si>
  <si>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</si>
  <si>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</si>
  <si>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</si>
  <si>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</si>
  <si>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</si>
  <si>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</si>
  <si>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1,61</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</si>
  <si>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</si>
  <si>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</si>
  <si>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</si>
  <si>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3,18</t>
  </si>
  <si>
    <t>CAMINHÃO PARA EQUIPAMENTO DE LIMPEZA A SUCÇÃO COM CAMINHÃO TRUCADO DE PESO BRUTO TOTAL 23000 KG, CARGA ÚTIL MÁXIMA 15935 KG, DISTÂNCIA ENTRE EIXOS 4,80 M, POTÊNCIA 230 CV, INCLUSIVE LIMPADORA A SUCÇÃO, TANQUE 12000 L - DEPRECIAÇÃO. AF_11/2015</t>
  </si>
  <si>
    <t>11,94</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</si>
  <si>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</si>
  <si>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</si>
  <si>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0,96</t>
  </si>
  <si>
    <t>CAMINHÃO PARA EQUIPAMENTO DE LIMPEZA A SUCÇÃO COM CAMINHÃO TRUCADO DE PESO BRUTO TOTAL 23000 KG, CARGA ÚTIL MÁXIMA 15935 KG, DISTÂNCIA ENTRE EIXOS 4,80 M, POTÊNCIA 230 CV, INCLUSIVE LIMPADORA A SUCÇÃO, TANQUE 12000 L - MANUTENÇÃO. AF_11/2015</t>
  </si>
  <si>
    <t>22,39</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</si>
  <si>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</si>
  <si>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</si>
  <si>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</si>
  <si>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</si>
  <si>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</si>
  <si>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</si>
  <si>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</si>
  <si>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0,09</t>
  </si>
  <si>
    <t>CAMINHONETE COM MOTOR A DIESEL, POTÊNCIA 180 CV, CABINE DUPLA, 4X4 - DEPRECIAÇÃO. AF_11/2015</t>
  </si>
  <si>
    <t>CAMINHONETE COM MOTOR A DIESEL, POTÊNCIA 180 CV, CABINE DUPLA, 4X4 - JUROS. AF_11/2015</t>
  </si>
  <si>
    <t>2,19</t>
  </si>
  <si>
    <t>CAMINHONETE COM MOTOR A DIESEL, POTÊNCIA 180 CV, CABINE DUPLA, 4X4 - IMPOSTOS E SEGUROS. AF_11/2015</t>
  </si>
  <si>
    <t>0,45</t>
  </si>
  <si>
    <t>CAMINHONETE COM MOTOR A DIESEL, POTÊNCIA 180 CV, CABINE DUPLA, 4X4 - MANUTENÇÃO. AF_11/2015</t>
  </si>
  <si>
    <t>9,15</t>
  </si>
  <si>
    <t>CAMINHONETE COM MOTOR A DIESEL, POTÊNCIA 180 CV, CABINE DUPLA, 4X4 - MATERIAIS NA OPERAÇÃO. AF_11/2015</t>
  </si>
  <si>
    <t>CAMINHONETE CABINE SIMPLES COM MOTOR 1.6 FLEX, CÂMBIO MANUAL, POTÊNCIA 101/104 CV, 2 PORTAS - DEPRECIAÇÃO. AF_11/2015</t>
  </si>
  <si>
    <t>2,23</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</si>
  <si>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</si>
  <si>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</si>
  <si>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</si>
  <si>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2,79</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</si>
  <si>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</si>
  <si>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</si>
  <si>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13,91</t>
  </si>
  <si>
    <t>CAMINHÃO DE TRANSPORTE DE MATERIAL ASFÁLTICO 20.000 L, COM CAVALO MECÂNICO DE CAPACIDADE MÁXIMA DE TRAÇÃO COMBINADO DE 45.000 KG, POTÊNCIA 330 CV, INCLUSIVE TANQUE DE ASFALTO COM MAÇARICO - JUROS. AF_12/2015</t>
  </si>
  <si>
    <t>5,55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</si>
  <si>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</si>
  <si>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</si>
  <si>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26,08</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</si>
  <si>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</si>
  <si>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</si>
  <si>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</si>
  <si>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</si>
  <si>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</si>
  <si>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</si>
  <si>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3,55</t>
  </si>
  <si>
    <t>MÁQUINA EXTRUSORA DE CONCRETO PARA GUIAS E SARJETAS, MOTOR A DIESEL, POTÊNCIA 14 CV - JUROS. AF_12/2015</t>
  </si>
  <si>
    <t>MÁQUINA EXTRUSORA DE CONCRETO PARA GUIAS E SARJETAS, MOTOR A DIESEL, POTÊNCIA 14 CV - MANUTENÇÃO. AF_12/2015</t>
  </si>
  <si>
    <t>3,89</t>
  </si>
  <si>
    <t>MÁQUINA EXTRUSORA DE CONCRETO PARA GUIAS E SARJETAS, MOTOR A DIESEL, POTÊNCIA 14 CV - MATERIAIS NA OPERAÇÃO. AF_12/2015</t>
  </si>
  <si>
    <t>6,90</t>
  </si>
  <si>
    <t>MARTELO PERFURADOR PNEUMÁTICO MANUAL, HASTE 25 X 75 MM, 21 KG - DEPRECIAÇÃO. AF_12/2015</t>
  </si>
  <si>
    <t>1,25</t>
  </si>
  <si>
    <t>MARTELO PERFURADOR PNEUMÁTICO MANUAL, HASTE 25 X 75 MM, 21 KG - JUROS. AF_12/2015</t>
  </si>
  <si>
    <t>MARTELO PERFURADOR PNEUMÁTICO MANUAL, HASTE 25 X 75 MM, 21 KG - MANUTENÇÃO. AF_12/2015</t>
  </si>
  <si>
    <t>1,56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</si>
  <si>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</si>
  <si>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</si>
  <si>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</si>
  <si>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</si>
  <si>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</si>
  <si>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</si>
  <si>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</si>
  <si>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</si>
  <si>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</si>
  <si>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1,06</t>
  </si>
  <si>
    <t>ROLO COMPACTADOR VIBRATÓRIO REBOCÁVEL, CILINDRO DE AÇO LISO, POTÊNCIA DE TRAÇÃO DE 65 CV, PESO 4,7 T, IMPACTO DINÂMICO 18,3 T, LARGURA DE TRABALHO 1,67 M - JUROS. AF_02/2016</t>
  </si>
  <si>
    <t>1,05</t>
  </si>
  <si>
    <t>ROLO COMPACTADOR VIBRATÓRIO PÉ DE CARNEIRO, OPERADO POR CONTROLE REMOTO, POTÊNCIA 12,5 KW, PESO OPERACIONAL 1,675 T, LARGURA DE TRABALHO 0,85 M - JUROS. AF_02/2016</t>
  </si>
  <si>
    <t>4,77</t>
  </si>
  <si>
    <t>ROLO COMPACTADOR VIBRATÓRIO PÉ DE CARNEIRO, OPERADO POR CONTROLE REMOTO, POTÊNCIA 12,5 KW, PESO OPERACIONAL 1,675 T, LARGURA DE TRABALHO 0,85 M - MATERIAIS NA OPERAÇÃO. AF_02/2016</t>
  </si>
  <si>
    <t>8,39</t>
  </si>
  <si>
    <t>GRUA ASCENCIONAL, LANÇA DE 30 M, CAPACIDADE DE 1,0 T A 30 M, ALTURA ATÉ 39 M  DEPRECIAÇÃO. AF_03/2016</t>
  </si>
  <si>
    <t>GRUA ASCENCIONAL, LANÇA DE 30 M, CAPACIDADE DE 1,0 T A 30 M, ALTURA ATÉ 39 M   JUROS. AF_03/2016</t>
  </si>
  <si>
    <t>4,89</t>
  </si>
  <si>
    <t>GRUA ASCENCIONAL, LANÇA DE 30 M, CAPACIDADE DE 1,0 T A 30 M, ALTURA ATÉ 39 M   MANUTENÇÃO. AF_03/2016</t>
  </si>
  <si>
    <t>23,80</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</si>
  <si>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</si>
  <si>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</si>
  <si>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</si>
  <si>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</si>
  <si>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</si>
  <si>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</si>
  <si>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45,74</t>
  </si>
  <si>
    <t>GUINDASTE HIDRÁULICO AUTOPROPELIDO, COM LANÇA TELESCÓPICA 40 M, CAPACIDADE MÁXIMA 60 T, POTÊNCIA 260 KW - JUROS. AF_03/2016</t>
  </si>
  <si>
    <t>15,66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</si>
  <si>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</si>
  <si>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</si>
  <si>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</si>
  <si>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</si>
  <si>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</si>
  <si>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</si>
  <si>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</si>
  <si>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</si>
  <si>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</si>
  <si>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3,61</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</si>
  <si>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</si>
  <si>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</si>
  <si>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</si>
  <si>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</si>
  <si>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</si>
  <si>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</si>
  <si>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</si>
  <si>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</si>
  <si>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8,90</t>
  </si>
  <si>
    <t>GRUPO GERADOR REBOCÁVEL, POTÊNCIA 66 KVA, MOTOR A DIESEL - DEPRECIAÇÃO. AF_03/2016</t>
  </si>
  <si>
    <t>1,96</t>
  </si>
  <si>
    <t>GRUPO GERADOR REBOCÁVEL, POTÊNCIA 66 KVA, MOTOR A DIESEL - JUROS. AF_03/2016</t>
  </si>
  <si>
    <t>GRUPO GERADOR REBOCÁVEL, POTÊNCIA 66 KVA, MOTOR A DIESEL - MANUTENÇÃO. AF_03/2016</t>
  </si>
  <si>
    <t>1,75</t>
  </si>
  <si>
    <t>GRUPO GERADOR REBOCÁVEL, POTÊNCIA 66 KVA, MOTOR A DIESEL - MATERIAIS NA OPERAÇÃO. AF_03/2016</t>
  </si>
  <si>
    <t>GRUPO GERADOR ESTACIONÁRIO, POTÊNCIA 150 KVA, MOTOR A DIESEL- DEPRECIAÇÃO. AF_03/2016</t>
  </si>
  <si>
    <t>2,77</t>
  </si>
  <si>
    <t>GRUPO GERADOR ESTACIONÁRIO, POTÊNCIA 150 KVA, MOTOR A DIESEL- JUROS. AF_03/2016</t>
  </si>
  <si>
    <t>GRUPO GERADOR ESTACIONÁRIO, POTÊNCIA 150 KVA, MOTOR A DIESEL- MANUTENÇÃO. AF_03/2016</t>
  </si>
  <si>
    <t>2,48</t>
  </si>
  <si>
    <t>GRUPO GERADOR ESTACIONÁRIO, POTÊNCIA 150 KVA, MOTOR A DIESEL- MATERIAIS NA OPERAÇÃO. AF_03/2016</t>
  </si>
  <si>
    <t>94,66</t>
  </si>
  <si>
    <t>USINA DE MISTURA ASFÁLTICA À QUENTE, TIPO CONTRA FLUXO, PROD 40 A 80 TON/HORA - DEPRECIAÇÃO. AF_03/2016</t>
  </si>
  <si>
    <t>64,40</t>
  </si>
  <si>
    <t>USINA DE MISTURA ASFÁLTICA À QUENTE, TIPO CONTRA FLUXO, PROD 40 A 80 TON/HORA - JUROS. AF_03/2016</t>
  </si>
  <si>
    <t>22,05</t>
  </si>
  <si>
    <t>USINA DE MISTURA ASFÁLTICA À QUENTE, TIPO CONTRA FLUXO, PROD 40 A 80 TON/HORA - MANUTENÇÃO. AF_03/2016</t>
  </si>
  <si>
    <t>103,52</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</si>
  <si>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</si>
  <si>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</si>
  <si>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</si>
  <si>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</si>
  <si>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6,53</t>
  </si>
  <si>
    <t>USINA DE ASFALTO À FRIO, CAPACIDADE DE 40 A 60 TON/HORA, ELÉTRICA POTÊNCIA 30 CV - MATERIAIS NA OPERAÇÃO. AF_03/2016</t>
  </si>
  <si>
    <t>MARTELETE OU ROMPEDOR PNEUMÁTICO MANUAL, 28 KG, COM SILENCIADOR - DEPRECIAÇÃO. AF_07/2016</t>
  </si>
  <si>
    <t>1,21</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</si>
  <si>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</si>
  <si>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</si>
  <si>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</si>
  <si>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</si>
  <si>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</si>
  <si>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</si>
  <si>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11,37</t>
  </si>
  <si>
    <t>USINA MISTURADORA DE SOLOS, CAPACIDADE DE 200 A 500 TON/H, POTENCIA 75KW - MATERIAIS NA OPERAÇÃO. AF_07/2016</t>
  </si>
  <si>
    <t>32,51</t>
  </si>
  <si>
    <t>DISTRIBUIDOR DE AGREGADOS AUTOPROPELIDO, CAP 3 M3, A DIESEL, POTÊNCIA 176CV - DEPRECIAÇÃO. AF_07/2016</t>
  </si>
  <si>
    <t>10,55</t>
  </si>
  <si>
    <t>DISTRIBUIDOR DE AGREGADOS AUTOPROPELIDO, C/AP 3 M3, A DIESEL, POTÊNCIA 176CV - JUROS. AF_07/2016</t>
  </si>
  <si>
    <t>DISTRIBUIDOR DE AGREGADOS AUTOPROPELIDO, CAP 3 M3, A DIESEL, POTÊNCIA 176CV - MANUTENÇÃO. AF_07/2016</t>
  </si>
  <si>
    <t>11,55</t>
  </si>
  <si>
    <t>DISTRIBUIDOR DE AGREGADOS AUTOPROPELIDO, CAP 3 M3, A DIESEL, POTÊNCIA 176CV  MATERIAIS NA OPERAÇÃO. AF_07/2016</t>
  </si>
  <si>
    <t>MÁQUINA DEMARCADORA DE FAIXA DE TRÁFEGO À FRIO, AUTOPROPELIDA, POTÊNCIA 38 HP - DEPRECIAÇÃO. AF_07/2016</t>
  </si>
  <si>
    <t>18,73</t>
  </si>
  <si>
    <t>MÁQUINA DEMARCADORA DE FAIXA DE TRÁFEGO À FRIO, AUTOPROPELIDA, POTÊNCIA 38 HP - JUROS. AF_07/2016</t>
  </si>
  <si>
    <t>6,55</t>
  </si>
  <si>
    <t>MÁQUINA DEMARCADORA DE FAIXA DE TRÁFEGO À FRIO, AUTOPROPELIDA, POTÊNCIA 38 HP - MANUTENÇÃO. AF_07/2016</t>
  </si>
  <si>
    <t>35,12</t>
  </si>
  <si>
    <t>MÁQUINA DEMARCADORA DE FAIXA DE TRÁFEGO À FRIO, AUTOPROPELIDA, POTÊNCIA 38 HP - MATERIAIS NA OPERAÇÃO. AF_07/2016</t>
  </si>
  <si>
    <t>19,02</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</si>
  <si>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</si>
  <si>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</si>
  <si>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</si>
  <si>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</si>
  <si>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</si>
  <si>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GRUA ASCENCIONAL, LANCA DE 42 M, CAPACIDADE DE 1,5 T A 30 M, ALTURA ATE 39 M  JUROS. AF_08/2016</t>
  </si>
  <si>
    <t>5,54</t>
  </si>
  <si>
    <t>GRUA ASCENCIONAL, LANCA DE 42 M, CAPACIDADE DE 1,5 T A 30 M, ALTURA ATE 39 M  MANUTENÇÃO. AF_08/2016</t>
  </si>
  <si>
    <t>26,97</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</si>
  <si>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</si>
  <si>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</si>
  <si>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</si>
  <si>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</si>
  <si>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0,60</t>
  </si>
  <si>
    <t>PULVERIZADOR DE TINTA ELÉTRICO/MÁQUINA DE PINTURA AIRLESS, VAZÃO 2 L/MIN - MATERIAIS NA OPERAÇÃO. AF_08/2016</t>
  </si>
  <si>
    <t>0,32</t>
  </si>
  <si>
    <t>MARTELO DEMOLIDOR PNEUMÁTICO MANUAL, 32 KG - DEPRECIAÇÃO. AF_09/2016</t>
  </si>
  <si>
    <t>MARTELO DEMOLIDOR PNEUMÁTICO MANUAL, 32 KG - JUROS. AF_09/2016</t>
  </si>
  <si>
    <t>MARTELO DEMOLIDOR PNEUMÁTICO MANUAL, 32 KG - MANUTENÇÃO. AF_09/2016</t>
  </si>
  <si>
    <t>1,35</t>
  </si>
  <si>
    <t>COMPACTADOR DE SOLOS DE PERCUSÃO (SOQUETE) COM MOTOR A GASOLINA, POTÊNCIA 3 CV - DEPRECIAÇÃO. AF_09/2016</t>
  </si>
  <si>
    <t>0,51</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</si>
  <si>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</si>
  <si>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</si>
  <si>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</si>
  <si>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2,05</t>
  </si>
  <si>
    <t>RÉGUA VIBRATÓRIA DUPLA PARA CONCRETO, PESO DE 60KG, COMPRIMENTO 4 M, COM MOTOR A GASOLINA, POTÊNCIA 5,5 HP - DEPRECIAÇÃO. AF_09/2016</t>
  </si>
  <si>
    <t>0,41</t>
  </si>
  <si>
    <t>RÉGUA VIBRATÓRIA DUPLA PARA CONCRETO, PESO DE 60KG, COMPRIMENTO 4 M, COM MOTOR A GASOLINA, POTÊNCIA 5,5 HP - JUROS. AF_09/2016</t>
  </si>
  <si>
    <t>RÉGUA VIBRATÓRIA DUPLA PARA CONCRETO, PESO DE 60KG, COMPRIMENTO 4 M, COM MOTOR A GASOLINA, POTÊNCIA 5,5 HP - MANUTENÇÃO. AF_09/2016</t>
  </si>
  <si>
    <t>0,40</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</si>
  <si>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</si>
  <si>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</si>
  <si>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</si>
  <si>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</si>
  <si>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</si>
  <si>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1,29</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</si>
  <si>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</si>
  <si>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</si>
  <si>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</si>
  <si>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0,34</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</si>
  <si>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</si>
  <si>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</si>
  <si>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0,88</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</si>
  <si>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</si>
  <si>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</si>
  <si>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1,10</t>
  </si>
  <si>
    <t>ROLO COMPACTADOR VIBRATORIO TANDEM, ACO LISO, POTENCIA 125 HP, PESO SEM/COM LASTRO 10,20/11,65 T, LARGURA DE TRABALHO 1,73 M - DEPRECIAÇÃO. AF_11/2016</t>
  </si>
  <si>
    <t>19,89</t>
  </si>
  <si>
    <t>ROLO COMPACTADOR VIBRATORIO TANDEM, ACO LISO, POTENCIA 125 HP, PESO SEM/COM LASTRO 10,20/11,65 T, LARGURA DE TRABALHO 1,73 M - JUROS. AF_11/2016</t>
  </si>
  <si>
    <t>5,22</t>
  </si>
  <si>
    <t>ROLO COMPACTADOR VIBRATORIO TANDEM, ACO LISO, POTENCIA 125 HP, PESO SEM/COM LASTRO 10,20/11,65 T, LARGURA DE TRABALHO 1,73 M - MANUTENÇÃO. AF_11/2016</t>
  </si>
  <si>
    <t>24,89</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</si>
  <si>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</si>
  <si>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</si>
  <si>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</si>
  <si>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</si>
  <si>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4,49</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</si>
  <si>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</si>
  <si>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</si>
  <si>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</si>
  <si>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6,17</t>
  </si>
  <si>
    <t>PERFURATRIZ SOBRE ESTEIRA, TORQUE MÁXIMO 600 KGF, POTÊNCIA ENTRE 50 E 60 HP, DIÂMETRO MÁXIMO 10 - MANUTENÇÃO. AF_11/2016</t>
  </si>
  <si>
    <t>PERFURATRIZ SOBRE ESTEIRA, TORQUE MÁXIMO 600 KGF, POTÊNCIA ENTRE 50 E 60 HP, DIÂMETRO MÁXIMO 10 - MATERIAIS NA OPERAÇÃO. AF_11/2016</t>
  </si>
  <si>
    <t>17,78</t>
  </si>
  <si>
    <t>ESCAVADEIRA HIDRAULICA SOBRE ESTEIRA, COM GARRA GIRATORIA DE MANDIBULAS, PESO OPERACIONAL ENTRE 22,00 E 25,50 TON, POTENCIA LIQUIDA ENTRE 150 E 160 HP - DEPRECIAÇÃO. AF_11/2016</t>
  </si>
  <si>
    <t>28,23</t>
  </si>
  <si>
    <t>ESCAVADEIRA HIDRAULICA SOBRE ESTEIRA, COM GARRA GIRATORIA DE MANDIBULAS, PESO OPERACIONAL ENTRE 22,00 E 25,50 TON, POTENCIA LIQUIDA ENTRE 150 E 160 HP - JUROS. AF_11/2016</t>
  </si>
  <si>
    <t>7,26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</si>
  <si>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</si>
  <si>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</si>
  <si>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</si>
  <si>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27,18</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</si>
  <si>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</si>
  <si>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</si>
  <si>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</si>
  <si>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</si>
  <si>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</si>
  <si>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3,96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</si>
  <si>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</si>
  <si>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</si>
  <si>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</si>
  <si>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11,42</t>
  </si>
  <si>
    <t>TRATOR DE PNEUS COM POTÊNCIA DE 122 CV, TRAÇÃO 4X4, COM VASSOURA MECÂNICA ACOPLADA - JUROS. AF_02/2017</t>
  </si>
  <si>
    <t>2,99</t>
  </si>
  <si>
    <t>TRATOR DE PNEUS COM POTÊNCIA DE 122 CV, TRAÇÃO 4X4, COM VASSOURA MECÂNICA ACOPLADA - MANUTENÇÃO. AF_02/2017</t>
  </si>
  <si>
    <t>12,49</t>
  </si>
  <si>
    <t>TRATOR DE PNEUS COM POTÊNCIA DE 122 CV, TRAÇÃO 4X4, COM VASSOURA MECÂNICA ACOPLADA - MATERIAIS NA OPERAÇÃO. AF_02/2017</t>
  </si>
  <si>
    <t>TRATOR DE PNEUS COM POTÊNCIA DE 122 CV, TRAÇÃO 4X4, COM GRADE DE DISCOS ACOPLADA - DEPRECIAÇÃO. AF_02/2017</t>
  </si>
  <si>
    <t>11,33</t>
  </si>
  <si>
    <t>TRATOR DE PNEUS COM POTÊNCIA DE 122 CV, TRAÇÃO 4X4, COM GRADE DE DISCOS ACOPLADA - JUROS. AF_02/2017</t>
  </si>
  <si>
    <t>TRATOR DE PNEUS COM POTÊNCIA DE 122 CV, TRAÇÃO 4X4, COM GRADE DE DISCOS ACOPLADA - MANUTENÇÃO. AF_02/2017</t>
  </si>
  <si>
    <t>12,39</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</si>
  <si>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</si>
  <si>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</si>
  <si>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</si>
  <si>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</si>
  <si>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</si>
  <si>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</si>
  <si>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14,78</t>
  </si>
  <si>
    <t>CAMINHÃO BASCULANTE 10 M3, TRUCADO, POTÊNCIA 230 CV, INCLUSIVE CAÇAMBA METÁLICA, COM DISTRIBUIDOR DE AGREGADOS ACOPLADO - JUROS. AF_02/2017</t>
  </si>
  <si>
    <t>5,17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</si>
  <si>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</si>
  <si>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</si>
  <si>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</si>
  <si>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</si>
  <si>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8,81</t>
  </si>
  <si>
    <t>MINICARREGADEIRA SOBRE RODAS POTENCIA 47HP CAPACIDADE OPERACAO 646 KG, COM VASSOURA MECÂNICA ACOPLADA - DEPRECIAÇÃO. AF_03/2017</t>
  </si>
  <si>
    <t>13,65</t>
  </si>
  <si>
    <t>TRATOR DE PNEUS COM POTÊNCIA DE 85 CV, TRAÇÃO 4X4, COM VASSOURA MECÂNICA ACOPLADA - JUROS. AF_03/2017</t>
  </si>
  <si>
    <t>TRATOR DE PNEUS COM POTÊNCIA DE 85 CV, TRAÇÃO 4X4, COM VASSOURA MECÂNICA ACOPLADA - MANUTENÇÃO. AF_03/2017</t>
  </si>
  <si>
    <t>9,63</t>
  </si>
  <si>
    <t>TRATOR DE PNEUS COM POTÊNCIA DE 85 CV, TRAÇÃO 4X4, COM VASSOURA MECÂNICA ACOPLADA - MATERIAIS NA OPERAÇÃO. AF_03/2017</t>
  </si>
  <si>
    <t>MINICARREGADEIRA SOBRE RODAS POTENCIA 47HP CAPACIDADE OPERACAO 646 KG, COM VASSOURA MECÂNICA ACOPLADA - JUROS. AF_03/2017</t>
  </si>
  <si>
    <t>2,62</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</si>
  <si>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</si>
  <si>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</si>
  <si>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</si>
  <si>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11,90</t>
  </si>
  <si>
    <t>MINIESCAVADEIRA SOBRE ESTEIRAS, POTENCIA LIQUIDA DE *30* HP, PESO OPERACIONAL DE *3.500* KG - JUROS. AF_04/2017</t>
  </si>
  <si>
    <t>MINIESCAVADEIRA SOBRE ESTEIRAS, POTENCIA LIQUIDA DE *30* HP, PESO OPERACIONAL DE *3.500* KG - MANUTENCAO. AF_04/2017</t>
  </si>
  <si>
    <t>14,87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</si>
  <si>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</si>
  <si>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</si>
  <si>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</si>
  <si>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</si>
  <si>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</si>
  <si>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</si>
  <si>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</si>
  <si>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</si>
  <si>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</si>
  <si>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</si>
  <si>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</si>
  <si>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</si>
  <si>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27,61</t>
  </si>
  <si>
    <t>ROLO COMPACTADOR DE PNEUS, ESTATICO, PRESSAO VARIAVEL, POTENCIA 110 HP, PESO SEM/COM LASTRO 10,8/27 T, LARGURA DE ROLAGEM 2,30 M - JUROS. AF_06/2017</t>
  </si>
  <si>
    <t>5,79</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</si>
  <si>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</si>
  <si>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</si>
  <si>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</si>
  <si>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</si>
  <si>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</si>
  <si>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2,34</t>
  </si>
  <si>
    <t>IMUNIZACAO DE MADEIRAMENTO PARA COBERTURA UTILIZANDO CUPINICIDA INCOLOR</t>
  </si>
  <si>
    <t>1,68</t>
  </si>
  <si>
    <t>309,87</t>
  </si>
  <si>
    <t>34,99</t>
  </si>
  <si>
    <t>37,88</t>
  </si>
  <si>
    <t>9,76</t>
  </si>
  <si>
    <t>8,21</t>
  </si>
  <si>
    <t>FABRICAÇÃO E INSTALAÇÃO DE ESTRUTURA PONTALETADA DE MADEIRA NÃO APARELHADA PARA TELHADOS COM ATÉ 2 ÁGUAS E PARA TELHA CERÂMICA OU DE CONCRETO, INCLUSO TRANSPORTE VERTICAL. AF_12/2015</t>
  </si>
  <si>
    <t>18,69</t>
  </si>
  <si>
    <t>FABRICAÇÃO E INSTALAÇÃO DE ESTRUTURA PONTALETADA DE MADEIRA NÃO APARELHADA PARA TELHADOS COM ATÉ 2 ÁGUAS E PARA TELHA ONDULADA DE FIBROCIMENTO, METÁLICA, PLÁSTICA OU TERMOACÚSTICA, INCLUSO TRANSPORTE VERTICAL. AF_12/2015</t>
  </si>
  <si>
    <t>10,51</t>
  </si>
  <si>
    <t>FABRICAÇÃO E INSTALAÇÃO DE ESTRUTURA PONTALETADA DE MADEIRA NÃO APARELHADA PARA TELHADOS COM MAIS QUE 2 ÁGUAS E PARA TELHA CERÂMICA OU DE CONCRETO, INCLUSO TRANSPORTE VERTICAL. AF_12/2015</t>
  </si>
  <si>
    <t>16,27</t>
  </si>
  <si>
    <t>10,65</t>
  </si>
  <si>
    <t>35,05</t>
  </si>
  <si>
    <t>39,99</t>
  </si>
  <si>
    <t>29,49</t>
  </si>
  <si>
    <t>41,25</t>
  </si>
  <si>
    <t>17,22</t>
  </si>
  <si>
    <t>39,23</t>
  </si>
  <si>
    <t>38,22</t>
  </si>
  <si>
    <t>43,84</t>
  </si>
  <si>
    <t>32,21</t>
  </si>
  <si>
    <t>34,25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</si>
  <si>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</si>
  <si>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</si>
  <si>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</si>
  <si>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</si>
  <si>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</si>
  <si>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</si>
  <si>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</si>
  <si>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</si>
  <si>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</si>
  <si>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</si>
  <si>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</si>
  <si>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</si>
  <si>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</si>
  <si>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</si>
  <si>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</si>
  <si>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</si>
  <si>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</si>
  <si>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</si>
  <si>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238,57</t>
  </si>
  <si>
    <t>73867/4</t>
  </si>
  <si>
    <t>ESTRUTURA TIPO ESPACIAL EM ALUMINIO ANODIZADO, VAO DE 50M</t>
  </si>
  <si>
    <t>39,38</t>
  </si>
  <si>
    <t>41,30</t>
  </si>
  <si>
    <t>19,07</t>
  </si>
  <si>
    <t>33,53</t>
  </si>
  <si>
    <t>46,42</t>
  </si>
  <si>
    <t>90,20</t>
  </si>
  <si>
    <t>45,11</t>
  </si>
  <si>
    <t>88,93</t>
  </si>
  <si>
    <t>73970/1</t>
  </si>
  <si>
    <t>ESTRUTURA METALICA EM ACO ESTRUTURAL PERFIL I 12 X 5 1/4</t>
  </si>
  <si>
    <t>9,40</t>
  </si>
  <si>
    <t>73970/2</t>
  </si>
  <si>
    <t>ESTRUTURA METALICA EM ACO ESTRUTURAL PERFIL I 6 X 3 3/8</t>
  </si>
  <si>
    <t>6,89</t>
  </si>
  <si>
    <t>25,97</t>
  </si>
  <si>
    <t>11,70</t>
  </si>
  <si>
    <t>28,86</t>
  </si>
  <si>
    <t>13,70</t>
  </si>
  <si>
    <t>26,02</t>
  </si>
  <si>
    <t>9,48</t>
  </si>
  <si>
    <t>67,76</t>
  </si>
  <si>
    <t>28,82</t>
  </si>
  <si>
    <t>11,09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</si>
  <si>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</si>
  <si>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</si>
  <si>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</si>
  <si>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</si>
  <si>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</si>
  <si>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</si>
  <si>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</si>
  <si>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6,15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</si>
  <si>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</si>
  <si>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</si>
  <si>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</si>
  <si>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</si>
  <si>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</si>
  <si>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</si>
  <si>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</si>
  <si>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</si>
  <si>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</si>
  <si>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</si>
  <si>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</si>
  <si>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</si>
  <si>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</si>
  <si>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</si>
  <si>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5,49</t>
  </si>
  <si>
    <t>73882/1</t>
  </si>
  <si>
    <t>CALHA EM CONCRETO SIMPLES, EM MEIA CANA, DIAMETRO 200 MM</t>
  </si>
  <si>
    <t>25,59</t>
  </si>
  <si>
    <t>73882/5</t>
  </si>
  <si>
    <t>CALHA EM CONCRETO SIMPLES, EM MEIA CANA DE CONCRETO, DIAMETRO 600 MM</t>
  </si>
  <si>
    <t>72,05</t>
  </si>
  <si>
    <t>73816/1</t>
  </si>
  <si>
    <t>EXECUCAO DE DRENO COM TUBOS DE PVC CORRUGADO FLEXIVEL PERFURADO - DN 100</t>
  </si>
  <si>
    <t>73816/2</t>
  </si>
  <si>
    <t>EXECUCAO DE DRENO VERTICAL COM PEDRISCO, DIAMETRO 200MM</t>
  </si>
  <si>
    <t>73881/1</t>
  </si>
  <si>
    <t>EXECUCAO DE DRENO COM MANTA GEOTEXTIL 200 G/M2</t>
  </si>
  <si>
    <t>6,07</t>
  </si>
  <si>
    <t>73881/3</t>
  </si>
  <si>
    <t>EXECUCAO DE DRENO COM MANTA GEOTEXTIL 400 G/M2</t>
  </si>
  <si>
    <t>73883/1</t>
  </si>
  <si>
    <t>EXECUCAO DE DRENO FRANCES COM AREIA MEDIA</t>
  </si>
  <si>
    <t>73883/2</t>
  </si>
  <si>
    <t>EXECUCAO DE DRENO FRANCES COM BRITA NUM 2</t>
  </si>
  <si>
    <t>73883/3</t>
  </si>
  <si>
    <t>EXECUCAO DE DRENO FRANCES COM CASCALHO</t>
  </si>
  <si>
    <t>44,86</t>
  </si>
  <si>
    <t>73969/1</t>
  </si>
  <si>
    <t>EXECUCAO DE DRENOS DE CHORUME EM TUBOS DRENANTES DE CONCRETO, DIAM=200MM, ENVOLTOS EM BRITA E GEOTEXTIL</t>
  </si>
  <si>
    <t>65,84</t>
  </si>
  <si>
    <t>74017/1</t>
  </si>
  <si>
    <t>EXECUCAO DE DRENOS DE CHORUME EM TUBOS DRENANTES, PVC, DIAM=100 MM, ENVOLTOS EM BRITA E GEOTEXTIL</t>
  </si>
  <si>
    <t>47,03</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</si>
  <si>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</si>
  <si>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</si>
  <si>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</si>
  <si>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</si>
  <si>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</si>
  <si>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30,08</t>
  </si>
  <si>
    <t>EXECUCAO DRENO PROFUNDO, COM CORTE TRAPEZOIDAL EM SOLO, DE 70X80X150CM EXCL TUBO INCL MATERIAL EXECUCAO, COM SELO ENCHIMENTO MATERIAL DRENANTE E ESCAVACAO</t>
  </si>
  <si>
    <t>141,37</t>
  </si>
  <si>
    <t>EXECUCAO DE DRENO PROFUNDO, CORTE EM SOLO, COM TUBO POROSO D=0,20M</t>
  </si>
  <si>
    <t>EXECUCAO DE DRENO CEGO</t>
  </si>
  <si>
    <t>EXECUCAO DE DRENO DE TUBO DE CONRETO SIMPLES POROSO D=0,20 M (0,5MX0,5M) PARA GALERIAS DE AGUAS PLUVIAIS</t>
  </si>
  <si>
    <t>FORNECIMENTO E INSTALACAO DE MANTA BIDIM RT - 14</t>
  </si>
  <si>
    <t>7,86</t>
  </si>
  <si>
    <t>FORNECIMENTO/INSTALACAO MANTA BIDIM RT-16</t>
  </si>
  <si>
    <t>9,35</t>
  </si>
  <si>
    <t>TUBO PVC DN 75 MM PARA DRENAGEM - FORNECIMENTO E INSTALACAO</t>
  </si>
  <si>
    <t>42,15</t>
  </si>
  <si>
    <t>TUBO PVC DN 100 MM PARA DRENAGEM - FORNECIMENTO E INSTALACAO</t>
  </si>
  <si>
    <t>TUBO PVC D=2 COM MATERIAL DRENANTE PARA DRENO/BARBACA - FORNECIMENTO E INSTALACAO</t>
  </si>
  <si>
    <t>12,69</t>
  </si>
  <si>
    <t>TUBO PVC D=3" COM MATERIAL DRENANTE PARA DRENO/BARBACA - FORNECIMENTO E INSTALACAO</t>
  </si>
  <si>
    <t>14,74</t>
  </si>
  <si>
    <t>TUBO PVC D=4" COM MATERIAL DRENANTE PARA DRENO/BARBACA - FORNECIMENTO E INSTALACAO</t>
  </si>
  <si>
    <t>15,88</t>
  </si>
  <si>
    <t>CAMADA VERTICAL DRENANTE C/ PEDRA BRITADA NUMS 1 E 2</t>
  </si>
  <si>
    <t>115,07</t>
  </si>
  <si>
    <t>FORNECIMENTO/INSTALACAO DE MANTA BIDIM RT-31</t>
  </si>
  <si>
    <t>18,36</t>
  </si>
  <si>
    <t>FORNECIMENTO/INSTALACAO DE MANTA BIDIM RT-10</t>
  </si>
  <si>
    <t>6,38</t>
  </si>
  <si>
    <t>FORNECIMENTO E LANCAMENTO DE PEDRA DE MAO</t>
  </si>
  <si>
    <t>ENROCAMENTO COM PEDRA ARGAMASSADA TRAÇO 1:4 COM PEDRA DE MÃO</t>
  </si>
  <si>
    <t>ENROCAMENTO MANUAL, SEM ARRUMACAO DO MATERIAL</t>
  </si>
  <si>
    <t>ENROCAMENTO MANUAL, COM ARRUMACAO DO MATERIAL</t>
  </si>
  <si>
    <t>202,92</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</si>
  <si>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</si>
  <si>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</si>
  <si>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</si>
  <si>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</si>
  <si>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</si>
  <si>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</si>
  <si>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411,52</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</si>
  <si>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</si>
  <si>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</si>
  <si>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</si>
  <si>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</si>
  <si>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</si>
  <si>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</si>
  <si>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327,64</t>
  </si>
  <si>
    <t>440,63</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</si>
  <si>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</si>
  <si>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</si>
  <si>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</si>
  <si>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</si>
  <si>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</si>
  <si>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</si>
  <si>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</si>
  <si>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</si>
  <si>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</si>
  <si>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</si>
  <si>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</si>
  <si>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</si>
  <si>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</si>
  <si>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</si>
  <si>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</si>
  <si>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</si>
  <si>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</si>
  <si>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79,13</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</si>
  <si>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</si>
  <si>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</si>
  <si>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</si>
  <si>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</si>
  <si>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87,36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</si>
  <si>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</si>
  <si>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</si>
  <si>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117,21</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</si>
  <si>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</si>
  <si>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</si>
  <si>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</si>
  <si>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</si>
  <si>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</si>
  <si>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</si>
  <si>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</si>
  <si>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</si>
  <si>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</si>
  <si>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</si>
  <si>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</si>
  <si>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131,62</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</si>
  <si>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</si>
  <si>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</si>
  <si>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</si>
  <si>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</si>
  <si>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</si>
  <si>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</si>
  <si>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</si>
  <si>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</si>
  <si>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</si>
  <si>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</si>
  <si>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</si>
  <si>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</si>
  <si>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</si>
  <si>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</si>
  <si>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</si>
  <si>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</si>
  <si>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</si>
  <si>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</si>
  <si>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</si>
  <si>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20,24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</si>
  <si>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</si>
  <si>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</si>
  <si>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</si>
  <si>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</si>
  <si>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</si>
  <si>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</si>
  <si>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</si>
  <si>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</si>
  <si>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</si>
  <si>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</si>
  <si>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</si>
  <si>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</si>
  <si>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</si>
  <si>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</si>
  <si>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</si>
  <si>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</si>
  <si>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</si>
  <si>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</si>
  <si>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</si>
  <si>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</si>
  <si>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</si>
  <si>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</si>
  <si>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</si>
  <si>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</si>
  <si>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</si>
  <si>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</si>
  <si>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</si>
  <si>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</si>
  <si>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</si>
  <si>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</si>
  <si>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</si>
  <si>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</si>
  <si>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</si>
  <si>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</si>
  <si>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</si>
  <si>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</si>
  <si>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</si>
  <si>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</si>
  <si>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</si>
  <si>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</si>
  <si>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</si>
  <si>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</si>
  <si>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</si>
  <si>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313,77</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</si>
  <si>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</si>
  <si>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</si>
  <si>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</si>
  <si>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</si>
  <si>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</si>
  <si>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</si>
  <si>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</si>
  <si>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</si>
  <si>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</si>
  <si>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</si>
  <si>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</si>
  <si>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</si>
  <si>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</si>
  <si>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</si>
  <si>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</si>
  <si>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</si>
  <si>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</si>
  <si>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</si>
  <si>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</si>
  <si>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</si>
  <si>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</si>
  <si>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</si>
  <si>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</si>
  <si>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</si>
  <si>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</si>
  <si>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</si>
  <si>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</si>
  <si>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</si>
  <si>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</si>
  <si>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</si>
  <si>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</si>
  <si>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</si>
  <si>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</si>
  <si>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</si>
  <si>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</si>
  <si>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</si>
  <si>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</si>
  <si>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</si>
  <si>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</si>
  <si>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</si>
  <si>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</si>
  <si>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</si>
  <si>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</si>
  <si>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</si>
  <si>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</si>
  <si>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</si>
  <si>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</si>
  <si>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</si>
  <si>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</si>
  <si>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</si>
  <si>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</si>
  <si>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</si>
  <si>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</si>
  <si>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</si>
  <si>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</si>
  <si>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</si>
  <si>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</si>
  <si>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</si>
  <si>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</si>
  <si>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</si>
  <si>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</si>
  <si>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</si>
  <si>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</si>
  <si>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</si>
  <si>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</si>
  <si>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</si>
  <si>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</si>
  <si>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</si>
  <si>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</si>
  <si>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</si>
  <si>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</si>
  <si>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</si>
  <si>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</si>
  <si>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</si>
  <si>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</si>
  <si>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</si>
  <si>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</si>
  <si>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</si>
  <si>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</si>
  <si>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</si>
  <si>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</si>
  <si>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</si>
  <si>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</si>
  <si>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</si>
  <si>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</si>
  <si>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22,00</t>
  </si>
  <si>
    <t>28,73</t>
  </si>
  <si>
    <t>31,64</t>
  </si>
  <si>
    <t>59,20</t>
  </si>
  <si>
    <t>65,17</t>
  </si>
  <si>
    <t>ASSENTAMENTO DE GUIA (MEIO-FIO) EM TRECHO RETO, CONFECCIONADA EM CONCRETO PRÉ-FABRICADO, DIMENSÕES 100X15X13X30 CM (COMPRIMENTO X BASE INFERIOR X BASE SUPERIOR X ALTURA), PARA VIAS URBANAS (USO VIÁRIO). AF_06/2016</t>
  </si>
  <si>
    <t>32,76</t>
  </si>
  <si>
    <t>ASSENTAMENTO DE GUIA (MEIO-FIO) EM TRECHO CURVO, CONFECCIONADA EM CONCRETO PRÉ-FABRICADO, DIMENSÕES 100X15X13X30 CM (COMPRIMENTO X BASE INFERIOR X BASE SUPERIOR X ALTURA), PARA VIAS URBANAS (USO VIÁRIO). AF_06/2016</t>
  </si>
  <si>
    <t>35,57</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</si>
  <si>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</si>
  <si>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</si>
  <si>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</si>
  <si>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</si>
  <si>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42,24</t>
  </si>
  <si>
    <t>EXECUÇÃO DE SARJETA DE CONCRETO USINADO, MOLDADA  IN LOCO  EM TRECHO RETO, 45 CM BASE X 15 CM ALTURA. AF_06/2016</t>
  </si>
  <si>
    <t>EXECUÇÃO DE SARJETA DE CONCRETO USINADO, MOLDADA  IN LOCO  EM TRECHO CURVO, 45 CM BASE X 15 CM ALTURA. AF_06/2016</t>
  </si>
  <si>
    <t>52,17</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</si>
  <si>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</si>
  <si>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</si>
  <si>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</si>
  <si>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</si>
  <si>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</si>
  <si>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33,62</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</si>
  <si>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</si>
  <si>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</si>
  <si>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</si>
  <si>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47,85</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</si>
  <si>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</si>
  <si>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</si>
  <si>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</si>
  <si>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13,38</t>
  </si>
  <si>
    <t>ESCORAMENTO DE VALA, TIPO PONTALETEAMENTO, COM PROFUNDIDADE DE 0 A 1,5 M, LARGURA MAIOR OU IGUAL A 1,5 M E MENOR QUE 2,5 M, EM LOCAL COM NÍVEL ALTO DE INTERFERÊNCIA. AF_06/2016</t>
  </si>
  <si>
    <t>18,92</t>
  </si>
  <si>
    <t>ESCORAMENTO DE VALA, TIPO PONTALETEAMENTO, COM PROFUNDIDADE DE 1,5 A 3,0 M, LARGURA MENOR QUE 1,5 M, EM LOCAL COM NÍVEL ALTO DE INTERFERÊNCIA. AF_06/2016</t>
  </si>
  <si>
    <t>10,44</t>
  </si>
  <si>
    <t>ESCORAMENTO DE VALA, TIPO PONTALETEAMENTO, COM PROFUNDIDADE DE 1,5 A 3,0 M, LARGURA MAIOR OU IGUAL A 1,5 M E MENOR QUE 2,5 M, EM LOCAL COM NÍVEL ALTO DE INTERFERÊNCIA. AF_06/2016</t>
  </si>
  <si>
    <t>16,02</t>
  </si>
  <si>
    <t>ESCORAMENTO DE VALA, TIPO PONTALETEAMENTO, COM PROFUNDIDADE DE 3,0 A 4,5 M, LARGURA MENOR QUE 1,5 M EM LOCAL COM NÍVEL ALTO DE INTERFERÊNCIA. AF_06/2016</t>
  </si>
  <si>
    <t>7,83</t>
  </si>
  <si>
    <t>ESCORAMENTO DE VALA, TIPO PONTALETEAMENTO, COM PROFUNDIDADE DE 3,0 A 4,5 M, LARGURA MAIOR OU IGUAL A 1,5 M E MENOR QUE 2,5 M, EM LOCAL COM NÍVEL ALTO DE INTERFERÊNCIA. AF_06/2016</t>
  </si>
  <si>
    <t>13,56</t>
  </si>
  <si>
    <t>ESCORAMENTO DE VALA, TIPO PONTALETEAMENTO, COM PROFUNDIDADE DE 0 A 1,5 M, LARGURA MENOR QUE 1,5 M, EM LOCAL COM NÍVEL BAIXO DE INTERFERÊNCIA. AF_06/2016</t>
  </si>
  <si>
    <t>12,51</t>
  </si>
  <si>
    <t>ESCORAMENTO DE VALA, TIPO PONTALETEAMENTO, COM PROFUNDIDADE DE 0 A 1,5 M, LARGURA MAIOR OU IGUAL A 1,5 M E MENOR QUE 2,5 M, EM LOCAL COM NÍVEL BAIXO DE INTERFERÊNCIA. AF_06/2016</t>
  </si>
  <si>
    <t>18,09</t>
  </si>
  <si>
    <t>ESCORAMENTO DE VALA, TIPO PONTALETEAMENTO, COM PROFUNDIDADE DE 1,5 A 3,0 M, LARGURA MENOR QUE 1,5 M, EM LOCAL COM NÍVEL BAIXO DE INTERFERÊNCIA. AF_06/2016</t>
  </si>
  <si>
    <t>9,60</t>
  </si>
  <si>
    <t>ESCORAMENTO DE VALA, TIPO PONTALETEAMENTO, COM PROFUNDIDADE DE 1,5 A 3,0 M, LARGURA MAIOR OU IGUAL A 1,5 M E MENOR QUE 2,5 M, EM LOCAL COM NÍVEL BAIXO DE INTERFERÊNCIA. AF_06/2016</t>
  </si>
  <si>
    <t>15,15</t>
  </si>
  <si>
    <t>ESCORAMENTO DE VALA, TIPO PONTALETEAMENTO, COM PROFUNDIDADE DE 3,0 A 4,5 M, LARGURA MENOR QUE 1,5 M EM LOCAL COM NÍVEL BAIXO DE INTERFERÊNCIA. AF_06/2016</t>
  </si>
  <si>
    <t>6,99</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</si>
  <si>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</si>
  <si>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</si>
  <si>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</si>
  <si>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27,82</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</si>
  <si>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</si>
  <si>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</si>
  <si>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23,74</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</si>
  <si>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</si>
  <si>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</si>
  <si>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</si>
  <si>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19,50</t>
  </si>
  <si>
    <t>ESCORAMENTO DE VALA, TIPO DESCONTÍNUO, COM PROFUNDIDADE DE 0 A 1,5 M, LARGURA MAIOR OU IGUAL A 1,5 M E MENOR QUE 2,5 M, EM LOCAL COM NÍVEL BAIXO DE INTERFERÊNCIA. AF_06/2016</t>
  </si>
  <si>
    <t>26,71</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</si>
  <si>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</si>
  <si>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</si>
  <si>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</si>
  <si>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12,67</t>
  </si>
  <si>
    <t>ESCORAMENTO DE VALA, TIPO DESCONTÍNUO, COM PROFUNDIDADE DE 3,0 A 4,5 M, LARGURA MAIOR OU IGUAL A 1,5 E MENOR QUE 2,5 M, EM LOCAL COM NÍVEL BAIXO DE INTERFERÊNCIA. AF_06/2016</t>
  </si>
  <si>
    <t>53,77</t>
  </si>
  <si>
    <t>36,56</t>
  </si>
  <si>
    <t>ESCORAMENTO CONTINUO DE VALAS, MISTO, COM PERFIL I DE 8"</t>
  </si>
  <si>
    <t>ESCORAMENTO FORMAS ATE H = 3,30M, COM MADEIRA DE 3A QUALIDADE, NAO APARELHADA, APROVEITAMENTO TABUAS 3X E PRUMOS 4X.</t>
  </si>
  <si>
    <t>8,40</t>
  </si>
  <si>
    <t>ESCORAMENTO FORMAS DE H=3,30 A 3,50 M, COM MADEIRA 3A QUALIDADE, NAO APARELHADA, APROVEITAMENTO TABUAS 3X E PRUMOS 4X</t>
  </si>
  <si>
    <t>10,29</t>
  </si>
  <si>
    <t>ESCORAMENTO FORMAS H=3,50 A 4,00 M, COM MADEIRA DE 3A QUALIDADE, NAO APARELHADA, APROVEITAMENTO TABUAS 3X E PRUMOS 4X.</t>
  </si>
  <si>
    <t>11,89</t>
  </si>
  <si>
    <t>RECOLOCACAO DE FOLHAS DE PORTA DE PASSAGEM OU JANELA, CONSIDERANDO REAPROVEITAMENTO DO MATERIAL</t>
  </si>
  <si>
    <t>71,82</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</si>
  <si>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</si>
  <si>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</si>
  <si>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</si>
  <si>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</si>
  <si>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</si>
  <si>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</si>
  <si>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</si>
  <si>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</si>
  <si>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</si>
  <si>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</si>
  <si>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</si>
  <si>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</si>
  <si>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</si>
  <si>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</si>
  <si>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</si>
  <si>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</si>
  <si>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</si>
  <si>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</si>
  <si>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</si>
  <si>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</si>
  <si>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22,87</t>
  </si>
  <si>
    <t>ALIZAR / GUARNIÇÃO DE 5X1,5CM PARA PORTA DE 70X210CM FIXADO COM PREGOS, PADRÃO MÉDIO - FORNECIMENTO E INSTALAÇÃO. AF_08/2015</t>
  </si>
  <si>
    <t>24,10</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</si>
  <si>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</si>
  <si>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</si>
  <si>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</si>
  <si>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</si>
  <si>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</si>
  <si>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</si>
  <si>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</si>
  <si>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</si>
  <si>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</si>
  <si>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</si>
  <si>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</si>
  <si>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</si>
  <si>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</si>
  <si>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</si>
  <si>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</si>
  <si>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</si>
  <si>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</si>
  <si>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</si>
  <si>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</si>
  <si>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</si>
  <si>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</si>
  <si>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</si>
  <si>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</si>
  <si>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</si>
  <si>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</si>
  <si>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</si>
  <si>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</si>
  <si>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</si>
  <si>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</si>
  <si>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</si>
  <si>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</si>
  <si>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331,77</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</si>
  <si>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</si>
  <si>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</si>
  <si>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</si>
  <si>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19,34</t>
  </si>
  <si>
    <t>ALIZAR / GUARNIÇÃO DE 5X1,5CM PARA PORTA DE 70X210CM FIXADO COM PREGOS, PADRÃO POPULAR - FORNECIMENTO E INSTALAÇÃO. AF_08/2015</t>
  </si>
  <si>
    <t>20,51</t>
  </si>
  <si>
    <t>ALIZAR / GUARNIÇÃO DE 5X1,5CM PARA PORTA DE 80X210CM FIXADO COM PREGOS, PADRÃO POPULAR - FORNECIMENTO E INSTALAÇÃO. AF_08/2015</t>
  </si>
  <si>
    <t>21,69</t>
  </si>
  <si>
    <t>ALIZAR / GUARNIÇÃO DE 5X1,5CM PARA PORTA DE 90X210CM FIXADO COM PREGOS, PADRÃO POPULAR - FORNECIMENTO E INSTALAÇÃO. AF_08/2015</t>
  </si>
  <si>
    <t>22,90</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</si>
  <si>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</si>
  <si>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</si>
  <si>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</si>
  <si>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</si>
  <si>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</si>
  <si>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</si>
  <si>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</si>
  <si>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</si>
  <si>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</si>
  <si>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</si>
  <si>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</si>
  <si>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</si>
  <si>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</si>
  <si>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</si>
  <si>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</si>
  <si>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</si>
  <si>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</si>
  <si>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</si>
  <si>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</si>
  <si>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</si>
  <si>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</si>
  <si>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</si>
  <si>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</si>
  <si>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</si>
  <si>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</si>
  <si>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</si>
  <si>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</si>
  <si>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</si>
  <si>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</si>
  <si>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</si>
  <si>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</si>
  <si>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</si>
  <si>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</si>
  <si>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</si>
  <si>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</si>
  <si>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</si>
  <si>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</si>
  <si>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</si>
  <si>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</si>
  <si>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</si>
  <si>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</si>
  <si>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85,77</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</si>
  <si>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</si>
  <si>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</si>
  <si>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</si>
  <si>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</si>
  <si>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</si>
  <si>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</si>
  <si>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</si>
  <si>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29,87</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</si>
  <si>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</si>
  <si>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</si>
  <si>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</si>
  <si>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</si>
  <si>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</si>
  <si>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</si>
  <si>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</si>
  <si>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398,90</t>
  </si>
  <si>
    <t>JANELA DE AÇO DE CORRER, 6 FOLHAS, FIXAÇÃO COM PARAFUSO SOBRE CONTRAMARCO (EXCLUSIVE CONTRAMARCO), COM VIDROS, PADRONIZADA. AF_07/2016</t>
  </si>
  <si>
    <t>ESCADA TIPO MARINHEIRO EM ACO CA-50 9,52MM INCLUSO PINTURA COM FUNDO ANTICORROSIVO TIPO ZARCAO</t>
  </si>
  <si>
    <t>60,40</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</si>
  <si>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</si>
  <si>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</si>
  <si>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</si>
  <si>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</si>
  <si>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</si>
  <si>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</si>
  <si>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</si>
  <si>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</si>
  <si>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</si>
  <si>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128,50</t>
  </si>
  <si>
    <t>73736/1</t>
  </si>
  <si>
    <t>DOBRADICA TIPO VAI E VEM EM LATAO POLIDO 3"</t>
  </si>
  <si>
    <t>51,51</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</si>
  <si>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</si>
  <si>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</si>
  <si>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</si>
  <si>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</si>
  <si>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</si>
  <si>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</si>
  <si>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33,66</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</si>
  <si>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</si>
  <si>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</si>
  <si>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</si>
  <si>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</si>
  <si>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</si>
  <si>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</si>
  <si>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</si>
  <si>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</si>
  <si>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</si>
  <si>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</si>
  <si>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</si>
  <si>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</si>
  <si>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</si>
  <si>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</si>
  <si>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</si>
  <si>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</si>
  <si>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</si>
  <si>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</si>
  <si>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</si>
  <si>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</si>
  <si>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</si>
  <si>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</si>
  <si>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</si>
  <si>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</si>
  <si>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</si>
  <si>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</si>
  <si>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</si>
  <si>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</si>
  <si>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</si>
  <si>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</si>
  <si>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</si>
  <si>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</si>
  <si>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</si>
  <si>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</si>
  <si>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</si>
  <si>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</si>
  <si>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</si>
  <si>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</si>
  <si>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</si>
  <si>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</si>
  <si>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</si>
  <si>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</si>
  <si>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</si>
  <si>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</si>
  <si>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</si>
  <si>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</si>
  <si>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</si>
  <si>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</si>
  <si>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</si>
  <si>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35,92</t>
  </si>
  <si>
    <t>73908/2</t>
  </si>
  <si>
    <t>CANTONEIRA DE ALUMINIO 1"X1, PARA PROTECAO DE QUINA DE PAREDE</t>
  </si>
  <si>
    <t>CANTONEIRA DE MADEIRA 3,0X3,0X1,0CM</t>
  </si>
  <si>
    <t>19,93</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</si>
  <si>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</si>
  <si>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</si>
  <si>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</si>
  <si>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</si>
  <si>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</si>
  <si>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</si>
  <si>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</si>
  <si>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</si>
  <si>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</si>
  <si>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</si>
  <si>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</si>
  <si>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</si>
  <si>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</si>
  <si>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</si>
  <si>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</si>
  <si>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</si>
  <si>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</si>
  <si>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</si>
  <si>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</si>
  <si>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</si>
  <si>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</si>
  <si>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</si>
  <si>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</si>
  <si>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</si>
  <si>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</si>
  <si>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393,25</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</si>
  <si>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</si>
  <si>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</si>
  <si>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</si>
  <si>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</si>
  <si>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</si>
  <si>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</si>
  <si>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</si>
  <si>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</si>
  <si>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</si>
  <si>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</si>
  <si>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</si>
  <si>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</si>
  <si>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</si>
  <si>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</si>
  <si>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</si>
  <si>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</si>
  <si>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</si>
  <si>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</si>
  <si>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</si>
  <si>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</si>
  <si>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</si>
  <si>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</si>
  <si>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</si>
  <si>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</si>
  <si>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</si>
  <si>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</si>
  <si>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</si>
  <si>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</si>
  <si>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87,30</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</si>
  <si>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</si>
  <si>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</si>
  <si>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</si>
  <si>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</si>
  <si>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</si>
  <si>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</si>
  <si>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61,53</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</si>
  <si>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</si>
  <si>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</si>
  <si>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</si>
  <si>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</si>
  <si>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</si>
  <si>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</si>
  <si>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</si>
  <si>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</si>
  <si>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</si>
  <si>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</si>
  <si>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</si>
  <si>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</si>
  <si>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</si>
  <si>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</si>
  <si>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71,10</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</si>
  <si>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</si>
  <si>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</si>
  <si>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68,45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</si>
  <si>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</si>
  <si>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</si>
  <si>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</si>
  <si>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</si>
  <si>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</si>
  <si>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</si>
  <si>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</si>
  <si>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12,80</t>
  </si>
  <si>
    <t>ARRASAMENTO MECANICO DE ESTACA DE CONCRETO ARMADO, DIAMETROS DE 41 CM A 60 CM. AF_11/2016</t>
  </si>
  <si>
    <t>16,41</t>
  </si>
  <si>
    <t>ARRASAMENTO MECANICO DE ESTACA DE CONCRETO ARMADO, DIAMETROS DE 61 CM A 80 CM. AF_11/2016</t>
  </si>
  <si>
    <t>ARRASAMENTO MECANICO DE ESTACA DE CONCRETO ARMADO, DIAMETROS DE 81 CM A 100 CM. AF_11/2016</t>
  </si>
  <si>
    <t>28,37</t>
  </si>
  <si>
    <t>ARRASAMENTO MECANICO DE ESTACA DE CONCRETO ARMADO, DIAMETROS DE 101 CM A 150 CM. AF_11/2016</t>
  </si>
  <si>
    <t>ARRASAMENTO DE ESTACA METÁLICA, PERFIL LAMINADO TIPO I FAMÍLIA 250. AF_11/2016</t>
  </si>
  <si>
    <t>4,93</t>
  </si>
  <si>
    <t>ARRASAMENTO DE ESTACA METÁLICA, PERFIL LAMINADO TIPO H FAMÍLIA 250. AF_11/2016</t>
  </si>
  <si>
    <t>5,69</t>
  </si>
  <si>
    <t>ARRASAMENTO DE ESTACA METÁLICA, PERFIL LAMINADO TIPO H FAMÍLIA 310. AF_11/2016</t>
  </si>
  <si>
    <t>6,34</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</si>
  <si>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</si>
  <si>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</si>
  <si>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</si>
  <si>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</si>
  <si>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</si>
  <si>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</si>
  <si>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</si>
  <si>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</si>
  <si>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</si>
  <si>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</si>
  <si>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</si>
  <si>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</si>
  <si>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</si>
  <si>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</si>
  <si>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</si>
  <si>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</si>
  <si>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</si>
  <si>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</si>
  <si>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</si>
  <si>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</si>
  <si>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</si>
  <si>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</si>
  <si>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</si>
  <si>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</si>
  <si>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</si>
  <si>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</si>
  <si>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</si>
  <si>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</si>
  <si>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</si>
  <si>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11,88</t>
  </si>
  <si>
    <t>LASTRO DE CONCRETO MAGRO, APLICADO EM PISOS OU RADIERS, ESPESSURA DE 5 CM. AF_07/2016</t>
  </si>
  <si>
    <t>19,80</t>
  </si>
  <si>
    <t>LASTRO DE CONCRETO MAGRO, APLICADO EM BLOCOS DE COROAMENTO OU SAPATAS. AF_08/2017</t>
  </si>
  <si>
    <t>LASTRO DE CONCRETO MAGRO, APLICADO EM BLOCOS DE COROAMENTO OU SAPATAS, ESPESSURA DE 3 CM. AF_08/2017</t>
  </si>
  <si>
    <t>12,37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</si>
  <si>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</si>
  <si>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</si>
  <si>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</si>
  <si>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</si>
  <si>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</si>
  <si>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</si>
  <si>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41,03</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</si>
  <si>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</si>
  <si>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</si>
  <si>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</si>
  <si>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</si>
  <si>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</si>
  <si>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</si>
  <si>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</si>
  <si>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</si>
  <si>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14,60</t>
  </si>
  <si>
    <t>FORMAS MANUSEÁVEIS PARA PAREDES DE CONCRETO MOLDADAS IN LOCO, DE EDIFICAÇÕES DE MULTIPLOS PAVIMENTOS, EM LAJES. AF_06/2015</t>
  </si>
  <si>
    <t>17,66</t>
  </si>
  <si>
    <t>FORMAS MANUSEÁVEIS PARA PAREDES DE CONCRETO MOLDADAS IN LOCO, DE EDIFICAÇÕES DE MULTIPLOS PAVIMENTOS, EM PANOS DE FACHADA COM VÃOS. AF_06/2015</t>
  </si>
  <si>
    <t>13,44</t>
  </si>
  <si>
    <t>FORMAS MANUSEÁVEIS PARA PAREDES DE CONCRETO MOLDADAS IN LOCO, DE EDIFICAÇÕES DE MULTIPLOS PAVIMENTOS, EM PANOS DE FACHADA SEM VÃOS. AF_06/2015</t>
  </si>
  <si>
    <t>12,36</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</si>
  <si>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</si>
  <si>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</si>
  <si>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11,25</t>
  </si>
  <si>
    <t>FORMAS MANUSEÁVEIS PARA PAREDES DE CONCRETO MOLDADAS IN LOCO, DE EDIFICAÇÕES DE PAVIMENTO ÚNICO, EM LAJES. AF_06/2015</t>
  </si>
  <si>
    <t>13,52</t>
  </si>
  <si>
    <t>FORMAS MANUSEÁVEIS PARA PAREDES DE CONCRETO MOLDADAS IN LOCO, DE EDIFICAÇÕES DE PAVIMENTO ÚNICO, EM PANOS DE FACHADA COM VÃOS. AF_06/2015</t>
  </si>
  <si>
    <t>10,38</t>
  </si>
  <si>
    <t>FORMAS MANUSEÁVEIS PARA PAREDES DE CONCRETO MOLDADAS IN LOCO, DE EDIFICAÇÕES DE PAVIMENTO ÚNICO, EM PANOS DE FACHADA SEM VÃOS. AF_06/2015</t>
  </si>
  <si>
    <t>9,29</t>
  </si>
  <si>
    <t>FORMAS MANUSEÁVEIS PARA PAREDES DE CONCRETO MOLDADAS IN LOCO, DE EDIFICAÇÕES DE PAVIMENTO ÚNICO, EM PANOS DE FACHADA COM VARANDA. AF_06/2015</t>
  </si>
  <si>
    <t>11,26</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</si>
  <si>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</si>
  <si>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</si>
  <si>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</si>
  <si>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</si>
  <si>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</si>
  <si>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</si>
  <si>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38,01</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</si>
  <si>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</si>
  <si>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</si>
  <si>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</si>
  <si>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</si>
  <si>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18,48</t>
  </si>
  <si>
    <t>FABRICAÇÃO DE ESCORAS DO TIPO PONTALETE, EM MADEIRA. AF_12/2015</t>
  </si>
  <si>
    <t>8,03</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</si>
  <si>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</si>
  <si>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</si>
  <si>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</si>
  <si>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</si>
  <si>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81,07</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</si>
  <si>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</si>
  <si>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</si>
  <si>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55,84</t>
  </si>
  <si>
    <t>MONTAGEM E DESMONTAGEM DE FÔRMA DE PILARES RETANGULARES E ESTRUTURAS SIMILARES COM ÁREA MÉDIA DAS SEÇÕES MENOR OU IGUAL A 0,25 M², PÉ-DIREITO SIMPLES, EM CHAPA DE MADEIRA COMPENSADA RESINADA, 2 UTILIZAÇÕES. AF_12/2015</t>
  </si>
  <si>
    <t>87,08</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</si>
  <si>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</si>
  <si>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</si>
  <si>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</si>
  <si>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</si>
  <si>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</si>
  <si>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</si>
  <si>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</si>
  <si>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63,01</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</si>
  <si>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</si>
  <si>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</si>
  <si>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</si>
  <si>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</si>
  <si>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52,64</t>
  </si>
  <si>
    <t>MONTAGEM E DESMONTAGEM DE FÔRMA DE PILARES RETANGULARES E ESTRUTURAS SIMILARES COM ÁREA MÉDIA DAS SEÇÕES MENOR OU IGUAL A 0,25 M², PÉ-DIREITO SIMPLES, EM CHAPA DE MADEIRA COMPENSADA RESINADA, 8 UTILIZAÇÕES. AF_12/2015</t>
  </si>
  <si>
    <t>42,71</t>
  </si>
  <si>
    <t>MONTAGEM E DESMONTAGEM DE FÔRMA DE PILARES RETANGULARES E ESTRUTURAS SIMILARES COM ÁREA MÉDIA DAS SEÇÕES MAIOR QUE 0,25 M², PÉ-DIREITO SIMPLES, EM CHAPA DE MADEIRA COMPENSADA RESINADA, 8 UTILIZAÇÕES. AF_12/2015</t>
  </si>
  <si>
    <t>38,27</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</si>
  <si>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</si>
  <si>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</si>
  <si>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</si>
  <si>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</si>
  <si>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</si>
  <si>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</si>
  <si>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</si>
  <si>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37,55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</si>
  <si>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</si>
  <si>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</si>
  <si>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45,93</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</si>
  <si>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</si>
  <si>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</si>
  <si>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36,32</t>
  </si>
  <si>
    <t>MONTAGEM E DESMONTAGEM DE FÔRMA DE PILARES RETANGULARES E ESTRUTURAS SIMILARES COM ÁREA MÉDIA DAS SEÇÕES MAIOR QUE 0,25 M², PÉ-DIREITO SIMPLES, EM CHAPA DE MADEIRA COMPENSADA PLASTIFICADA, 14 UTILIZAÇÕES. AF_12/2015</t>
  </si>
  <si>
    <t>32,34</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</si>
  <si>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</si>
  <si>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</si>
  <si>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</si>
  <si>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33,79</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</si>
  <si>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</si>
  <si>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</si>
  <si>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</si>
  <si>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37,86</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</si>
  <si>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</si>
  <si>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</si>
  <si>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</si>
  <si>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</si>
  <si>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</si>
  <si>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</si>
  <si>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</si>
  <si>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</si>
  <si>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</si>
  <si>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</si>
  <si>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82,79</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</si>
  <si>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</si>
  <si>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</si>
  <si>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</si>
  <si>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</si>
  <si>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70,04</t>
  </si>
  <si>
    <t>MONTAGEM E DESMONTAGEM DE FÔRMA DE VIGA, ESCORAMENTO METÁLICO, PÉ-DIREITO SIMPLES, EM CHAPA DE MADEIRA RESINADA, 6 UTILIZAÇÕES. AF_12/2015</t>
  </si>
  <si>
    <t>68,44</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</si>
  <si>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</si>
  <si>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</si>
  <si>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</si>
  <si>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63,18</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</si>
  <si>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</si>
  <si>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</si>
  <si>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</si>
  <si>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</si>
  <si>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</si>
  <si>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60,37</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</si>
  <si>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</si>
  <si>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</si>
  <si>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</si>
  <si>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</si>
  <si>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</si>
  <si>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65,61</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</si>
  <si>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</si>
  <si>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</si>
  <si>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</si>
  <si>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53,98</t>
  </si>
  <si>
    <t>MONTAGEM E DESMONTAGEM DE FÔRMA DE VIGA, ESCORAMENTO COM GARFO DE MADEIRA, PÉ-DIREITO DUPLO, EM CHAPA DE MADEIRA PLASTIFICADA, 18 UTILIZAÇÕES. AF_12/2015</t>
  </si>
  <si>
    <t>53,23</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</si>
  <si>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</si>
  <si>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</si>
  <si>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</si>
  <si>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</si>
  <si>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</si>
  <si>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</si>
  <si>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111,62</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</si>
  <si>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</si>
  <si>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</si>
  <si>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</si>
  <si>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</si>
  <si>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</si>
  <si>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</si>
  <si>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</si>
  <si>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</si>
  <si>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67,17</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</si>
  <si>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</si>
  <si>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</si>
  <si>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</si>
  <si>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34,94</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</si>
  <si>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</si>
  <si>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</si>
  <si>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63,58</t>
  </si>
  <si>
    <t>MONTAGEM E DESMONTAGEM DE FÔRMA DE LAJE NERVURADA COM CUBETA E ASSOALHO COM ÁREA MÉDIA MENOR OU IGUAL A 20 M², PÉ-DIREITO SIMPLES, EM CHAPA DE MADEIRA COMPENSADA RESINADA, 12 UTILIZAÇÕES. AF_12/2015</t>
  </si>
  <si>
    <t>35,58</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</si>
  <si>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</si>
  <si>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</si>
  <si>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</si>
  <si>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</si>
  <si>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34,82</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</si>
  <si>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</si>
  <si>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</si>
  <si>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</si>
  <si>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37,74</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</si>
  <si>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</si>
  <si>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</si>
  <si>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31,77</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</si>
  <si>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</si>
  <si>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</si>
  <si>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59,15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</si>
  <si>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</si>
  <si>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</si>
  <si>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32,54</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</si>
  <si>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</si>
  <si>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</si>
  <si>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</si>
  <si>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25,38</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</si>
  <si>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</si>
  <si>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</si>
  <si>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</si>
  <si>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</si>
  <si>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21,21</t>
  </si>
  <si>
    <t>MONTAGEM E DESMONTAGEM DE FÔRMA DE LAJE MACIÇA COM ÁREA MÉDIA MAIOR QUE 20 M², PÉ-DIREITO SIMPLES, EM CHAPA DE MADEIRA COMPENSADA RESINADA, 6 UTILIZAÇÕES. AF_12/2015</t>
  </si>
  <si>
    <t>20,10</t>
  </si>
  <si>
    <t>MONTAGEM E DESMONTAGEM DE FÔRMA DE LAJE MACIÇA COM ÁREA MÉDIA MENOR OU IGUAL A 20 M², PÉ-DIREITO DUPLO, EM CHAPA DE MADEIRA COMPENSADA RESINADA, 8 UTILIZAÇÕES. AF_12/2015</t>
  </si>
  <si>
    <t>48,88</t>
  </si>
  <si>
    <t>MONTAGEM E DESMONTAGEM DE FÔRMA DE LAJE MACIÇA COM ÁREA MÉDIA MAIOR QUE 20 M², PÉ-DIREITO DUPLO, EM CHAPA DE MADEIRA COMPENSADA RESINADA, 8 UTILIZAÇÕES. AF_12/2015</t>
  </si>
  <si>
    <t>47,80</t>
  </si>
  <si>
    <t>MONTAGEM E DESMONTAGEM DE FÔRMA DE LAJE MACIÇA COM ÁREA MÉDIA MENOR OU IGUAL A 20 M², PÉ-DIREITO SIMPLES, EM CHAPA DE MADEIRA COMPENSADA RESINADA, 8 UTILIZAÇÕES. AF_12/2015</t>
  </si>
  <si>
    <t>19,05</t>
  </si>
  <si>
    <t>MONTAGEM E DESMONTAGEM DE FÔRMA DE LAJE MACIÇA COM ÁREA MÉDIA MAIOR QUE 20 M², PÉ-DIREITO SIMPLES, EM CHAPA DE MADEIRA COMPENSADA RESINADA, 8 UTILIZAÇÕES. AF_12/2015</t>
  </si>
  <si>
    <t>18,05</t>
  </si>
  <si>
    <t>MONTAGEM E DESMONTAGEM DE FÔRMA DE LAJE MACIÇA COM ÁREA MÉDIA MENOR OU IGUAL A 20 M², PÉ-DIREITO DUPLO, EM CHAPA DE MADEIRA COMPENSADA PLASTIFICADA, 10 UTILIZAÇÕES. AF_12/2015</t>
  </si>
  <si>
    <t>47,93</t>
  </si>
  <si>
    <t>MONTAGEM E DESMONTAGEM DE FÔRMA DE LAJE MACIÇA COM ÁREA MÉDIA MAIOR QUE 20 M², PÉ-DIREITO DUPLO, EM CHAPA DE MADEIRA COMPENSADA PLASTIFICADA, 10 UTILIZAÇÕES. AF_12/2015</t>
  </si>
  <si>
    <t>46,89</t>
  </si>
  <si>
    <t>MONTAGEM E DESMONTAGEM DE FÔRMA DE LAJE MACIÇA COM ÁREA MÉDIA MENOR OU IGUAL A 20 M², PÉ-DIREITO SIMPLES, EM CHAPA DE MADEIRA COMPENSADA PLASTIFICADA, 10 UTILIZAÇÕES. AF_12/2015</t>
  </si>
  <si>
    <t>18,44</t>
  </si>
  <si>
    <t>MONTAGEM E DESMONTAGEM DE FÔRMA DE LAJE MACIÇA COM ÁREA MÉDIA MAIOR QUE 20 M², PÉ-DIREITO SIMPLES, EM CHAPA DE MADEIRA COMPENSADA PLASTIFICADA, 10 UTILIZAÇÕES. AF_12/2015</t>
  </si>
  <si>
    <t>17,45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</si>
  <si>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</si>
  <si>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</si>
  <si>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</si>
  <si>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17,58</t>
  </si>
  <si>
    <t>MONTAGEM E DESMONTAGEM DE FÔRMA DE LAJE MACIÇA COM ÁREA MÉDIA MAIOR QUE 20 M², PÉ-DIREITO SIMPLES, EM CHAPA DE MADEIRA COMPENSADA PLASTIFICADA, 12 UTILIZAÇÕES. AF_12/2015</t>
  </si>
  <si>
    <t>16,63</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</si>
  <si>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</si>
  <si>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</si>
  <si>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45,10</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</si>
  <si>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</si>
  <si>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</si>
  <si>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</si>
  <si>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</si>
  <si>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</si>
  <si>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15,72</t>
  </si>
  <si>
    <t>MONTAGEM E DESMONTAGEM DE FÔRMA DE LAJE MACIÇA COM ÁREA MÉDIA MAIOR QUE 20 M², PÉ-DIREITO SIMPLES, EM CHAPA DE MADEIRA COMPENSADA PLASTIFICADA, 18 UTILIZAÇÕES. AF_12/2015</t>
  </si>
  <si>
    <t>14,83</t>
  </si>
  <si>
    <t>FABRICAÇÃO DE FÔRMA PARA ESCADAS, COM 2 LANCES, EM CHAPA DE MADEIRA COMPENSADA PLASTIFICADA, E=18 MM. AF_01/2017</t>
  </si>
  <si>
    <t>FABRICAÇÃO DE FÔRMA PARA ESCADAS, COM 2 LANCES, EM CHAPA DE MADEIRA COMPENSADA RESINADA, E= 17 MM. AF_01/2017</t>
  </si>
  <si>
    <t>87,88</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</si>
  <si>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</si>
  <si>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</si>
  <si>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</si>
  <si>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</si>
  <si>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</si>
  <si>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</si>
  <si>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</si>
  <si>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</si>
  <si>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</si>
  <si>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</si>
  <si>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</si>
  <si>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124,81</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</si>
  <si>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</si>
  <si>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</si>
  <si>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</si>
  <si>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</si>
  <si>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</si>
  <si>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</si>
  <si>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</si>
  <si>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</si>
  <si>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</si>
  <si>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</si>
  <si>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</si>
  <si>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74,36</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</si>
  <si>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</si>
  <si>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</si>
  <si>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</si>
  <si>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</si>
  <si>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</si>
  <si>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</si>
  <si>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</si>
  <si>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19,24</t>
  </si>
  <si>
    <t>73990/1</t>
  </si>
  <si>
    <t>ARMACAO ACO CA-50 P/1,0M3 DE CONCRETO</t>
  </si>
  <si>
    <t>5,93</t>
  </si>
  <si>
    <t>49,19</t>
  </si>
  <si>
    <t>55,45</t>
  </si>
  <si>
    <t>8,86</t>
  </si>
  <si>
    <t>ARMAÇÃO VERTICAL DE ALVENARIA ESTRUTURAL; DIÂMETRO DE 10,0 MM. AF_01/2015</t>
  </si>
  <si>
    <t>5,98</t>
  </si>
  <si>
    <t>ARMAÇÃO VERTICAL DE ALVENARIA ESTRUTURAL; DIÂMETRO DE 12,5 MM. AF_01/2015</t>
  </si>
  <si>
    <t>ARMAÇÃO DE CINTA DE ALVENARIA ESTRUTURAL; DIÂMETRO DE 10,0 MM. AF_01/2015</t>
  </si>
  <si>
    <t>ARMAÇÃO DE VERGA E CONTRAVERGA DE ALVENARIA ESTRUTURAL; DIÂMETRO DE 8,0 MM. AF_01/2015</t>
  </si>
  <si>
    <t>9,17</t>
  </si>
  <si>
    <t>ARMAÇÃO DE VERGA E CONTRAVERGA DE ALVENARIA ESTRUTURAL; DIÂMETRO DE 10,0 MM. AF_01/2015</t>
  </si>
  <si>
    <t>6,30</t>
  </si>
  <si>
    <t>7,02</t>
  </si>
  <si>
    <t>6,06</t>
  </si>
  <si>
    <t>4,26</t>
  </si>
  <si>
    <t>6,03</t>
  </si>
  <si>
    <t>6,91</t>
  </si>
  <si>
    <t>7,71</t>
  </si>
  <si>
    <t>7,27</t>
  </si>
  <si>
    <t>5,83</t>
  </si>
  <si>
    <t>ARMAÇÃO DE PILAR OU VIGA DE UMA ESTRUTURA CONVENCIONAL DE CONCRETO ARMADO EM UM EDIFÍCIO DE MÚLTIPLOS PAVIMENTOS UTILIZANDO AÇO CA-60 DE 5,0 MM - MONTAGEM. AF_12/2015</t>
  </si>
  <si>
    <t>8,76</t>
  </si>
  <si>
    <t>ARMAÇÃO DE PILAR OU VIGA DE UMA ESTRUTURA CONVENCIONAL DE CONCRETO ARMADO EM UM EDIFÍCIO DE MÚLTIPLOS PAVIMENTOS UTILIZANDO AÇO CA-50 DE 6,3 MM - MONTAGEM. AF_12/2015</t>
  </si>
  <si>
    <t>7,74</t>
  </si>
  <si>
    <t>ARMAÇÃO DE PILAR OU VIGA DE UMA ESTRUTURA CONVENCIONAL DE CONCRETO ARMADO EM UM EDIFÍCIO DE MÚLTIPLOS PAVIMENTOS UTILIZANDO AÇO CA-50 DE 8,0 MM - MONTAGEM. AF_12/2015</t>
  </si>
  <si>
    <t>7,66</t>
  </si>
  <si>
    <t>ARMAÇÃO DE PILAR OU VIGA DE UMA ESTRUTURA CONVENCIONAL DE CONCRETO ARMADO EM UM EDIFÍCIO DE MÚLTIPLOS PAVIMENTOS UTILIZANDO AÇO CA-50 DE 10,0 MM - MONTAGEM. AF_12/2015</t>
  </si>
  <si>
    <t>6,26</t>
  </si>
  <si>
    <t>ARMAÇÃO DE PILAR OU VIGA DE UMA ESTRUTURA CONVENCIONAL DE CONCRETO ARMADO EM UM EDIFÍCIO DE MÚLTIPLOS PAVIMENTOS UTILIZANDO AÇO CA-50 DE 12,5 MM - MONTAGEM. AF_12/2015</t>
  </si>
  <si>
    <t>5,63</t>
  </si>
  <si>
    <t>ARMAÇÃO DE PILAR OU VIGA DE UMA ESTRUTURA CONVENCIONAL DE CONCRETO ARMADO EM UM EDIFÍCIO DE MÚLTIPLOS PAVIMENTOS UTILIZANDO AÇO CA-50 DE 16,0 MM - MONTAGEM. AF_12/2015</t>
  </si>
  <si>
    <t>5,30</t>
  </si>
  <si>
    <t>ARMAÇÃO DE PILAR OU VIGA DE UMA ESTRUTURA CONVENCIONAL DE CONCRETO ARMADO EM UM EDIFÍCIO DE MÚLTIPLOS PAVIMENTOS UTILIZANDO AÇO CA-50 DE 20,0 MM - MONTAGEM. AF_12/2015</t>
  </si>
  <si>
    <t>4,90</t>
  </si>
  <si>
    <t>ARMAÇÃO DE PILAR OU VIGA DE UMA ESTRUTURA CONVENCIONAL DE CONCRETO ARMADO EM UM EDIFÍCIO DE MÚLTIPLOS PAVIMENTOS UTILIZANDO AÇO CA-50 DE 25,0 MM - MONTAGEM. AF_12/2015</t>
  </si>
  <si>
    <t>5,42</t>
  </si>
  <si>
    <t>ARMAÇÃO DE LAJE DE UMA ESTRUTURA CONVENCIONAL DE CONCRETO ARMADO EM UM EDIFÍCIO DE MÚLTIPLOS PAVIMENTOS UTILIZANDO AÇO CA-60 DE 4,2 MM - MONTAGEM. AF_12/2015</t>
  </si>
  <si>
    <t>8,88</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</si>
  <si>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</si>
  <si>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</si>
  <si>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</si>
  <si>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7,10</t>
  </si>
  <si>
    <t>ARMAÇÃO DE LAJE DE UMA ESTRUTURA CONVENCIONAL DE CONCRETO ARMADO EM UM EDIFÍCIO DE MÚLTIPLOS PAVIMENTOS UTILIZANDO AÇO CA-50 DE 10,0 MM - MONTAGEM. AF_12/2015</t>
  </si>
  <si>
    <t>5,82</t>
  </si>
  <si>
    <t>ARMAÇÃO DE LAJE DE UMA ESTRUTURA CONVENCIONAL DE CONCRETO ARMADO EM UM EDIFÍCIO DE MÚLTIPLOS PAVIMENTOS UTILIZANDO AÇO CA-50 DE 12,5 MM - MONTAGEM. AF_12/2015</t>
  </si>
  <si>
    <t>5,28</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</si>
  <si>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</si>
  <si>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</si>
  <si>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4,74</t>
  </si>
  <si>
    <t>ARMAÇÃO DE PILAR OU VIGA DE UMA ESTRUTURA CONVENCIONAL DE CONCRETO ARMADO EM UMA EDIFICAÇÃO TÉRREA OU SOBRADO UTILIZANDO AÇO CA-60 DE 5,0 MM - MONTAGEM. AF_12/2015</t>
  </si>
  <si>
    <t>10,72</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</si>
  <si>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</si>
  <si>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</si>
  <si>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</si>
  <si>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7,09</t>
  </si>
  <si>
    <t>ARMAÇÃO DE PILAR OU VIGA DE UMA ESTRUTURA CONVENCIONAL DE CONCRETO ARMADO EM UMA EDIFICAÇÃO TÉRREA OU SOBRADO UTILIZANDO AÇO CA-50 DE 12,5 MM - MONTAGEM. AF_12/2015</t>
  </si>
  <si>
    <t>6,24</t>
  </si>
  <si>
    <t>ARMAÇÃO DE PILAR OU VIGA DE UMA ESTRUTURA CONVENCIONAL DE CONCRETO ARMADO EM UMA EDIFICAÇÃO TÉRREA OU SOBRADO UTILIZANDO AÇO CA-50 DE 16,0 MM - MONTAGEM. AF_12/2015</t>
  </si>
  <si>
    <t>5,71</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</si>
  <si>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</si>
  <si>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</si>
  <si>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5,58</t>
  </si>
  <si>
    <t>ARMAÇÃO DE LAJE DE UMA ESTRUTURA CONVENCIONAL DE CONCRETO ARMADO EM UMA EDIFICAÇÃO TÉRREA OU SOBRADO UTILIZANDO AÇO CA-60 DE 4,2 MM - MONTAGEM. AF_12/2015</t>
  </si>
  <si>
    <t>10,54</t>
  </si>
  <si>
    <t>ARMAÇÃO DE LAJE DE UMA ESTRUTURA CONVENCIONAL DE CONCRETO ARMADO EM UMA EDIFICAÇÃO TÉRREA OU SOBRADO UTILIZANDO AÇO CA-60 DE 5,0 MM - MONTAGEM. AF_12/2015</t>
  </si>
  <si>
    <t>9,11</t>
  </si>
  <si>
    <t>ARMAÇÃO DE LAJE DE UMA ESTRUTURA CONVENCIONAL DE CONCRETO ARMADO EM UMA EDIFICAÇÃO TÉRREA OU SOBRADO UTILIZANDO AÇO CA-50 DE 6,3 MM - MONTAGEM. AF_12/2015</t>
  </si>
  <si>
    <t>8,00</t>
  </si>
  <si>
    <t>ARMAÇÃO DE LAJE DE UMA ESTRUTURA CONVENCIONAL DE CONCRETO ARMADO EM UMA EDIFICAÇÃO TÉRREA OU SOBRADO UTILIZANDO AÇO CA-50 DE 8,0 MM - MONTAGEM. AF_12/2015</t>
  </si>
  <si>
    <t>7,84</t>
  </si>
  <si>
    <t>ARMAÇÃO DE LAJE DE UMA ESTRUTURA CONVENCIONAL DE CONCRETO ARMADO EM UMA EDIFICAÇÃO TÉRREA OU SOBRADO UTILIZANDO AÇO CA-50 DE 10,0 MM - MONTAGEM. AF_12/2015</t>
  </si>
  <si>
    <t>6,36</t>
  </si>
  <si>
    <t>ARMAÇÃO DE LAJE DE UMA ESTRUTURA CONVENCIONAL DE CONCRETO ARMADO EM UMA EDIFICAÇÃO TÉRREA OU SOBRADO UTILIZANDO AÇO CA-50 DE 12,5 MM - MONTAGEM. AF_12/2015</t>
  </si>
  <si>
    <t>5,67</t>
  </si>
  <si>
    <t>ARMAÇÃO DE LAJE DE UMA ESTRUTURA CONVENCIONAL DE CONCRETO ARMADO EM UMA EDIFICAÇÃO TÉRREA OU SOBRADO UTILIZANDO AÇO CA-50 DE 16,0 MM - MONTAGEM. AF_12/2015</t>
  </si>
  <si>
    <t>5,31</t>
  </si>
  <si>
    <t>ARMAÇÃO DE LAJE DE UMA ESTRUTURA CONVENCIONAL DE CONCRETO ARMADO EM UMA EDIFICAÇÃO TÉRREA OU SOBRADO UTILIZANDO AÇO CA-50 DE 20,0 MM - MONTAGEM. AF_12/2015</t>
  </si>
  <si>
    <t>4,88</t>
  </si>
  <si>
    <t>CORTE E DOBRA DE AÇO CA-60, DIÂMETRO DE 5,0 MM, UTILIZADO EM ESTRUTURAS DIVERSAS, EXCETO LAJES. AF_12/2015</t>
  </si>
  <si>
    <t>5,99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</si>
  <si>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</si>
  <si>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</si>
  <si>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</si>
  <si>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4,96</t>
  </si>
  <si>
    <t>CORTE E DOBRA DE AÇO CA-50, DIÂMETRO DE 12,5 MM, UTILIZADO EM ESTRUTURAS DIVERSAS, EXCETO LAJES. AF_12/2015</t>
  </si>
  <si>
    <t>CORTE E DOBRA DE AÇO CA-50, DIÂMETRO DE 16,0 MM, UTILIZADO EM ESTRUTURAS DIVERSAS, EXCETO LAJES. AF_12/2015</t>
  </si>
  <si>
    <t>4,56</t>
  </si>
  <si>
    <t>CORTE E DOBRA DE AÇO CA-50, DIÂMETRO DE 20,0 MM, UTILIZADO EM ESTRUTURAS DIVERSAS, EXCETO LAJES. AF_12/2015</t>
  </si>
  <si>
    <t>CORTE E DOBRA DE AÇO CA-50, DIÂMETRO DE 25,0 MM, UTILIZADO EM ESTRUTURAS DIVERSAS, EXCETO LAJES. AF_12/2015</t>
  </si>
  <si>
    <t>5,01</t>
  </si>
  <si>
    <t>CORTE E DOBRA DE AÇO CA-60, DIÂMETRO DE 4,2 MM, UTILIZADO EM LAJE. AF_12/2015</t>
  </si>
  <si>
    <t>CORTE E DOBRA DE AÇO CA-60, DIÂMETRO DE 5,0 MM, UTILIZADO EM LAJE. AF_12/2015</t>
  </si>
  <si>
    <t>CORTE E DOBRA DE AÇO CA-50, DIÂMETRO DE 6,3 MM, UTILIZADO EM LAJE. AF_12/2015</t>
  </si>
  <si>
    <t>5,36</t>
  </si>
  <si>
    <t>CORTE E DOBRA DE AÇO CA-50, DIÂMETRO DE 8,0 MM, UTILIZADO EM LAJE. AF_12/2015</t>
  </si>
  <si>
    <t>5,88</t>
  </si>
  <si>
    <t>CORTE E DOBRA DE AÇO CA-50, DIÂMETRO DE 10,0 MM, UTILIZADO EM LAJE. AF_12/2015</t>
  </si>
  <si>
    <t>CORTE E DOBRA DE AÇO CA-50, DIÂMETRO DE 12,5 MM, UTILIZADO EM LAJE. AF_12/2015</t>
  </si>
  <si>
    <t>CORTE E DOBRA DE AÇO CA-50, DIÂMETRO DE 16,0 MM, UTILIZADO EM LAJE. AF_12/2015</t>
  </si>
  <si>
    <t>4,54</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</si>
  <si>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</si>
  <si>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</si>
  <si>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</si>
  <si>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</si>
  <si>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</si>
  <si>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4,62</t>
  </si>
  <si>
    <t>CORTE E DOBRA DE AÇO CA-25, DIÂMETRO DE 16,0 MM. AF_12/2015</t>
  </si>
  <si>
    <t>4,55</t>
  </si>
  <si>
    <t>CORTE E DOBRA DE AÇO CA-25, DIÂMETRO DE 20,0 MM. AF_12/2015</t>
  </si>
  <si>
    <t>CORTE E DOBRA DE AÇO CA-25, DIÂMETRO DE 25,0 MM. AF_12/2015</t>
  </si>
  <si>
    <t>ARMAÇÃO UTILIZANDO AÇO CA-25 DE 6,3 MM - MONTAGEM. AF_12/2015</t>
  </si>
  <si>
    <t>7,59</t>
  </si>
  <si>
    <t>ARMAÇÃO UTILIZANDO AÇO CA-25 DE 8,0 MM - MONTAGEM. AF_12/2015</t>
  </si>
  <si>
    <t>6,85</t>
  </si>
  <si>
    <t>ARMAÇÃO UTILIZANDO AÇO CA-25 DE 10,0 MM - MONTAGEM. AF_12/2015</t>
  </si>
  <si>
    <t>ARMAÇÃO UTILIZANDO AÇO CA-25 DE 12,5 MM - MONTAGEM. AF_12/2015</t>
  </si>
  <si>
    <t>5,62</t>
  </si>
  <si>
    <t>ARMAÇÃO UTILIZANDO AÇO CA-25 DE 16,0 MM - MONTAGEM. AF_12/2015</t>
  </si>
  <si>
    <t>5,29</t>
  </si>
  <si>
    <t>ARMAÇÃO UTILIZANDO AÇO CA-25 DE 20,0 MM - MONTAGEM. AF_12/2015</t>
  </si>
  <si>
    <t>ARMAÇÃO UTILIZANDO AÇO CA-25 DE 25,0 MM - MONTAGEM. AF_12/2015</t>
  </si>
  <si>
    <t>5,03</t>
  </si>
  <si>
    <t>ARMAÇÃO DE ESTRUTURAS DE CONCRETO ARMADO, EXCETO VIGAS, PILARES, LAJES E FUNDAÇÕES, UTILIZANDO AÇO CA-60 DE 5,0 MM - MONTAGEM. AF_12/2015</t>
  </si>
  <si>
    <t>9,74</t>
  </si>
  <si>
    <t>ARMAÇÃO DE ESTRUTURAS DE CONCRETO ARMADO, EXCETO VIGAS, PILARES, LAJES E FUNDAÇÕES, UTILIZANDO AÇO CA-50 DE 6,3 MM - MONTAGEM. AF_12/2015</t>
  </si>
  <si>
    <t>8,49</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</si>
  <si>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</si>
  <si>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</si>
  <si>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6,68</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</si>
  <si>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</si>
  <si>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</si>
  <si>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5,51</t>
  </si>
  <si>
    <t>ARMAÇÃO DE ESTRUTURAS DE CONCRETO ARMADO, EXCETO VIGAS, PILARES, LAJES E FUNDAÇÕES, UTILIZANDO AÇO CA-50 DE 20,0 MM - MONTAGEM. AF_12/2015</t>
  </si>
  <si>
    <t>5,04</t>
  </si>
  <si>
    <t>ARMAÇÃO DE ESTRUTURAS DE CONCRETO ARMADO, EXCETO VIGAS, PILARES, LAJES E FUNDAÇÕES, UTILIZANDO AÇO CA-50 DE 25,0 MM - MONTAGEM. AF_12/2015</t>
  </si>
  <si>
    <t>5,50</t>
  </si>
  <si>
    <t>CORTE E DOBRA DE AÇO CA-60, DIÂMETRO DE 5,0 MM, UTILIZADO EM ESTRIBO CONTÍNUO HELICOIDAL. AF_10/2016</t>
  </si>
  <si>
    <t>4,72</t>
  </si>
  <si>
    <t>CORTE E DOBRA DE AÇO CA-50, DIÂMETRO DE 6,3 MM, UTILIZADO EM ESTRIBO CONTÍNUO HELICOIDAL. AF_10/2016</t>
  </si>
  <si>
    <t>MONTAGEM DE ARMADURA LONGITUDINAL/TRANSVERSAL DE ESTACAS DE SEÇÃO CIRCULAR, DIÂMETRO = 8,0 MM. AF_11/2016</t>
  </si>
  <si>
    <t>7,79</t>
  </si>
  <si>
    <t>MONTAGEM DE ARMADURA LONGITUDINAL DE ESTACAS DE SEÇÃO CIRCULAR, DIÂMETRO = 10,0 MM. AF_11/2016</t>
  </si>
  <si>
    <t>6,44</t>
  </si>
  <si>
    <t>MONTAGEM DE ARMADURA LONGITUDINAL/TRANSVERSAL DE ESTACAS DE SEÇÃO CIRCULAR, DIÂMETRO = 12,5 MM. AF_11/2016</t>
  </si>
  <si>
    <t>5,86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</si>
  <si>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</si>
  <si>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</si>
  <si>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</si>
  <si>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</si>
  <si>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10,13</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</si>
  <si>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</si>
  <si>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</si>
  <si>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</si>
  <si>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6,70</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</si>
  <si>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</si>
  <si>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</si>
  <si>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</si>
  <si>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5,32</t>
  </si>
  <si>
    <t>MONTAGEM DE ARMADURA LONGITUDINAL DE ESTACAS DE SEÇÃO RETANGULAR (BARRETE), DIÂMETRO = 25,0 MM. AF_11/2016</t>
  </si>
  <si>
    <t>MONTAGEM DE ARMADURA TRANSVERSAL DE ESTACAS DE SEÇÃO RETANGULAR (BARRETE), DIÂMETRO = 5,0 MM. AF_11/2016</t>
  </si>
  <si>
    <t>12,45</t>
  </si>
  <si>
    <t>MONTAGEM DE ARMADURA TRANSVERSAL DE ESTACAS DE SEÇÃO RETANGULAR (BARRETE), DIÂMETRO = 6,3 MM. AF_11/2016</t>
  </si>
  <si>
    <t>9,64</t>
  </si>
  <si>
    <t>ARMAÇÃO DE ESCADA, COM 2 LANCES, DE UMA ESTRUTURA CONVENCIONAL DE CONCRETO ARMADO UTILIZANDO AÇO CA-60 DE 5,0 MM - MONTAGEM. AF_01/2017</t>
  </si>
  <si>
    <t>13,07</t>
  </si>
  <si>
    <t>ARMAÇÃO DE ESCADA, COM 2 LANCES, DE UMA ESTRUTURA CONVENCIONAL DE CONCRETO ARMADO UTILIZANDO AÇO CA-50 DE 6,3 MM - MONTAGEM. AF_01/2017</t>
  </si>
  <si>
    <t>11,44</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</si>
  <si>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</si>
  <si>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</si>
  <si>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</si>
  <si>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5,64</t>
  </si>
  <si>
    <t>ARMAÇÃO DE ESCADA, COM 2 LANCES, DE UMA ESTRUTURA CONVENCIONAL DE CONCRETO ARMADO UTILIZANDO AÇO CA-50 DE 16,0 MM - MONTAGEM. AF_01/2017</t>
  </si>
  <si>
    <t>ARMAÇÃO DE BLOCO, VIGA BALDRAME OU SAPATA UTILIZANDO AÇO CA-50 DE 6,3 MM - MONTAGEM. AF_06/2017</t>
  </si>
  <si>
    <t>9,19</t>
  </si>
  <si>
    <t>ARMAÇÃO DE BLOCO, VIGA BALDRAME OU SAPATA UTILIZANDO AÇO CA-50 DE 8 MM - MONTAGEM. AF_06/2017</t>
  </si>
  <si>
    <t>8,79</t>
  </si>
  <si>
    <t>ARMAÇÃO DE BLOCO, VIGA BALDRAME OU SAPATA UTILIZANDO AÇO CA-50 DE 10 MM - MONTAGEM. AF_06/2017</t>
  </si>
  <si>
    <t>7,15</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</si>
  <si>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</si>
  <si>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</si>
  <si>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</si>
  <si>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5,37</t>
  </si>
  <si>
    <t>ARMAÇÃO DE BLOCO, VIGA BALDRAME OU SAPATA UTILIZANDO AÇO CA-50 DE 25 MM - MONTAGEM. AF_06/2017</t>
  </si>
  <si>
    <t>5,80</t>
  </si>
  <si>
    <t>REGULARIZAÇÃO DE SUPERFICIE DE CONCRETO APARENTE</t>
  </si>
  <si>
    <t>8,32</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</si>
  <si>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</si>
  <si>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</si>
  <si>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</si>
  <si>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</si>
  <si>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</si>
  <si>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</si>
  <si>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</si>
  <si>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</si>
  <si>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</si>
  <si>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385,79</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</si>
  <si>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</si>
  <si>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</si>
  <si>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</si>
  <si>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</si>
  <si>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</si>
  <si>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</si>
  <si>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</si>
  <si>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</si>
  <si>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</si>
  <si>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</si>
  <si>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</si>
  <si>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</si>
  <si>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</si>
  <si>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</si>
  <si>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</si>
  <si>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</si>
  <si>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</si>
  <si>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</si>
  <si>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386,41</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</si>
  <si>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</si>
  <si>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</si>
  <si>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</si>
  <si>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</si>
  <si>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</si>
  <si>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</si>
  <si>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</si>
  <si>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</si>
  <si>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</si>
  <si>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143,47</t>
  </si>
  <si>
    <t>LANÇAMENTO COM USO DE BOMBA, ADENSAMENTO E ACABAMENTO DE CONCRETO EM ESTRUTURAS. AF_12/2015</t>
  </si>
  <si>
    <t>23,84</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</si>
  <si>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</si>
  <si>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</si>
  <si>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</si>
  <si>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</si>
  <si>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</si>
  <si>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</si>
  <si>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</si>
  <si>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</si>
  <si>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275,24</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</si>
  <si>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</si>
  <si>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</si>
  <si>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</si>
  <si>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328,51</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</si>
  <si>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</si>
  <si>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</si>
  <si>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</si>
  <si>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</si>
  <si>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</si>
  <si>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</si>
  <si>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</si>
  <si>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</si>
  <si>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</si>
  <si>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</si>
  <si>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</si>
  <si>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</si>
  <si>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</si>
  <si>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</si>
  <si>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</si>
  <si>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</si>
  <si>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</si>
  <si>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</si>
  <si>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</si>
  <si>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70,74</t>
  </si>
  <si>
    <t>73817/1</t>
  </si>
  <si>
    <t>EMBASAMENTO DE MATERIAL GRANULAR - PO DE PEDRA</t>
  </si>
  <si>
    <t>73817/2</t>
  </si>
  <si>
    <t>EMBASAMENTO DE MATERIAL GRANULAR - RACHAO</t>
  </si>
  <si>
    <t>74078/1</t>
  </si>
  <si>
    <t>AGULHAMENTO FUNDO DE VALAS C/MACO 30KG PEDRA-DE-MAO H=10CM</t>
  </si>
  <si>
    <t>27,85</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</si>
  <si>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</si>
  <si>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</si>
  <si>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</si>
  <si>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</si>
  <si>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</si>
  <si>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</si>
  <si>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</si>
  <si>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16,26</t>
  </si>
  <si>
    <t>VERGA PRÉ-MOLDADA PARA JANELAS COM ATÉ 1,5 M DE VÃO. AF_03/2016</t>
  </si>
  <si>
    <t>VERGA PRÉ-MOLDADA PARA JANELAS COM MAIS DE 1,5 M DE VÃO. AF_03/2016</t>
  </si>
  <si>
    <t>VERGA PRÉ-MOLDADA PARA PORTAS COM ATÉ 1,5 M DE VÃO. AF_03/2016</t>
  </si>
  <si>
    <t>14,63</t>
  </si>
  <si>
    <t>VERGA PRÉ-MOLDADA PARA PORTAS COM MAIS DE 1,5 M DE VÃO. AF_03/2016</t>
  </si>
  <si>
    <t>VERGA MOLDADA IN LOCO EM CONCRETO PARA JANELAS COM ATÉ 1,5 M DE VÃO. AF_03/2016</t>
  </si>
  <si>
    <t>33,04</t>
  </si>
  <si>
    <t>VERGA MOLDADA IN LOCO EM CONCRETO PARA JANELAS COM MAIS DE 1,5 M DE VÃO. AF_03/2016</t>
  </si>
  <si>
    <t>37,82</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</si>
  <si>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</si>
  <si>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</si>
  <si>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</si>
  <si>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</si>
  <si>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28,18</t>
  </si>
  <si>
    <t>VERGA MOLDADA IN LOCO COM UTILIZAÇÃO DE BLOCOS CANALETA PARA PORTAS COM ATÉ 1,5 M DE VÃO. AF_03/2016</t>
  </si>
  <si>
    <t>30,22</t>
  </si>
  <si>
    <t>VERGA MOLDADA IN LOCO COM UTILIZAÇÃO DE BLOCOS CANALETA PARA PORTAS COM MAIS DE 1,5 M DE VÃO. AF_03/2016</t>
  </si>
  <si>
    <t>28,65</t>
  </si>
  <si>
    <t>CONTRAVERGA PRÉ-MOLDADA PARA VÃOS DE ATÉ 1,5 M DE COMPRIMENTO. AF_03/2016</t>
  </si>
  <si>
    <t>CONTRAVERGA PRÉ-MOLDADA PARA VÃOS DE MAIS DE 1,5 M DE COMPRIMENTO. AF_03/2016</t>
  </si>
  <si>
    <t>21,97</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</si>
  <si>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</si>
  <si>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</si>
  <si>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</si>
  <si>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24,85</t>
  </si>
  <si>
    <t>CONTRAVERGA MOLDADA IN LOCO COM UTILIZAÇÃO DE BLOCOS CANALETA PARA VÃOS DE MAIS DE 1,5 M DE COMPRIMENTO. AF_03/2016</t>
  </si>
  <si>
    <t>24,46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</si>
  <si>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</si>
  <si>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</si>
  <si>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</si>
  <si>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16,11</t>
  </si>
  <si>
    <t>FIXAÇÃO (ENCUNHAMENTO) DE ALVENARIA DE VEDAÇÃO COM ESPUMA DE POLIURETANO EXPANSIVA. AF_03/2016</t>
  </si>
  <si>
    <t>10,80</t>
  </si>
  <si>
    <t>CINTA DE AMARRAÇÃO DE ALVENARIA MOLDADA IN LOCO EM CONCRETO. AF_03/2016</t>
  </si>
  <si>
    <t>26,57</t>
  </si>
  <si>
    <t>CINTA DE AMARRAÇÃO DE ALVENARIA MOLDADA IN LOCO COM UTILIZAÇÃO DE BLOCOS CANALETA. AF_03/2016</t>
  </si>
  <si>
    <t>22,10</t>
  </si>
  <si>
    <t>CHAPIM DE CONCRETO APARENTE COM ACABAMENTO DESEMPENADO, FORMA DE COMPENSADO PLASTIFICADO (MADEIRIT) DE 14 X 10 CM, FUNDIDO NO LOCAL.</t>
  </si>
  <si>
    <t>23,98</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</si>
  <si>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</si>
  <si>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</si>
  <si>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</si>
  <si>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</si>
  <si>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</si>
  <si>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</si>
  <si>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</si>
  <si>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</si>
  <si>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</si>
  <si>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</si>
  <si>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</si>
  <si>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</si>
  <si>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</si>
  <si>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</si>
  <si>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</si>
  <si>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</si>
  <si>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</si>
  <si>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</si>
  <si>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</si>
  <si>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</si>
  <si>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</si>
  <si>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</si>
  <si>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</si>
  <si>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</si>
  <si>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</si>
  <si>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</si>
  <si>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</si>
  <si>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</si>
  <si>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</si>
  <si>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</si>
  <si>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97,60</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</si>
  <si>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</si>
  <si>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</si>
  <si>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</si>
  <si>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</si>
  <si>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</si>
  <si>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</si>
  <si>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</si>
  <si>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</si>
  <si>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</si>
  <si>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</si>
  <si>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</si>
  <si>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</si>
  <si>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</si>
  <si>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</si>
  <si>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51,20</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</si>
  <si>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</si>
  <si>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</si>
  <si>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</si>
  <si>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</si>
  <si>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</si>
  <si>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75,95</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</si>
  <si>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</si>
  <si>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</si>
  <si>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</si>
  <si>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</si>
  <si>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</si>
  <si>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</si>
  <si>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</si>
  <si>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9,61</t>
  </si>
  <si>
    <t>IMPERMEABILIZAÇÃO DE SUPERFÍCIE COM EMULSÃO ASFÁLTICA, 2 DEMÃOS AF_06/2018</t>
  </si>
  <si>
    <t>32,42</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</si>
  <si>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</si>
  <si>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</si>
  <si>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</si>
  <si>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</si>
  <si>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</si>
  <si>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</si>
  <si>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</si>
  <si>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</si>
  <si>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</si>
  <si>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</si>
  <si>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23,10</t>
  </si>
  <si>
    <t>PROTEÇÃO MECÂNICA DE SUPERFÍCIE VERTICAL COM ARGAMASSA DE CIMENTO E AREIA, TRAÇO 1:3, E=2CM. AF_06/2018</t>
  </si>
  <si>
    <t>34,48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</si>
  <si>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</si>
  <si>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</si>
  <si>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</si>
  <si>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</si>
  <si>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54,10</t>
  </si>
  <si>
    <t>PROTEÇÃO MECÂNICA DE SUPERFICIE HORIZONTAL COM ARGAMASSA DE CIMENTO E AREIA, TRAÇO 1:3, E=5CM. AF_06/2018</t>
  </si>
  <si>
    <t>52,80</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</si>
  <si>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</si>
  <si>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</si>
  <si>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</si>
  <si>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33,78</t>
  </si>
  <si>
    <t>PROTEÇÃO MECÂNICA DE SUPERFÍCIE VERTICAL COM CONCRETO 15 MPA, E=5CM. AF_06/2018</t>
  </si>
  <si>
    <t>73798/1</t>
  </si>
  <si>
    <t>DUTO ESPIRAL FLEXIVEL SINGELO PEAD D=50MM(2") REVESTIDO COM PVC COM FIO GUIA DE ACO GALVANIZADO, LANCADO DIRETO NO SOLO, INCL CONEXOES</t>
  </si>
  <si>
    <t>19,86</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</si>
  <si>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</si>
  <si>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</si>
  <si>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</si>
  <si>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</si>
  <si>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</si>
  <si>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</si>
  <si>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</si>
  <si>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</si>
  <si>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5,47</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</si>
  <si>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</si>
  <si>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</si>
  <si>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</si>
  <si>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7,13</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</si>
  <si>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</si>
  <si>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</si>
  <si>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6,74</t>
  </si>
  <si>
    <t>ELETRODUTO RÍGIDO ROSCÁVEL, PVC, DN 32 MM (1"), PARA CIRCUITOS TERMINAIS, INSTALADO EM FORRO - FORNECIMENTO E INSTALAÇÃO. AF_12/2015</t>
  </si>
  <si>
    <t>8,71</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</si>
  <si>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</si>
  <si>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</si>
  <si>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4,41</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</si>
  <si>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</si>
  <si>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</si>
  <si>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</si>
  <si>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9,31</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</si>
  <si>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</si>
  <si>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</si>
  <si>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7,53</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</si>
  <si>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</si>
  <si>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</si>
  <si>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</si>
  <si>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8,77</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</si>
  <si>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</si>
  <si>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</si>
  <si>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</si>
  <si>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21,01</t>
  </si>
  <si>
    <t>ELETRODUTO RÍGIDO ROSCÁVEL, PVC, DN 110 MM (4") - FORNECIMENTO E INSTALAÇÃO. AF_12/2015</t>
  </si>
  <si>
    <t>31,31</t>
  </si>
  <si>
    <t>ELETRODUTO RÍGIDO SOLDÁVEL, PVC, DN 20 MM (½), APARENTE, INSTALADO EM TETO - FORNECIMENTO E INSTALAÇÃO. AF_11/2016_P</t>
  </si>
  <si>
    <t>4,02</t>
  </si>
  <si>
    <t>ELETRODUTO RÍGIDO SOLDÁVEL, PVC, DN 25 MM (3/4), APARENTE, INSTALADO EM TETO - FORNECIMENTO E INSTALAÇÃO. AF_11/2016_P</t>
  </si>
  <si>
    <t>4,53</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</si>
  <si>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</si>
  <si>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</si>
  <si>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</si>
  <si>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</si>
  <si>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6,94</t>
  </si>
  <si>
    <t>LUVA PARA ELETRODUTO, PVC, SOLDÁVEL, DN 20 MM (1/2), APARENTE, INSTALADA EM TETO - FORNECIMENTO E INSTALAÇÃO. AF_11/2016_P</t>
  </si>
  <si>
    <t>ELETRODUTO DE AÇO GALVANIZADO, CLASSE LEVE, DN 20 MM (3/4), APARENTE, INSTALADO EM TETO - FORNECIMENTO E INSTALAÇÃO. AF_11/2016_P</t>
  </si>
  <si>
    <t>17,95</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</si>
  <si>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</si>
  <si>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</si>
  <si>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</si>
  <si>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</si>
  <si>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22,36</t>
  </si>
  <si>
    <t>ELETRODUTO DE AÇO GALVANIZADO, CLASSE LEVE, DN 25 MM (1), APARENTE, INSTALADO EM PAREDE - FORNECIMENTO E INSTALAÇÃO. AF_11/2016_P</t>
  </si>
  <si>
    <t>26,76</t>
  </si>
  <si>
    <t>ELETRODUTO DE AÇO GALVANIZADO, CLASSE SEMI PESADO, DN 32 MM (1 1/4), APARENTE, INSTALADO EM PAREDE - FORNECIMENTO E INSTALAÇÃO. AF_11/2016_P</t>
  </si>
  <si>
    <t>42,39</t>
  </si>
  <si>
    <t>ELETRODUTO DE AÇO GALVANIZADO, CLASSE SEMI PESADO, DN 40 MM (1 1/2  ), APARENTE, INSTALADO EM PAREDE - FORNECIMENTO E INSTALAÇÃO. AF_11/2016_P</t>
  </si>
  <si>
    <t>44,93</t>
  </si>
  <si>
    <t>12,46</t>
  </si>
  <si>
    <t>12,40</t>
  </si>
  <si>
    <t>13,21</t>
  </si>
  <si>
    <t>TERMINAL OU CONECTOR DE PRESSAO - PARA CABO 50MM2 - FORNECIMENTO E INSTALACAO</t>
  </si>
  <si>
    <t>17,91</t>
  </si>
  <si>
    <t>21,79</t>
  </si>
  <si>
    <t>29,60</t>
  </si>
  <si>
    <t>CONECTOR PARAFUSO FENDIDO SPLIT-BOLT - PARA CABO DE 16MM2 - FORNECIMENTO E INSTALACAO</t>
  </si>
  <si>
    <t>10,40</t>
  </si>
  <si>
    <t>CONECTOR PARAFUSO FENDIDO SPLIT-BOLT - PARA CABO DE 35MM2 - FORNECIMENTO E INSTALACAO</t>
  </si>
  <si>
    <t>11,68</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</si>
  <si>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</si>
  <si>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</si>
  <si>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</si>
  <si>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</si>
  <si>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</si>
  <si>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</si>
  <si>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</si>
  <si>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</si>
  <si>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18,87</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</si>
  <si>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</si>
  <si>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</si>
  <si>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</si>
  <si>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</si>
  <si>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5,60</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</si>
  <si>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</si>
  <si>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</si>
  <si>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4,14</t>
  </si>
  <si>
    <t>LUVA PARA ELETRODUTO, PVC, ROSCÁVEL, DN 25 MM (3/4"), PARA CIRCUITOS TERMINAIS, INSTALADA EM LAJE - FORNECIMENTO E INSTALAÇÃO. AF_12/2015</t>
  </si>
  <si>
    <t>5,15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</si>
  <si>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</si>
  <si>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</si>
  <si>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8,37</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</si>
  <si>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</si>
  <si>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</si>
  <si>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5,91</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</si>
  <si>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</si>
  <si>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</si>
  <si>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</si>
  <si>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</si>
  <si>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</si>
  <si>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</si>
  <si>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8,42</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</si>
  <si>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</si>
  <si>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</si>
  <si>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11,74</t>
  </si>
  <si>
    <t>CURVA 180 GRAUS PARA ELETRODUTO, PVC, ROSCÁVEL, DN 40 MM (1 1/4"), PARA CIRCUITOS TERMINAIS, INSTALADA EM FORRO - FORNECIMENTO E INSTALAÇÃO. AF_12/2015</t>
  </si>
  <si>
    <t>13,24</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</si>
  <si>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</si>
  <si>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</si>
  <si>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7,03</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</si>
  <si>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</si>
  <si>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</si>
  <si>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9,77</t>
  </si>
  <si>
    <t>CURVA 90 GRAUS PARA ELETRODUTO, PVC, ROSCÁVEL, DN 32 MM (1"), PARA CIRCUITOS TERMINAIS, INSTALADA EM LAJE - FORNECIMENTO E INSTALAÇÃO. AF_12/2015</t>
  </si>
  <si>
    <t>10,94</t>
  </si>
  <si>
    <t>CURVA 90 GRAUS PARA ELETRODUTO, PVC, ROSCÁVEL, DN 40 MM (1 1/4"), PARA CIRCUITOS TERMINAIS, INSTALADA EM LAJE - FORNECIMENTO E INSTALAÇÃO. AF_12/2015</t>
  </si>
  <si>
    <t>13,12</t>
  </si>
  <si>
    <t>CURVA 180 GRAUS PARA ELETRODUTO, PVC, ROSCÁVEL, DN 40 MM (1 1/4"), PARA CIRCUITOS TERMINAIS, INSTALADA EM LAJE - FORNECIMENTO E INSTALAÇÃO. AF_12/2015</t>
  </si>
  <si>
    <t>14,62</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</si>
  <si>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</si>
  <si>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</si>
  <si>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8,57</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</si>
  <si>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</si>
  <si>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</si>
  <si>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</si>
  <si>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11,65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</si>
  <si>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</si>
  <si>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</si>
  <si>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</si>
  <si>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</si>
  <si>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11,86</t>
  </si>
  <si>
    <t>LUVA PARA ELETRODUTO, PVC, ROSCÁVEL, DN 75 MM (2 1/2") - FORNECIMENTO E INSTALAÇÃO. AF_12/2015</t>
  </si>
  <si>
    <t>17,86</t>
  </si>
  <si>
    <t>LUVA PARA ELETRODUTO, PVC, ROSCÁVEL, DN 85 MM (3") - FORNECIMENTO E INSTALAÇÃO. AF_12/2015</t>
  </si>
  <si>
    <t>21,70</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</si>
  <si>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</si>
  <si>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</si>
  <si>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</si>
  <si>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</si>
  <si>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</si>
  <si>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</si>
  <si>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</si>
  <si>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3,86</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</si>
  <si>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</si>
  <si>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</si>
  <si>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</si>
  <si>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5,11</t>
  </si>
  <si>
    <t>LUVA PARA ELETRODUTO, PVC, SOLDÁVEL, DN 32 MM (1), APARENTE, INSTALADA EM PAREDE - FORNECIMENTO E INSTALAÇÃO. AF_11/2016_P</t>
  </si>
  <si>
    <t>6,16</t>
  </si>
  <si>
    <t>LUVA DE EMENDA PARA ELETRODUTO, AÇO GALVANIZADO, DN 20 MM (3/4  ), APARENTE, INSTALADA EM TETO - FORNECIMENTO E INSTALAÇÃO. AF_11/2016_P</t>
  </si>
  <si>
    <t>5,39</t>
  </si>
  <si>
    <t>LUVA DE EMENDA PARA ELETRODUTO, AÇO GALVANIZADO, DN 25 MM (1''), APARENTE, INSTALADA EM TETO - FORNECIMENTO E INSTALAÇÃO. AF_11/2016_P</t>
  </si>
  <si>
    <t>6,67</t>
  </si>
  <si>
    <t>LUVA DE EMENDA PARA ELETRODUTO, AÇO GALVANIZADO, DN 32 MM (1 1/4''), APARENTE, INSTALADA EM TETO - FORNECIMENTO E INSTALAÇÃO. AF_11/2016_P</t>
  </si>
  <si>
    <t>9,82</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</si>
  <si>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</si>
  <si>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</si>
  <si>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</si>
  <si>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8,84</t>
  </si>
  <si>
    <t>LUVA DE EMENDA PARA ELETRODUTO, AÇO GALVANIZADO, DN 32 MM (1 1/4''), APARENTE, INSTALADA EM PAREDE - FORNECIMENTO E INSTALAÇÃO. AF_11/2016_P</t>
  </si>
  <si>
    <t>11,59</t>
  </si>
  <si>
    <t>LUVA DE EMENDA PARA ELETRODUTO, AÇO GALVANIZADO, DN 40 MM (1 1/2''), APARENTE, INSTALADA EM PAREDE - FORNECIMENTO E INSTALAÇÃO. AF_11/2016_P</t>
  </si>
  <si>
    <t>14,51</t>
  </si>
  <si>
    <t>34,11</t>
  </si>
  <si>
    <t>44,96</t>
  </si>
  <si>
    <t>CABO DE COBRE FLEXÍVEL ISOLADO, 1,5 MM², ANTI-CHAMA 450/750 V, PARA CIRCUITOS TERMINAIS - FORNECIMENTO E INSTALAÇÃO. AF_12/2015</t>
  </si>
  <si>
    <t>1,65</t>
  </si>
  <si>
    <t>CABO DE COBRE FLEXÍVEL ISOLADO, 1,5 MM², ANTI-CHAMA 0,6/1,0 KV, PARA CIRCUITOS TERMINAIS - FORNECIMENTO E INSTALAÇÃO. AF_12/2015</t>
  </si>
  <si>
    <t>2,33</t>
  </si>
  <si>
    <t>CABO DE COBRE FLEXÍVEL ISOLADO, 2,5 MM², ANTI-CHAMA 450/750 V, PARA CIRCUITOS TERMINAIS - FORNECIMENTO E INSTALAÇÃO. AF_12/2015</t>
  </si>
  <si>
    <t>CABO DE COBRE FLEXÍVEL ISOLADO, 2,5 MM², ANTI-CHAMA 0,6/1,0 KV, PARA CIRCUITOS TERMINAIS - FORNECIMENTO E INSTALAÇÃO. AF_12/2015</t>
  </si>
  <si>
    <t>3,13</t>
  </si>
  <si>
    <t>CABO DE COBRE FLEXÍVEL ISOLADO, 4 MM², ANTI-CHAMA 450/750 V, PARA CIRCUITOS TERMINAIS - FORNECIMENTO E INSTALAÇÃO. AF_12/2015</t>
  </si>
  <si>
    <t>3,88</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</si>
  <si>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</si>
  <si>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</si>
  <si>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</si>
  <si>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</si>
  <si>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8,64</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</si>
  <si>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</si>
  <si>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</si>
  <si>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</si>
  <si>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</si>
  <si>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</si>
  <si>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6,11</t>
  </si>
  <si>
    <t>CABO DE COBRE FLEXÍVEL ISOLADO, 16 MM², ANTI-CHAMA 450/750 V, PARA DISTRIBUIÇÃO - FORNECIMENTO E INSTALAÇÃO. AF_12/2015</t>
  </si>
  <si>
    <t>CABO DE COBRE FLEXÍVEL ISOLADO, 16 MM², ANTI-CHAMA 0,6/1,0 KV, PARA DISTRIBUIÇÃO - FORNECIMENTO E INSTALAÇÃO. AF_12/2015</t>
  </si>
  <si>
    <t>9,34</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</si>
  <si>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</si>
  <si>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</si>
  <si>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</si>
  <si>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</si>
  <si>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20,82</t>
  </si>
  <si>
    <t>CABO DE COBRE FLEXÍVEL ISOLADO, 50 MM², ANTI-CHAMA 450/750 V, PARA DISTRIBUIÇÃO - FORNECIMENTO E INSTALAÇÃO. AF_12/2015</t>
  </si>
  <si>
    <t>29,04</t>
  </si>
  <si>
    <t>CABO DE COBRE FLEXÍVEL ISOLADO, 50 MM², ANTI-CHAMA 0,6/1,0 KV, PARA DISTRIBUIÇÃO - FORNECIMENTO E INSTALAÇÃO. AF_12/2015</t>
  </si>
  <si>
    <t>29,11</t>
  </si>
  <si>
    <t>CABO DE COBRE FLEXÍVEL ISOLADO, 70 MM², ANTI-CHAMA 450/750 V, PARA DISTRIBUIÇÃO - FORNECIMENTO E INSTALAÇÃO. AF_12/2015</t>
  </si>
  <si>
    <t>40,30</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</si>
  <si>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</si>
  <si>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</si>
  <si>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</si>
  <si>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</si>
  <si>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</si>
  <si>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</si>
  <si>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83,64</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</si>
  <si>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</si>
  <si>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</si>
  <si>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</si>
  <si>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</si>
  <si>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</si>
  <si>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</si>
  <si>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</si>
  <si>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</si>
  <si>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</si>
  <si>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</si>
  <si>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7,54</t>
  </si>
  <si>
    <t>CAIXA RETANGULAR 4" X 2" ALTA (2,00 M DO PISO), PVC, INSTALADA EM PAREDE - FORNECIMENTO E INSTALAÇÃO. AF_12/2015</t>
  </si>
  <si>
    <t>CAIXA RETANGULAR 4" X 2" MÉDIA (1,30 M DO PISO), PVC, INSTALADA EM PAREDE - FORNECIMENTO E INSTALAÇÃO. AF_12/2015</t>
  </si>
  <si>
    <t>9,94</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</si>
  <si>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</si>
  <si>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</si>
  <si>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</si>
  <si>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12,85</t>
  </si>
  <si>
    <t>CAIXA RETANGULAR 4" X 4" BAIXA (0,30 M DO PISO), PVC, INSTALADA EM PAREDE - FORNECIMENTO E INSTALAÇÃO. AF_12/2015</t>
  </si>
  <si>
    <t>9,10</t>
  </si>
  <si>
    <t>CAIXA OCTOGONAL 4" X 4", METÁLICA, INSTALADA EM LAJE - FORNECIMENTO E INSTALAÇÃO. AF_12/2015</t>
  </si>
  <si>
    <t>7,45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</si>
  <si>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</si>
  <si>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</si>
  <si>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</si>
  <si>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</si>
  <si>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</si>
  <si>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</si>
  <si>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12,44</t>
  </si>
  <si>
    <t>CAIXA RETANGULAR 4" X 4" BAIXA (0,30 M DO PISO), METÁLICA, INSTALADA EM PAREDE - FORNECIMENTO E INSTALAÇÃO. AF_12/2015</t>
  </si>
  <si>
    <t>8,69</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</si>
  <si>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</si>
  <si>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</si>
  <si>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</si>
  <si>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17,07</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</si>
  <si>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</si>
  <si>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</si>
  <si>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20,59</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</si>
  <si>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</si>
  <si>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</si>
  <si>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</si>
  <si>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</si>
  <si>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22,35</t>
  </si>
  <si>
    <t>CONDULETE DE ALUMÍNIO, TIPO LR, PARA ELETRODUTO DE AÇO GALVANIZADO DN 32 MM (1 1/4''), APARENTE - FORNECIMENTO E INSTALAÇÃO. AF_11/2016_P</t>
  </si>
  <si>
    <t>28,34</t>
  </si>
  <si>
    <t>CONDULETE DE ALUMÍNIO, TIPO T, PARA ELETRODUTO DE AÇO GALVANIZADO DN 20 MM (3/4''), APARENTE - FORNECIMENTO E INSTALAÇÃO. AF_11/2016_P</t>
  </si>
  <si>
    <t>21,13</t>
  </si>
  <si>
    <t>CONDULETE DE ALUMÍNIO, TIPO T, PARA ELETRODUTO DE AÇO GALVANIZADO DN 25 MM (1''), APARENTE - FORNECIMENTO E INSTALAÇÃO. AF_11/2016_P</t>
  </si>
  <si>
    <t>26,27</t>
  </si>
  <si>
    <t>CONDULETE DE ALUMÍNIO, TIPO T, PARA ELETRODUTO DE AÇO GALVANIZADO DN 32 MM (1 1/4''), APARENTE - FORNECIMENTO E INSTALAÇÃO. AF_11/2016_P</t>
  </si>
  <si>
    <t>32,96</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</si>
  <si>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</si>
  <si>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</si>
  <si>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28,06</t>
  </si>
  <si>
    <t>CONDULETE DE ALUMÍNIO, TIPO X, PARA ELETRODUTO DE AÇO GALVANIZADO DN 32 MM (1 1/4''), APARENTE - FORNECIMENTO E INSTALAÇÃO. AF_11/2016_P</t>
  </si>
  <si>
    <t>CONDULETE DE PVC, TIPO B, PARA ELETRODUTO DE PVC SOLDÁVEL DN 20 MM (1/2''), APARENTE - FORNECIMENTO E INSTALAÇÃO. AF_11/2016</t>
  </si>
  <si>
    <t>16,48</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</si>
  <si>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</si>
  <si>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</si>
  <si>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</si>
  <si>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</si>
  <si>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</si>
  <si>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</si>
  <si>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10,28</t>
  </si>
  <si>
    <t>CONDULETE DE PVC, TIPO LB, PARA ELETRODUTO DE PVC SOLDÁVEL DN 25 MM (3/4''), APARENTE - FORNECIMENTO E INSTALAÇÃO. AF_11/2016</t>
  </si>
  <si>
    <t>CONDULETE DE PVC, TIPO LB, PARA ELETRODUTO DE PVC SOLDÁVEL DN 32 MM (1''), APARENTE - FORNECIMENTO E INSTALAÇÃO. AF_11/2016</t>
  </si>
  <si>
    <t>12,63</t>
  </si>
  <si>
    <t>CONDULETE DE PVC, TIPO TB, PARA ELETRODUTO DE PVC SOLDÁVEL DN 20 MM (1/2''), APARENTE - FORNECIMENTO E INSTALAÇÃO. AF_11/2016</t>
  </si>
  <si>
    <t>CONDULETE DE PVC, TIPO TB, PARA ELETRODUTO DE PVC SOLDÁVEL DN 25 MM (3/4''), APARENTE - FORNECIMENTO E INSTALAÇÃO. AF_11/2016</t>
  </si>
  <si>
    <t>13,05</t>
  </si>
  <si>
    <t>CONDULETE DE PVC, TIPO TB, PARA ELETRODUTO DE PVC SOLDÁVEL DN 32 MM (1''), APARENTE - FORNECIMENTO E INSTALAÇÃO. AF_11/2016</t>
  </si>
  <si>
    <t>16,71</t>
  </si>
  <si>
    <t>CONDULETE DE PVC, TIPO X, PARA ELETRODUTO DE PVC SOLDÁVEL DN 20 MM (1/2''), APARENTE - FORNECIMENTO E INSTALAÇÃO. AF_11/2016</t>
  </si>
  <si>
    <t>CONDULETE DE PVC, TIPO X, PARA ELETRODUTO DE PVC SOLDÁVEL DN 25 MM (3/4''), APARENTE - FORNECIMENTO E INSTALAÇÃO. AF_11/2016</t>
  </si>
  <si>
    <t>23,87</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</si>
  <si>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</si>
  <si>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</si>
  <si>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</si>
  <si>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</si>
  <si>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</si>
  <si>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</si>
  <si>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</si>
  <si>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</si>
  <si>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</si>
  <si>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</si>
  <si>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</si>
  <si>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</si>
  <si>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</si>
  <si>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</si>
  <si>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</si>
  <si>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</si>
  <si>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</si>
  <si>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</si>
  <si>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</si>
  <si>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</si>
  <si>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16,59</t>
  </si>
  <si>
    <t>74130/3</t>
  </si>
  <si>
    <t>DISJUNTOR TERMOMAGNETICO BIPOLAR PADRAO NEMA (AMERICANO) 10 A 50A 240V, FORNECIMENTO E INSTALACAO</t>
  </si>
  <si>
    <t>48,71</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</si>
  <si>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</si>
  <si>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</si>
  <si>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</si>
  <si>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</si>
  <si>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</si>
  <si>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</si>
  <si>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</si>
  <si>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</si>
  <si>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</si>
  <si>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</si>
  <si>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</si>
  <si>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</si>
  <si>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</si>
  <si>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</si>
  <si>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</si>
  <si>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</si>
  <si>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</si>
  <si>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</si>
  <si>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</si>
  <si>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</si>
  <si>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</si>
  <si>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</si>
  <si>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</si>
  <si>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</si>
  <si>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</si>
  <si>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</si>
  <si>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</si>
  <si>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</si>
  <si>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</si>
  <si>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8,24</t>
  </si>
  <si>
    <t>DISJUNTOR MONOPOLAR TIPO DIN, CORRENTE NOMINAL DE 16A - FORNECIMENTO E INSTALAÇÃO. AF_04/2016</t>
  </si>
  <si>
    <t>8,65</t>
  </si>
  <si>
    <t>DISJUNTOR MONOPOLAR TIPO DIN, CORRENTE NOMINAL DE 20A - FORNECIMENTO E INSTALAÇÃO. AF_04/2016</t>
  </si>
  <si>
    <t>9,38</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</si>
  <si>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</si>
  <si>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</si>
  <si>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</si>
  <si>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14,98</t>
  </si>
  <si>
    <t>DISJUNTOR MONOPOLAR TIPO DIN, CORRENTE NOMINAL DE 50A - FORNECIMENTO E INSTALAÇÃO. AF_04/2016</t>
  </si>
  <si>
    <t>16,86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</si>
  <si>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</si>
  <si>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</si>
  <si>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</si>
  <si>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</si>
  <si>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</si>
  <si>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45,26</t>
  </si>
  <si>
    <t>DISJUNTOR BIPOLAR TIPO DIN, CORRENTE NOMINAL DE 40A - FORNECIMENTO E INSTALAÇÃO. AF_04/2016</t>
  </si>
  <si>
    <t>DISJUNTOR BIPOLAR TIPO DIN, CORRENTE NOMINAL DE 50A - FORNECIMENTO E INSTALAÇÃO. AF_04/2016</t>
  </si>
  <si>
    <t>51,42</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</si>
  <si>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</si>
  <si>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</si>
  <si>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</si>
  <si>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54,73</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</si>
  <si>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</si>
  <si>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</si>
  <si>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</si>
  <si>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</si>
  <si>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</si>
  <si>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39,00</t>
  </si>
  <si>
    <t>INTERRUPTOR PULSADOR DE CAMPAINHA OU MINUTERIA 2A/250V C/ CAIXA - FORNECIMENTO E INSTALACAO</t>
  </si>
  <si>
    <t>13,57</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</si>
  <si>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</si>
  <si>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</si>
  <si>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</si>
  <si>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</si>
  <si>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4,13</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</si>
  <si>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</si>
  <si>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</si>
  <si>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</si>
  <si>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</si>
  <si>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11,16</t>
  </si>
  <si>
    <t>INTERRUPTOR SIMPLES (1 MÓDULO), 10A/250V, INCLUINDO SUPORTE E PLACA - FORNECIMENTO E INSTALAÇÃO. AF_12/2015</t>
  </si>
  <si>
    <t>15,94</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</si>
  <si>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</si>
  <si>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</si>
  <si>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</si>
  <si>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24,24</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</si>
  <si>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</si>
  <si>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</si>
  <si>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</si>
  <si>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</si>
  <si>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28,10</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</si>
  <si>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</si>
  <si>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</si>
  <si>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</si>
  <si>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42,12</t>
  </si>
  <si>
    <t>INTERRUPTOR SIMPLES (2 MÓDULOS) COM INTERRUPTOR PARALELO (1 MÓDULO), 10A/250V, SEM SUPORTE E SEM PLACA - FORNECIMENTO E INSTALAÇÃO. AF_12/2015</t>
  </si>
  <si>
    <t>33,49</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</si>
  <si>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</si>
  <si>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</si>
  <si>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</si>
  <si>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34,44</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</si>
  <si>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</si>
  <si>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</si>
  <si>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</si>
  <si>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42,96</t>
  </si>
  <si>
    <t>INTERRUPTOR SIMPLES (3 MÓDULOS) COM INTERRUPTOR PARALELO (1 MÓDULO), 10A/250V, INCLUINDO SUPORTE E PLACA - FORNECIMENTO E INSTALAÇÃO. AF_12/2015</t>
  </si>
  <si>
    <t>50,42</t>
  </si>
  <si>
    <t>INTERRUPTOR SIMPLES (2 MÓDULOS) COM INTERRUPTOR PARALELO (2 MÓDULOS), 10A/250V, SEM SUPORTE E SEM PLACA - FORNECIMENTO E INSTALAÇÃO. AF_12/2015</t>
  </si>
  <si>
    <t>46,82</t>
  </si>
  <si>
    <t>INTERRUPTOR SIMPLES (2 MÓDULOS) COM INTERRUPTOR PARALELO (2 MÓDULOS), 10A/250V, INCLUINDO SUPORTE E PLACA - FORNECIMENTO E INSTALAÇÃO. AF_12/2015</t>
  </si>
  <si>
    <t>54,28</t>
  </si>
  <si>
    <t>INTERRUPTOR SIMPLES (4 MÓDULOS), 10A/250V, SEM SUPORTE E SEM PLACA - FORNECIMENTO E INSTALAÇÃO. AF_12/2015</t>
  </si>
  <si>
    <t>INTERRUPTOR SIMPLES (4 MÓDULOS), 10A/250V, INCLUINDO SUPORTE E PLACA - FORNECIMENTO E INSTALAÇÃO. AF_12/2015</t>
  </si>
  <si>
    <t>46,56</t>
  </si>
  <si>
    <t>INTERRUPTOR SIMPLES (6 MÓDULOS), 10A/250V, SEM SUPORTE E SEM PLACA - FORNECIMENTO E INSTALAÇÃO. AF_12/2015</t>
  </si>
  <si>
    <t>57,66</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</si>
  <si>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</si>
  <si>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</si>
  <si>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</si>
  <si>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</si>
  <si>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</si>
  <si>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27,54</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</si>
  <si>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</si>
  <si>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</si>
  <si>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</si>
  <si>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</si>
  <si>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15,30</t>
  </si>
  <si>
    <t>CAMPAINHA CIGARRA (1 MÓDULO), 10A/250V, SEM SUPORTE E SEM PLACA - FORNECIMENTO E INSTALAÇÃO. AF_09/2017</t>
  </si>
  <si>
    <t>CAMPAINHA CIGARRA (1 MÓDULO), 10A/250V, INCLUINDO SUPORTE E PLACA - FORNECIMENTO E INSTALAÇÃO. AF_09/2017</t>
  </si>
  <si>
    <t>26,64</t>
  </si>
  <si>
    <t>INTERRUPTOR PULSADOR MINUTERIA (1 MÓDULO), 10A/250V, SEM SUPORTE E SEM PLACA - FORNECIMENTO E INSTALAÇÃO. AF_09/2017</t>
  </si>
  <si>
    <t>INTERRUPTOR PULSADOR MINUTERIA (1 MÓDULO), 10A/250V, INCLUINDO SUPORTE E PLACA - FORNECIMENTO E INSTALAÇÃO. AF_09/2017</t>
  </si>
  <si>
    <t>17,63</t>
  </si>
  <si>
    <t>TOMADA ALTA DE EMBUTIR (1 MÓDULO), 2P+T 10 A, SEM SUPORTE E SEM PLACA - FORNECIMENTO E INSTALAÇÃO. AF_12/2015</t>
  </si>
  <si>
    <t>TOMADA ALTA DE EMBUTIR (1 MÓDULO), 2P+T 20 A, SEM SUPORTE E SEM PLACA - FORNECIMENTO E INSTALAÇÃO. AF_12/2015</t>
  </si>
  <si>
    <t>21,65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</si>
  <si>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</si>
  <si>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</si>
  <si>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</si>
  <si>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14,37</t>
  </si>
  <si>
    <t>TOMADA MÉDIA DE EMBUTIR (1 MÓDULO), 2P+T 20 A, SEM SUPORTE E SEM PLACA - FORNECIMENTO E INSTALAÇÃO. AF_12/2015</t>
  </si>
  <si>
    <t>15,63</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</si>
  <si>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</si>
  <si>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</si>
  <si>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</si>
  <si>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</si>
  <si>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13,29</t>
  </si>
  <si>
    <t>TOMADA BAIXA DE EMBUTIR (1 MÓDULO), 2P+T 10 A, INCLUINDO SUPORTE E PLACA - FORNECIMENTO E INSTALAÇÃO. AF_12/2015</t>
  </si>
  <si>
    <t>TOMADA BAIXA DE EMBUTIR (1 MÓDULO), 2P+T 20 A, INCLUINDO SUPORTE E PLACA - FORNECIMENTO E INSTALAÇÃO. AF_12/2015</t>
  </si>
  <si>
    <t>18,07</t>
  </si>
  <si>
    <t>TOMADA MÉDIA DE EMBUTIR (2 MÓDULOS), 2P+T 10 A, SEM SUPORTE E SEM PLACA - FORNECIMENTO E INSTALAÇÃO. AF_12/2015</t>
  </si>
  <si>
    <t>26,80</t>
  </si>
  <si>
    <t>TOMADA MÉDIA DE EMBUTIR (2 MÓDULOS), 2P+T 20 A, SEM SUPORTE E SEM PLACA - FORNECIMENTO E INSTALAÇÃO. AF_12/2015</t>
  </si>
  <si>
    <t>29,32</t>
  </si>
  <si>
    <t>TOMADA MÉDIA DE EMBUTIR (2 MÓDULOS), 2P+T 10 A, INCLUINDO SUPORTE E PLACA - FORNECIMENTO E INSTALAÇÃO. AF_12/2015</t>
  </si>
  <si>
    <t>TOMADA MÉDIA DE EMBUTIR (2 MÓDULOS), 2P+T 20 A, INCLUINDO SUPORTE E PLACA - FORNECIMENTO E INSTALAÇÃO. AF_12/2015</t>
  </si>
  <si>
    <t>34,10</t>
  </si>
  <si>
    <t>TOMADA BAIXA DE EMBUTIR (2 MÓDULOS), 2P+T 10 A, SEM SUPORTE E SEM PLACA - FORNECIMENTO E INSTALAÇÃO. AF_12/2015</t>
  </si>
  <si>
    <t>22,12</t>
  </si>
  <si>
    <t>TOMADA BAIXA DE EMBUTIR (2 MÓDULOS), 2P+T 20 A, SEM SUPORTE E SEM PLACA - FORNECIMENTO E INSTALAÇÃO. AF_12/2015</t>
  </si>
  <si>
    <t>24,64</t>
  </si>
  <si>
    <t>TOMADA BAIXA DE EMBUTIR (2 MÓDULOS), 2P+T 10 A, INCLUINDO SUPORTE E PLACA - FORNECIMENTO E INSTALAÇÃO. AF_12/2015</t>
  </si>
  <si>
    <t>26,90</t>
  </si>
  <si>
    <t>TOMADA BAIXA DE EMBUTIR (2 MÓDULOS), 2P+T 20 A, INCLUINDO SUPORTE E PLACA - FORNECIMENTO E INSTALAÇÃO. AF_12/2015</t>
  </si>
  <si>
    <t>29,42</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</si>
  <si>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</si>
  <si>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</si>
  <si>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</si>
  <si>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</si>
  <si>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47,78</t>
  </si>
  <si>
    <t>TOMADA BAIXA DE EMBUTIR (3 MÓDULOS), 2P+T 10 A, SEM SUPORTE E SEM PLACA - FORNECIMENTO E INSTALAÇÃO. AF_12/2015</t>
  </si>
  <si>
    <t>TOMADA BAIXA DE EMBUTIR (3 MÓDULOS), 2P+T 20 A, SEM SUPORTE E SEM PLACA - FORNECIMENTO E INSTALAÇÃO. AF_12/2015</t>
  </si>
  <si>
    <t>35,98</t>
  </si>
  <si>
    <t>TOMADA BAIXA DE EMBUTIR (3 MÓDULOS), 2P+T 10 A, INCLUINDO SUPORTE E PLACA - FORNECIMENTO E INSTALAÇÃO. AF_12/2015</t>
  </si>
  <si>
    <t>TOMADA BAIXA DE EMBUTIR (3 MÓDULOS), 2P+T 20 A, INCLUINDO SUPORTE E PLACA - FORNECIMENTO E INSTALAÇÃO. AF_12/2015</t>
  </si>
  <si>
    <t>40,76</t>
  </si>
  <si>
    <t>TOMADA BAIXA DE EMBUTIR (4 MÓDULOS), 2P+T 10 A, SEM SUPORTE E SEM PLACA - FORNECIMENTO E INSTALAÇÃO. AF_12/2015</t>
  </si>
  <si>
    <t>42,61</t>
  </si>
  <si>
    <t>TOMADA BAIXA DE EMBUTIR (4 MÓDULOS), 2P+T 10 A, INCLUINDO SUPORTE E PLACA - FORNECIMENTO E INSTALAÇÃO. AF_12/2015</t>
  </si>
  <si>
    <t>50,07</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</si>
  <si>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</si>
  <si>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</si>
  <si>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</si>
  <si>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</si>
  <si>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</si>
  <si>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</si>
  <si>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40,82</t>
  </si>
  <si>
    <t>INTERRUPTOR SIMPLES (2 MÓDULOS) COM 1 TOMADA DE EMBUTIR 2P+T 10 A,  SEM SUPORTE E SEM PLACA - FORNECIMENTO E INSTALAÇÃO. AF_12/2015</t>
  </si>
  <si>
    <t>32,84</t>
  </si>
  <si>
    <t>INTERRUPTOR SIMPLES (2 MÓDULOS) COM 1 TOMADA DE EMBUTIR 2P+T 10 A,  INCLUINDO SUPORTE E PLACA - FORNECIMENTO E INSTALAÇÃO. AF_12/2015</t>
  </si>
  <si>
    <t>37,62</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</si>
  <si>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</si>
  <si>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</si>
  <si>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32,23</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</si>
  <si>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</si>
  <si>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</si>
  <si>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</si>
  <si>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</si>
  <si>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45,30</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</si>
  <si>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</si>
  <si>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</si>
  <si>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</si>
  <si>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</si>
  <si>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</si>
  <si>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</si>
  <si>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</si>
  <si>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</si>
  <si>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</si>
  <si>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</si>
  <si>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</si>
  <si>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</si>
  <si>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</si>
  <si>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</si>
  <si>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56,31</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</si>
  <si>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</si>
  <si>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</si>
  <si>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</si>
  <si>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</si>
  <si>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24,30</t>
  </si>
  <si>
    <t>LÂMPADA FLUORESCENTE COMPACTA 3U BRANCA 20 W, BASE E27 - FORNECIMENTO E INSTALAÇÃO</t>
  </si>
  <si>
    <t>10,32</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</si>
  <si>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</si>
  <si>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</si>
  <si>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</si>
  <si>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53,05</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</si>
  <si>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</si>
  <si>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</si>
  <si>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</si>
  <si>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</si>
  <si>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23,43</t>
  </si>
  <si>
    <t>LUMINÁRIA TIPO PLAFON REDONDO COM VIDRO FOSCO, DE SOBREPOR, COM 1 LÂMPADA DE 15 W - FORNECIMENTO E INSTALAÇÃO. AF_11/2017</t>
  </si>
  <si>
    <t>47,28</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</si>
  <si>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</si>
  <si>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</si>
  <si>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</si>
  <si>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</si>
  <si>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</si>
  <si>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</si>
  <si>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29,84</t>
  </si>
  <si>
    <t>SENSOR DE PRESENÇA COM FOTOCÉLULA, FIXAÇÃO EM TETO - FORNECIMENTO E INSTALAÇÃO. AF_11/2017</t>
  </si>
  <si>
    <t>36,97</t>
  </si>
  <si>
    <t>SENSOR DE PRESENÇA SEM FOTOCÉLULA, FIXAÇÃO EM TETO - FORNECIMENTO E INSTALAÇÃO. AF_11/2017</t>
  </si>
  <si>
    <t>LUMINÁRIA DE EMERGÊNCIA - FORNECIMENTO E INSTALAÇÃO. AF_11/2017</t>
  </si>
  <si>
    <t>32,79</t>
  </si>
  <si>
    <t>LÂMPADA COMPACTA DE LED 6 W, BASE E27 - FORNECIMENTO E INSTALAÇÃO. AF_11/2017</t>
  </si>
  <si>
    <t>23,57</t>
  </si>
  <si>
    <t>LÂMPADA COMPACTA DE LED 10 W, BASE E27 - FORNECIMENTO E INSTALAÇÃO. AF_11/2017</t>
  </si>
  <si>
    <t>LÂMPADA COMPACTA FLUORESCENTE DE 15 W, BASE E27 - FORNECIMENTO E INSTALAÇÃO. AF_11/2017</t>
  </si>
  <si>
    <t>14,45</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</si>
  <si>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</si>
  <si>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</si>
  <si>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</si>
  <si>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32,43</t>
  </si>
  <si>
    <t>LÂMPADA TUBULAR FLUORESCENTE T8 DE 16/18 W, BASE G13 - FORNECIMENTO E INSTALAÇÃO. AF_11/2017_P</t>
  </si>
  <si>
    <t>LÂMPADA TUBULAR FLUORESCENTE T8 DE 32/36 W, BASE G13 - FORNECIMENTO E INSTALAÇÃO. AF_11/2017_P</t>
  </si>
  <si>
    <t>31,68</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</si>
  <si>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</si>
  <si>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</si>
  <si>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</si>
  <si>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</si>
  <si>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</si>
  <si>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71,15</t>
  </si>
  <si>
    <t>73767/1</t>
  </si>
  <si>
    <t>GRAMPO PARALELO EM ALUMINIO FUNDIDO OU ESTRUDADO DE 2 PARAFUSOS, PARA CABO DE 6 A 50 MM2, PASTA ANTIOXIDANTE. FORNEC E INSTALAÇÃO.</t>
  </si>
  <si>
    <t>8,53</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</si>
  <si>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</si>
  <si>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</si>
  <si>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</si>
  <si>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</si>
  <si>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6,63</t>
  </si>
  <si>
    <t>73767/4</t>
  </si>
  <si>
    <t>ALCA PRE-FORMADA DISTRIBUICAO EM ACO RECOBERTO COM ALUMINIO NU PARA CABO 25MM2, ENCAPADO. FORNECIMENTO E INSTALACAO.</t>
  </si>
  <si>
    <t>4,17</t>
  </si>
  <si>
    <t>73767/5</t>
  </si>
  <si>
    <t>ALCA PRE-FORMADA SERV DE ACO RECOB C/ALUM NU ENCAPADO 25MM2 (BITOLA)  CONF PROJ A4-148-CP RIOLUZ FORNECIMENTO E COLOCACAO</t>
  </si>
  <si>
    <t>3,78</t>
  </si>
  <si>
    <t>73781/1</t>
  </si>
  <si>
    <t>MUFLA TERMINAL PRIMARIA UNIPOLAR USO INTERNO PARA CABO 35/120MM2, ISOLACAO 15/25KV EM EPR - BORRACHA DE SILICONE. FORNECIMENTO E INSTALACAO.</t>
  </si>
  <si>
    <t>73781/2</t>
  </si>
  <si>
    <t>ISOLADOR DE PINO TP HI-POT CILINDRICO CLASSE 15KV. FORNECIMENTO E INSTALACAO.</t>
  </si>
  <si>
    <t>27,00</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</si>
  <si>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</si>
  <si>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</si>
  <si>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</si>
  <si>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</si>
  <si>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</si>
  <si>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835,63</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</si>
  <si>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</si>
  <si>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</si>
  <si>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</si>
  <si>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</si>
  <si>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</si>
  <si>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</si>
  <si>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</si>
  <si>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</si>
  <si>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</si>
  <si>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</si>
  <si>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</si>
  <si>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</si>
  <si>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</si>
  <si>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</si>
  <si>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</si>
  <si>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</si>
  <si>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</si>
  <si>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34,21</t>
  </si>
  <si>
    <t>73831/4</t>
  </si>
  <si>
    <t>LAMPADA MISTA DE 160W - FORNECIMENTO E INSTALACAO</t>
  </si>
  <si>
    <t>73831/5</t>
  </si>
  <si>
    <t>LAMPADA MISTA DE 250W - FORNECIMENTO E INSTALACAO</t>
  </si>
  <si>
    <t>21,67</t>
  </si>
  <si>
    <t>73831/6</t>
  </si>
  <si>
    <t>LAMPADA MISTA DE 500W - FORNECIMENTO E INSTALACAO</t>
  </si>
  <si>
    <t>73831/7</t>
  </si>
  <si>
    <t>LAMPADA DE VAPOR DE SODIO DE 150WX220V - FORNECIMENTO E INSTALACAO</t>
  </si>
  <si>
    <t>30,86</t>
  </si>
  <si>
    <t>73831/8</t>
  </si>
  <si>
    <t>LAMPADA DE VAPOR DE SODIO DE 250WX220V - FORNECIMENTO E INSTALACAO</t>
  </si>
  <si>
    <t>73831/9</t>
  </si>
  <si>
    <t>LAMPADA DE VAPOR DE SODIO DE 400WX220V - FORNECIMENTO E INSTALACAO</t>
  </si>
  <si>
    <t>40,35</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</si>
  <si>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</si>
  <si>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</si>
  <si>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</si>
  <si>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</si>
  <si>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26,53</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</si>
  <si>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</si>
  <si>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</si>
  <si>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</si>
  <si>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</si>
  <si>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</si>
  <si>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</si>
  <si>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</si>
  <si>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73,99</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</si>
  <si>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</si>
  <si>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</si>
  <si>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</si>
  <si>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</si>
  <si>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</si>
  <si>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</si>
  <si>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</si>
  <si>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</si>
  <si>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</si>
  <si>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</si>
  <si>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</si>
  <si>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</si>
  <si>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</si>
  <si>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</si>
  <si>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</si>
  <si>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</si>
  <si>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</si>
  <si>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</si>
  <si>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</si>
  <si>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</si>
  <si>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</si>
  <si>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</si>
  <si>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</si>
  <si>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</si>
  <si>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</si>
  <si>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</si>
  <si>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</si>
  <si>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</si>
  <si>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</si>
  <si>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</si>
  <si>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</si>
  <si>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</si>
  <si>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</si>
  <si>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</si>
  <si>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125,09</t>
  </si>
  <si>
    <t>PONTO DE TOMADA RESIDENCIAL INCLUINDO TOMADA 20A/250V, CAIXA ELÉTRICA, ELETRODUTO, CABO, RASGO, QUEBRA E CHUMBAMENTO. AF_01/2016</t>
  </si>
  <si>
    <t>113,92</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</si>
  <si>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</si>
  <si>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</si>
  <si>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</si>
  <si>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</si>
  <si>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</si>
  <si>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</si>
  <si>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</si>
  <si>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</si>
  <si>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27,51</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</si>
  <si>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</si>
  <si>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</si>
  <si>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</si>
  <si>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</si>
  <si>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</si>
  <si>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27,15</t>
  </si>
  <si>
    <t>CORDOALHA DE COBRE NU 70 MM², ENTERRADA, SEM ISOLADOR - FORNECIMENTO E INSTALAÇÃO. AF_12/2017</t>
  </si>
  <si>
    <t>38,05</t>
  </si>
  <si>
    <t>CORDOALHA DE COBRE NU 95 MM², ENTERRADA, SEM ISOLADOR - FORNECIMENTO E INSTALAÇÃO. AF_12/2017</t>
  </si>
  <si>
    <t>ELETRODUTO PVC 40MM (1 ¼ ) PARA SPDA - FORNECIMENTO E INSTALAÇÃO. AF_12/2017</t>
  </si>
  <si>
    <t>35,28</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</si>
  <si>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</si>
  <si>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</si>
  <si>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</si>
  <si>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</si>
  <si>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</si>
  <si>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</si>
  <si>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</si>
  <si>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67,97</t>
  </si>
  <si>
    <t>FUSÍVEL TIPO "DIAZED", TIPO RÁPIDO OU RETARDADO - 2/25A - FORNECIMENTO E INSTALACAO</t>
  </si>
  <si>
    <t>5,07</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</si>
  <si>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</si>
  <si>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</si>
  <si>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</si>
  <si>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</si>
  <si>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</si>
  <si>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</si>
  <si>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</si>
  <si>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</si>
  <si>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</si>
  <si>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</si>
  <si>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</si>
  <si>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</si>
  <si>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</si>
  <si>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</si>
  <si>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</si>
  <si>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59,68</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</si>
  <si>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</si>
  <si>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</si>
  <si>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</si>
  <si>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</si>
  <si>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</si>
  <si>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</si>
  <si>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</si>
  <si>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</si>
  <si>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147,65</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</si>
  <si>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</si>
  <si>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</si>
  <si>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</si>
  <si>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</si>
  <si>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</si>
  <si>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</si>
  <si>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</si>
  <si>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17,49</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</si>
  <si>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</si>
  <si>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</si>
  <si>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</si>
  <si>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</si>
  <si>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</si>
  <si>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</si>
  <si>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2,12</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</si>
  <si>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</si>
  <si>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</si>
  <si>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</si>
  <si>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</si>
  <si>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</si>
  <si>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</si>
  <si>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</si>
  <si>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</si>
  <si>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</si>
  <si>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</si>
  <si>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2,80</t>
  </si>
  <si>
    <t>CABO TELEFÔNICO CCI-50 2 PARES, SEM BLINDAGEM, INSTALADO EM ENTRADA DE EDIFICAÇÃO - FORNECIMENTO E INSTALAÇÃO. AF_03/2018</t>
  </si>
  <si>
    <t>3,52</t>
  </si>
  <si>
    <t>CABO TELEFÔNICO CCI-50 3 PARES, SEM BLINDAGEM, INSTALADO EM ENTRADA DE EDIFICAÇÃO - FORNECIMENTO E INSTALAÇÃO. AF_03/2018</t>
  </si>
  <si>
    <t>CABO TELEFÔNICO CCI-50 4 PARES, SEM BLINDAGEM, INSTALADO EM ENTRADA DE EDIFICAÇÃO - FORNECIMENTO E INSTALAÇÃO. AF_03/2018</t>
  </si>
  <si>
    <t>5,09</t>
  </si>
  <si>
    <t>CABO TELEFÔNICO CCI-50 5 PARES, SEM BLINDAGEM, INSTALADO EM ENTRADA DE EDIFICAÇÃO - FORNECIMENTO E INSTALAÇÃO. AF_03/2018</t>
  </si>
  <si>
    <t>CABO TELEFÔNICO CCI-50 6 PARES, SEM BLINDAGEM, INSTALADO EM ENTRADA DE EDIFICAÇÃO - FORNECIMENTO E INSTALAÇÃO. AF_03/2018</t>
  </si>
  <si>
    <t>6,78</t>
  </si>
  <si>
    <t>CABO TELEFÔNICO CI-50 10 PARES INSTALADO EM ENTRADA DE EDIFICAÇÃO - FORNECIMENTO E INSTALAÇÃO. AF_03/2018</t>
  </si>
  <si>
    <t>11,78</t>
  </si>
  <si>
    <t>CABO TELEFÔNICO CI-50 20 PARES INSTALADO EM ENTRADA DE EDIFICAÇÃO - FORNECIMENTO E INSTALAÇÃO. AF_03/2018</t>
  </si>
  <si>
    <t>20,47</t>
  </si>
  <si>
    <t>CABO TELEFÔNICO CI-50 30 PARES INSTALADO EM ENTRADA DE EDIFICAÇÃO - FORNECIMENTO E INSTALAÇÃO. AF_03/2018</t>
  </si>
  <si>
    <t>27,02</t>
  </si>
  <si>
    <t>CABO TELEFÔNICO CI-50 50 PARES INSTALADO EM ENTRADA DE EDIFICAÇÃO - FORNECIMENTO E INSTALAÇÃO. AF_03/2018</t>
  </si>
  <si>
    <t>45,53</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</si>
  <si>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</si>
  <si>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</si>
  <si>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</si>
  <si>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</si>
  <si>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4,23</t>
  </si>
  <si>
    <t>CABO TELEFÔNICO CCI-50 6 PARES, SEM BLINDAGEM, INSTALADO EM PRUMADA - FORNECIMENTO E INSTALAÇÃO. AF_03/2018</t>
  </si>
  <si>
    <t>CABO TELEFÔNICO CI-50 10 PARES INSTALADO EM PRUMADA - FORNECIMENTO E INSTALAÇÃO. AF_03/2018</t>
  </si>
  <si>
    <t>9,86</t>
  </si>
  <si>
    <t>CABO TELEFÔNICO CI-50 20 PARES INSTALADO EM PRUMADA - FORNECIMENTO E INSTALAÇÃO. AF_03/2018</t>
  </si>
  <si>
    <t>18,55</t>
  </si>
  <si>
    <t>CABO TELEFÔNICO CI-50 30 PARES INSTALADO EM PRUMADA - FORNECIMENTO E INSTALAÇÃO. AF_03/2018</t>
  </si>
  <si>
    <t>25,08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</si>
  <si>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</si>
  <si>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</si>
  <si>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</si>
  <si>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6,01</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</si>
  <si>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</si>
  <si>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</si>
  <si>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7,57</t>
  </si>
  <si>
    <t>CABO TELEFÔNICO CCI-50 5 PARES, SEM BLINDAGEM, INSTALADO EM DISTRIBUIÇÃO DE EDIFICAÇÃO RESIDENCIAL - FORNECIMENTO E INSTALAÇÃO. AF_03/2018</t>
  </si>
  <si>
    <t>8,63</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</si>
  <si>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</si>
  <si>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</si>
  <si>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14,27</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</si>
  <si>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</si>
  <si>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</si>
  <si>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2,03</t>
  </si>
  <si>
    <t>CABO TELEFÔNICO CCI-50 3 PARES, SEM BLINDAGEM, INSTALADO EM DISTRIBUIÇÃO DE EDIFICAÇÃO INSTITUCIONAL - FORNECIMENTO E INSTALAÇÃO. AF_03/2018</t>
  </si>
  <si>
    <t>2,92</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</si>
  <si>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</si>
  <si>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</si>
  <si>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</si>
  <si>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</si>
  <si>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</si>
  <si>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14,42</t>
  </si>
  <si>
    <t>CABO TELEFÔNICO CTP-APL-50 20 PARES INSTALADO EM ENTRADA DE EDIFICAÇÃO - FORNECIMENTO E INSTALAÇÃO. AF_04/2018</t>
  </si>
  <si>
    <t>23,33</t>
  </si>
  <si>
    <t>CABO TELEFÔNICO CTP-APL-50 30 PARES INSTALADO EM ENTRADA DE EDIFICAÇÃO - FORNECIMENTO E INSTALAÇÃO. AF_04/2018</t>
  </si>
  <si>
    <t>PINTURA ANTICORROSIVA DE DUTO METÁLICO. AF_04/2018</t>
  </si>
  <si>
    <t>7,36</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</si>
  <si>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</si>
  <si>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</si>
  <si>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</si>
  <si>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</si>
  <si>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</si>
  <si>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</si>
  <si>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</si>
  <si>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</si>
  <si>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</si>
  <si>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</si>
  <si>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</si>
  <si>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</si>
  <si>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</si>
  <si>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1,70</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</si>
  <si>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</si>
  <si>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</si>
  <si>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</si>
  <si>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1,91</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</si>
  <si>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</si>
  <si>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</si>
  <si>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</si>
  <si>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</si>
  <si>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</si>
  <si>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18,27</t>
  </si>
  <si>
    <t>PATCH PANEL 48 PORTAS, CATEGORIA 5E - FORNECIMENTO E INSTALAÇÃO. AF_04/2018</t>
  </si>
  <si>
    <t>659,70</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</si>
  <si>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</si>
  <si>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</si>
  <si>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</si>
  <si>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20,73</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</si>
  <si>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</si>
  <si>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</si>
  <si>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</si>
  <si>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</si>
  <si>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3,54</t>
  </si>
  <si>
    <t>TUBO, PVC, SOLDÁVEL, DN 32MM, INSTALADO EM PRUMADA DE ÁGUA - FORNECIMENTO E INSTALAÇÃO. AF_12/2014</t>
  </si>
  <si>
    <t>7,14</t>
  </si>
  <si>
    <t>TUBO, PVC, SOLDÁVEL, DN 40MM, INSTALADO EM PRUMADA DE ÁGUA - FORNECIMENTO E INSTALAÇÃO. AF_12/2014</t>
  </si>
  <si>
    <t>10,27</t>
  </si>
  <si>
    <t>TUBO, PVC, SOLDÁVEL, DN 50MM, INSTALADO EM PRUMADA DE ÁGUA - FORNECIMENTO E INSTALAÇÃO. AF_12/2014</t>
  </si>
  <si>
    <t>TUBO, PVC, SOLDÁVEL, DN 60MM, INSTALADO EM PRUMADA DE ÁGUA - FORNECIMENTO E INSTALAÇÃO. AF_12/2014</t>
  </si>
  <si>
    <t>19,47</t>
  </si>
  <si>
    <t>TUBO, PVC, SOLDÁVEL, DN 75MM, INSTALADO EM PRUMADA DE ÁGUA - FORNECIMENTO E INSTALAÇÃO. AF_12/2014</t>
  </si>
  <si>
    <t>TUBO, PVC, SOLDÁVEL, DN 85MM, INSTALADO EM PRUMADA DE ÁGUA - FORNECIMENTO E INSTALAÇÃO. AF_12/2014</t>
  </si>
  <si>
    <t>34,03</t>
  </si>
  <si>
    <t>TUBO PVC, SÉRIE R, ÁGUA PLUVIAL, DN 40 MM, FORNECIDO E INSTALADO EM RAMAL DE ENCAMINHAMENTO. AF_12/2014</t>
  </si>
  <si>
    <t>TUBO PVC, SÉRIE R, ÁGUA PLUVIAL, DN 50 MM, FORNECIDO E INSTALADO EM RAMAL DE ENCAMINHAMENTO. AF_12/2014</t>
  </si>
  <si>
    <t>15,95</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</si>
  <si>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</si>
  <si>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</si>
  <si>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</si>
  <si>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</si>
  <si>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</si>
  <si>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</si>
  <si>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</si>
  <si>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</si>
  <si>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</si>
  <si>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</si>
  <si>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</si>
  <si>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19,06</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</si>
  <si>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</si>
  <si>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</si>
  <si>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36,83</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</si>
  <si>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</si>
  <si>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</si>
  <si>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</si>
  <si>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28,13</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</si>
  <si>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</si>
  <si>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</si>
  <si>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</si>
  <si>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</si>
  <si>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</si>
  <si>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</si>
  <si>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</si>
  <si>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</si>
  <si>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</si>
  <si>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9,13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</si>
  <si>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</si>
  <si>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</si>
  <si>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</si>
  <si>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</si>
  <si>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21,66</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</si>
  <si>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</si>
  <si>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</si>
  <si>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24,65</t>
  </si>
  <si>
    <t>(COMPOSIÇÃO REPRESENTATIVA) DO SERVIÇO DE INSTALAÇÃO DE TUBOS DE PVC, SÉRIE R, ÁGUA PLUVIAL, DN 100 MM (INSTALADO EM RAMAL DE ENCAMINHAMENTO, OU CONDUTORES VERTICAIS), INCLUSIVE CONEXÕES, CORTES E FIXAÇÕES, PARA PRÉDIOS. AF_10/2015</t>
  </si>
  <si>
    <t>36,38</t>
  </si>
  <si>
    <t>(COMPOSIÇÃO REPRESENTATIVA) DO SERVIÇO DE INSTALAÇÃO DE TUBOS DE PVC, SÉRIE R, ÁGUA PLUVIAL, DN 150 MM (INSTALADO EM CONDUTORES VERTICAIS), INCLUSIVE CONEXÕES, CORTES E FIXAÇÕES, PARA PRÉDIOS. AF_10/2015</t>
  </si>
  <si>
    <t>43,69</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</si>
  <si>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</si>
  <si>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</si>
  <si>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57,22</t>
  </si>
  <si>
    <t>(COMPOSIÇÃO REPRESENTATIVA) DO SERVIÇO DE INST. TUBO PVC, SÉRIE N, ESGOTO PREDIAL, DN 75 MM, (INST. EM RAMAL DE DESCARGA, RAMAL DE ESG. SANITÁRIO, PRUMADA DE ESG. SANITÁRIO OU VENTILAÇÃO), INCL. CONEXÕES, CORTES E FIXAÇÕES, P/ PRÉDIOS. AF_10/2015</t>
  </si>
  <si>
    <t>25,48</t>
  </si>
  <si>
    <t>(COMPOSIÇÃO REPRESENTATIVA) DO SERVIÇO DE INST. TUBO PVC, SÉRIE N, ESGOTO PREDIAL, 100 MM (INST. RAMAL DESCARGA, RAMAL DE ESG. SANIT., PRUMADA ESG. SANIT., VENTILAÇÃO OU SUB-COLETOR AÉREO), INCL. CONEXÕES E CORTES, FIXAÇÕES, P/ PRÉDIOS. AF_10/2015</t>
  </si>
  <si>
    <t>43,96</t>
  </si>
  <si>
    <t>(COMPOSIÇÃO REPRESENTATIVA) DO SERVIÇO DE INSTALAÇÃO DE TUBO DE PVC, SÉRIE NORMAL, ESGOTO PREDIAL, DN 150 MM (INSTALADO EM SUB-COLETOR AÉREO), INCLUSIVE CONEXÕES, CORTES E FIXAÇÕES, PARA PRÉDIOS. AF_10/2015</t>
  </si>
  <si>
    <t>25,75</t>
  </si>
  <si>
    <t>18,08</t>
  </si>
  <si>
    <t>28,83</t>
  </si>
  <si>
    <t>24,84</t>
  </si>
  <si>
    <t>40,46</t>
  </si>
  <si>
    <t>51,73</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</si>
  <si>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</si>
  <si>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</si>
  <si>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</si>
  <si>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</si>
  <si>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</si>
  <si>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</si>
  <si>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</si>
  <si>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</si>
  <si>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</si>
  <si>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55,22</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</si>
  <si>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</si>
  <si>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</si>
  <si>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</si>
  <si>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34,29</t>
  </si>
  <si>
    <t>TUBO DE AÇO GALVANIZADO COM COSTURA, CLASSE MÉDIA, DN 50 (2"), CONEXÃO ROSQUEADA, INSTALADO EM REDE DE ALIMENTAÇÃO PARA HIDRANTE - FORNECIMENTO E INSTALAÇÃO. AF_12/2015</t>
  </si>
  <si>
    <t>47,40</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</si>
  <si>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</si>
  <si>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</si>
  <si>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</si>
  <si>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</si>
  <si>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57,67</t>
  </si>
  <si>
    <t>TUBO DE AÇO PRETO SEM COSTURA, CONEXÃO SOLDADA, DN 65 (2 1/2"), INSTALADO EM REDE DE ALIMENTAÇÃO PARA SPRINKLER - FORNECIMENTO E INSTALAÇÃO. AF_12/2015</t>
  </si>
  <si>
    <t>90,36</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</si>
  <si>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</si>
  <si>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</si>
  <si>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</si>
  <si>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</si>
  <si>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61,31</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</si>
  <si>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</si>
  <si>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</si>
  <si>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</si>
  <si>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22,37</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</si>
  <si>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</si>
  <si>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</si>
  <si>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</si>
  <si>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55,83</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</si>
  <si>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</si>
  <si>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</si>
  <si>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</si>
  <si>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7,21</t>
  </si>
  <si>
    <t>TUBO, PVC, SOLDÁVEL, DN 32 MM, INSTALADO EM RESERVAÇÃO DE ÁGUA DE EDIFICAÇÃO QUE POSSUA RESERVATÓRIO DE FIBRA/FIBROCIMENTO   FORNECIMENTO E INSTALAÇÃO. AF_06/2016</t>
  </si>
  <si>
    <t>10,63</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</si>
  <si>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</si>
  <si>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</si>
  <si>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</si>
  <si>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</si>
  <si>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</si>
  <si>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</si>
  <si>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</si>
  <si>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</si>
  <si>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</si>
  <si>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31,43</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</si>
  <si>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</si>
  <si>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</si>
  <si>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62,13</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</si>
  <si>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</si>
  <si>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</si>
  <si>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</si>
  <si>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</si>
  <si>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</si>
  <si>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21,10</t>
  </si>
  <si>
    <t>TUBO, PPR, DN 25, CLASSE PN 20,  INSTALADO EM RAMAL DE DISTRIBUIÇÃO DE ÁGUA  FORNECIMENTO E INSTALAÇÃO. AF_06/2015</t>
  </si>
  <si>
    <t>TUBO, PPR, DN 32, CLASSE PN 12,  INSTALADO EM RAMAL DE DISTRIBUIÇÃO DE ÁGUA  FORNECIMENTO E INSTALAÇÃO. AF_06/2015</t>
  </si>
  <si>
    <t>16,76</t>
  </si>
  <si>
    <t>TUBO, PPR, DN 40, CLASSE PN 12,  INSTALADO EM RAMAL DE DISTRIBUIÇÃO DE ÁGUA  FORNECIMENTO E INSTALAÇÃO. AF_06/2015</t>
  </si>
  <si>
    <t>25,99</t>
  </si>
  <si>
    <t>TUBO, PPR, DN 25, CLASSE PN 25,  INSTALADO EM RAMAL DE DISTRIBUIÇÃO DE ÁGUA  FORNECIMENTO E INSTALAÇÃO. AF_06/2015</t>
  </si>
  <si>
    <t>11,66</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</si>
  <si>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</si>
  <si>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</si>
  <si>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</si>
  <si>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8,04</t>
  </si>
  <si>
    <t>TUBO, PPR, DN 32, CLASSE PN 12,  INSTALADO EM PRUMADA DE ÁGUA  FORNECIMENTO E INSTALAÇÃO. AF_06/2015</t>
  </si>
  <si>
    <t>9,99</t>
  </si>
  <si>
    <t>TUBO, PPR, DN 40, CLASSE PN 12,  INSTALADO EM PRUMADA DE ÁGUA  FORNECIMENTO E INSTALAÇÃO. AF_06/2015</t>
  </si>
  <si>
    <t>TUBO, PPR, DN 50, CLASSE PN 12,  INSTALADO EM PRUMADA DE ÁGUA  FORNECIMENTO E INSTALAÇÃO. AF_06/2015</t>
  </si>
  <si>
    <t>20,30</t>
  </si>
  <si>
    <t>TUBO, PPR, DN 63, CLASSE PN 12,  INSTALADO EM PRUMADA DE ÁGUA  FORNECIMENTO E INSTALAÇÃO. AF_06/2015</t>
  </si>
  <si>
    <t>29,82</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</si>
  <si>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</si>
  <si>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</si>
  <si>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</si>
  <si>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</si>
  <si>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</si>
  <si>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13,20</t>
  </si>
  <si>
    <t>TUBO, PPR, DN 40, CLASSE PN 25,  INSTALADO EM PRUMADA DE ÁGUA  FORNECIMENTO E INSTALAÇÃO. AF_06/2015</t>
  </si>
  <si>
    <t>18,33</t>
  </si>
  <si>
    <t>TUBO, PPR, DN 50, CLASSE PN 25,  INSTALADO EM PRUMADA DE ÁGUA  FORNECIMENTO E INSTALAÇÃO. AF_06/2015</t>
  </si>
  <si>
    <t>26,77</t>
  </si>
  <si>
    <t>TUBO, PPR, DN 63, CLASSE PN 25,  INSTALADO EM PRUMADA DE ÁGUA  FORNECIMENTO E INSTALAÇÃO. AF_06/2015</t>
  </si>
  <si>
    <t>TUBO, PPR, DN 75, CLASSE PN 25,  INSTALADO EM PRUMADA DE ÁGUA  FORNECIMENTO E INSTALAÇÃO. AF_06/2015</t>
  </si>
  <si>
    <t>67,23</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</si>
  <si>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</si>
  <si>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</si>
  <si>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</si>
  <si>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5,23</t>
  </si>
  <si>
    <t>TUBO, PPR, DN 25, CLASSE PN 20,  INSTALADO EM RESERVAÇÃO DE ÁGUA DE EDIFICAÇÃO QUE POSSUA RESERVATÓRIO DE FIBRA/FIBROCIMENTO  FORNECIMENTO E INSTALAÇÃO. AF_06/2016</t>
  </si>
  <si>
    <t>10,96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</si>
  <si>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</si>
  <si>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</si>
  <si>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</si>
  <si>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</si>
  <si>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32,03</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</si>
  <si>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</si>
  <si>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</si>
  <si>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</si>
  <si>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</si>
  <si>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9,56</t>
  </si>
  <si>
    <t>TUBO, PPR, DN 25, CLASSE PN 25,  INSTALADO EM RESERVAÇÃO DE ÁGUA DE EDIFICAÇÃO QUE POSSUA RESERVATÓRIO DE FIBRA/FIBROCIMENTO  FORNECIMENTO E INSTALAÇÃO. AF_06/2016</t>
  </si>
  <si>
    <t>11,35</t>
  </si>
  <si>
    <t>TUBO, PPR, DN 32, CLASSE PN 25,  INSTALADO EM RESERVAÇÃO DE ÁGUA DE EDIFICAÇÃO QUE POSSUA RESERVATÓRIO DE FIBRA/FIBROCIMENTO  FORNECIMENTO E INSTALAÇÃO. AF_06/2016</t>
  </si>
  <si>
    <t>17,09</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</si>
  <si>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</si>
  <si>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</si>
  <si>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</si>
  <si>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</si>
  <si>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</si>
  <si>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</si>
  <si>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</si>
  <si>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</si>
  <si>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7,39</t>
  </si>
  <si>
    <t>TUBO, PEX, MONOCAMADA, DN 25, INSTALADO EM RAMAL OU SUB-RAMAL DE ÁGUA  FORNECIMENTO E INSTALAÇÃO. AF_06/2015</t>
  </si>
  <si>
    <t>10,30</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</si>
  <si>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</si>
  <si>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</si>
  <si>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</si>
  <si>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7,95</t>
  </si>
  <si>
    <t>TUBO, PEX, MONOCAMADA, DN 25, INSTALADO EM RAMAL DE DISTRIBUIÇÃO DE ÁGUA  FORNECIMENTO E INSTALAÇÃO. AF_06/2015</t>
  </si>
  <si>
    <t>TUBO, PEX, MONOCAMADA, DN 32, INSTALADO EM RAMAL DE DISTRIBUIÇÃO DE ÁGUA  FORNECIMENTO E INSTALAÇÃO. AF_06/2015</t>
  </si>
  <si>
    <t>17,44</t>
  </si>
  <si>
    <t>TUBO DE AÇO GALVANIZADO COM COSTURA, CLASSE MÉDIA, DN 25 (1"), CONEXÃO ROSQUEADA, INSTALADO EM REDE DE ALIMENTAÇÃO PARA HIDRANTE - FORNECIMENTO E INSTALAÇÃO. AF_12/2015</t>
  </si>
  <si>
    <t>24,38</t>
  </si>
  <si>
    <t>TUBO DE AÇO GALVANIZADO COM COSTURA, CLASSE MÉDIA, CONEXÃO ROSQUEADA, DN 25 (1"), INSTALADO EM REDE DE ALIMENTAÇÃO PARA SPRINKLER - FORNECIMENTO E INSTALAÇÃO. AF_12/2015</t>
  </si>
  <si>
    <t>27,46</t>
  </si>
  <si>
    <t>TUBO DE AÇO GALVANIZADO COM COSTURA, CLASSE MÉDIA, CONEXÃO ROSQUEADA, DN 25 (1"), INSTALADO EM RAMAIS  E SUB-RAMAIS DE GÁS - FORNECIMENTO E INSTALAÇÃO. AF_12/2015</t>
  </si>
  <si>
    <t>34,55</t>
  </si>
  <si>
    <t>CAP PVC ESGOTO 50MM (TAMPÃO) - FORNECIMENTO E INSTALAÇÃO</t>
  </si>
  <si>
    <t>CAP PVC ESGOTO 75MM (TAMPÃO) - FORNECIMENTO E INSTALAÇÃO</t>
  </si>
  <si>
    <t>7,77</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</si>
  <si>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</si>
  <si>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</si>
  <si>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</si>
  <si>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</si>
  <si>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</si>
  <si>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</si>
  <si>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</si>
  <si>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</si>
  <si>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</si>
  <si>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</si>
  <si>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</si>
  <si>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</si>
  <si>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</si>
  <si>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</si>
  <si>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</si>
  <si>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</si>
  <si>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</si>
  <si>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</si>
  <si>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</si>
  <si>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</si>
  <si>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</si>
  <si>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6,08</t>
  </si>
  <si>
    <t>JOELHO 90 GRAUS, PVC, SOLDÁVEL, DN 25MM, INSTALADO EM RAMAL OU SUB-RAMAL DE ÁGUA - FORNECIMENTO E INSTALAÇÃO. AF_12/2014</t>
  </si>
  <si>
    <t>JOELHO 45 GRAUS, PVC, SOLDÁVEL, DN 25MM, INSTALADO EM RAMAL OU SUB-RAMAL DE ÁGUA - FORNECIMENTO E INSTALAÇÃO. AF_12/2014</t>
  </si>
  <si>
    <t>6,50</t>
  </si>
  <si>
    <t>CURVA 90 GRAUS, PVC, SOLDÁVEL, DN 25MM, INSTALADO EM RAMAL OU SUB-RAMAL DE ÁGUA - FORNECIMENTO E INSTALAÇÃO. AF_12/2014</t>
  </si>
  <si>
    <t>CURVA 45 GRAUS, PVC, SOLDÁVEL, DN 25MM, INSTALADO EM RAMAL OU SUB-RAMAL DE ÁGUA - FORNECIMENTO E INSTALAÇÃO. AF_12/2014</t>
  </si>
  <si>
    <t>7,19</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</si>
  <si>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</si>
  <si>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</si>
  <si>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8,10</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</si>
  <si>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</si>
  <si>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</si>
  <si>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</si>
  <si>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</si>
  <si>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</si>
  <si>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9,69</t>
  </si>
  <si>
    <t>LUVA DE REDUÇÃO, PVC, SOLDÁVEL, DN 25MM X 20MM, INSTALADO EM RAMAL OU SUB-RAMAL DE ÁGUA - FORNECIMENTO E INSTALAÇÃO. AF_12/2014</t>
  </si>
  <si>
    <t>4,27</t>
  </si>
  <si>
    <t>LUVA COM BUCHA DE LATÃO, PVC, SOLDÁVEL, DN 20MM X 1/2, INSTALADO EM RAMAL OU SUB-RAMAL DE ÁGUA - FORNECIMENTO E INSTALAÇÃO. AF_12/2014</t>
  </si>
  <si>
    <t>UNIÃO, PVC, SOLDÁVEL, DN 20MM, INSTALADO EM RAMAL OU SUB-RAMAL DE ÁGUA - FORNECIMENTO E INSTALAÇÃO. AF_12/2014</t>
  </si>
  <si>
    <t>9,33</t>
  </si>
  <si>
    <t>ADAPTADOR CURTO COM BOLSA E ROSCA PARA REGISTRO, PVC, SOLDÁVEL, DN 20MM X 1/2, INSTALADO EM RAMAL OU SUB-RAMAL DE ÁGUA - FORNECIMENTO E INSTALAÇÃO. AF_12/2014</t>
  </si>
  <si>
    <t>4,06</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</si>
  <si>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</si>
  <si>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</si>
  <si>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</si>
  <si>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</si>
  <si>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6,21</t>
  </si>
  <si>
    <t>LUVA COM BUCHA DE LATÃO, PVC, SOLDÁVEL, DN 25MM X 3/4, INSTALADO EM RAMAL OU SUB-RAMAL DE ÁGUA - FORNECIMENTO E INSTALAÇÃO. AF_12/2014</t>
  </si>
  <si>
    <t>9,12</t>
  </si>
  <si>
    <t>UNIÃO, PVC, SOLDÁVEL, DN 25MM, INSTALADO EM RAMAL OU SUB-RAMAL DE ÁGUA - FORNECIMENTO E INSTALAÇÃO. AF_12/2014</t>
  </si>
  <si>
    <t>11,01</t>
  </si>
  <si>
    <t>ADAPTADOR CURTO COM BOLSA E ROSCA PARA REGISTRO, PVC, SOLDÁVEL, DN 25MM X 3/4, INSTALADO EM RAMAL OU SUB-RAMAL DE ÁGUA - FORNECIMENTO E INSTALAÇÃO. AF_12/2014</t>
  </si>
  <si>
    <t>4,75</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</si>
  <si>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</si>
  <si>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</si>
  <si>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</si>
  <si>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6,04</t>
  </si>
  <si>
    <t>LUVA DE CORRER, PVC, SOLDÁVEL, DN 32MM, INSTALADO EM RAMAL OU SUB-RAMAL DE ÁGUA   FORNECIMENTO E INSTALAÇÃO. AF_12/2014</t>
  </si>
  <si>
    <t>19,99</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</si>
  <si>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</si>
  <si>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</si>
  <si>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</si>
  <si>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16,72</t>
  </si>
  <si>
    <t>ADAPTADOR CURTO COM BOLSA E ROSCA PARA REGISTRO, PVC, SOLDÁVEL, DN 32MM X 1, INSTALADO EM RAMAL OU SUB-RAMAL DE ÁGUA - FORNECIMENTO E INSTALAÇÃO. AF_12/2014</t>
  </si>
  <si>
    <t>6,39</t>
  </si>
  <si>
    <t>CURVA DE TRANSPOSIÇÃO, PVC, SOLDÁVEL, DN 32MM, INSTALADO EM RAMAL OU SUB-RAMAL DE ÁGUA   FORNECIMENTO E INSTALAÇÃO. AF_12/2014</t>
  </si>
  <si>
    <t>15,19</t>
  </si>
  <si>
    <t>TE, PVC, SOLDÁVEL, DN 20MM, INSTALADO EM RAMAL OU SUB-RAMAL DE ÁGUA - FORNECIMENTO E INSTALAÇÃO. AF_12/2014</t>
  </si>
  <si>
    <t>TÊ COM BUCHA DE LATÃO NA BOLSA CENTRAL, PVC, SOLDÁVEL, DN 20MM X 1/2, INSTALADO EM RAMAL OU SUB-RAMAL DE ÁGUA - FORNECIMENTO E INSTALAÇÃO. AF_12/2014</t>
  </si>
  <si>
    <t>12,70</t>
  </si>
  <si>
    <t>TE, PVC, SOLDÁVEL, DN 25MM, INSTALADO EM RAMAL OU SUB-RAMAL DE ÁGUA - FORNECIMENTO E INSTALAÇÃO. AF_12/2014</t>
  </si>
  <si>
    <t>TÊ COM BUCHA DE LATÃO NA BOLSA CENTRAL, PVC, SOLDÁVEL, DN 25MM X 1/2, INSTALADO EM RAMAL OU SUB-RAMAL DE ÁGUA - FORNECIMENTO E INSTALAÇÃO. AF_12/2014</t>
  </si>
  <si>
    <t>14,43</t>
  </si>
  <si>
    <t>TÊ DE REDUÇÃO, PVC, SOLDÁVEL, DN 25MM X 20MM, INSTALADO EM RAMAL OU SUB-RAMAL DE ÁGUA - FORNECIMENTO E INSTALAÇÃO. AF_12/2014</t>
  </si>
  <si>
    <t>TE, PVC, SOLDÁVEL, DN 32MM, INSTALADO EM RAMAL OU SUB-RAMAL DE ÁGUA - FORNECIMENTO E INSTALAÇÃO. AF_12/2014</t>
  </si>
  <si>
    <t>11,39</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</si>
  <si>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</si>
  <si>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</si>
  <si>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13,36</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</si>
  <si>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</si>
  <si>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</si>
  <si>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</si>
  <si>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</si>
  <si>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4,40</t>
  </si>
  <si>
    <t>JOELHO 90 GRAUS, PVC, SOLDÁVEL, DN 25MM, INSTALADO EM RAMAL DE DISTRIBUIÇÃO DE ÁGUA - FORNECIMENTO E INSTALAÇÃO. AF_12/2014</t>
  </si>
  <si>
    <t>4,12</t>
  </si>
  <si>
    <t>JOELHO 45 GRAUS, PVC, SOLDÁVEL, DN 25MM, INSTALADO EM RAMAL DE DISTRIBUIÇÃO DE ÁGUA - FORNECIMENTO E INSTALAÇÃO. AF_12/2014</t>
  </si>
  <si>
    <t>CURVA 90 GRAUS, PVC, SOLDÁVEL, DN 25MM, INSTALADO EM RAMAL DE DISTRIBUIÇÃO DE ÁGUA - FORNECIMENTO E INSTALAÇÃO. AF_12/2014</t>
  </si>
  <si>
    <t>5,66</t>
  </si>
  <si>
    <t>CURVA 45 GRAUS, PVC, SOLDÁVEL, DN 25MM, INSTALADO EM RAMAL DE DISTRIBUIÇÃO DE ÁGUA - FORNECIMENTO E INSTALAÇÃO. AF_12/2014</t>
  </si>
  <si>
    <t>5,24</t>
  </si>
  <si>
    <t>JOELHO 90 GRAUS, PVC, SOLDÁVEL, DN 25MM, X 3/4 INSTALADO EM RAMAL DE DISTRIBUIÇÃO DE ÁGUA - FORNECIMENTO E INSTALAÇÃO. AF_12/2014</t>
  </si>
  <si>
    <t>JOELHO 90 GRAUS, PVC, SOLDÁVEL, DN 32MM, INSTALADO EM RAMAL DE DISTRIBUIÇÃO DE ÁGUA - FORNECIMENTO E INSTALAÇÃO. AF_12/2014</t>
  </si>
  <si>
    <t>5,77</t>
  </si>
  <si>
    <t>JOELHO 45 GRAUS, PVC, SOLDÁVEL, DN 32MM, INSTALADO EM RAMAL DE DISTRIBUIÇÃO DE ÁGUA - FORNECIMENTO E INSTALAÇÃO. AF_12/2014</t>
  </si>
  <si>
    <t>CURVA 90 GRAUS, PVC, SOLDÁVEL, DN 32MM, INSTALADO EM RAMAL DE DISTRIBUIÇÃO DE ÁGUA - FORNECIMENTO E INSTALAÇÃO. AF_12/2014</t>
  </si>
  <si>
    <t>8,58</t>
  </si>
  <si>
    <t>CURVA 45 GRAUS, PVC, SOLDÁVEL, DN 32MM, INSTALADO EM RAMAL DE DISTRIBUIÇÃO DE ÁGUA - FORNECIMENTO E INSTALAÇÃO. AF_12/2014</t>
  </si>
  <si>
    <t>7,07</t>
  </si>
  <si>
    <t>LUVA, PVC, SOLDÁVEL, DN 20MM, INSTALADO EM RAMAL DE DISTRIBUIÇÃO DE ÁGUA - FORNECIMENTO E INSTALAÇÃO. AF_12/2014</t>
  </si>
  <si>
    <t>2,75</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</si>
  <si>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</si>
  <si>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</si>
  <si>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</si>
  <si>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6,10</t>
  </si>
  <si>
    <t>UNIÃO, PVC, SOLDÁVEL, DN 20MM, INSTALADO EM RAMAL DE DISTRIBUIÇÃO DE ÁGUA - FORNECIMENTO E INSTALAÇÃO. AF_12/2014</t>
  </si>
  <si>
    <t>8,22</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</si>
  <si>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</si>
  <si>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</si>
  <si>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</si>
  <si>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</si>
  <si>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</si>
  <si>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</si>
  <si>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7,81</t>
  </si>
  <si>
    <t>UNIÃO, PVC, SOLDÁVEL, DN 25MM, INSTALADO EM RAMAL DE DISTRIBUIÇÃO DE ÁGUA - FORNECIMENTO E INSTALAÇÃO. AF_12/2014</t>
  </si>
  <si>
    <t>9,70</t>
  </si>
  <si>
    <t>ADAPTADOR CURTO COM BOLSA E ROSCA PARA REGISTRO, PVC, SOLDÁVEL, DN 25MM X 3/4, INSTALADO EM RAMAL DE DISTRIBUIÇÃO DE ÁGUA - FORNECIMENTO E INSTALAÇÃO. AF_12/2014</t>
  </si>
  <si>
    <t>3,44</t>
  </si>
  <si>
    <t>CURVA DE TRANSPOSIÇÃO, PVC, SOLDÁVEL, DN 25MM, INSTALADO EM RAMAL DE DISTRIBUIÇÃO DE ÁGUA   FORNECIMENTO E INSTALAÇÃO. AF_12/2014</t>
  </si>
  <si>
    <t>6,64</t>
  </si>
  <si>
    <t>LUVA, PVC, SOLDÁVEL, DN 32MM, INSTALADO EM RAMAL DE DISTRIBUIÇÃO DE ÁGUA - FORNECIMENTO E INSTALAÇÃO. AF_12/2014</t>
  </si>
  <si>
    <t>LUVA DE CORRER, PVC, SOLDÁVEL, DN 32MM, INSTALADO EM RAMAL DE DISTRIBUIÇÃO DE ÁGUA   FORNECIMENTO E INSTALAÇÃO. AF_12/2014</t>
  </si>
  <si>
    <t>18,42</t>
  </si>
  <si>
    <t>LUVA DE REDUÇÃO, PVC, SOLDÁVEL, DN 40MM X 32MM, INSTALADO EM RAMAL DE DISTRIBUIÇÃO DE ÁGUA - FORNECIMENTO E INSTALAÇÃO. AF_12/2014</t>
  </si>
  <si>
    <t>6,00</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</si>
  <si>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</si>
  <si>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</si>
  <si>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</si>
  <si>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</si>
  <si>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</si>
  <si>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4,80</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</si>
  <si>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</si>
  <si>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</si>
  <si>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5,85</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</si>
  <si>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</si>
  <si>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</si>
  <si>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7,11</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</si>
  <si>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</si>
  <si>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</si>
  <si>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17,94</t>
  </si>
  <si>
    <t>TÊ DE REDUÇÃO, PVC, SOLDÁVEL, DN 32MM X 25MM, INSTALADO EM RAMAL DE DISTRIBUIÇÃO DE ÁGUA - FORNECIMENTO E INSTALAÇÃO. AF_12/2014</t>
  </si>
  <si>
    <t>JOELHO 90 GRAUS, PVC, SOLDÁVEL, DN 25MM, INSTALADO EM PRUMADA DE ÁGUA - FORNECIMENTO E INSTALAÇÃO. AF_12/2014</t>
  </si>
  <si>
    <t>3,15</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</si>
  <si>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</si>
  <si>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</si>
  <si>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</si>
  <si>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</si>
  <si>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</si>
  <si>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</si>
  <si>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7,47</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</si>
  <si>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</si>
  <si>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</si>
  <si>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</si>
  <si>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</si>
  <si>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11,72</t>
  </si>
  <si>
    <t>CURVA 45 GRAUS, PVC, SOLDÁVEL, DN 40MM, INSTALADO EM PRUMADA DE ÁGUA - FORNECIMENTO E INSTALAÇÃO. AF_12/2014</t>
  </si>
  <si>
    <t>JOELHO 90 GRAUS, PVC, SOLDÁVEL, DN 50MM, INSTALADO EM PRUMADA DE ÁGUA - FORNECIMENTO E INSTALAÇÃO. AF_12/2014</t>
  </si>
  <si>
    <t>9,14</t>
  </si>
  <si>
    <t>JOELHO 45 GRAUS, PVC, SOLDÁVEL, DN 50MM, INSTALADO EM PRUMADA DE ÁGUA - FORNECIMENTO E INSTALAÇÃO. AF_12/2014</t>
  </si>
  <si>
    <t>10,02</t>
  </si>
  <si>
    <t>CURVA 90 GRAUS, PVC, SOLDÁVEL, DN 50MM, INSTALADO EM PRUMADA DE ÁGUA - FORNECIMENTO E INSTALAÇÃO. AF_12/2014</t>
  </si>
  <si>
    <t>13,75</t>
  </si>
  <si>
    <t>CURVA 45 GRAUS, PVC, SOLDÁVEL, DN 50MM, INSTALADO EM PRUMADA DE ÁGUA - FORNECIMENTO E INSTALAÇÃO. AF_12/2014</t>
  </si>
  <si>
    <t>12,43</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</si>
  <si>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</si>
  <si>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</si>
  <si>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</si>
  <si>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</si>
  <si>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18,70</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</si>
  <si>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</si>
  <si>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</si>
  <si>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</si>
  <si>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</si>
  <si>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</si>
  <si>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</si>
  <si>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8,11</t>
  </si>
  <si>
    <t>CURVA 45 GRAUS, PVC, SOLDÁVEL, DN 75MM, INSTALADO EM PRUMADA DE ÁGUA - FORNECIMENTO E INSTALAÇÃO. AF_12/2014</t>
  </si>
  <si>
    <t>JOELHO 45 GRAUS, PVC, SERIE R, ÁGUA PLUVIAL, DN 50 MM, JUNTA ELÁSTICA, FORNECIDO E INSTALADO EM RAMAL DE ENCAMINHAMENTO. AF_12/2014</t>
  </si>
  <si>
    <t>7,50</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</si>
  <si>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</si>
  <si>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</si>
  <si>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</si>
  <si>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</si>
  <si>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</si>
  <si>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51,11</t>
  </si>
  <si>
    <t>CURVA 87 GRAUS E 30 MINUTOS, PVC, SERIE R, ÁGUA PLUVIAL, DN 75 MM, JUNTA ELÁSTICA, FORNECIDO E INSTALADO EM RAMAL DE ENCAMINHAMENTO. AF_12/2014</t>
  </si>
  <si>
    <t>21,02</t>
  </si>
  <si>
    <t>CURVA 45 GRAUS, PVC, SOLDÁVEL, DN 85MM, INSTALADO EM PRUMADA DE ÁGUA - FORNECIMENTO E INSTALAÇÃO. AF_12/2014</t>
  </si>
  <si>
    <t>39,91</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</si>
  <si>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</si>
  <si>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</si>
  <si>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</si>
  <si>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10,93</t>
  </si>
  <si>
    <t>JOELHO 45 GRAUS, PVC, SERIE R, ÁGUA PLUVIAL, DN 100 MM, JUNTA ELÁSTICA, FORNECIDO E INSTALADO EM RAMAL DE ENCAMINHAMENTO. AF_12/2014</t>
  </si>
  <si>
    <t>22,22</t>
  </si>
  <si>
    <t>LUVA DE REDUÇÃO, PVC, SOLDÁVEL, DN 32MM X 25MM, INSTALADO EM PRUMADA DE ÁGUA - FORNECIMENTO E INSTALAÇÃO. AF_12/2014</t>
  </si>
  <si>
    <t>4,24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</si>
  <si>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</si>
  <si>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</si>
  <si>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</si>
  <si>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</si>
  <si>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</si>
  <si>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</si>
  <si>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</si>
  <si>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3,75</t>
  </si>
  <si>
    <t>LUVA DE CORRER, PVC, SOLDÁVEL, DN 32MM, INSTALADO EM PRUMADA DE ÁGUA - FORNECIMENTO E INSTALAÇÃO. AF_12/2014</t>
  </si>
  <si>
    <t>17,70</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</si>
  <si>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</si>
  <si>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</si>
  <si>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</si>
  <si>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5,81</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</si>
  <si>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</si>
  <si>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</si>
  <si>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</si>
  <si>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9,26</t>
  </si>
  <si>
    <t>TÊ DE INSPEÇÃO, PVC, SERIE R, ÁGUA PLUVIAL, DN 75 MM, JUNTA ELÁSTICA, FORNECIDO E INSTALADO EM RAMAL DE ENCAMINHAMENTO. AF_12/2014</t>
  </si>
  <si>
    <t>25,16</t>
  </si>
  <si>
    <t>LUVA SOLDÁVEL E COM ROSCA, PVC, SOLDÁVEL, DN 32MM X 1, INSTALADO EM PRUMADA DE ÁGUA - FORNECIMENTO E INSTALAÇÃO. AF_12/2014</t>
  </si>
  <si>
    <t>5,95</t>
  </si>
  <si>
    <t>UNIÃO, PVC, SOLDÁVEL, DN 32MM, INSTALADO EM PRUMADA DE ÁGUA - FORNECIMENTO E INSTALAÇÃO. AF_12/2014</t>
  </si>
  <si>
    <t>ADAPTADOR CURTO COM BOLSA E ROSCA PARA REGISTRO, PVC, SOLDÁVEL, DN 32MM X 1, INSTALADO EM PRUMADA DE ÁGUA - FORNECIMENTO E INSTALAÇÃO. AF_12/2014</t>
  </si>
  <si>
    <t>4,10</t>
  </si>
  <si>
    <t>LUVA SIMPLES, PVC, SERIE R, ÁGUA PLUVIAL, DN 100 MM, JUNTA ELÁSTICA, FORNECIDO E INSTALADO EM RAMAL DE ENCAMINHAMENTO. AF_12/2014</t>
  </si>
  <si>
    <t>13,84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</si>
  <si>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</si>
  <si>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</si>
  <si>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</si>
  <si>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</si>
  <si>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</si>
  <si>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</si>
  <si>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9,71</t>
  </si>
  <si>
    <t>LUVA DE REDUÇÃO, PVC, SOLDÁVEL, DN 40MM X 32MM, INSTALADO EM PRUMADA DE ÁGUA - FORNECIMENTO E INSTALAÇÃO. AF_12/2014</t>
  </si>
  <si>
    <t>5,89</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</si>
  <si>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</si>
  <si>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</si>
  <si>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</si>
  <si>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30,57</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</si>
  <si>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</si>
  <si>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</si>
  <si>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</si>
  <si>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26,45</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</si>
  <si>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</si>
  <si>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</si>
  <si>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</si>
  <si>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</si>
  <si>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</si>
  <si>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</si>
  <si>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</si>
  <si>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</si>
  <si>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</si>
  <si>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7,35</t>
  </si>
  <si>
    <t>JOELHO 90 GRAUS, PVC, SERIE R, ÁGUA PLUVIAL, DN 75 MM, JUNTA ELÁSTICA, FORNECIDO E INSTALADO EM CONDUTORES VERTICAIS DE ÁGUAS PLUVIAIS. AF_12/2014</t>
  </si>
  <si>
    <t>15,49</t>
  </si>
  <si>
    <t>JOELHO 45 GRAUS, PVC, SERIE R, ÁGUA PLUVIAL, DN 75 MM, JUNTA ELÁSTICA, FORNECIDO E INSTALADO EM CONDUTORES VERTICAIS DE ÁGUAS PLUVIAIS. AF_12/2014</t>
  </si>
  <si>
    <t>15,09</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</si>
  <si>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</si>
  <si>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</si>
  <si>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</si>
  <si>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20,95</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</si>
  <si>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</si>
  <si>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</si>
  <si>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</si>
  <si>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</si>
  <si>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62,21</t>
  </si>
  <si>
    <t>CURVA 87 GRAUS E 30 MINUTOS, PVC, SERIE R, ÁGUA PLUVIAL, DN 150 MM, JUNTA ELÁSTICA, FORNECIDO E INSTALADO EM CONDUTORES VERTICAIS DE ÁGUAS PLUVIAIS. AF_12/2014</t>
  </si>
  <si>
    <t>210,45</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</si>
  <si>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</si>
  <si>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</si>
  <si>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</si>
  <si>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10,79</t>
  </si>
  <si>
    <t>ADAPTADOR CURTO COM BOLSA E ROSCA PARA REGISTRO, PVC, SOLDÁVEL, DN 50MM X 1.1/2, INSTALADO EM PRUMADA DE ÁGUA - FORNECIMENTO E INSTALAÇÃO. AF_12/2014</t>
  </si>
  <si>
    <t>LUVA, PVC, SOLDÁVEL, DN 60MM, INSTALADO EM PRUMADA DE ÁGUA - FORNECIMENTO E INSTALAÇÃO. AF_12/2014</t>
  </si>
  <si>
    <t>14,26</t>
  </si>
  <si>
    <t>LUVA DE CORRER, PVC, SOLDÁVEL, DN 60MM, INSTALADO EM PRUMADA DE ÁGUA   FORNECIMENTO E INSTALAÇÃO. AF_12/2014</t>
  </si>
  <si>
    <t>32,48</t>
  </si>
  <si>
    <t>LUVA SIMPLES, PVC, SERIE R, ÁGUA PLUVIAL, DN 75 MM, JUNTA ELÁSTICA, FORNECIDO E INSTALADO EM CONDUTORES VERTICAIS DE ÁGUAS PLUVIAIS. AF_12/2014</t>
  </si>
  <si>
    <t>10,20</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</si>
  <si>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</si>
  <si>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</si>
  <si>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12,86</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</si>
  <si>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</si>
  <si>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</si>
  <si>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</si>
  <si>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</si>
  <si>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</si>
  <si>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23,37</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</si>
  <si>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</si>
  <si>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</si>
  <si>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</si>
  <si>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</si>
  <si>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</si>
  <si>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</si>
  <si>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</si>
  <si>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6,84</t>
  </si>
  <si>
    <t>TÊ COM BUCHA DE LATÃO NA BOLSA CENTRAL, PVC, SOLDÁVEL, DN 32MM X 3/4, INSTALADO EM PRUMADA DE ÁGUA - FORNECIMENTO E INSTALAÇÃO. AF_12/2014</t>
  </si>
  <si>
    <t>16,46</t>
  </si>
  <si>
    <t>TÊ DE REDUÇÃO, PVC, SOLDÁVEL, DN 32MM X 25MM, INSTALADO EM PRUMADA DE ÁGUA - FORNECIMENTO E INSTALAÇÃO. AF_12/2014</t>
  </si>
  <si>
    <t>TE, PVC, SOLDÁVEL, DN 40MM, INSTALADO EM PRUMADA DE ÁGUA - FORNECIMENTO E INSTALAÇÃO. AF_12/2014</t>
  </si>
  <si>
    <t>11,50</t>
  </si>
  <si>
    <t>TÊ DE REDUÇÃO, PVC, SOLDÁVEL, DN 40MM X 32MM, INSTALADO EM PRUMADA DE ÁGUA - FORNECIMENTO E INSTALAÇÃO. AF_12/2014</t>
  </si>
  <si>
    <t>TE, PVC, SOLDÁVEL, DN 50MM, INSTALADO EM PRUMADA DE ÁGUA - FORNECIMENTO E INSTALAÇÃO. AF_12/2014</t>
  </si>
  <si>
    <t>13,99</t>
  </si>
  <si>
    <t>TÊ DE REDUÇÃO, PVC, SOLDÁVEL, DN 50MM X 40MM, INSTALADO EM PRUMADA DE ÁGUA - FORNECIMENTO E INSTALAÇÃO. AF_12/2014</t>
  </si>
  <si>
    <t>17,36</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</si>
  <si>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</si>
  <si>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</si>
  <si>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</si>
  <si>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</si>
  <si>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</si>
  <si>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</si>
  <si>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</si>
  <si>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6,69</t>
  </si>
  <si>
    <t>JOELHO 45 GRAUS, CPVC, SOLDÁVEL, DN 15MM, INSTALADO EM RAMAL OU SUB-RAMAL DE ÁGUA - FORNECIMENTO E INSTALAÇÃO. AF_12/2014</t>
  </si>
  <si>
    <t>CURVA 90 GRAUS, CPVC, SOLDÁVEL, DN 15MM, INSTALADO EM RAMAL OU SUB-RAMAL DE ÁGUA - FORNECIMENTO E INSTALAÇÃO. AF_12/2014</t>
  </si>
  <si>
    <t>7,82</t>
  </si>
  <si>
    <t>JOELHO 90 GRAUS, CPVC, SOLDÁVEL, DN 22MM, INSTALADO EM RAMAL OU SUB-RAMAL DE ÁGUA - FORNECIMENTO E INSTALAÇÃO. AF_12/2014</t>
  </si>
  <si>
    <t>JOELHO 45 GRAUS, CPVC, SOLDÁVEL, DN 22MM, INSTALADO EM RAMAL OU SUB-RAMAL DE ÁGUA - FORNECIMENTO E INSTALAÇÃO. AF_12/2014</t>
  </si>
  <si>
    <t>11,03</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</si>
  <si>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</si>
  <si>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</si>
  <si>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21,34</t>
  </si>
  <si>
    <t>JOELHO 90 GRAUS, CPVC, SOLDÁVEL, DN 28MM, INSTALADO EM RAMAL OU SUB-RAMAL DE ÁGUA - FORNECIMENTO E INSTALAÇÃO. AF_12/2014</t>
  </si>
  <si>
    <t>15,01</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</si>
  <si>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</si>
  <si>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</si>
  <si>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</si>
  <si>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22,44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</si>
  <si>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</si>
  <si>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</si>
  <si>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</si>
  <si>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</si>
  <si>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13,60</t>
  </si>
  <si>
    <t>UNIÃO, CPVC, SOLDÁVEL, DN15MM, INSTALADO EM RAMAL OU SUB-RAMAL DE ÁGUA  FORNECIMENTO E INSTALAÇÃO. AF_12/2014</t>
  </si>
  <si>
    <t>13,23</t>
  </si>
  <si>
    <t>CONECTOR, CPVC, SOLDÁVEL, DN 15MM X 1/2, INSTALADO EM RAMAL OU SUB-RAMAL DE ÁGUA  FORNECIMENTO E INSTALAÇÃO. AF_12/2014</t>
  </si>
  <si>
    <t>ADAPTADOR, CPVC, SOLDÁVEL, DN15MM, INSTALADO EM RAMAL OU SUB-RAMAL DE ÁGUA  FORNECIMENTO E INSTALAÇÃO. AF_12/2014</t>
  </si>
  <si>
    <t>8,67</t>
  </si>
  <si>
    <t>CURVA DE TRANSPOSIÇÃO, CPVC, SOLDÁVEL, DN15MM, INSTALADO EM RAMAL OU SUB-RAMAL DE ÁGUA  FORNECIMENTO E INSTALAÇÃO. AF_12/2014</t>
  </si>
  <si>
    <t>8,85</t>
  </si>
  <si>
    <t>LUVA, CPVC, SOLDÁVEL, DN 22MM, INSTALADO EM RAMAL OU SUB-RAMAL DE ÁGUA  FORNECIMENTO E INSTALAÇÃO. AF_12/2014</t>
  </si>
  <si>
    <t>LUVA DE CORRER, CPVC, SOLDÁVEL, DN 22MM, INSTALADO EM RAMAL OU SUB-RAMAL DE ÁGUA  FORNECIMENTO E INSTALAÇÃO. AF_12/2014</t>
  </si>
  <si>
    <t>11,71</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</si>
  <si>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</si>
  <si>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</si>
  <si>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</si>
  <si>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24,78</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</si>
  <si>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</si>
  <si>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</si>
  <si>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</si>
  <si>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</si>
  <si>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4,95</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</si>
  <si>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</si>
  <si>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</si>
  <si>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</si>
  <si>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13,04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</si>
  <si>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</si>
  <si>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</si>
  <si>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</si>
  <si>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15,67</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</si>
  <si>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</si>
  <si>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</si>
  <si>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</si>
  <si>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</si>
  <si>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</si>
  <si>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</si>
  <si>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</si>
  <si>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</si>
  <si>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15,10</t>
  </si>
  <si>
    <t>REDUÇÃO EXCÊNTRICA, PVC, SERIE R, ÁGUA PLUVIAL, DN 150 X 100 MM, JUNTA ELÁSTICA, FORNECIDO E INSTALADO EM CONDUTORES VERTICAIS DE ÁGUAS PLUVIAIS. AF_12/2014</t>
  </si>
  <si>
    <t>42,13</t>
  </si>
  <si>
    <t>LUVA DE CORRER, CPVC, SOLDÁVEL, DN 35MM, INSTALADO EM RAMAL OU SUB-RAMAL DE ÁGUA  FORNECIMENTO E INSTALAÇÃO. AF_12/2014</t>
  </si>
  <si>
    <t>UNIÃO, CPVC, SOLDÁVEL, DN35MM, INSTALADO EM RAMAL OU SUB-RAMAL DE ÁGUA  FORNECIMENTO E INSTALAÇÃO. AF_12/2014</t>
  </si>
  <si>
    <t>34,50</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</si>
  <si>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</si>
  <si>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</si>
  <si>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133,82</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</si>
  <si>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</si>
  <si>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</si>
  <si>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</si>
  <si>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</si>
  <si>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8,55</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</si>
  <si>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</si>
  <si>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</si>
  <si>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39,07</t>
  </si>
  <si>
    <t>TE DE TRANSIÇÃO, CPVC, SOLDÁVEL, DN 15MM X 1/2, INSTALADO EM RAMAL OU SUB-RAMAL DE ÁGUA  FORNECIMENTO E INSTALAÇÃO. AF_12/2014</t>
  </si>
  <si>
    <t>14,68</t>
  </si>
  <si>
    <t>TÊ MISTURADOR, CPVC, SOLDÁVEL, DN15MM, INSTALADO EM RAMAL OU SUB-RAMAL DE ÁGUA  FORNECIMENTO E INSTALAÇÃO. AF_12/2014</t>
  </si>
  <si>
    <t>13,53</t>
  </si>
  <si>
    <t>TÊ, PVC, SERIE R, ÁGUA PLUVIAL, DN 100 X 75 MM, JUNTA ELÁSTICA, FORNECIDO E INSTALADO EM CONDUTORES VERTICAIS DE ÁGUAS PLUVIAIS. AF_12/2014</t>
  </si>
  <si>
    <t>30,77</t>
  </si>
  <si>
    <t>TE, CPVC, SOLDÁVEL, DN 22MM, INSTALADO EM RAMAL OU SUB-RAMAL DE ÁGUA - FORNECIMENTO E INSTALAÇÃO. AF_12/2014</t>
  </si>
  <si>
    <t>10,62</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</si>
  <si>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</si>
  <si>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</si>
  <si>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</si>
  <si>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</si>
  <si>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88,22</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</si>
  <si>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</si>
  <si>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</si>
  <si>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</si>
  <si>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</si>
  <si>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17,68</t>
  </si>
  <si>
    <t>TÊ, CPVC, SOLDÁVEL, DN35MM, INSTALADO EM RAMAL OU SUB-RAMAL DE ÁGUA  FORNECIMENTO E INSTALAÇÃO. AF_12/2014</t>
  </si>
  <si>
    <t>40,22</t>
  </si>
  <si>
    <t>TUBO, CPVC, SOLDÁVEL, DN 35MM, INSTALADO EM RAMAL DE DISTRIBUIÇÃO DE ÁGUA   FORNECIMENTO E INSTALAÇÃO. AF_12/2014</t>
  </si>
  <si>
    <t>JOELHO 90 GRAUS, CPVC, SOLDÁVEL, DN 22MM, INSTALADO EM RAMAL DE DISTRIBUIÇÃO DE ÁGUA   FORNECIMENTO E INSTALAÇÃO. AF_12/2014</t>
  </si>
  <si>
    <t>7,68</t>
  </si>
  <si>
    <t>JOELHO 45 GRAUS, CPVC, SOLDÁVEL, DN 22MM, INSTALADO EM RAMAL DE DISTRIBUIÇÃO DE ÁGUA   FORNECIMENTO E INSTALAÇÃO. AF_12/2014</t>
  </si>
  <si>
    <t>9,25</t>
  </si>
  <si>
    <t>CURVA 90 GRAUS, CPVC, SOLDÁVEL, DN 22MM, INSTALADO EM RAMAL DE DISTRIBUIÇÃO DE ÁGUA - FORNECIMENTO E INSTALAÇÃO. AF_12/2014</t>
  </si>
  <si>
    <t>JOELHO 90 GRAUS, CPVC, SOLDÁVEL, DN 28MM, INSTALADO EM RAMAL DE DISTRIBUIÇÃO DE ÁGUA   FORNECIMENTO E INSTALAÇÃO. AF_12/2014</t>
  </si>
  <si>
    <t>12,95</t>
  </si>
  <si>
    <t>JOELHO 90 GRAUS, PVC, SERIE NORMAL, ESGOTO PREDIAL, DN 40 MM, JUNTA SOLDÁVEL, FORNECIDO E INSTALADO EM RAMAL DE DESCARGA OU RAMAL DE ESGOTO SANITÁRIO. AF_12/2014</t>
  </si>
  <si>
    <t>5,43</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</si>
  <si>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</si>
  <si>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</si>
  <si>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6,14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</si>
  <si>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</si>
  <si>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</si>
  <si>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</si>
  <si>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</si>
  <si>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</si>
  <si>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7,17</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</si>
  <si>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</si>
  <si>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</si>
  <si>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</si>
  <si>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</si>
  <si>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</si>
  <si>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</si>
  <si>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</si>
  <si>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</si>
  <si>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13,02</t>
  </si>
  <si>
    <t>LUVA DE TRANSIÇÃO, CPVC, SOLDÁVEL, DN 22MM X 25MM, INSTALADO EM RAMAL DE DISTRIBUIÇÃO DE ÁGUA   FORNECIMENTO E INSTALAÇÃO. AF_12/2014</t>
  </si>
  <si>
    <t>UNIÃO, CPVC, SOLDÁVEL, DN 22MM, INSTALADO EM RAMAL DE DISTRIBUIÇÃO DE ÁGUA   FORNECIMENTO E INSTALAÇÃO. AF_12/2014</t>
  </si>
  <si>
    <t>14,69</t>
  </si>
  <si>
    <t>CURVA CURTA 90 GRAUS, PVC, SERIE NORMAL, ESGOTO PREDIAL, DN 75 MM, JUNTA ELÁSTICA, FORNECIDO E INSTALADO EM RAMAL DE DESCARGA OU RAMAL DE ESGOTO SANITÁRIO. AF_12/2014</t>
  </si>
  <si>
    <t>21,47</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</si>
  <si>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</si>
  <si>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</si>
  <si>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</si>
  <si>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23,60</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</si>
  <si>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</si>
  <si>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</si>
  <si>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8,68</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</si>
  <si>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</si>
  <si>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</si>
  <si>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</si>
  <si>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</si>
  <si>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</si>
  <si>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</si>
  <si>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</si>
  <si>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</si>
  <si>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</si>
  <si>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14,30</t>
  </si>
  <si>
    <t>UNIÃO, CPVC, SOLDÁVEL, DN 28MM, INSTALADO EM RAMAL DE DISTRIBUIÇÃO DE ÁGUA   FORNECIMENTO E INSTALAÇÃO. AF_12/2014</t>
  </si>
  <si>
    <t>22,28</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</si>
  <si>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</si>
  <si>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</si>
  <si>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</si>
  <si>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</si>
  <si>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22,83</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</si>
  <si>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</si>
  <si>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</si>
  <si>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</si>
  <si>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</si>
  <si>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9,81</t>
  </si>
  <si>
    <t>TE DE TRANSIÇÃO, CPVC, SOLDÁVEL, DN 22MM X 1/2 , INSTALADO EM RAMAL DE DISTRIBUIÇÃO DE ÁGUA   FORNECIMENTO E INSTALAÇÃO. AF_12/2014</t>
  </si>
  <si>
    <t>15,06</t>
  </si>
  <si>
    <t>TÊ MISTURADOR, CPVC, SOLDÁVEL, DN 22MM, INSTALADO EM RAMAL DE DISTRIBUIÇÃO DE ÁGUA - FORNECIMENTO E INSTALAÇÃO. AF_12/2014</t>
  </si>
  <si>
    <t>TÊ, CPVC, SOLDÁVEL, DN 28MM, INSTALADO EM RAMAL DE DISTRIBUIÇÃO DE ÁGUA - FORNECIMENTO E INSTALAÇÃO. AF_12/2014</t>
  </si>
  <si>
    <t>14,91</t>
  </si>
  <si>
    <t>TÊ, CPVC, SOLDÁVEL, DN35MM, INSTALADO EM RAMAL DE DISTRIBUIÇÃO DE ÁGUA - FORNECIMENTO E INSTALAÇÃO. AF_12/2014</t>
  </si>
  <si>
    <t>36,95</t>
  </si>
  <si>
    <t>TUBO, CPVC, SOLDÁVEL, DN 54MM, INSTALADO EM PRUMADA DE ÁGUA  FORNECIMENTO E INSTALAÇÃO. AF_12/2014</t>
  </si>
  <si>
    <t>LUVA SIMPLES, PVC, SERIE NORMAL, ESGOTO PREDIAL, DN 75 MM, JUNTA ELÁSTICA, FORNECIDO E INSTALADO EM RAMAL DE DESCARGA OU RAMAL DE ESGOTO SANITÁRIO. AF_12/2014</t>
  </si>
  <si>
    <t>10,18</t>
  </si>
  <si>
    <t>LUVA DE CORRER, PVC, SERIE NORMAL, ESGOTO PREDIAL, DN 75 MM, JUNTA ELÁSTICA, FORNECIDO E INSTALADO EM RAMAL DE DESCARGA OU RAMAL DE ESGOTO SANITÁRIO. AF_12/2014</t>
  </si>
  <si>
    <t>13,51</t>
  </si>
  <si>
    <t>JOELHO 90 GRAUS, CPVC, SOLDÁVEL, DN 35MM, INSTALADO EM PRUMADA DE ÁGUA  FORNECIMENTO E INSTALAÇÃO. AF_12/2014</t>
  </si>
  <si>
    <t>18,88</t>
  </si>
  <si>
    <t>LUVA SIMPLES, PVC, SERIE NORMAL, ESGOTO PREDIAL, DN 100 MM, JUNTA ELÁSTICA, FORNECIDO E INSTALADO EM RAMAL DE DESCARGA OU RAMAL DE ESGOTO SANITÁRIO. AF_12/2014</t>
  </si>
  <si>
    <t>12,77</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</si>
  <si>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</si>
  <si>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</si>
  <si>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</si>
  <si>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28,48</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</si>
  <si>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</si>
  <si>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</si>
  <si>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</si>
  <si>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</si>
  <si>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</si>
  <si>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</si>
  <si>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</si>
  <si>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56,65</t>
  </si>
  <si>
    <t>JOELHO 45 GRAUS, CPVC, SOLDÁVEL, DN 54MM, INSTALADO EM PRUMADA DE ÁGUA  FORNECIMENTO E INSTALAÇÃO. AF_12/2014</t>
  </si>
  <si>
    <t>57,57</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</si>
  <si>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</si>
  <si>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</si>
  <si>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</si>
  <si>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</si>
  <si>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</si>
  <si>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</si>
  <si>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</si>
  <si>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26,42</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</si>
  <si>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</si>
  <si>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</si>
  <si>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</si>
  <si>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</si>
  <si>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</si>
  <si>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9,21</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</si>
  <si>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</si>
  <si>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</si>
  <si>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</si>
  <si>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17,98</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</si>
  <si>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</si>
  <si>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</si>
  <si>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</si>
  <si>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</si>
  <si>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</si>
  <si>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39,32</t>
  </si>
  <si>
    <t>LUVA SIMPLES, PVC, SERIE NORMAL, ESGOTO PREDIAL, DN 50 MM, JUNTA ELÁSTICA, FORNECIDO E INSTALADO EM PRUMADA DE ESGOTO SANITÁRIO OU VENTILAÇÃO. AF_12/2014</t>
  </si>
  <si>
    <t>4,51</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</si>
  <si>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</si>
  <si>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</si>
  <si>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</si>
  <si>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32,14</t>
  </si>
  <si>
    <t>LUVA SIMPLES, PVC, SERIE NORMAL, ESGOTO PREDIAL, DN 75 MM, JUNTA ELÁSTICA, FORNECIDO E INSTALADO EM PRUMADA DE ESGOTO SANITÁRIO OU VENTILAÇÃO. AF_12/2014</t>
  </si>
  <si>
    <t>7,96</t>
  </si>
  <si>
    <t>CONECTOR, CPVC, SOLDÁVEL, DN 35MM X 1 1/4, INSTALADO EM PRUMADA DE ÁGUA  FORNECIMENTO E INSTALAÇÃO. AF_12/2014</t>
  </si>
  <si>
    <t>131,46</t>
  </si>
  <si>
    <t>LUVA DE CORRER, PVC, SERIE NORMAL, ESGOTO PREDIAL, DN 75 MM, JUNTA ELÁSTICA, FORNECIDO E INSTALADO EM PRUMADA DE ESGOTO SANITÁRIO OU VENTILAÇÃO. AF_12/2014</t>
  </si>
  <si>
    <t>11,29</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</si>
  <si>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</si>
  <si>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</si>
  <si>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9,91</t>
  </si>
  <si>
    <t>LUVA, CPVC, SOLDÁVEL, DN 42MM, INSTALADO EM PRUMADA DE ÁGUA  FORNECIMENTO E INSTALAÇÃO. AF_12/2014</t>
  </si>
  <si>
    <t>16,87</t>
  </si>
  <si>
    <t>LUVA DE CORRER, PVC, SERIE NORMAL, ESGOTO PREDIAL, DN 100 MM, JUNTA ELÁSTICA, FORNECIDO E INSTALADO EM PRUMADA DE ESGOTO SANITÁRIO OU VENTILAÇÃO. AF_12/2014</t>
  </si>
  <si>
    <t>16,57</t>
  </si>
  <si>
    <t>LUVA DE CORRER, CPVC, SOLDÁVEL, DN 42MM, INSTALADO EM PRUMADA DE ÁGUA  FORNECIMENTO E INSTALAÇÃO. AF_12/2014</t>
  </si>
  <si>
    <t>30,21</t>
  </si>
  <si>
    <t>TE, PVC, SERIE NORMAL, ESGOTO PREDIAL, DN 50 X 50 MM, JUNTA ELÁSTICA, FORNECIDO E INSTALADO EM PRUMADA DE ESGOTO SANITÁRIO OU VENTILAÇÃO. AF_12/2014</t>
  </si>
  <si>
    <t>9,39</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</si>
  <si>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</si>
  <si>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</si>
  <si>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</si>
  <si>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</si>
  <si>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16,82</t>
  </si>
  <si>
    <t>JUNÇÃO SIMPLES, PVC, SERIE NORMAL, ESGOTO PREDIAL, DN 75 X 75 MM, JUNTA ELÁSTICA, FORNECIDO E INSTALADO EM PRUMADA DE ESGOTO SANITÁRIO OU VENTILAÇÃO. AF_12/2014</t>
  </si>
  <si>
    <t>17,92</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</si>
  <si>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</si>
  <si>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</si>
  <si>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</si>
  <si>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</si>
  <si>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</si>
  <si>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30,93</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</si>
  <si>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</si>
  <si>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</si>
  <si>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</si>
  <si>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</si>
  <si>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</si>
  <si>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</si>
  <si>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</si>
  <si>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35,49</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</si>
  <si>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</si>
  <si>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</si>
  <si>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</si>
  <si>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</si>
  <si>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</si>
  <si>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</si>
  <si>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</si>
  <si>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</si>
  <si>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</si>
  <si>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46,40</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</si>
  <si>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</si>
  <si>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</si>
  <si>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</si>
  <si>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19,12</t>
  </si>
  <si>
    <t>LUVA DE CORRER, PVC, SERIE NORMAL, ESGOTO PREDIAL, DN 150 MM, JUNTA ELÁSTICA, FORNECIDO E INSTALADO EM SUBCOLETOR AÉREO DE ESGOTO SANITÁRIO. AF_12/2014</t>
  </si>
  <si>
    <t>32,38</t>
  </si>
  <si>
    <t>TE, PVC, SERIE NORMAL, ESGOTO PREDIAL, DN 100 X 100 MM, JUNTA ELÁSTICA, FORNECIDO E INSTALADO EM SUBCOLETOR AÉREO DE ESGOTO SANITÁRIO. AF_12/2014</t>
  </si>
  <si>
    <t>26,10</t>
  </si>
  <si>
    <t>JUNÇÃO SIMPLES, PVC, SERIE NORMAL, ESGOTO PREDIAL, DN 100 X 100 MM, JUNTA ELÁSTICA, FORNECIDO E INSTALADO EM SUBCOLETOR AÉREO DE ESGOTO SANITÁRIO. AF_12/2014</t>
  </si>
  <si>
    <t>30,24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</si>
  <si>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</si>
  <si>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</si>
  <si>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</si>
  <si>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</si>
  <si>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</si>
  <si>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</si>
  <si>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</si>
  <si>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</si>
  <si>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</si>
  <si>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</si>
  <si>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9,72</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</si>
  <si>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</si>
  <si>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</si>
  <si>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9,01</t>
  </si>
  <si>
    <t>20,80</t>
  </si>
  <si>
    <t>31,59</t>
  </si>
  <si>
    <t>12,99</t>
  </si>
  <si>
    <t>44,97</t>
  </si>
  <si>
    <t>17,01</t>
  </si>
  <si>
    <t>11,13</t>
  </si>
  <si>
    <t>21,96</t>
  </si>
  <si>
    <t>14,57</t>
  </si>
  <si>
    <t>21,07</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</si>
  <si>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</si>
  <si>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</si>
  <si>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</si>
  <si>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</si>
  <si>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</si>
  <si>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</si>
  <si>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</si>
  <si>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</si>
  <si>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</si>
  <si>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</si>
  <si>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</si>
  <si>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</si>
  <si>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</si>
  <si>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</si>
  <si>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</si>
  <si>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</si>
  <si>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21,62</t>
  </si>
  <si>
    <t>LUVA, EM FERRO GALVANIZADO, DN 25 (1"), CONEXÃO ROSQUEADA, INSTALADO EM REDE DE ALIMENTAÇÃO PARA HIDRANTE - FORNECIMENTO E INSTALAÇÃO. AF_12/2015</t>
  </si>
  <si>
    <t>22,56</t>
  </si>
  <si>
    <t>NIPLE, EM FERRO GALVANIZADO, DN 32 (1 1/4"), CONEXÃO ROSQUEADA, INSTALADO EM REDE DE ALIMENTAÇÃO PARA HIDRANTE - FORNECIMENTO E INSTALAÇÃO. AF_12/2015</t>
  </si>
  <si>
    <t>25,81</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</si>
  <si>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</si>
  <si>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</si>
  <si>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</si>
  <si>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30,41</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</si>
  <si>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</si>
  <si>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</si>
  <si>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38,61</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</si>
  <si>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</si>
  <si>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</si>
  <si>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</si>
  <si>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</si>
  <si>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</si>
  <si>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</si>
  <si>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</si>
  <si>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</si>
  <si>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</si>
  <si>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</si>
  <si>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</si>
  <si>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</si>
  <si>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</si>
  <si>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</si>
  <si>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</si>
  <si>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</si>
  <si>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</si>
  <si>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</si>
  <si>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</si>
  <si>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</si>
  <si>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</si>
  <si>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</si>
  <si>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</si>
  <si>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15,60</t>
  </si>
  <si>
    <t>LUVA, EM FERRO GALVANIZADO, CONEXÃO ROSQUEADA, DN 25 (1"), INSTALADO EM REDE DE ALIMENTAÇÃO PARA SPRINKLER - FORNECIMENTO E INSTALAÇÃO. AF_12/2015</t>
  </si>
  <si>
    <t>16,54</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</si>
  <si>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</si>
  <si>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</si>
  <si>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</si>
  <si>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</si>
  <si>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22,62</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</si>
  <si>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</si>
  <si>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</si>
  <si>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</si>
  <si>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</si>
  <si>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</si>
  <si>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58,65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</si>
  <si>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</si>
  <si>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</si>
  <si>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23,64</t>
  </si>
  <si>
    <t>JOELHO 90 GRAUS, EM FERRO GALVANIZADO, CONEXÃO ROSQUEADA, DN 25 (1"), INSTALADO EM REDE DE ALIMENTAÇÃO PARA SPRINKLER - FORNECIMENTO E INSTALAÇÃO. AF_12/2015</t>
  </si>
  <si>
    <t>22,40</t>
  </si>
  <si>
    <t>JOELHO 45 GRAUS, EM FERRO GALVANIZADO, CONEXÃO ROSQUEADA, DN 32 (1 1/4"), INSTALADO EM REDE DE ALIMENTAÇÃO PARA SPRINKLER - FORNECIMENTO E INSTALAÇÃO. AF_12/2015</t>
  </si>
  <si>
    <t>30,23</t>
  </si>
  <si>
    <t>JOELHO 90 GRAUS, EM FERRO GALVANIZADO, CONEXÃO ROSQUEADA, DN 32 (1 1/4"), INSTALADO EM REDE DE ALIMENTAÇÃO PARA SPRINKLER - FORNECIMENTO E INSTALAÇÃO. AF_12/2015</t>
  </si>
  <si>
    <t>27,76</t>
  </si>
  <si>
    <t>JOELHO 45 GRAUS, EM FERRO GALVANIZADO, CONEXÃO ROSQUEADA, DN 40 (1 1/2"), INSTALADO EM REDE DE ALIMENTAÇÃO PARA SPRINKLER - FORNECIMENTO E INSTALAÇÃO. AF_12/2015</t>
  </si>
  <si>
    <t>34,49</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</si>
  <si>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</si>
  <si>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</si>
  <si>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44,03</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</si>
  <si>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</si>
  <si>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</si>
  <si>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</si>
  <si>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</si>
  <si>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</si>
  <si>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86,08</t>
  </si>
  <si>
    <t>TÊ, EM FERRO GALVANIZADO, CONEXÃO ROSQUEADA, DN 25 (1"), INSTALADO EM REDE DE ALIMENTAÇÃO PARA SPRINKLER - FORNECIMENTO E INSTALAÇÃO. AF_12/2015</t>
  </si>
  <si>
    <t>30,34</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</si>
  <si>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</si>
  <si>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</si>
  <si>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43,10</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</si>
  <si>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</si>
  <si>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</si>
  <si>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</si>
  <si>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</si>
  <si>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</si>
  <si>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</si>
  <si>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</si>
  <si>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13,78</t>
  </si>
  <si>
    <t>NIPLE, EM FERRO GALVANIZADO, CONEXÃO ROSQUEADA, DN 25 (1"), INSTALADO EM RAMAIS E SUB-RAMAIS DE GÁS - FORNECIMENTO E INSTALAÇÃO. AF_12/2015</t>
  </si>
  <si>
    <t>21,35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</si>
  <si>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</si>
  <si>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</si>
  <si>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</si>
  <si>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</si>
  <si>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20,56</t>
  </si>
  <si>
    <t>JOELHO 90 GRAUS, EM FERRO GALVANIZADO, CONEXÃO ROSQUEADA, DN 20 (3/4"), INSTALADO EM RAMAIS E SUB-RAMAIS DE GÁS - FORNECIMENTO E INSTALAÇÃO. AF_12/2015</t>
  </si>
  <si>
    <t>19,55</t>
  </si>
  <si>
    <t>JOELHO 45 GRAUS, EM FERRO GALVANIZADO, CONEXÃO ROSQUEADA, DN 25 (1"), INSTALADO EM RAMAIS E SUB-RAMAIS DE GÁS - FORNECIMENTO E INSTALAÇÃO. AF_12/2015</t>
  </si>
  <si>
    <t>32,32</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</si>
  <si>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</si>
  <si>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</si>
  <si>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15,96</t>
  </si>
  <si>
    <t>TÊ, EM FERRO GALVANIZADO, CONEXÃO ROSQUEADA, DN 20 (3/4"), INSTALADO EM RAMAIS E SUB-RAMAIS DE GÁS - FORNECIMENTO E INSTALAÇÃO. AF_12/2015</t>
  </si>
  <si>
    <t>25,87</t>
  </si>
  <si>
    <t>TÊ, EM FERRO GALVANIZADO, CONEXÃO ROSQUEADA, DN 25 (1"), INSTALADO EM RAMAIS E SUB-RAMAIS DE GÁS - FORNECIMENTO E INSTALAÇÃO. AF_12/2015</t>
  </si>
  <si>
    <t>41,91</t>
  </si>
  <si>
    <t>UNIÃO, EM FERRO GALVANIZADO, DN 50 (2"), CONEXÃO ROSQUEADA, INSTALADO EM PRUMADAS - FORNECIMENTO E INSTALAÇÃO. AF_12/2015</t>
  </si>
  <si>
    <t>72,39</t>
  </si>
  <si>
    <t>UNIÃO, EM FERRO GALVANIZADO, DN 65 (2 1/2"), CONEXÃO ROSQUEADA, INSTALADO EM PRUMADAS - FORNECIMENTO E INSTALAÇÃO. AF_12/2015</t>
  </si>
  <si>
    <t>UNIÃO, EM FERRO GALVANIZADO, DN 80 (3"), CONEXÃO ROSQUEADA, INSTALADO EM PRUMADAS - FORNECIMENTO E INSTALAÇÃO. AF_12/2015</t>
  </si>
  <si>
    <t>156,67</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</si>
  <si>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</si>
  <si>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</si>
  <si>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45,35</t>
  </si>
  <si>
    <t>UNIÃO, EM FERRO GALVANIZADO, DN 40 (1 1/2"), CONEXÃO ROSQUEADA, INSTALADO EM REDE DE ALIMENTAÇÃO PARA HIDRANTE - FORNECIMENTO E INSTALAÇÃO. AF_12/2015</t>
  </si>
  <si>
    <t>53,84</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</si>
  <si>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</si>
  <si>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</si>
  <si>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</si>
  <si>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</si>
  <si>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26,58</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</si>
  <si>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</si>
  <si>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</si>
  <si>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46,05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</si>
  <si>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</si>
  <si>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</si>
  <si>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</si>
  <si>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</si>
  <si>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17,90</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</si>
  <si>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</si>
  <si>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</si>
  <si>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</si>
  <si>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40,61</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</si>
  <si>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</si>
  <si>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</si>
  <si>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</si>
  <si>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57,39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</si>
  <si>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</si>
  <si>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</si>
  <si>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75,50</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</si>
  <si>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</si>
  <si>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</si>
  <si>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</si>
  <si>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22,48</t>
  </si>
  <si>
    <t>LUVA DE REDUÇÃO, EM FERRO GALVANIZADO, 1" X 3/4", CONEXÃO ROSQUEADA, INSTALADO EM REDE DE ALIMENTAÇÃO PARA HIDRANTE - FORNECIMENTO E INSTALAÇÃO. AF_12/2015</t>
  </si>
  <si>
    <t>22,61</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</si>
  <si>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</si>
  <si>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</si>
  <si>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27,37</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</si>
  <si>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</si>
  <si>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</si>
  <si>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</si>
  <si>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</si>
  <si>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40,57</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</si>
  <si>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</si>
  <si>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</si>
  <si>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</si>
  <si>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</si>
  <si>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</si>
  <si>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</si>
  <si>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</si>
  <si>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</si>
  <si>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</si>
  <si>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</si>
  <si>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20,54</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</si>
  <si>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</si>
  <si>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</si>
  <si>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</si>
  <si>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</si>
  <si>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</si>
  <si>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</si>
  <si>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</si>
  <si>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</si>
  <si>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47,73</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</si>
  <si>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</si>
  <si>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</si>
  <si>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67,10</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</si>
  <si>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</si>
  <si>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</si>
  <si>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11,17</t>
  </si>
  <si>
    <t>21,56</t>
  </si>
  <si>
    <t>15,11</t>
  </si>
  <si>
    <t>36,91</t>
  </si>
  <si>
    <t>15,92</t>
  </si>
  <si>
    <t>14,04</t>
  </si>
  <si>
    <t>23,90</t>
  </si>
  <si>
    <t>22,50</t>
  </si>
  <si>
    <t>39,67</t>
  </si>
  <si>
    <t>8,20</t>
  </si>
  <si>
    <t>12,15</t>
  </si>
  <si>
    <t>11,31</t>
  </si>
  <si>
    <t>16,79</t>
  </si>
  <si>
    <t>38,59</t>
  </si>
  <si>
    <t>8,38</t>
  </si>
  <si>
    <t>12,27</t>
  </si>
  <si>
    <t>18,67</t>
  </si>
  <si>
    <t>5,53</t>
  </si>
  <si>
    <t>9,16</t>
  </si>
  <si>
    <t>14,34</t>
  </si>
  <si>
    <t>24,73</t>
  </si>
  <si>
    <t>9,68</t>
  </si>
  <si>
    <t>14,05</t>
  </si>
  <si>
    <t>13,76</t>
  </si>
  <si>
    <t>43,42</t>
  </si>
  <si>
    <t>12,42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</si>
  <si>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</si>
  <si>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</si>
  <si>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</si>
  <si>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</si>
  <si>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</si>
  <si>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</si>
  <si>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</si>
  <si>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42,18</t>
  </si>
  <si>
    <t>COTOVELO 45 GRAUS, EM FERRO GALVANIZADO, CONEXÃO ROSQUEADA, DN 50 (2), INSTALADO EM RESERVAÇÃO DE ÁGUA DE EDIFICAÇÃO QUE POSSUA RESERVATÓRIO DE FIBRA/FIBROCIMENTO  FORNECIMENTO E INSTALAÇÃO. AF_06/2016</t>
  </si>
  <si>
    <t>43,34</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</si>
  <si>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</si>
  <si>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</si>
  <si>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67,95</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</si>
  <si>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</si>
  <si>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</si>
  <si>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</si>
  <si>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</si>
  <si>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</si>
  <si>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41,22</t>
  </si>
  <si>
    <t>135,97</t>
  </si>
  <si>
    <t>188,30</t>
  </si>
  <si>
    <t>99,45</t>
  </si>
  <si>
    <t>ADAPTADOR CURTO COM BOLSA E ROSCA PARA REGISTRO, PVC, SOLDÁVEL, DN  25 MM X 3/4 , INSTALADO EM RESERVAÇÃO DE ÁGUA DE EDIFICAÇÃO QUE POSSUA RESERVATÓRIO DE FIBRA/FIBROCIMENTO   FORNECIMENTO E INSTALAÇÃO. AF_06/2016</t>
  </si>
  <si>
    <t>4,42</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</si>
  <si>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</si>
  <si>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</si>
  <si>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</si>
  <si>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4,87</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</si>
  <si>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</si>
  <si>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</si>
  <si>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</si>
  <si>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</si>
  <si>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</si>
  <si>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19,20</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</si>
  <si>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</si>
  <si>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</si>
  <si>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25,85</t>
  </si>
  <si>
    <t>LUVA, PVC, SOLDÁVEL, DN 75 MM, INSTALADO EM RESERVAÇÃO DE ÁGUA DE EDIFICAÇÃO QUE POSSUA RESERVATÓRIO DE FIBRA/FIBROCIMENTO   FORNECIMENTO E INSTALAÇÃO. AF_06/2016</t>
  </si>
  <si>
    <t>23,58</t>
  </si>
  <si>
    <t>ADAPTADOR CURTO COM BOLSA E ROSCA PARA REGISTRO, PVC, SOLDÁVEL, DN 85 MM X 3 , INSTALADO EM RESERVAÇÃO DE ÁGUA DE EDIFICAÇÃO QUE POSSUA RESERVATÓRIO DE FIBRA/FIBROCIMENTO   FORNECIMENTO E INSTALAÇÃO. AF_06/2016</t>
  </si>
  <si>
    <t>41,89</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</si>
  <si>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</si>
  <si>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</si>
  <si>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</si>
  <si>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</si>
  <si>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7,00</t>
  </si>
  <si>
    <t>CURVA 90 GRAUS, PVC, SOLDÁVEL, DN  25 MM, INSTALADO EM RESERVAÇÃO DE ÁGUA DE EDIFICAÇÃO QUE POSSUA RESERVATÓRIO DE FIBRA/FIBROCIMENTO   FORNECIMENTO E INSTALAÇÃO. AF_06/2016</t>
  </si>
  <si>
    <t>6,97</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</si>
  <si>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</si>
  <si>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</si>
  <si>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</si>
  <si>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</si>
  <si>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</si>
  <si>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</si>
  <si>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15,80</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</si>
  <si>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</si>
  <si>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</si>
  <si>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32,55</t>
  </si>
  <si>
    <t>JOELHO 90 GRAUS, PVC, SOLDÁVEL, DN 75 MM INSTALADO EM RESERVAÇÃO DE ÁGUA DE EDIFICAÇÃO QUE POSSUA RESERVATÓRIO DE FIBRA/FIBROCIMENTO   FORNECIMENTO E INSTALAÇÃO. AF_06/2016</t>
  </si>
  <si>
    <t>68,90</t>
  </si>
  <si>
    <t>CURVA 90 GRAUS, PVC, SOLDÁVEL, DN 75 MM, INSTALADO EM RESERVAÇÃO DE ÁGUA DE EDIFICAÇÃO QUE POSSUA RESERVATÓRIO DE FIBRA/FIBROCIMENTO   FORNECIMENTO E INSTALAÇÃO. AF_06/2016</t>
  </si>
  <si>
    <t>46,77</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</si>
  <si>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</si>
  <si>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</si>
  <si>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</si>
  <si>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</si>
  <si>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</si>
  <si>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</si>
  <si>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</si>
  <si>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8,89</t>
  </si>
  <si>
    <t>TÊ DE REDUÇÃO, PVC, SOLDÁVEL, DN 32 MM X  25 MM, INSTALADO EM RESERVAÇÃO DE ÁGUA DE EDIFICAÇÃO QUE POSSUA RESERVATÓRIO DE FIBRA/FIBROCIMENTO   FORNECIMENTO E INSTALAÇÃO. AF_06/2016</t>
  </si>
  <si>
    <t>10,86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</si>
  <si>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</si>
  <si>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</si>
  <si>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</si>
  <si>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</si>
  <si>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20,13</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</si>
  <si>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</si>
  <si>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</si>
  <si>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</si>
  <si>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</si>
  <si>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</si>
  <si>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79,90</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</si>
  <si>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</si>
  <si>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</si>
  <si>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</si>
  <si>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</si>
  <si>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</si>
  <si>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32,07</t>
  </si>
  <si>
    <t>ADAPTADOR COM FLANGE E ANEL DE VEDAÇÃO, PVC, SOLDÁVEL, DN 50 MM X 1 1/2 , INSTALADO EM RESERVAÇÃO DE ÁGUA DE EDIFICAÇÃO QUE POSSUA RESERVATÓRIO DE FIBRA/FIBROCIMENTO   FORNECIMENTO E INSTALAÇÃO. AF_06/2016</t>
  </si>
  <si>
    <t>41,67</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</si>
  <si>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</si>
  <si>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</si>
  <si>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19,58</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</si>
  <si>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</si>
  <si>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</si>
  <si>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30,44</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</si>
  <si>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</si>
  <si>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</si>
  <si>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</si>
  <si>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</si>
  <si>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</si>
  <si>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</si>
  <si>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22,20</t>
  </si>
  <si>
    <t>LUVA, CPVC, SOLDÁVEL, DN 22 MM, INSTALADO EM RESERVAÇÃO DE ÁGUA DE EDIFICAÇÃO QUE POSSUA RESERVATÓRIO DE FIBRA/FIBROCIMENTO  FORNECIMENTO E INSTALAÇÃO. AF_06/2016</t>
  </si>
  <si>
    <t>4,97</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</si>
  <si>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</si>
  <si>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</si>
  <si>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7,25</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</si>
  <si>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</si>
  <si>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</si>
  <si>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</si>
  <si>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</si>
  <si>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</si>
  <si>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32,08</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</si>
  <si>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</si>
  <si>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</si>
  <si>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7,91</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</si>
  <si>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</si>
  <si>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</si>
  <si>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12,32</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</si>
  <si>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</si>
  <si>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</si>
  <si>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19,83</t>
  </si>
  <si>
    <t>JOELHO 90 GRAUS, CPVC, SOLDÁVEL, DN 42 MM, INSTALADO EM RESERVAÇÃO DE ÁGUA DE EDIFICAÇÃO QUE POSSUA RESERVATÓRIO DE FIBRA/FIBROCIMENTO  FORNECIMENTO E INSTALAÇÃO. AF_06/2016</t>
  </si>
  <si>
    <t>28,61</t>
  </si>
  <si>
    <t>JOELHO 90 GRAUS, CPVC, SOLDÁVEL, DN 54 MM, INSTALADO EM RESERVAÇÃO DE ÁGUA DE EDIFICAÇÃO QUE POSSUA RESERVATÓRIO DE FIBRA/FIBROCIMENTO  FORNECIMENTO E INSTALAÇÃO. AF_06/2016</t>
  </si>
  <si>
    <t>59,26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</si>
  <si>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</si>
  <si>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</si>
  <si>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</si>
  <si>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9,96</t>
  </si>
  <si>
    <t>TE, CPVC, SOLDÁVEL, DN 28 MM, INSTALADO EM RESERVAÇÃO DE ÁGUA DE EDIFICAÇÃO QUE POSSUA RESERVATÓRIO DE FIBRA/FIBROCIMENTO  FORNECIMENTO E INSTALAÇÃO. AF_06/2016</t>
  </si>
  <si>
    <t>13,90</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</si>
  <si>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</si>
  <si>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</si>
  <si>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</si>
  <si>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</si>
  <si>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</si>
  <si>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</si>
  <si>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</si>
  <si>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28,42</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</si>
  <si>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</si>
  <si>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</si>
  <si>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</si>
  <si>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</si>
  <si>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</si>
  <si>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</si>
  <si>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</si>
  <si>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</si>
  <si>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25,07</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</si>
  <si>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</si>
  <si>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</si>
  <si>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</si>
  <si>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</si>
  <si>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</si>
  <si>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</si>
  <si>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</si>
  <si>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8,98</t>
  </si>
  <si>
    <t>LUVA, PPR, DN 25 MM, CLASSE PN 25, INSTALADO EM RAMAL OU SUB-RAMAL DE ÁGUA  FORNECIMENTO E INSTALAÇÃO . AF_06/2015</t>
  </si>
  <si>
    <t>6,48</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</si>
  <si>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</si>
  <si>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</si>
  <si>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</si>
  <si>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12,33</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</si>
  <si>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</si>
  <si>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</si>
  <si>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</si>
  <si>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</si>
  <si>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</si>
  <si>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</si>
  <si>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</si>
  <si>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</si>
  <si>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</si>
  <si>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</si>
  <si>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</si>
  <si>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</si>
  <si>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24,55</t>
  </si>
  <si>
    <t>CONECTOR FÊMEA, PPR, 32 X 3/4'', CLASSE PN 25, INSTALADO EM RAMAL DE DISTRIBUIÇÃO DE ÁGUA   FORNECIMENTO E INSTALAÇÃO . AF_06/2015</t>
  </si>
  <si>
    <t>19,40</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</si>
  <si>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</si>
  <si>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</si>
  <si>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</si>
  <si>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17,14</t>
  </si>
  <si>
    <t>TÊ NORMAL, PPR, DN 25 MM, CLASSE PN 25, INSTALADO EM RAMAL DE DISTRIBUIÇÃO DE ÁGUA  FORNECIMENTO E INSTALAÇÃO . AF_06/2015</t>
  </si>
  <si>
    <t>9,08</t>
  </si>
  <si>
    <t>TÊ NORMAL, PPR, DN 32 MM, CLASSE PN 25, INSTALADO EM RAMAL DE DISTRIBUIÇÃO DE ÁGUA  FORNECIMENTO E INSTALAÇÃO . AF_06/2015</t>
  </si>
  <si>
    <t>17,69</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</si>
  <si>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</si>
  <si>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</si>
  <si>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</si>
  <si>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</si>
  <si>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4,91</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</si>
  <si>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</si>
  <si>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</si>
  <si>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</si>
  <si>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</si>
  <si>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</si>
  <si>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</si>
  <si>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</si>
  <si>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</si>
  <si>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</si>
  <si>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50,03</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</si>
  <si>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</si>
  <si>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</si>
  <si>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</si>
  <si>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</si>
  <si>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</si>
  <si>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8,50</t>
  </si>
  <si>
    <t>LUVA, PPR, DN 32 MM, CLASSE PN 25, INSTALADO EM PRUMADA DE ÁGUA  FORNECIMENTO E INSTALAÇÃO. AF_06/2015</t>
  </si>
  <si>
    <t>BUCHA DE REDUÇÃO, PPR, 32 X 25, CLASSE PN 25, INSTALADO EM PRUMADA DE ÁGUA  FORNECIMENTO E INSTALAÇÃO . AF_06/2015</t>
  </si>
  <si>
    <t>3,56</t>
  </si>
  <si>
    <t>LUVA, PPR, DN 40 MM, CLASSE PN 25, INSTALADO EM PRUMADA DE ÁGUA  FORNECIMENTO E INSTALAÇÃO. AF_06/2015</t>
  </si>
  <si>
    <t>BUCHA DE REDUÇÃO, PPR, 40 X 25, CLASSE PN 25, INSTALADO EM PRUMADA DE ÁGUA  FORNECIMENTO E INSTALAÇÃO . AF_06/2015</t>
  </si>
  <si>
    <t>8,17</t>
  </si>
  <si>
    <t>LUVA, PPR, DN 50 MM, CLASSE PN 25, INSTALADO EM PRUMADA DE ÁGUA  FORNECIMENTO E INSTALAÇÃO. AF_06/2015</t>
  </si>
  <si>
    <t>10,66</t>
  </si>
  <si>
    <t>LUVA, PPR, DN 63 MM, CLASSE PN 25, INSTALADO EM PRUMADA DE ÁGUA  FORNECIMENTO E INSTALAÇÃO. AF_06/2015</t>
  </si>
  <si>
    <t>16,01</t>
  </si>
  <si>
    <t>LUVA, PPR, DN 75 MM, CLASSE PN 25, INSTALADO EM PRUMADA DE ÁGUA  FORNECIMENTO E INSTALAÇÃO. AF_06/2015</t>
  </si>
  <si>
    <t>33,09</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</si>
  <si>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</si>
  <si>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</si>
  <si>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</si>
  <si>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</si>
  <si>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6,66</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</si>
  <si>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</si>
  <si>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</si>
  <si>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</si>
  <si>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</si>
  <si>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</si>
  <si>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</si>
  <si>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</si>
  <si>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3,71</t>
  </si>
  <si>
    <t>LUVA, PPR, DN 25 MM, CLASSE PN 25, INSTALADO EM RESERVAÇÃO DE ÁGUA DE EDIFICAÇÃO QUE POSSUA RESERVATÓRIO DE FIBRA/FIBROCIMENTO  FORNECIMENTO E INSTALAÇÃO. AF_06/2016</t>
  </si>
  <si>
    <t>4,22</t>
  </si>
  <si>
    <t>CONECTOR MACHO, PPR, 25 X 1/2'', CLASSE PN 25,  INSTALADO EM RESERVAÇÃO DE ÁGUA DE EDIFICAÇÃO QUE POSSUA RESERVATÓRIO DE FIBRA/FIBROCIMENTO   FORNECIMENTO E INSTALAÇÃO. AF_06/2016</t>
  </si>
  <si>
    <t>13,59</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</si>
  <si>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</si>
  <si>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</si>
  <si>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21,09</t>
  </si>
  <si>
    <t>LUVA, PPR, DN 40 MM, CLASSE PN 25, INSTALADO EM RESERVAÇÃO DE ÁGUA DE EDIFICAÇÃO QUE POSSUA RESERVATÓRIO DE FIBRA/FIBROCIMENTO  FORNECIMENTO E INSTALAÇÃO. AF_06/2016</t>
  </si>
  <si>
    <t>8,51</t>
  </si>
  <si>
    <t>LUVA, PPR, DN 50 MM, CLASSE PN 25, INSTALADO EM RESERVAÇÃO DE ÁGUA DE EDIFICAÇÃO QUE POSSUA RESERVATÓRIO DE FIBRA/FIBROCIMENTO  FORNECIMENTO E INSTALAÇÃO. AF_06/2016</t>
  </si>
  <si>
    <t>12,91</t>
  </si>
  <si>
    <t>LUVA, PPR, DN 63 MM, CLASSE PN 25, INSTALADO EM RESERVAÇÃO DE ÁGUA DE EDIFICAÇÃO QUE POSSUA RESERVATÓRIO DE FIBRA/FIBROCIMENTO  FORNECIMENTO E INSTALAÇÃO. AF_06/2016</t>
  </si>
  <si>
    <t>16,62</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</si>
  <si>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</si>
  <si>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</si>
  <si>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</si>
  <si>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</si>
  <si>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5,27</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</si>
  <si>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</si>
  <si>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</si>
  <si>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</si>
  <si>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</si>
  <si>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</si>
  <si>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</si>
  <si>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54,81</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</si>
  <si>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</si>
  <si>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</si>
  <si>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</si>
  <si>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9,45</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</si>
  <si>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</si>
  <si>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</si>
  <si>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</si>
  <si>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</si>
  <si>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22,13</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</si>
  <si>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</si>
  <si>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</si>
  <si>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</si>
  <si>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</si>
  <si>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131,10</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</si>
  <si>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</si>
  <si>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</si>
  <si>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</si>
  <si>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</si>
  <si>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207,08</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</si>
  <si>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</si>
  <si>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</si>
  <si>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</si>
  <si>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</si>
  <si>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10,61</t>
  </si>
  <si>
    <t>CONEXÃO MÓVEL, ROSCA FÊMEA, METÁLICA, PARA INSTALAÇÕES EM PEX, DN 16 MM X 3/4", COM ANEL DESLIZANTE. FORNECIMENTO E INSTALAÇÃO. AF_06/2015</t>
  </si>
  <si>
    <t>11,53</t>
  </si>
  <si>
    <t>UNIÃO METÁLICA PARA INSTALAÇÕES EM PEX, DN 20 MM, FIXAÇÃO DAS CONEXÕES POR ANEL DESLIZANTE  FORNECIMENTO E INSTALAÇÃO . AF_06/2015</t>
  </si>
  <si>
    <t>12,38</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</si>
  <si>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</si>
  <si>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</si>
  <si>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13,72</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</si>
  <si>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</si>
  <si>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</si>
  <si>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</si>
  <si>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16,10</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</si>
  <si>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</si>
  <si>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</si>
  <si>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</si>
  <si>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</si>
  <si>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31,07</t>
  </si>
  <si>
    <t>CONEXÃO FIXA, ROSCA FÊMEA, METÁLICA, PARA INSTALAÇÕES EM PEX, DN 32 MM X 1", COM ANEL DESLIZANTE  FORNECIMENTO E INSTALAÇÃO. AF_06/2015</t>
  </si>
  <si>
    <t>UNIÃO DE REDUÇÃO, METÁLICA, PEX, DN 32 X 25 MM, CONEXÃO POR ANEL DESLIZANTE  FORNECIMENTO E INSTALAÇÃO. AF_06/2015</t>
  </si>
  <si>
    <t>26,81</t>
  </si>
  <si>
    <t>LUVA PARA INSTALAÇÕES EM PEX, DN 16 MM, CONEXÃO POR CRIMPAGEM  FORNECIMENTO E INSTALAÇÃO . AF_06/2015</t>
  </si>
  <si>
    <t>11,05</t>
  </si>
  <si>
    <t>CONEXÃO FIXA, ROSCA FÊMEA, PARA INSTALAÇÕES EM PEX, DN 16MM X 1/2", CONEXÃO POR CRIMPAGEM  FORNECIMENTO E INSTALAÇÃO. AF_06/2015</t>
  </si>
  <si>
    <t>12,47</t>
  </si>
  <si>
    <t>CONEXÃO FIXA, ROSCA FÊMEA, PARA INSTALAÇÕES EM PEX, DN 16MM X 3/4", CONEXÃO POR CRIMPAGEM  FORNECIMENTO E INSTALAÇÃO. AF_06/2015</t>
  </si>
  <si>
    <t>16,91</t>
  </si>
  <si>
    <t>LUVA PARA INSTALAÇÕES EM PEX, DN 20 MM, CONEXÃO POR CRIMPAGEM   FORNECIMENTO E INSTALAÇÃO. AF_06/2015</t>
  </si>
  <si>
    <t>15,33</t>
  </si>
  <si>
    <t>CONEXÃO FIXA, ROSCA FÊMEA, PARA INSTALAÇÕES EM PEX, DN 20MM X 1/2", CONEXÃO POR CRIMPAGEM  FORNECIMENTO E INSTALAÇÃO. AF_06/2015</t>
  </si>
  <si>
    <t>15,90</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</si>
  <si>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</si>
  <si>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</si>
  <si>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</si>
  <si>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</si>
  <si>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18,15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</si>
  <si>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</si>
  <si>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</si>
  <si>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</si>
  <si>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</si>
  <si>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</si>
  <si>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</si>
  <si>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16,17</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</si>
  <si>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</si>
  <si>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</si>
  <si>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</si>
  <si>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18,91</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</si>
  <si>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</si>
  <si>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</si>
  <si>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</si>
  <si>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20,26</t>
  </si>
  <si>
    <t>JOELHO ROSCA FÊMEA, MÓVEL, METÁLICO, PARA INSTALAÇÕES EM PEX, DN 20MM X 3/4", CONEXÃO POR ANEL DESLIZANTE  FORNECIMENTO E INSTALAÇÃO. AF_06/2015</t>
  </si>
  <si>
    <t>27,64</t>
  </si>
  <si>
    <t>JOELHO 90 GRAUS, METÁLICO, PARA INSTALAÇÕES EM PEX, DN 25 MM, CONEXÃO POR ANEL DESLIZANTE   FORNECIMENTO E INSTALAÇÃO. AF_06/2015</t>
  </si>
  <si>
    <t>29,59</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</si>
  <si>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</si>
  <si>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</si>
  <si>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</si>
  <si>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</si>
  <si>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</si>
  <si>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16,28</t>
  </si>
  <si>
    <t>JOELHO 90 GRAUS, ROSCA FÊMEA TERMINAL, PARA INSTALAÇÕES EM PEX, DN 16MM X 3/4", CONEXÃO POR CRIMPAGEM  FORNECIMENTO E INSTALAÇÃO. AF_06/2015</t>
  </si>
  <si>
    <t>JOELHO 90 GRAUS, PARA INSTALAÇÕES EM PEX, DN 20 MM, CONEXÃO POR CRIMPAGEM   FORNECIMENTO E INSTALAÇÃO. AF_06/2015</t>
  </si>
  <si>
    <t>18,53</t>
  </si>
  <si>
    <t>JOELHO 90 GRAUS, ROSCA FÊMEA TERMINAL, PARA INSTALAÇÕES EM PEX, DN 20MM X 1/2", CONEXÃO POR CRIMPAGEM  FORNECIMENTO E INSTALAÇÃO. AF_06/2015</t>
  </si>
  <si>
    <t>20,84</t>
  </si>
  <si>
    <t>JOELHO 90 GRAUS, ROSCA FÊMEA TERMINAL, PARA INSTALAÇÕES EM PEX, DN 20MM X 3/4", CONEXÃO POR CRIMPAGEM  FORNECIMENTO E INSTALAÇÃO. AF_06/2015</t>
  </si>
  <si>
    <t>24,93</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</si>
  <si>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</si>
  <si>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</si>
  <si>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</si>
  <si>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</si>
  <si>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37,59</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</si>
  <si>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</si>
  <si>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</si>
  <si>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</si>
  <si>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20,27</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</si>
  <si>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</si>
  <si>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</si>
  <si>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</si>
  <si>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</si>
  <si>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34,72</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</si>
  <si>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</si>
  <si>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</si>
  <si>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</si>
  <si>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</si>
  <si>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25,78</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</si>
  <si>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</si>
  <si>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</si>
  <si>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</si>
  <si>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54,65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</si>
  <si>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</si>
  <si>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</si>
  <si>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66,46</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</si>
  <si>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</si>
  <si>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</si>
  <si>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</si>
  <si>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149,65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</si>
  <si>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</si>
  <si>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</si>
  <si>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152,11</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</si>
  <si>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</si>
  <si>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</si>
  <si>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</si>
  <si>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</si>
  <si>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</si>
  <si>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</si>
  <si>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29,75</t>
  </si>
  <si>
    <t>FLANGE EM AÇO, DN 40 MM X 1 1/2'', INSTALADO EM RESERVAÇÃO DE ÁGUA DE EDIFICAÇÃO QUE POSSUA RESERVATÓRIO DE FIBRA/FIBROCIMENTO - FORNECIMENTO E INSTALAÇÃO. AF_06/2016</t>
  </si>
  <si>
    <t>35,25</t>
  </si>
  <si>
    <t>ACOPLAMENTO RÍGIDO EM AÇO, CONEXÃO RANHURADA, DN 50 (2"), INSTALADO EM PRUMADAS - FORNECIMENTO E INSTALAÇÃO. AF_12/2015</t>
  </si>
  <si>
    <t>28,14</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</si>
  <si>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</si>
  <si>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</si>
  <si>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</si>
  <si>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</si>
  <si>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</si>
  <si>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</si>
  <si>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</si>
  <si>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</si>
  <si>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</si>
  <si>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</si>
  <si>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58,15</t>
  </si>
  <si>
    <t>67,38</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</si>
  <si>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</si>
  <si>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</si>
  <si>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</si>
  <si>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145,33</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</si>
  <si>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</si>
  <si>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</si>
  <si>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</si>
  <si>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47,79</t>
  </si>
  <si>
    <t>104,12</t>
  </si>
  <si>
    <t>29,13</t>
  </si>
  <si>
    <t>41,75</t>
  </si>
  <si>
    <t>CURVA 45 GRAUS, EM AÇO, CONEXÃO SOLDADA, DN 40 (1 1/2"), INSTALADO EM REDE DE ALIMENTAÇÃO PARA HIDRANTE - FORNECIMENTO E INSTALAÇÃO. AF_12/2015</t>
  </si>
  <si>
    <t>57,95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</si>
  <si>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</si>
  <si>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</si>
  <si>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</si>
  <si>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</si>
  <si>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</si>
  <si>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</si>
  <si>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</si>
  <si>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</si>
  <si>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</si>
  <si>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</si>
  <si>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</si>
  <si>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126,91</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</si>
  <si>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</si>
  <si>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</si>
  <si>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</si>
  <si>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</si>
  <si>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</si>
  <si>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22,77</t>
  </si>
  <si>
    <t>LUVA COM REDUÇÃO, EM AÇO, CONEXÃO SOLDADA, DN 32 X 25 MM (1 1/4"  X 1"), INSTALADO EM REDE DE ALIMENTAÇÃO PARA SPRINKLER - FORNECIMENTO E INSTALAÇÃO. AF_12/2015</t>
  </si>
  <si>
    <t>27,49</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</si>
  <si>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</si>
  <si>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</si>
  <si>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</si>
  <si>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41,60</t>
  </si>
  <si>
    <t>LUVA COM REDUÇÃO, EM AÇO, CONEXÃO SOLDADA, DN 50 X 40 MM (2" X 1 1/2"), INSTALADO EM REDE DE ALIMENTAÇÃO PARA SPRINKLER - FORNECIMENTO E INSTALAÇÃO. AF_12/2015</t>
  </si>
  <si>
    <t>50,83</t>
  </si>
  <si>
    <t>LUVA, EM AÇO, CONEXÃO SOLDADA, DN 65 (2 1/2"), INSTALADO EM REDE DE ALIMENTAÇÃO PARA SPRINKLER - FORNECIMENTO E INSTALAÇÃO. AF_12/2015</t>
  </si>
  <si>
    <t>76,57</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</si>
  <si>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</si>
  <si>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</si>
  <si>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</si>
  <si>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</si>
  <si>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26,63</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</si>
  <si>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</si>
  <si>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</si>
  <si>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</si>
  <si>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</si>
  <si>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</si>
  <si>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</si>
  <si>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</si>
  <si>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</si>
  <si>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</si>
  <si>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</si>
  <si>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</si>
  <si>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</si>
  <si>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41,11</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</si>
  <si>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</si>
  <si>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</si>
  <si>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</si>
  <si>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</si>
  <si>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</si>
  <si>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</si>
  <si>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</si>
  <si>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</si>
  <si>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15,40</t>
  </si>
  <si>
    <t>LUVA, EM AÇO, CONEXÃO SOLDADA, DN 25 (1"), INSTALADO EM RAMAIS E SUB-RAMAIS DE GÁS - FORNECIMENTO E INSTALAÇÃO. AF_12/2015</t>
  </si>
  <si>
    <t>29,50</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</si>
  <si>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</si>
  <si>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</si>
  <si>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</si>
  <si>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</si>
  <si>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</si>
  <si>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</si>
  <si>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46,17</t>
  </si>
  <si>
    <t>CURVA 90 GRAUS, EM AÇO, CONEXÃO SOLDADA, DN 25 (1"), INSTALADO EM RAMAIS E SUB-RAMAIS DE GÁS - FORNECIMENTO E INSTALAÇÃO. AF_12/2015</t>
  </si>
  <si>
    <t>TÊ, EM AÇO, CONEXÃO SOLDADA, DN 15 (1/2"), INSTALADO EM RAMAIS E SUB-RAMAIS DE GÁS - FORNECIMENTO E INSTALAÇÃO. AF_12/2015</t>
  </si>
  <si>
    <t>25,93</t>
  </si>
  <si>
    <t>TÊ, EM AÇO, CONEXÃO SOLDADA, DN 20 (3/4"), INSTALADO EM RAMAIS E SUB-RAMAIS DE GÁS - FORNECIMENTO E INSTALAÇÃO. AF_12/2015</t>
  </si>
  <si>
    <t>38,17</t>
  </si>
  <si>
    <t>TÊ, EM AÇO, CONEXÃO SOLDADA, DN 25 (1"), INSTALADO EM RAMAIS E SUB-RAMAIS DE GÁS - FORNECIMENTO E INSTALAÇÃO. AF_12/2015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</si>
  <si>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</si>
  <si>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</si>
  <si>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</si>
  <si>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</si>
  <si>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</si>
  <si>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213,80</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</si>
  <si>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</si>
  <si>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</si>
  <si>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</si>
  <si>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</si>
  <si>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199,20</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</si>
  <si>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</si>
  <si>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</si>
  <si>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</si>
  <si>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</si>
  <si>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</si>
  <si>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</si>
  <si>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</si>
  <si>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</si>
  <si>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54,39</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</si>
  <si>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</si>
  <si>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</si>
  <si>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</si>
  <si>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</si>
  <si>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</si>
  <si>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</si>
  <si>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</si>
  <si>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17,17</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</si>
  <si>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</si>
  <si>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</si>
  <si>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</si>
  <si>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</si>
  <si>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46,93</t>
  </si>
  <si>
    <t>RALO SIFONADO, PVC, DN 100 X 40 MM, JUNTA SOLDÁVEL, FORNECIDO E INSTALADO EM RAMAL DE DESCARGA OU EM RAMAL DE ESGOTO SANITÁRIO. AF_12/2014</t>
  </si>
  <si>
    <t>7,88</t>
  </si>
  <si>
    <t>RALO SECO, PVC, DN 100 X 40 MM, JUNTA SOLDÁVEL, FORNECIDO E INSTALADO EM RAMAL DE DESCARGA OU EM RAMAL DE ESGOTO SANITÁRIO. AF_12/2014</t>
  </si>
  <si>
    <t>7,73</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</si>
  <si>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</si>
  <si>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</si>
  <si>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</si>
  <si>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</si>
  <si>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</si>
  <si>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</si>
  <si>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</si>
  <si>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</si>
  <si>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</si>
  <si>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</si>
  <si>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</si>
  <si>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</si>
  <si>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</si>
  <si>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14,50</t>
  </si>
  <si>
    <t>SIFÃO DO TIPO FLEXÍVEL EM PVC 1 X 1.1/2 - FORNECIMENTO E INSTALAÇÃO. AF_12/2013</t>
  </si>
  <si>
    <t>ENGATE FLEXÍVEL EM PLÁSTICO BRANCO, 1/2" X 30CM - FORNECIMENTO E INSTALAÇÃO. AF_12/2013</t>
  </si>
  <si>
    <t>6,25</t>
  </si>
  <si>
    <t>ENGATE FLEXÍVEL EM PLÁSTICO BRANCO, 1/2" X 40CM - FORNECIMENTO E INSTALAÇÃO. AF_12/2013</t>
  </si>
  <si>
    <t>8,15</t>
  </si>
  <si>
    <t>ENGATE FLEXÍVEL EM INOX, 1/2 X 30CM - FORNECIMENTO E INSTALAÇÃO. AF_12/2013</t>
  </si>
  <si>
    <t>33,44</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</si>
  <si>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</si>
  <si>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</si>
  <si>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</si>
  <si>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</si>
  <si>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</si>
  <si>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</si>
  <si>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</si>
  <si>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</si>
  <si>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</si>
  <si>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</si>
  <si>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</si>
  <si>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</si>
  <si>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</si>
  <si>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</si>
  <si>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</si>
  <si>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</si>
  <si>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</si>
  <si>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</si>
  <si>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</si>
  <si>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</si>
  <si>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</si>
  <si>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39,18</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</si>
  <si>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</si>
  <si>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</si>
  <si>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</si>
  <si>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</si>
  <si>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</si>
  <si>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</si>
  <si>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</si>
  <si>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</si>
  <si>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</si>
  <si>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</si>
  <si>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</si>
  <si>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</si>
  <si>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</si>
  <si>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</si>
  <si>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</si>
  <si>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</si>
  <si>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</si>
  <si>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</si>
  <si>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</si>
  <si>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</si>
  <si>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</si>
  <si>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</si>
  <si>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</si>
  <si>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</si>
  <si>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</si>
  <si>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</si>
  <si>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</si>
  <si>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</si>
  <si>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</si>
  <si>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</si>
  <si>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</si>
  <si>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</si>
  <si>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</si>
  <si>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</si>
  <si>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</si>
  <si>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</si>
  <si>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</si>
  <si>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46,18</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</si>
  <si>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</si>
  <si>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</si>
  <si>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</si>
  <si>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56,02</t>
  </si>
  <si>
    <t>21,50</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</si>
  <si>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</si>
  <si>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</si>
  <si>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</si>
  <si>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</si>
  <si>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</si>
  <si>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</si>
  <si>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</si>
  <si>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</si>
  <si>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</si>
  <si>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</si>
  <si>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</si>
  <si>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</si>
  <si>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</si>
  <si>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</si>
  <si>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</si>
  <si>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</si>
  <si>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</si>
  <si>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</si>
  <si>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</si>
  <si>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</si>
  <si>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</si>
  <si>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</si>
  <si>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</si>
  <si>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</si>
  <si>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</si>
  <si>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</si>
  <si>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</si>
  <si>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</si>
  <si>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</si>
  <si>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</si>
  <si>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</si>
  <si>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</si>
  <si>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</si>
  <si>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</si>
  <si>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</si>
  <si>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</si>
  <si>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</si>
  <si>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</si>
  <si>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</si>
  <si>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</si>
  <si>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</si>
  <si>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</si>
  <si>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</si>
  <si>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</si>
  <si>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</si>
  <si>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86,13</t>
  </si>
  <si>
    <t>49,97</t>
  </si>
  <si>
    <t>109,83</t>
  </si>
  <si>
    <t>52,24</t>
  </si>
  <si>
    <t>74093/1</t>
  </si>
  <si>
    <t>VALVULA PE COM CRIVO BRONZE 1.1/4" - FORNECIMENTO E INSTALACAO</t>
  </si>
  <si>
    <t>73,14</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</si>
  <si>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</si>
  <si>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</si>
  <si>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</si>
  <si>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</si>
  <si>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</si>
  <si>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</si>
  <si>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247,91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</si>
  <si>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</si>
  <si>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</si>
  <si>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24,22</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</si>
  <si>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</si>
  <si>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</si>
  <si>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</si>
  <si>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</si>
  <si>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</si>
  <si>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30,79</t>
  </si>
  <si>
    <t>REGISTRO DE PRESSÃO BRUTO, LATÃO, ROSCÁVEL, 3/4", COM ACABAMENTO E CANOPLA CROMADOS. FORNECIDO E INSTALADO EM RAMAL DE ÁGUA. AF_12/2014</t>
  </si>
  <si>
    <t>31,54</t>
  </si>
  <si>
    <t>REGISTRO DE GAVETA BRUTO, LATÃO, ROSCÁVEL, 1/2", COM ACABAMENTO E CANOPLA CROMADOS. FORNECIDO E INSTALADO EM RAMAL DE ÁGUA. AF_12/2014</t>
  </si>
  <si>
    <t>30,17</t>
  </si>
  <si>
    <t>REGISTRO DE GAVETA BRUTO, LATÃO, ROSCÁVEL, 3/4", COM ACABAMENTO E CANOPLA CROMADOS. FORNECIDO E INSTALADO EM RAMAL DE ÁGUA. AF_12/2014</t>
  </si>
  <si>
    <t>32,92</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</si>
  <si>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</si>
  <si>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</si>
  <si>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</si>
  <si>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33,54</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</si>
  <si>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</si>
  <si>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</si>
  <si>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</si>
  <si>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</si>
  <si>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</si>
  <si>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40,38</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</si>
  <si>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</si>
  <si>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</si>
  <si>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</si>
  <si>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</si>
  <si>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</si>
  <si>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</si>
  <si>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</si>
  <si>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</si>
  <si>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</si>
  <si>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34,37</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</si>
  <si>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</si>
  <si>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</si>
  <si>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</si>
  <si>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</si>
  <si>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</si>
  <si>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</si>
  <si>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</si>
  <si>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</si>
  <si>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</si>
  <si>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</si>
  <si>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</si>
  <si>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</si>
  <si>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</si>
  <si>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</si>
  <si>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</si>
  <si>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</si>
  <si>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</si>
  <si>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</si>
  <si>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</si>
  <si>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</si>
  <si>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</si>
  <si>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</si>
  <si>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</si>
  <si>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</si>
  <si>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24,00</t>
  </si>
  <si>
    <t>FURO EM ALVENARIA PARA DIÂMETROS MAIORES QUE 75 MM. AF_05/2015</t>
  </si>
  <si>
    <t>FURO EM CONCRETO PARA DIÂMETROS MENORES OU IGUAIS A 40 MM. AF_05/2015</t>
  </si>
  <si>
    <t>FURO EM CONCRETO PARA DIÂMETROS MAIORES QUE 40 MM E MENORES OU IGUAIS A 75 MM. AF_05/2015</t>
  </si>
  <si>
    <t>63,31</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</si>
  <si>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</si>
  <si>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</si>
  <si>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</si>
  <si>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16,96</t>
  </si>
  <si>
    <t>RASGO EM CONTRAPISO PARA RAMAIS/ DISTRIBUIÇÃO COM DIÂMETROS MAIORES QUE 40 MM E MENORES OU IGUAIS A 75 MM. AF_05/2015</t>
  </si>
  <si>
    <t>18,11</t>
  </si>
  <si>
    <t>RASGO EM CONTRAPISO PARA RAMAIS/ DISTRIBUIÇÃO COM DIÂMETROS MAIORES QUE 75 MM. AF_05/2015</t>
  </si>
  <si>
    <t>19,67</t>
  </si>
  <si>
    <t>RASGO EM ALVENARIA PARA ELETRODUTOS COM DIAMETROS MENORES OU IGUAIS A 40 MM. AF_05/2015</t>
  </si>
  <si>
    <t>4,36</t>
  </si>
  <si>
    <t>PASSANTE TIPO PEÇA EM POLIESTIRENO PARA ABERTURA PARA PASSAGEM DE 1 TUBO, FIXADO EM LAJE. AF_05/2015</t>
  </si>
  <si>
    <t>PASSANTE TIPO PEÇA EM POLIESTIRENO PARA ABERTURA PARA PASSAGEM DE MAIS DE 1 TUBO, FIXADO EM LAJE. AF_05/2015</t>
  </si>
  <si>
    <t>14,53</t>
  </si>
  <si>
    <t>PASSANTE TIPO TUBO DE DIÂMETRO MENOR OU IGUAL A 40 MM, FIXADO EM LAJE. AF_05/2015</t>
  </si>
  <si>
    <t>1,80</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</si>
  <si>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</si>
  <si>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</si>
  <si>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</si>
  <si>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2,88</t>
  </si>
  <si>
    <t>QUEBRA EM ALVENARIA PARA INSTALAÇÃO DE QUADRO DISTRIBUIÇÃO PEQUENO (19X25 CM). AF_05/2015</t>
  </si>
  <si>
    <t>QUEBRA EM ALVENARIA PARA INSTALAÇÃO DE QUADRO DISTRIBUIÇÃO GRANDE (76X40 CM). AF_05/2015</t>
  </si>
  <si>
    <t>18,65</t>
  </si>
  <si>
    <t>QUEBRA EM ALVENARIA PARA INSTALAÇÃO DE ABRIGO PARA MANGUEIRAS (90X60 CM). AF_05/2015</t>
  </si>
  <si>
    <t>PERFILADO DE SEÇÃO 38X76 MM PARA SUPORTE DE ATÉ 3 TUBOS HORIZONTAIS. AF_05/2015</t>
  </si>
  <si>
    <t>20,38</t>
  </si>
  <si>
    <t>PERFILADO DE SEÇÃO 38X76 MM PARA SUPORTE DE MAIS DE 3 TUBOS HORIZONTAIS. AF_05/2015</t>
  </si>
  <si>
    <t>PERFILADO DE SEÇÃO 38X38 MM PARA SUPORTE DE ATÉ 3 TUBOS VERTICAIS. AF_05/2015</t>
  </si>
  <si>
    <t>2,43</t>
  </si>
  <si>
    <t>PERFILADO DE SEÇÃO 38X38 MM PARA SUPORTE DE MAIS DE 3 TUBOS VERTICAIS. AF_05/2015</t>
  </si>
  <si>
    <t>1,94</t>
  </si>
  <si>
    <t>CHUMBAMENTO LINEAR EM ALVENARIA PARA RAMAIS/DISTRIBUIÇÃO COM DIÂMETROS MENORES OU IGUAIS A 40 MM. AF_05/2015</t>
  </si>
  <si>
    <t>8,96</t>
  </si>
  <si>
    <t>CHUMBAMENTO LINEAR EM ALVENARIA PARA RAMAIS/DISTRIBUIÇÃO COM DIÂMETROS MAIORES QUE 40 MM E MENORES OU IGUAIS A 75 MM. AF_05/2015</t>
  </si>
  <si>
    <t>14,18</t>
  </si>
  <si>
    <t>CHUMBAMENTO LINEAR EM CONTRAPISO PARA RAMAIS/DISTRIBUIÇÃO COM DIÂMETROS MENORES OU IGUAIS A 40 MM. AF_05/2015</t>
  </si>
  <si>
    <t>3,93</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</si>
  <si>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</si>
  <si>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</si>
  <si>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</si>
  <si>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</si>
  <si>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</si>
  <si>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</si>
  <si>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</si>
  <si>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2,04</t>
  </si>
  <si>
    <t>FIXAÇÃO DE TUBOS HORIZONTAIS DE PVC, CPVC OU COBRE DIÂMETROS MAIORES QUE 40 MM E MENORES OU IGUAIS A 75 MM COM ABRAÇADEIRA METÁLICA RÍGIDA TIPO D 1 1/2", FIXADA EM PERFILADO EM LAJE. AF_05/2015</t>
  </si>
  <si>
    <t>2,54</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</si>
  <si>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</si>
  <si>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</si>
  <si>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1,02</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</si>
  <si>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</si>
  <si>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</si>
  <si>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</si>
  <si>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29,14</t>
  </si>
  <si>
    <t>FIXAÇÃO DE TUBOS HORIZONTAIS DE PPR DIÂMETROS MAIORES QUE 40 MM E MENORES OU IGUAIS A 75 MM COM ABRAÇADEIRA METÁLICA RÍGIDA TIPO  D  1 1/2" , FIXADA DIRETAMENTE NA LAJE. AF_05/2015</t>
  </si>
  <si>
    <t>13,10</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</si>
  <si>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</si>
  <si>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</si>
  <si>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</si>
  <si>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6,02</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</si>
  <si>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</si>
  <si>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</si>
  <si>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</si>
  <si>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</si>
  <si>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</si>
  <si>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4,79</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</si>
  <si>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</si>
  <si>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</si>
  <si>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</si>
  <si>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</si>
  <si>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32,26</t>
  </si>
  <si>
    <t>CHUMBAMENTO PONTUAL EM PASSAGEM DE TUBO COM DIÂMETRO MENOR OU IGUAL A 40 MM. AF_05/2015</t>
  </si>
  <si>
    <t>3,47</t>
  </si>
  <si>
    <t>CHUMBAMENTO PONTUAL EM PASSAGEM DE TUBO COM DIÂMETROS ENTRE 40 MM E 75 MM. AF_05/2015</t>
  </si>
  <si>
    <t>3,69</t>
  </si>
  <si>
    <t>CHUMBAMENTO PONTUAL EM PASSAGEM DE TUBO COM DIÂMETRO MAIOR QUE 75 MM. AF_05/2015</t>
  </si>
  <si>
    <t>RASGO EM ALVENARIA PARA RAMAIS/ DISTRIBUIÇÃO COM DIÂMETROS MAIORES QUE 40 MM E MENORES OU IGUAIS A 75 MM. AF_05/2015</t>
  </si>
  <si>
    <t>9,66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</si>
  <si>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</si>
  <si>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</si>
  <si>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</si>
  <si>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</si>
  <si>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</si>
  <si>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</si>
  <si>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</si>
  <si>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</si>
  <si>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</si>
  <si>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</si>
  <si>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</si>
  <si>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</si>
  <si>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</si>
  <si>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</si>
  <si>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</si>
  <si>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</si>
  <si>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</si>
  <si>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</si>
  <si>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</si>
  <si>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</si>
  <si>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</si>
  <si>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</si>
  <si>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</si>
  <si>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</si>
  <si>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</si>
  <si>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</si>
  <si>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</si>
  <si>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</si>
  <si>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</si>
  <si>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</si>
  <si>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</si>
  <si>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</si>
  <si>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</si>
  <si>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</si>
  <si>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</si>
  <si>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</si>
  <si>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</si>
  <si>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</si>
  <si>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</si>
  <si>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</si>
  <si>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</si>
  <si>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</si>
  <si>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</si>
  <si>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</si>
  <si>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</si>
  <si>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</si>
  <si>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</si>
  <si>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</si>
  <si>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</si>
  <si>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59,90</t>
  </si>
  <si>
    <t>73824/1</t>
  </si>
  <si>
    <t>INSTALACAO DE MISTURADOR VERTICAL</t>
  </si>
  <si>
    <t>73825/2</t>
  </si>
  <si>
    <t>VERTEDOR TRIANGULAR DE ALUMINIO</t>
  </si>
  <si>
    <t>73873/1</t>
  </si>
  <si>
    <t>LEITO FILTRANTE - COLOCACAO E APILOAMENTO DE TERRA NO FILTRO</t>
  </si>
  <si>
    <t>73873/2</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</si>
  <si>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</si>
  <si>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</si>
  <si>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</si>
  <si>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</si>
  <si>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</si>
  <si>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</si>
  <si>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</si>
  <si>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</si>
  <si>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</si>
  <si>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</si>
  <si>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</si>
  <si>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</si>
  <si>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20,70</t>
  </si>
  <si>
    <t>LIGACAO DA REDE 50MM AO RAMAL PREDIAL 1/2"</t>
  </si>
  <si>
    <t>LIGACAO DA REDE 75MM AO RAMAL PREDIAL 1/2"</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</si>
  <si>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</si>
  <si>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</si>
  <si>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</si>
  <si>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</si>
  <si>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</si>
  <si>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</si>
  <si>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</si>
  <si>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</si>
  <si>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</si>
  <si>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</si>
  <si>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25,21</t>
  </si>
  <si>
    <t>73903/1</t>
  </si>
  <si>
    <t>LIMPEZA SUPERFICIAL DA CAMADA VEGETAL EM JAZIDA</t>
  </si>
  <si>
    <t>1,73</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</si>
  <si>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</si>
  <si>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</si>
  <si>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</si>
  <si>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</si>
  <si>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</si>
  <si>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</si>
  <si>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</si>
  <si>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</si>
  <si>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1,45</t>
  </si>
  <si>
    <t>74155/2</t>
  </si>
  <si>
    <t>ESCAVACAO E TRANSPORTE DE MATERIAL DE  2A CAT DMT 50M COM TRATOR SOBRE  ESTEIRAS 347 HP COM LAMINA E ESCARIFICADOR</t>
  </si>
  <si>
    <t>2,81</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</si>
  <si>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</si>
  <si>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</si>
  <si>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</si>
  <si>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</si>
  <si>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</si>
  <si>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</si>
  <si>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</si>
  <si>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2,26</t>
  </si>
  <si>
    <t>ESCAVAÇÃO VERTICAL A CÉU ABERTO, INCLUINDO CARGA, DESCARGA E TRANSPORTE, EM SOLO DE 1ª CATEGORIA COM ESCAVADEIRA HIDRÁULICA (CAÇAMBA: 0,8 M³ / 111 HP), FROTA DE 3 CAMINHÕES BASCULANTES DE 14 M³, DMT DE 0,2 KM E VELOCIDADE MÉDIA 4 KM/H. AF_12/2013</t>
  </si>
  <si>
    <t>7,60</t>
  </si>
  <si>
    <t>ESCAVAÇÃO VERTICAL A CÉU ABERTO, INCLUINDO CARGA, DESCARGA E TRANSPORTE, EM SOLO DE 1ª CATEGORIA COM ESCAVADEIRA HIDRÁULICA (CAÇAMBA: 0,8 M³ / 111 HP), FROTA DE 3 CAMINHÕES BASCULANTES DE 14 M³, DMT DE 0,3 KM E VELOCIDADE MÉDIA 5,9 KM/H. AF_12/2013</t>
  </si>
  <si>
    <t>7,63</t>
  </si>
  <si>
    <t>ESCAVAÇÃO VERTICAL A CÉU ABERTO, INCLUINDO CARGA, DESCARGA E TRANSPORTE, EM SOLO DE 1ª CATEGORIA COM ESCAVADEIRA HIDRÁULICA (CAÇAMBA: 0,8 M³ / 111 HP), FROTA DE 3 CAMINHÕES BASCULANTES DE 14 M³, DMT DE 0,6 KM E VELOCIDADE MÉDIA 10 KM/H. AF_12/2013</t>
  </si>
  <si>
    <t>7,92</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</si>
  <si>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</si>
  <si>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</si>
  <si>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</si>
  <si>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</si>
  <si>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</si>
  <si>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</si>
  <si>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18,99</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</si>
  <si>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</si>
  <si>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</si>
  <si>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6,80</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</si>
  <si>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</si>
  <si>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</si>
  <si>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</si>
  <si>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7,78</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</si>
  <si>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</si>
  <si>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</si>
  <si>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13,06</t>
  </si>
  <si>
    <t>ESCAVAÇÃO VERTICAL A CÉU ABERTO, INCLUINDO CARGA, DESCARGA E TRANSPORTE, EM SOLO DE 1ª CATEGORIA COM ESCAVADEIRA HIDRÁULICA (CAÇAMBA: 0,8 M³ / 111 HP), FROTA DE 5 CAMINHÕES BASCULANTES DE 18 M³, DMT DE 4 KM E VELOCIDADE MÉDIA 22 KM/H. AF_12/2013</t>
  </si>
  <si>
    <t>13,96</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</si>
  <si>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</si>
  <si>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</si>
  <si>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</si>
  <si>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6,28</t>
  </si>
  <si>
    <t>ESCAVAÇÃO VERTICAL A CÉU ABERTO, INCLUINDO CARGA, DESCARGA E TRANSPORTE, EM SOLO DE 1ª CATEGORIA COM ESCAVADEIRA HIDRÁULICA (CAÇAMBA: 1,2 M³ / 155 HP), FROTA DE 3 CAMINHÕES BASCULANTES DE 14 M³, DMT DE 0,6 KM E VELOCIDADE MÉDIA 10 KM/H. AF_12/2013</t>
  </si>
  <si>
    <t>6,56</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</si>
  <si>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</si>
  <si>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</si>
  <si>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6,77</t>
  </si>
  <si>
    <t>ESCAVAÇÃO VERTICAL A CÉU ABERTO, INCLUINDO CARGA, DESCARGA E TRANSPORTE, EM SOLO DE 1ª CATEGORIA COM ESCAVADEIRA HIDRÁULICA (CAÇAMBA: 1,2 M³ / 155 HP), FROTA DE 5 CAMINHÕES BASCULANTES DE 14 M³, DMT DE 1,5 KM E VELOCIDADE MÉDIA 18 KM/H. AF_12/2013</t>
  </si>
  <si>
    <t>10,25</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</si>
  <si>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</si>
  <si>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</si>
  <si>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14,14</t>
  </si>
  <si>
    <t>ESCAVAÇÃO VERTICAL A CÉU ABERTO, INCLUINDO CARGA, DESCARGA E TRANSPORTE, EM SOLO DE 1ª CATEGORIA COM ESCAVADEIRA HIDRÁULICA (CAÇAMBA: 1,2 M³ / 155 HP), FROTA DE 9 CAMINHÕES BASCULANTES DE 14 M³, DMT DE 6 KM E VELOCIDADE MÉDIA 22 KM/H. AF_12/2013</t>
  </si>
  <si>
    <t>17,80</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</si>
  <si>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</si>
  <si>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</si>
  <si>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5,87</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</si>
  <si>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</si>
  <si>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</si>
  <si>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</si>
  <si>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6,31</t>
  </si>
  <si>
    <t>ESCAVAÇÃO VERTICAL A CÉU ABERTO, INCLUINDO CARGA, DESCARGA E TRANSPORTE, EM SOLO DE 1ª CATEGORIA COM ESCAVADEIRA HIDRÁULICA (CAÇAMBA: 1,2 M³ / 155 HP), FROTA DE 5 CAMINHÕES BASCULANTES DE 18 M³, DMT DE 1,5 KM E VELOCIDADE MÉDIA 18 KM/H. AF_12/2013</t>
  </si>
  <si>
    <t>9,44</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</si>
  <si>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</si>
  <si>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</si>
  <si>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12,92</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</si>
  <si>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</si>
  <si>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</si>
  <si>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66,84</t>
  </si>
  <si>
    <t>ESCAVAÇÃO MECANIZADA PARA BLOCO DE COROAMENTO OU SAPATA, COM PREVISÃO DE FÔRMA, COM RETROESCAVADEIRA. AF_06/2017</t>
  </si>
  <si>
    <t>29,27</t>
  </si>
  <si>
    <t>ESCAVAÇÃO MANUAL PARA BLOCO DE COROAMENTO OU SAPATA, SEM PREVISÃO DE FÔRMA. AF_06/2017</t>
  </si>
  <si>
    <t>99,71</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</si>
  <si>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</si>
  <si>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</si>
  <si>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</si>
  <si>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</si>
  <si>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</si>
  <si>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</si>
  <si>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</si>
  <si>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</si>
  <si>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</si>
  <si>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</si>
  <si>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9,90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</si>
  <si>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</si>
  <si>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</si>
  <si>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</si>
  <si>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</si>
  <si>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</si>
  <si>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141,30</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</si>
  <si>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</si>
  <si>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</si>
  <si>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</si>
  <si>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</si>
  <si>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</si>
  <si>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</si>
  <si>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7,01</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</si>
  <si>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</si>
  <si>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</si>
  <si>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</si>
  <si>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</si>
  <si>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</si>
  <si>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</si>
  <si>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</si>
  <si>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</si>
  <si>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</si>
  <si>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3,60</t>
  </si>
  <si>
    <t>ESCAVAÇÃO MECANIZADA DE VALA COM PROF. ATÉ 1,5 M (MÉDIA ENTRE MONTANTE E JUSANTE/UMA COMPOSIÇÃO POR TRECHO), COM RETROESCAVADEIRA (0,26 M3/88 HP), LARG. MENOR QUE 0,8 M, EM SOLO DE 1A CATEGORIA, EM LOCAIS COM ALTO NÍVEL DE INTERFERÊNCIA. AF_01/2015</t>
  </si>
  <si>
    <t>10,06</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</si>
  <si>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</si>
  <si>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</si>
  <si>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8,44</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</si>
  <si>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</si>
  <si>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</si>
  <si>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</si>
  <si>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</si>
  <si>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</si>
  <si>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</si>
  <si>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55,89</t>
  </si>
  <si>
    <t>ATERRO COM AREIA COM ADENSAMENTO HIDRAULICO</t>
  </si>
  <si>
    <t>61,46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</si>
  <si>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</si>
  <si>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</si>
  <si>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</si>
  <si>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</si>
  <si>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</si>
  <si>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17,67</t>
  </si>
  <si>
    <t>ATERRO MECANIZADO DE VALA COM ESCAVADEIRA HIDRÁULICA (CAPACIDADE DA CAÇAMBA: 0,8 M³ / POTÊNCIA: 111 HP), LARGURA ATÉ 1,5 M, PROFUNDIDADE DE 4,5 A 6,0 M, COM SOLO ARGILO-ARENOSO. AF_05/2016</t>
  </si>
  <si>
    <t>18,49</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</si>
  <si>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</si>
  <si>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</si>
  <si>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</si>
  <si>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22,81</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</si>
  <si>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</si>
  <si>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</si>
  <si>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17,64</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</si>
  <si>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</si>
  <si>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</si>
  <si>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</si>
  <si>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60,66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</si>
  <si>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</si>
  <si>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</si>
  <si>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</si>
  <si>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</si>
  <si>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</si>
  <si>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56,06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</si>
  <si>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</si>
  <si>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</si>
  <si>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</si>
  <si>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</si>
  <si>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</si>
  <si>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</si>
  <si>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</si>
  <si>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4,61</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</si>
  <si>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</si>
  <si>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</si>
  <si>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7,70</t>
  </si>
  <si>
    <t>6,33</t>
  </si>
  <si>
    <t>10,03</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</si>
  <si>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</si>
  <si>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</si>
  <si>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6,86</t>
  </si>
  <si>
    <t>REATERRO MECANIZADO DE VALA COM ESCAVADEIRA HIDRÁULICA (CAPACIDADE DA CAÇAMBA: 0,8 M³ / POTÊNCIA: 111 HP), LARGURA DE 1,5 A 2,5 M, PROFUNDIDADE DE 4,5 A 6,0 M, COM SOLO (SEM SUBSTITUIÇÃO) DE 1ª CATEGORIA EM LOCAIS COM BAIXO NÍVEL DE INTERFERÊNCIA. AF_04/2016</t>
  </si>
  <si>
    <t>5,45</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</si>
  <si>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</si>
  <si>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</si>
  <si>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6,45</t>
  </si>
  <si>
    <t>14,09</t>
  </si>
  <si>
    <t>10,82</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</si>
  <si>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</si>
  <si>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</si>
  <si>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</si>
  <si>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</si>
  <si>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</si>
  <si>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</si>
  <si>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</si>
  <si>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</si>
  <si>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</si>
  <si>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</si>
  <si>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</si>
  <si>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3,79</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</si>
  <si>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</si>
  <si>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</si>
  <si>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</si>
  <si>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</si>
  <si>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10,99</t>
  </si>
  <si>
    <t>M3XKM</t>
  </si>
  <si>
    <t>1,30</t>
  </si>
  <si>
    <t>1,04</t>
  </si>
  <si>
    <t>1,14</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</si>
  <si>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</si>
  <si>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</si>
  <si>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</si>
  <si>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</si>
  <si>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</si>
  <si>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</si>
  <si>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20,69</t>
  </si>
  <si>
    <t>CARGA MANUAL DE ENTULHO EM CAMINHAO BASCULANTE 6 M3</t>
  </si>
  <si>
    <t>17,12</t>
  </si>
  <si>
    <t>CARGA E DESCARGA MECANIZADAS DE ENTULHO EM CAMINHAO BASCULANTE 6 M3</t>
  </si>
  <si>
    <t>3,46</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</si>
  <si>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</si>
  <si>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</si>
  <si>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</si>
  <si>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</si>
  <si>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2,91</t>
  </si>
  <si>
    <t>TRANSPORTE COMERCIAL DE BRITA</t>
  </si>
  <si>
    <t>TRANSPORTE DE PAVIMENTACAO REMOVIDA (RODOVIAS NAO URBANAS)</t>
  </si>
  <si>
    <t>TRANSPORTE COM CAMINHÃO BASCULANTE 10 M3 DE MASSA ASFALTICA PARA PAVIMENTAÇÃO URBANA</t>
  </si>
  <si>
    <t>0,99</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</si>
  <si>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</si>
  <si>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</si>
  <si>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</si>
  <si>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</si>
  <si>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</si>
  <si>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1,40</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</si>
  <si>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</si>
  <si>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</si>
  <si>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</si>
  <si>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0,72</t>
  </si>
  <si>
    <t>PREPARO DE FUNDO DE VALA COM LARGURA MENOR QUE 1,5 M, EM LOCAL COM NÍVEL BAIXO DE INTERFERÊNCIA. AF_06/2016</t>
  </si>
  <si>
    <t>PREPARO DE FUNDO DE VALA  COM LARGURA MENOR QUE 1,5 M, EM LOCAL COM NÍVEL ALTO DE INTERFERÊNCIA. AF_06/2016</t>
  </si>
  <si>
    <t>4,68</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</si>
  <si>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</si>
  <si>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</si>
  <si>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</si>
  <si>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</si>
  <si>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</si>
  <si>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154,18</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</si>
  <si>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</si>
  <si>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</si>
  <si>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</si>
  <si>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</si>
  <si>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</si>
  <si>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</si>
  <si>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128,98</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</si>
  <si>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</si>
  <si>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</si>
  <si>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134,27</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</si>
  <si>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</si>
  <si>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</si>
  <si>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</si>
  <si>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</si>
  <si>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109,26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</si>
  <si>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</si>
  <si>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</si>
  <si>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</si>
  <si>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</si>
  <si>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2,86</t>
  </si>
  <si>
    <t>COMPACTACAO MECANICA A 100% DO PROCTOR NORMAL - PAVIMENTACAO URBANA</t>
  </si>
  <si>
    <t>4,07</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</si>
  <si>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</si>
  <si>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</si>
  <si>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</si>
  <si>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</si>
  <si>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</si>
  <si>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</si>
  <si>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1,54</t>
  </si>
  <si>
    <t>ESPALHAMENTO DE MATERIAL EM BOTA FORA, COM UTILIZACAO DE TRATOR DE ESTEIRAS DE 165 HP</t>
  </si>
  <si>
    <t>UMIDIFICAÇÃO DE MATERIAL PARA VALAS COM CAMINHÃO PIPA 10000L. AF_11/2016</t>
  </si>
  <si>
    <t>1,18</t>
  </si>
  <si>
    <t>ALVENARIA EM TIJOLO CERAMICO MACICO 5X10X20CM 1/2 VEZ (ESPESSURA 10CM), ASSENTADO COM ARGAMASSA TRACO 1:2:8 (CIMENTO, CAL E AREIA)</t>
  </si>
  <si>
    <t>57,82</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</si>
  <si>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</si>
  <si>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</si>
  <si>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</si>
  <si>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37,18</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</si>
  <si>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</si>
  <si>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</si>
  <si>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</si>
  <si>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</si>
  <si>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60,17</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</si>
  <si>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</si>
  <si>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</si>
  <si>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33,90</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</si>
  <si>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</si>
  <si>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</si>
  <si>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</si>
  <si>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</si>
  <si>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</si>
  <si>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</si>
  <si>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</si>
  <si>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55,36</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</si>
  <si>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</si>
  <si>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</si>
  <si>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65,34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</si>
  <si>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</si>
  <si>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</si>
  <si>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36,90</t>
  </si>
  <si>
    <t>ALVENARIA DE VEDAÇÃO DE BLOCOS CERÂMICOS FURADOS NA VERTICAL DE 14X19X39CM (ESPESSURA 14CM) DE PAREDES COM ÁREA LÍQUIDA MAIOR OU IGUAL A 6M² COM VÃOS E ARGAMASSA DE ASSENTAMENTO COM PREPARO EM BETONEIRA. AF_06/2014</t>
  </si>
  <si>
    <t>49,43</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</si>
  <si>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</si>
  <si>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</si>
  <si>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</si>
  <si>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</si>
  <si>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</si>
  <si>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</si>
  <si>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</si>
  <si>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</si>
  <si>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</si>
  <si>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</si>
  <si>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</si>
  <si>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</si>
  <si>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</si>
  <si>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</si>
  <si>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50,55</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</si>
  <si>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</si>
  <si>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</si>
  <si>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</si>
  <si>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55,81</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</si>
  <si>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</si>
  <si>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</si>
  <si>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</si>
  <si>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</si>
  <si>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</si>
  <si>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66,54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</si>
  <si>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</si>
  <si>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</si>
  <si>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</si>
  <si>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</si>
  <si>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</si>
  <si>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</si>
  <si>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</si>
  <si>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</si>
  <si>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55,21</t>
  </si>
  <si>
    <t>ALVENARIA DE VEDAÇÃO DE BLOCOS CERÂMICOS FURADOS NA HORIZONTAL DE 11,5X19X19CM (ESPESSURA 11,5CM) DE PAREDES COM ÁREA LÍQUIDA MAIOR OU IGUAL A 6M² COM VÃOS E ARGAMASSA DE ASSENTAMENTO COM PREPARO MANUAL. AF_06/2014</t>
  </si>
  <si>
    <t>56,32</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</si>
  <si>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</si>
  <si>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</si>
  <si>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62,00</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</si>
  <si>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</si>
  <si>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</si>
  <si>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</si>
  <si>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</si>
  <si>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</si>
  <si>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</si>
  <si>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</si>
  <si>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</si>
  <si>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</si>
  <si>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</si>
  <si>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</si>
  <si>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</si>
  <si>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</si>
  <si>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</si>
  <si>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45,20</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</si>
  <si>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</si>
  <si>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</si>
  <si>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</si>
  <si>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</si>
  <si>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</si>
  <si>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</si>
  <si>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</si>
  <si>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</si>
  <si>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</si>
  <si>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</si>
  <si>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</si>
  <si>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</si>
  <si>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</si>
  <si>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</si>
  <si>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</si>
  <si>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</si>
  <si>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55,41</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</si>
  <si>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</si>
  <si>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</si>
  <si>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</si>
  <si>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</si>
  <si>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</si>
  <si>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</si>
  <si>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</si>
  <si>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</si>
  <si>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63,79</t>
  </si>
  <si>
    <t>ALVENARIA ESTRUTURAL DE BLOCOS CERÂMICOS 14X19X29, (ESPESSURA DE 14 CM), PARA PAREDES COM ÁREA LÍQUIDA MAIOR OU IGUAL A 6M², COM VÃOS, UTILIZANDO COLHER DE PEDREIRO E ARGAMASSA DE ASSENTAMENTO COM PREPARO MANUAL. AF_12/2014</t>
  </si>
  <si>
    <t>66,56</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</si>
  <si>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</si>
  <si>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</si>
  <si>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</si>
  <si>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</si>
  <si>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58,22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</si>
  <si>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</si>
  <si>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</si>
  <si>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71,25</t>
  </si>
  <si>
    <t>ALVENARIA DE VEDAÇÃO DE BLOCOS VAZADOS DE CONCRETO DE 19X19X39CM (ESPESSURA 19CM) DE PAREDES COM ÁREA LÍQUIDA MENOR QUE 6M² SEM VÃOS E ARGAMASSA DE ASSENTAMENTO COM PREPARO MANUAL. AF_06/2014</t>
  </si>
  <si>
    <t>71,66</t>
  </si>
  <si>
    <t>ALVENARIA DE VEDAÇÃO DE BLOCOS VAZADOS DE CONCRETO DE 9X19X39CM (ESPESSURA 9CM) DE PAREDES COM ÁREA LÍQUIDA MAIOR OU IGUAL A 6M² SEM VÃOS E ARGAMASSA DE ASSENTAMENTO COM PREPARO EM BETONEIRA. AF_06/2014</t>
  </si>
  <si>
    <t>42,93</t>
  </si>
  <si>
    <t>ALVENARIA DE VEDAÇÃO DE BLOCOS VAZADOS DE CONCRETO DE 9X19X39CM (ESPESSURA 9CM) DE PAREDES COM ÁREA LÍQUIDA MAIOR OU IGUAL A 6M² SEM VÃOS E ARGAMASSA DE ASSENTAMENTO COM PREPARO MANUAL. AF_06/2014</t>
  </si>
  <si>
    <t>43,71</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</si>
  <si>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</si>
  <si>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</si>
  <si>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</si>
  <si>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</si>
  <si>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</si>
  <si>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</si>
  <si>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</si>
  <si>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63,32</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</si>
  <si>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</si>
  <si>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</si>
  <si>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</si>
  <si>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</si>
  <si>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</si>
  <si>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</si>
  <si>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57,64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</si>
  <si>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</si>
  <si>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</si>
  <si>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</si>
  <si>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</si>
  <si>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</si>
  <si>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46,52</t>
  </si>
  <si>
    <t>(COMPOSIÇÃO REPRESENTATIVA) DO SERVIÇO DE ALVENARIA DE VEDAÇÃO DE BLOCOS VAZADOS DE CONCRETO DE 14X19X39CM (ESPESSURA 14CM), PARA EDIFICAÇÃO HABITACIONAL UNIFAMILIAR (CASA) E EDIFICAÇÃO PÚBLICA PADRÃO. AF_12/2014</t>
  </si>
  <si>
    <t>58,51</t>
  </si>
  <si>
    <t>73937/1</t>
  </si>
  <si>
    <t>COBOGO DE CONCRETO (ELEMENTO VAZADO), 7X50X50CM, ASSENTADO COM ARGAMASSA TRACO 1:4 (CIMENTO E AREIA)</t>
  </si>
  <si>
    <t>73937/3</t>
  </si>
  <si>
    <t>COBOGO DE CONCRETO (ELEMENTO VAZADO), 7X50X50CM, ASSENTADO COM ARGAMASSA TRACO 1:3 (CIMENTO E AREIA)</t>
  </si>
  <si>
    <t>109,07</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</si>
  <si>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</si>
  <si>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</si>
  <si>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</si>
  <si>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</si>
  <si>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</si>
  <si>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</si>
  <si>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</si>
  <si>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</si>
  <si>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52,84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</si>
  <si>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</si>
  <si>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</si>
  <si>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65,97</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</si>
  <si>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</si>
  <si>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</si>
  <si>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59,39</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</si>
  <si>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</si>
  <si>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</si>
  <si>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</si>
  <si>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</si>
  <si>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</si>
  <si>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86,50</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</si>
  <si>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</si>
  <si>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</si>
  <si>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63,47</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</si>
  <si>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</si>
  <si>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</si>
  <si>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</si>
  <si>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</si>
  <si>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</si>
  <si>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</si>
  <si>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</si>
  <si>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78,02</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</si>
  <si>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</si>
  <si>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</si>
  <si>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</si>
  <si>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</si>
  <si>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</si>
  <si>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78,27</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</si>
  <si>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</si>
  <si>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</si>
  <si>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</si>
  <si>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</si>
  <si>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</si>
  <si>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</si>
  <si>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</si>
  <si>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</si>
  <si>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</si>
  <si>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</si>
  <si>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43,55</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</si>
  <si>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</si>
  <si>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</si>
  <si>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</si>
  <si>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</si>
  <si>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</si>
  <si>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</si>
  <si>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</si>
  <si>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</si>
  <si>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</si>
  <si>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</si>
  <si>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</si>
  <si>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</si>
  <si>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</si>
  <si>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</si>
  <si>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</si>
  <si>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</si>
  <si>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</si>
  <si>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</si>
  <si>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</si>
  <si>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</si>
  <si>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</si>
  <si>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</si>
  <si>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49,48</t>
  </si>
  <si>
    <t>PAREDE COM PLACAS DE GESSO ACARTONADO (DRYWALL), PARA USO INTERNO, COM UMA FACE SIMPLES E ESTRUTURA METÁLICA COM GUIAS SIMPLES, COM VÃOS. AF_06/2017_P</t>
  </si>
  <si>
    <t>INSTALAÇÃO DE ISOLAMENTO COM LÃ DE ROCHA EM PAREDES DRYWALL. AF_06/2017</t>
  </si>
  <si>
    <t>25,89</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</si>
  <si>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</si>
  <si>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</si>
  <si>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</si>
  <si>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</si>
  <si>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54,41</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</si>
  <si>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</si>
  <si>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</si>
  <si>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</si>
  <si>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</si>
  <si>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</si>
  <si>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</si>
  <si>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</si>
  <si>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</si>
  <si>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</si>
  <si>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</si>
  <si>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</si>
  <si>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10,50</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</si>
  <si>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</si>
  <si>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</si>
  <si>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</si>
  <si>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</si>
  <si>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</si>
  <si>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</si>
  <si>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</si>
  <si>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5,97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</si>
  <si>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</si>
  <si>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</si>
  <si>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31,55</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</si>
  <si>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</si>
  <si>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</si>
  <si>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</si>
  <si>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</si>
  <si>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</si>
  <si>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</si>
  <si>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</si>
  <si>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91,71</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</si>
  <si>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</si>
  <si>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</si>
  <si>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</si>
  <si>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74,81</t>
  </si>
  <si>
    <t>PINTURA DE LIGACAO COM EMULSAO RR-1C</t>
  </si>
  <si>
    <t>PINTURA DE LIGACAO COM EMULSAO RR-2C</t>
  </si>
  <si>
    <t>CONTENCAO LATERAL COM SOLO LOCAL PARA PAVIMENTO POLIEDRICO</t>
  </si>
  <si>
    <t>0,75</t>
  </si>
  <si>
    <t>CORTE E PREPARO DE CORDAO DE PEDRA PARA PAVIMENTO POLIEDRICO</t>
  </si>
  <si>
    <t>CORTE E PREPARO DE PEDRA PARA PAVIMENTO POLIEDRICO</t>
  </si>
  <si>
    <t>4,70</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</si>
  <si>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</si>
  <si>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</si>
  <si>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</si>
  <si>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</si>
  <si>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</si>
  <si>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3,51</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</si>
  <si>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</si>
  <si>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</si>
  <si>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</si>
  <si>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</si>
  <si>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</si>
  <si>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</si>
  <si>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</si>
  <si>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</si>
  <si>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</si>
  <si>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</si>
  <si>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</si>
  <si>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</si>
  <si>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</si>
  <si>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</si>
  <si>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</si>
  <si>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</si>
  <si>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</si>
  <si>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</si>
  <si>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</si>
  <si>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</si>
  <si>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</si>
  <si>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</si>
  <si>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</si>
  <si>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</si>
  <si>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</si>
  <si>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</si>
  <si>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</si>
  <si>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</si>
  <si>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</si>
  <si>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</si>
  <si>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3,70</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</si>
  <si>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</si>
  <si>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</si>
  <si>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</si>
  <si>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</si>
  <si>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</si>
  <si>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13,74</t>
  </si>
  <si>
    <t>CONSTRUÇÃO DE PAVIMENTO COM TRATAMENTO SUPERFICIAL TRIPLO, COM EMULSÃO ASFÁLTICA RR-2C, COM CAPA SELANTE. AF_01/2018</t>
  </si>
  <si>
    <t>RECONSTRUÇÃO DE PAVIMENTO COM TRATAMENTO SUPERFICIAL SIMPLES, COM EMULSÃO ASFÁLTICA RR-2C. AF_01/2018</t>
  </si>
  <si>
    <t>3,26</t>
  </si>
  <si>
    <t>RECONSTRUÇÃO DE PAVIMENTO COM TRATAMENTO SUPERFICIAL SIMPLES, COM EMULSÃO ASFÁLTICA RR-2C, COM BANHO DILUÍDO. AF_01/2018</t>
  </si>
  <si>
    <t>RECONSTRUÇÃO DE PAVIMENTO COM TRATAMENTO SUPERFICIAL DUPLO, COM EMULSÃO ASFÁLTICA RR-2C. AF_01/2018</t>
  </si>
  <si>
    <t>7,31</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</si>
  <si>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</si>
  <si>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</si>
  <si>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</si>
  <si>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</si>
  <si>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</si>
  <si>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</si>
  <si>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24,49</t>
  </si>
  <si>
    <t>CAIACAO EM MEIO FIO</t>
  </si>
  <si>
    <t>2,89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</si>
  <si>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</si>
  <si>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</si>
  <si>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</si>
  <si>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</si>
  <si>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</si>
  <si>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</si>
  <si>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</si>
  <si>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</si>
  <si>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</si>
  <si>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</si>
  <si>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</si>
  <si>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</si>
  <si>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</si>
  <si>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</si>
  <si>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</si>
  <si>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</si>
  <si>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</si>
  <si>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</si>
  <si>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</si>
  <si>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</si>
  <si>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</si>
  <si>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</si>
  <si>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7,23</t>
  </si>
  <si>
    <t>PINTURA DE SUPERFICIE C/TINTA GRAFITE</t>
  </si>
  <si>
    <t>16,22</t>
  </si>
  <si>
    <t>74133/1</t>
  </si>
  <si>
    <t>EMASSAMENTO COM MASSA A OLEO, UMA DEMAO</t>
  </si>
  <si>
    <t>13,69</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</si>
  <si>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</si>
  <si>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</si>
  <si>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</si>
  <si>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</si>
  <si>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</si>
  <si>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</si>
  <si>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</si>
  <si>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</si>
  <si>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1,20</t>
  </si>
  <si>
    <t>APLICAÇÃO MANUAL DE FUNDO SELADOR ACRÍLICO EM SUPERFÍCIES EXTERNAS DE SACADA DE EDIFÍCIOS DE MÚLTIPLOS PAVIMENTOS. AF_06/2014</t>
  </si>
  <si>
    <t>2,60</t>
  </si>
  <si>
    <t>APLICAÇÃO MANUAL DE FUNDO SELADOR ACRÍLICO EM SUPERFÍCIES INTERNAS DA SACADA DE EDIFÍCIOS DE MÚLTIPLOS PAVIMENTOS. AF_06/2014</t>
  </si>
  <si>
    <t>APLICAÇÃO MANUAL DE FUNDO SELADOR ACRÍLICO EM PAREDES EXTERNAS DE CASAS. AF_06/2014</t>
  </si>
  <si>
    <t>1,81</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</si>
  <si>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</si>
  <si>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</si>
  <si>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</si>
  <si>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</si>
  <si>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17,39</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</si>
  <si>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</si>
  <si>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</si>
  <si>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</si>
  <si>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</si>
  <si>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</si>
  <si>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</si>
  <si>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</si>
  <si>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11,77</t>
  </si>
  <si>
    <t>APLICAÇÃO DE FUNDO SELADOR LÁTEX PVA EM TETO, UMA DEMÃO. AF_06/2014</t>
  </si>
  <si>
    <t>APLICAÇÃO DE FUNDO SELADOR LÁTEX PVA EM PAREDES, UMA DEMÃO. AF_06/2014</t>
  </si>
  <si>
    <t>APLICAÇÃO DE FUNDO SELADOR ACRÍLICO EM TETO, UMA DEMÃO. AF_06/2014</t>
  </si>
  <si>
    <t>1,83</t>
  </si>
  <si>
    <t>APLICAÇÃO DE FUNDO SELADOR ACRÍLICO EM PAREDES, UMA DEMÃO. AF_06/2014</t>
  </si>
  <si>
    <t>APLICAÇÃO MANUAL DE PINTURA COM TINTA LÁTEX PVA EM TETO, DUAS DEMÃOS. AF_06/2014</t>
  </si>
  <si>
    <t>8,52</t>
  </si>
  <si>
    <t>APLICAÇÃO MANUAL DE PINTURA COM TINTA LÁTEX PVA EM PAREDES, DUAS DEMÃOS. AF_06/2014</t>
  </si>
  <si>
    <t>7,62</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</si>
  <si>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</si>
  <si>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</si>
  <si>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</si>
  <si>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6,23</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</si>
  <si>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</si>
  <si>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</si>
  <si>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</si>
  <si>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</si>
  <si>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</si>
  <si>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</si>
  <si>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18,12</t>
  </si>
  <si>
    <t>APLICAÇÃO E LIXAMENTO DE MASSA LÁTEX EM PAREDES, DUAS DEMÃOS. AF_06/2014</t>
  </si>
  <si>
    <t>TEXTURA ACRÍLICA, APLICAÇÃO MANUAL EM PAREDE, UMA DEMÃO. AF_09/2016</t>
  </si>
  <si>
    <t>TEXTURA ACRÍLICA, APLICAÇÃO MANUAL EM TETO, UMA DEMÃO. AF_09/2016</t>
  </si>
  <si>
    <t>11,63</t>
  </si>
  <si>
    <t>APLICAÇÃO MANUAL DE TINTA LÁTEX ACRÍLICA EM PANOS COM PRESENÇA DE VÃOS DE EDIFÍCIOS DE MÚLTIPLOS PAVIMENTOS, DUAS DEMÃOS. AF_11/2016</t>
  </si>
  <si>
    <t>9,73</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</si>
  <si>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</si>
  <si>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</si>
  <si>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</si>
  <si>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15,78</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</si>
  <si>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</si>
  <si>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</si>
  <si>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</si>
  <si>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</si>
  <si>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17,74</t>
  </si>
  <si>
    <t>APLICAÇÃO MANUAL DE MASSA ACRÍLICA EM SUPERFÍCIES INTERNAS DE SACADA DE EDIFÍCIOS DE MÚLTIPLOS PAVIMENTOS, UMA DEMÃO. AF_05/2017</t>
  </si>
  <si>
    <t>19,56</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</si>
  <si>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</si>
  <si>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</si>
  <si>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</si>
  <si>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</si>
  <si>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</si>
  <si>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</si>
  <si>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</si>
  <si>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</si>
  <si>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</si>
  <si>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</si>
  <si>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</si>
  <si>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114,55</t>
  </si>
  <si>
    <t>TRATAMENTO EM  CONCRETO COM ESTUQUE E LIXAMENTO</t>
  </si>
  <si>
    <t>10,01</t>
  </si>
  <si>
    <t>PINTURA EM VERNIZ SINTETICO BRILHANTE EM MADEIRA, TRES DEMAOS</t>
  </si>
  <si>
    <t>VERNIZ SINTETICO EM MADEIRA, DUAS DEMAOS</t>
  </si>
  <si>
    <t>18,22</t>
  </si>
  <si>
    <t>73739/1</t>
  </si>
  <si>
    <t>PINTURA ESMALTE ACETINADO EM MADEIRA, DUAS DEMAOS</t>
  </si>
  <si>
    <t>74065/1</t>
  </si>
  <si>
    <t>PINTURA ESMALTE FOSCO PARA MADEIRA, DUAS DEMAOS, SOBRE FUNDO NIVELADOR BRANCO</t>
  </si>
  <si>
    <t>19,45</t>
  </si>
  <si>
    <t>74065/2</t>
  </si>
  <si>
    <t>PINTURA ESMALTE ACETINADO PARA MADEIRA, DUAS DEMAOS, SOBRE FUNDO NIVELADOR BRANCO</t>
  </si>
  <si>
    <t>74065/3</t>
  </si>
  <si>
    <t>19,03</t>
  </si>
  <si>
    <t>PINTURA A OLEO, 1 DEMAO</t>
  </si>
  <si>
    <t>11,73</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</si>
  <si>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</si>
  <si>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</si>
  <si>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</si>
  <si>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</si>
  <si>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</si>
  <si>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</si>
  <si>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</si>
  <si>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</si>
  <si>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17,52</t>
  </si>
  <si>
    <t>PINTURA VERNIZ POLIURETANO BRILHANTE EM MADEIRA, TRES DEMAOS</t>
  </si>
  <si>
    <t>18,30</t>
  </si>
  <si>
    <t>13,71</t>
  </si>
  <si>
    <t>73794/1</t>
  </si>
  <si>
    <t>PINTURA COM TINTA PROTETORA ACABAMENTO GRAFITE ESMALTE SOBRE SUPERFICIE METALICA, 2 DEMAOS</t>
  </si>
  <si>
    <t>73865/1</t>
  </si>
  <si>
    <t>FUNDO PREPARADOR PRIMER A BASE DE EPOXI, PARA ESTRUTURA METALICA, UMA DEMAO, ESPESSURA DE 25 MICRA.</t>
  </si>
  <si>
    <t>8,45</t>
  </si>
  <si>
    <t>73924/1</t>
  </si>
  <si>
    <t>PINTURA ESMALTE ALTO BRILHO, DUAS DEMAOS, SOBRE SUPERFICIE METALICA</t>
  </si>
  <si>
    <t>21,06</t>
  </si>
  <si>
    <t>73924/2</t>
  </si>
  <si>
    <t>PINTURA ESMALTE ACETINADO, DUAS DEMAOS, SOBRE SUPERFICIE METALICA</t>
  </si>
  <si>
    <t>21,15</t>
  </si>
  <si>
    <t>73924/3</t>
  </si>
  <si>
    <t>PINTURA ESMALTE FOSCO, DUAS DEMAOS, SOBRE SUPERFICIE METALICA</t>
  </si>
  <si>
    <t>21,48</t>
  </si>
  <si>
    <t>74064/1</t>
  </si>
  <si>
    <t>FUNDO ANTICORROSIVO A BASE DE OXIDO DE FERRO (ZARCAO), DUAS DEMAOS</t>
  </si>
  <si>
    <t>16,09</t>
  </si>
  <si>
    <t>74064/2</t>
  </si>
  <si>
    <t>FUNDO ANTICORROSIVO A BASE DE OXIDO DE FERRO (ZARCAO), UMA DEMAO</t>
  </si>
  <si>
    <t>10,48</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</si>
  <si>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</si>
  <si>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</si>
  <si>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</si>
  <si>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</si>
  <si>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13,17</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</si>
  <si>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</si>
  <si>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</si>
  <si>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</si>
  <si>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</si>
  <si>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</si>
  <si>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</si>
  <si>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</si>
  <si>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21,58</t>
  </si>
  <si>
    <t>PINTURA ESMALTE BRILHANTE (2 DEMAOS) SOBRE SUPERFICIE METALICA, INCLUSIVE PROTECAO COM ZARCAO (1 DEMAO)</t>
  </si>
  <si>
    <t>31,50</t>
  </si>
  <si>
    <t>PINTURA ACRILICA DE FAIXAS DE DEMARCACAO EM QUADRA POLIESPORTIVA, 5 CM DE LARGURA</t>
  </si>
  <si>
    <t>73978/1</t>
  </si>
  <si>
    <t>PINTURA HIDROFUGANTE COM SILICONE SOBRE PISO CIMENTADO, UMA DEMAO</t>
  </si>
  <si>
    <t>14,49</t>
  </si>
  <si>
    <t>74245/1</t>
  </si>
  <si>
    <t>PINTURA ACRILICA EM PISO CIMENTADO DUAS DEMAOS</t>
  </si>
  <si>
    <t>11,47</t>
  </si>
  <si>
    <t>PINTURA COM TINTA A BASE DE BORRACHA CLORADA , DE FAIXAS DE DEMARCACAO, EM QUADRA POLIESPORTIVA, 5 CM DE LARGURA.</t>
  </si>
  <si>
    <t>ML</t>
  </si>
  <si>
    <t>11,75</t>
  </si>
  <si>
    <t>79500/2</t>
  </si>
  <si>
    <t>PINTURA ACRILICA EM PISO CIMENTADO, TRES DEMAOS</t>
  </si>
  <si>
    <t>APLICACAO DE VERNIZ POLIURETANO FOSCO SOBRE PISO DE PEDRAS DECORATIVAS, 3 DEMAOS</t>
  </si>
  <si>
    <t>PINTURA ACRILICA PARA SINALIZAÇÃO HORIZONTAL EM PISO CIMENTADO</t>
  </si>
  <si>
    <t>16,12</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</si>
  <si>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</si>
  <si>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</si>
  <si>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</si>
  <si>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</si>
  <si>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</si>
  <si>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</si>
  <si>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</si>
  <si>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</si>
  <si>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</si>
  <si>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</si>
  <si>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</si>
  <si>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</si>
  <si>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</si>
  <si>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</si>
  <si>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32,50</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</si>
  <si>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</si>
  <si>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</si>
  <si>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62,46</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</si>
  <si>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</si>
  <si>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</si>
  <si>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</si>
  <si>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</si>
  <si>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</si>
  <si>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</si>
  <si>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</si>
  <si>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</si>
  <si>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</si>
  <si>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</si>
  <si>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28,45</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</si>
  <si>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</si>
  <si>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</si>
  <si>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27,77</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</si>
  <si>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</si>
  <si>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</si>
  <si>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</si>
  <si>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193,18</t>
  </si>
  <si>
    <t>73921/2</t>
  </si>
  <si>
    <t>PISO EM PEDRA ARDOSIA ASSENTADO SOBRE ARGAMASSA COLANTE REJUNTADO COM CIMENTO COMUM</t>
  </si>
  <si>
    <t>40,26</t>
  </si>
  <si>
    <t>PISO EM PEDRA PORTUGUESA ASSENTADO SOBRE BASE DE AREIA, REJUNTADO COM CIMENTO COMUM</t>
  </si>
  <si>
    <t>PISO EM LADRILHO HIDRÁULICO APLICADO EM AMBIENTES INTERNOS, INCLUSO APLICAÇÃO DE RESINA. AF_06/2018</t>
  </si>
  <si>
    <t>120,42</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</si>
  <si>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</si>
  <si>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</si>
  <si>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</si>
  <si>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</si>
  <si>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</si>
  <si>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</si>
  <si>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</si>
  <si>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</si>
  <si>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</si>
  <si>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</si>
  <si>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25,90</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</si>
  <si>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</si>
  <si>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</si>
  <si>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</si>
  <si>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</si>
  <si>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</si>
  <si>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150,42</t>
  </si>
  <si>
    <t>PISO DE BORRACHA CANELADA, ESPESSURA 3,5MM, FIXADO COM COLA</t>
  </si>
  <si>
    <t>64,04</t>
  </si>
  <si>
    <t>ASSENTAMENTO DE PISO DE BORRACHA PASTILHADA FIXADO COM COLA</t>
  </si>
  <si>
    <t>PISO INDUSTRIAL ALTA RESISTENCIA, ESPESSURA 12MM, INCLUSO JUNTAS DE DILATACAO PLASTICAS E POLIMENTO MECANIZADO</t>
  </si>
  <si>
    <t>84,78</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</si>
  <si>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</si>
  <si>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</si>
  <si>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</si>
  <si>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</si>
  <si>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</si>
  <si>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</si>
  <si>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44,55</t>
  </si>
  <si>
    <t>73886/1</t>
  </si>
  <si>
    <t>RODAPE EM MADEIRA, ALTURA 7CM, FIXADO EM PECAS DE MADEIRA</t>
  </si>
  <si>
    <t>15,51</t>
  </si>
  <si>
    <t>RODAPE EM MADEIRA, ALTURA 7CM, FIXADO COM COLA</t>
  </si>
  <si>
    <t>16,51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</si>
  <si>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</si>
  <si>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</si>
  <si>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</si>
  <si>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8,61</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</si>
  <si>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</si>
  <si>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</si>
  <si>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</si>
  <si>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</si>
  <si>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</si>
  <si>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</si>
  <si>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41,28</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</si>
  <si>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</si>
  <si>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</si>
  <si>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</si>
  <si>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19,04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</si>
  <si>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</si>
  <si>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</si>
  <si>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</si>
  <si>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</si>
  <si>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</si>
  <si>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</si>
  <si>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</si>
  <si>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</si>
  <si>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</si>
  <si>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</si>
  <si>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</si>
  <si>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</si>
  <si>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</si>
  <si>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</si>
  <si>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</si>
  <si>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</si>
  <si>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34,24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</si>
  <si>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</si>
  <si>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</si>
  <si>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</si>
  <si>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</si>
  <si>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39,68</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</si>
  <si>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</si>
  <si>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</si>
  <si>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</si>
  <si>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</si>
  <si>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32,24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</si>
  <si>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</si>
  <si>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</si>
  <si>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</si>
  <si>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32,02</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</si>
  <si>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</si>
  <si>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</si>
  <si>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</si>
  <si>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</si>
  <si>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34,60</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</si>
  <si>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</si>
  <si>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</si>
  <si>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</si>
  <si>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</si>
  <si>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</si>
  <si>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</si>
  <si>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</si>
  <si>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</si>
  <si>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</si>
  <si>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41,59</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</si>
  <si>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</si>
  <si>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</si>
  <si>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</si>
  <si>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</si>
  <si>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36,85</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</si>
  <si>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</si>
  <si>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</si>
  <si>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</si>
  <si>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37,61</t>
  </si>
  <si>
    <t>CONTRAPISO EM ARGAMASSA TRAÇO 1:4 (CIMENTO E AREIA), PREPARO MANUAL, APLICADO EM ÁREAS MOLHADAS SOBRE IMPERMEABILIZAÇÃO, ESPESSURA 4CM. AF_06/2014</t>
  </si>
  <si>
    <t>42,28</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</si>
  <si>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</si>
  <si>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</si>
  <si>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</si>
  <si>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</si>
  <si>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</si>
  <si>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</si>
  <si>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17,51</t>
  </si>
  <si>
    <t>CONTRAPISO AUTONIVELANTE, APLICADO SOBRE LAJE, ADERIDO, ESPESSURA 3CM. AF_06/2014</t>
  </si>
  <si>
    <t>23,77</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</si>
  <si>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</si>
  <si>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</si>
  <si>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</si>
  <si>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64,28</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</si>
  <si>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</si>
  <si>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</si>
  <si>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</si>
  <si>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62,19</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</si>
  <si>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</si>
  <si>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</si>
  <si>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</si>
  <si>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</si>
  <si>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</si>
  <si>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</si>
  <si>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</si>
  <si>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</si>
  <si>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</si>
  <si>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</si>
  <si>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</si>
  <si>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124,70</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</si>
  <si>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</si>
  <si>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</si>
  <si>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63,23</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</si>
  <si>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</si>
  <si>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</si>
  <si>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</si>
  <si>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</si>
  <si>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</si>
  <si>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</si>
  <si>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</si>
  <si>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</si>
  <si>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35,97</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</si>
  <si>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</si>
  <si>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</si>
  <si>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</si>
  <si>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</si>
  <si>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</si>
  <si>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14,73</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</si>
  <si>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</si>
  <si>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</si>
  <si>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</si>
  <si>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</si>
  <si>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8,01</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</si>
  <si>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</si>
  <si>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</si>
  <si>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</si>
  <si>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</si>
  <si>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</si>
  <si>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</si>
  <si>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</si>
  <si>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19,31</t>
  </si>
  <si>
    <t>CHAPISCO APLICADO EM ALVENARIA (SEM PRESENÇA DE VÃOS) E ESTRUTURAS DE CONCRETO DE FACHADA, COM ROLO PARA TEXTURA ACRÍLICA.  ARGAMASSA TRAÇO 1:4 E EMULSÃO POLIMÉRICA (ADESIVO) COM PREPARO MANUAL. AF_06/2014</t>
  </si>
  <si>
    <t>5,76</t>
  </si>
  <si>
    <t>CHAPISCO APLICADO EM ALVENARIA (SEM PRESENÇA DE VÃOS) E ESTRUTURAS DE CONCRETO DE FACHADA, COM ROLO PARA TEXTURA ACRÍLICA.  ARGAMASSA TRAÇO 1:4 E EMULSÃO POLIMÉRICA (ADESIVO) COM PREPARO EM BETONEIRA 400L. AF_06/2014</t>
  </si>
  <si>
    <t>5,65</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</si>
  <si>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</si>
  <si>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</si>
  <si>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</si>
  <si>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</si>
  <si>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</si>
  <si>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</si>
  <si>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3,87</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</si>
  <si>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</si>
  <si>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</si>
  <si>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</si>
  <si>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10,14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</si>
  <si>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</si>
  <si>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</si>
  <si>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</si>
  <si>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</si>
  <si>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</si>
  <si>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</si>
  <si>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19,82</t>
  </si>
  <si>
    <t>CHAPISCO APLICADO SOMENTE NA ESTRUTURA DE CONCRETO DA FACHADA, COM DESEMPENADEIRA DENTADA. ARGAMASSA INDUSTRIALIZADA COM PREPARO EM MISTURADOR 300 KG. AF_06/2014</t>
  </si>
  <si>
    <t>19,23</t>
  </si>
  <si>
    <t>BARRA LISA COM ARGAMASSA TRACO 1:4 (CIMENTO E AREIA GROSSA), ESPESSURA 2,0CM, INCLUSO ADITIVO IMPERMEABILIZANTE, PREPARO MECANICO DA ARGAMASSA</t>
  </si>
  <si>
    <t>36,66</t>
  </si>
  <si>
    <t>BARRA LISA TRACO 1:3 (CIMENTO E AREIA MEDIA), ESPESSURA 1,5CM, PREPARO MANUAL DA ARGAMASSA</t>
  </si>
  <si>
    <t>35,07</t>
  </si>
  <si>
    <t>BARRA LISA TRACO 1:3 (CIMENTO E AREIA MEDIA), ESPESSURA 1,0CM, PREPARO MANUAL DA ARGAMASSA</t>
  </si>
  <si>
    <t>BARRA LISA TRACO 1:4 (CIMENTO E AREIA MEDIA), ESPESSURA 2,0CM, PREPARO MANUAL DA ARGAMASSA</t>
  </si>
  <si>
    <t>41,54</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</si>
  <si>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</si>
  <si>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</si>
  <si>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</si>
  <si>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</si>
  <si>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</si>
  <si>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</si>
  <si>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</si>
  <si>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16,95</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</si>
  <si>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</si>
  <si>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</si>
  <si>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24,34</t>
  </si>
  <si>
    <t>APLICAÇÃO MANUAL DE GESSO DESEMPENADO (SEM TALISCAS) EM PAREDES DE AMBIENTES DE ÁREA MAIOR QUE 10M², ESPESSURA DE 0,5CM. AF_06/2014</t>
  </si>
  <si>
    <t>11,99</t>
  </si>
  <si>
    <t>APLICAÇÃO MANUAL DE GESSO DESEMPENADO (SEM TALISCAS) EM PAREDES DE AMBIENTES DE ÁREA ENTRE 5M² E 10M², ESPESSURA DE 0,5CM. AF_06/2014</t>
  </si>
  <si>
    <t>12,34</t>
  </si>
  <si>
    <t>APLICAÇÃO MANUAL DE GESSO DESEMPENADO (SEM TALISCAS) EM PAREDES DE AMBIENTES DE ÁREA MENOR QUE 5M², ESPESSURA DE 0,5CM. AF_06/2014</t>
  </si>
  <si>
    <t>13,35</t>
  </si>
  <si>
    <t>APLICAÇÃO MANUAL DE GESSO DESEMPENADO (SEM TALISCAS) EM PAREDES DE AMBIENTES DE ÁREA MAIOR QUE 10M², ESPESSURA DE 1,0CM. AF_06/2014</t>
  </si>
  <si>
    <t>18,13</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</si>
  <si>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</si>
  <si>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</si>
  <si>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</si>
  <si>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23,82</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</si>
  <si>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</si>
  <si>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</si>
  <si>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25,18</t>
  </si>
  <si>
    <t>APLICAÇÃO MANUAL DE GESSO SARRAFEADO (COM TALISCAS) EM PAREDES DE AMBIENTES DE ÁREA MAIOR QUE 10M², ESPESSURA DE 1,5CM. AF_06/2014</t>
  </si>
  <si>
    <t>28,09</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</si>
  <si>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</si>
  <si>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</si>
  <si>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</si>
  <si>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</si>
  <si>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</si>
  <si>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14,11</t>
  </si>
  <si>
    <t>APLICAÇÃO DE GESSO PROJETADO COM EQUIPAMENTO DE PROJEÇÃO EM PAREDES DE AMBIENTES DE ÁREA MAIOR QUE 10M², DESEMPENADO (SEM TALISCAS), ESPESSURA DE 1,0CM. AF_06/2014</t>
  </si>
  <si>
    <t>19,77</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</si>
  <si>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</si>
  <si>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</si>
  <si>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</si>
  <si>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</si>
  <si>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23,14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</si>
  <si>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</si>
  <si>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</si>
  <si>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</si>
  <si>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</si>
  <si>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</si>
  <si>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26,14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</si>
  <si>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</si>
  <si>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</si>
  <si>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</si>
  <si>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</si>
  <si>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22,78</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</si>
  <si>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</si>
  <si>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</si>
  <si>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</si>
  <si>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23,62</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</si>
  <si>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</si>
  <si>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</si>
  <si>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</si>
  <si>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</si>
  <si>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</si>
  <si>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</si>
  <si>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</si>
  <si>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19,64</t>
  </si>
  <si>
    <t>MASSA ÚNICA, PARA RECEBIMENTO DE PINTURA, EM ARGAMASSA TRAÇO 1:2:8, PREPARO MECÂNICO COM BETONEIRA 400L, APLICADA MANUALMENTE EM FACES INTERNAS DE PAREDES, ESPESSURA DE 10MM, COM EXECUÇÃO DE TALISCAS. AF_06/2014</t>
  </si>
  <si>
    <t>15,28</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</si>
  <si>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</si>
  <si>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</si>
  <si>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14,40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</si>
  <si>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</si>
  <si>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</si>
  <si>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</si>
  <si>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13,80</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</si>
  <si>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</si>
  <si>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</si>
  <si>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27,04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</si>
  <si>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</si>
  <si>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</si>
  <si>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</si>
  <si>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</si>
  <si>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</si>
  <si>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39,57</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</si>
  <si>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</si>
  <si>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</si>
  <si>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43,03</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</si>
  <si>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</si>
  <si>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</si>
  <si>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</si>
  <si>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</si>
  <si>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53,95</t>
  </si>
  <si>
    <t>EMBOÇO OU MASSA ÚNICA EM ARGAMASSA INDUSTRIALIZADA, PREPARO MECÂNICO E APLICAÇÃO COM EQUIPAMENTO DE MISTURA E PROJEÇÃO DE 1,5 M3/H DE ARGAMASSA EM PANOS DE FACHADA COM PRESENÇA DE VÃOS, ESPESSURA DE 45 MM. AF_06/2014</t>
  </si>
  <si>
    <t>79,11</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</si>
  <si>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</si>
  <si>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</si>
  <si>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</si>
  <si>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</si>
  <si>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</si>
  <si>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26,84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</si>
  <si>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</si>
  <si>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</si>
  <si>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30,25</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</si>
  <si>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</si>
  <si>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</si>
  <si>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</si>
  <si>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36,24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</si>
  <si>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</si>
  <si>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</si>
  <si>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</si>
  <si>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</si>
  <si>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</si>
  <si>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69,73</t>
  </si>
  <si>
    <t>EMBOÇO OU MASSA ÚNICA EM ARGAMASSA TRAÇO 1:2:8, PREPARO MECÂNICO COM BETONEIRA 400 L, APLICADA MANUALMENTE EM SUPERFÍCIES EXTERNAS DA SACADA, ESPESSURA DE 25 MM, SEM USO DE TELA METÁLICA DE REFORÇO CONTRA FISSURAÇÃO. AF_06/2014</t>
  </si>
  <si>
    <t>59,07</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</si>
  <si>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</si>
  <si>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</si>
  <si>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</si>
  <si>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65,07</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</si>
  <si>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</si>
  <si>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</si>
  <si>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</si>
  <si>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</si>
  <si>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</si>
  <si>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</si>
  <si>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</si>
  <si>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</si>
  <si>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</si>
  <si>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46,85</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</si>
  <si>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</si>
  <si>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</si>
  <si>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</si>
  <si>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</si>
  <si>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</si>
  <si>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</si>
  <si>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</si>
  <si>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93,77</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</si>
  <si>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</si>
  <si>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</si>
  <si>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</si>
  <si>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</si>
  <si>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</si>
  <si>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</si>
  <si>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</si>
  <si>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140,67</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</si>
  <si>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</si>
  <si>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</si>
  <si>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</si>
  <si>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</si>
  <si>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</si>
  <si>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</si>
  <si>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</si>
  <si>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</si>
  <si>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</si>
  <si>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109,05</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</si>
  <si>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</si>
  <si>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</si>
  <si>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</si>
  <si>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</si>
  <si>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</si>
  <si>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</si>
  <si>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</si>
  <si>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</si>
  <si>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</si>
  <si>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24,18</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</si>
  <si>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</si>
  <si>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</si>
  <si>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</si>
  <si>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30,90</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</si>
  <si>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</si>
  <si>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</si>
  <si>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</si>
  <si>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</si>
  <si>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</si>
  <si>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</si>
  <si>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</si>
  <si>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</si>
  <si>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</si>
  <si>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</si>
  <si>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</si>
  <si>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54,16</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</si>
  <si>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</si>
  <si>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</si>
  <si>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</si>
  <si>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49,55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</si>
  <si>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</si>
  <si>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</si>
  <si>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54,33</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</si>
  <si>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</si>
  <si>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</si>
  <si>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</si>
  <si>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</si>
  <si>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</si>
  <si>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</si>
  <si>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</si>
  <si>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</si>
  <si>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</si>
  <si>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</si>
  <si>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41,77</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</si>
  <si>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</si>
  <si>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</si>
  <si>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</si>
  <si>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</si>
  <si>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</si>
  <si>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</si>
  <si>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</si>
  <si>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</si>
  <si>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33,85</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</si>
  <si>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</si>
  <si>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</si>
  <si>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</si>
  <si>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</si>
  <si>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</si>
  <si>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</si>
  <si>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</si>
  <si>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</si>
  <si>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</si>
  <si>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COMERCIAIS, INCLUSIVE ESTRUTURA DE FIXAÇÃO. AF_05/2017_P</t>
  </si>
  <si>
    <t>ACABAMENTOS PARA FORRO (RODA-FORRO EM PERFIL METÁLICO E PLÁSTICO). AF_05/2017</t>
  </si>
  <si>
    <t>6,47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</si>
  <si>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</si>
  <si>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</si>
  <si>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</si>
  <si>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</si>
  <si>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</si>
  <si>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63,55</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</si>
  <si>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</si>
  <si>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</si>
  <si>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</si>
  <si>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4,60</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</si>
  <si>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</si>
  <si>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</si>
  <si>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8,87</t>
  </si>
  <si>
    <t>ESTUCAMENTO DE PANOS DE FACHADA SEM VÃOS DO SISTEMA DE PAREDES DE CONCRETO EM EDIFICAÇÕES DE PAVIMENTO ÚNICO. AF_06/2015</t>
  </si>
  <si>
    <t>ESTUCAMENTO DE PANOS DE FACHADA COM VÃOS DO SISTEMA DE PAREDES DE CONCRETO EM EDIFICAÇÕES DE PAVIMENTO ÚNICO. AF_06/2015</t>
  </si>
  <si>
    <t>11,34</t>
  </si>
  <si>
    <t>ESTUCAMENTO DE DENSIDADE BAIXA NAS FACES INTERNAS DE PAREDES DO SISTEMA DE PAREDES DE CONCRETO. AF_06/2015</t>
  </si>
  <si>
    <t>ESTUCAMENTO, PARA QUALQUER REVESTIMENTO, EM TETO DO SISTEMA DE PAREDES DE CONCRETO. AF_06/2015</t>
  </si>
  <si>
    <t>2,01</t>
  </si>
  <si>
    <t>ESTUCAMENTO DE DENSIDADE ALTA, NAS FACES INTERNAS DE PAREDES DO SISTEMA DE PAREDES DE CONCRETO. AF_06/2015</t>
  </si>
  <si>
    <t>ARGAMASSA TRAÇO 1:3:12 (CIMENTO, CAL E AREIA MÉDIA) PARA EMBOÇO/MASSA ÚNICA/ASSENTAMENTO DE ALVENARIA DE VEDAÇÃO, PREPARO MECÂNICO COM BETONEIRA 400 L. AF_06/2014</t>
  </si>
  <si>
    <t>ARGAMASSA TRAÇO 1:2:8 (CIMENTO, CAL E AREIA MÉDIA) PARA EMBOÇO/MASSA ÚNICA/ASSENTAMENTO DE ALVENARIA DE VEDAÇÃO, PREPARO MECÂNICO COM MISTURADOR DE EIXO HORIZONTAL DE 300 KG. AF_06/2014</t>
  </si>
  <si>
    <t>343,67</t>
  </si>
  <si>
    <t>305,07</t>
  </si>
  <si>
    <t>442,95</t>
  </si>
  <si>
    <t>ARGAMASSA PARA REVESTIMENTO DECORATIVO MONOCAMADA (MONOCAPA), MISTURA E PROJEÇÃO DE 2 M3/H DE ARGAMASSA. AF_06/2014</t>
  </si>
  <si>
    <t>ARGAMASSA INDUSTRIALIZADA PARA REVESTIMENTOS, MISTURA E PROJEÇÃO DE 2 M³/H DE ARGAMASSA. AF_06/2014</t>
  </si>
  <si>
    <t>ARGAMASSA TRAÇO 1:0,5:4,5 (CIMENTO, CAL E AREIA MÉDIA) PARA ASSENTAMENTO DE ALVENARIA, PREPARO MANUAL. AF_08/2014</t>
  </si>
  <si>
    <t>ARGAMASSA TRAÇO 1:4 (CIMENTO E AREIA MÉDIA), PREPARO MECÂNICO COM BETONEIRA 400 L. AF_08/2014</t>
  </si>
  <si>
    <t>300,77</t>
  </si>
  <si>
    <t>376,07</t>
  </si>
  <si>
    <t>ARGAMASSA TRAÇO 1:1,65 (CIMENTO E AREIA MÉDIA), FCK 20 MPA, PREPARO MECÂNICO COM MISTURADOR DUPLO HORIZONTAL DE ALTA TURBULÊNCIA. AF_11/2016</t>
  </si>
  <si>
    <t>34,33</t>
  </si>
  <si>
    <t>22,96</t>
  </si>
  <si>
    <t>0,12</t>
  </si>
  <si>
    <t>0,47</t>
  </si>
  <si>
    <t>0,14</t>
  </si>
  <si>
    <t>0,42</t>
  </si>
  <si>
    <t>7,06</t>
  </si>
  <si>
    <t>9,89</t>
  </si>
  <si>
    <t>11,30</t>
  </si>
  <si>
    <t>15,54</t>
  </si>
  <si>
    <t>19,78</t>
  </si>
  <si>
    <t>21,19</t>
  </si>
  <si>
    <t>52,28</t>
  </si>
  <si>
    <t>1,17</t>
  </si>
  <si>
    <t>2,11</t>
  </si>
  <si>
    <t>21,20</t>
  </si>
  <si>
    <t>PENEIRAMENTO DE AREIA COM PENEIRA ELÉTRICA. AF_11/2015</t>
  </si>
  <si>
    <t>20,22</t>
  </si>
  <si>
    <t>PENEIRAMENTO DE AREIA COM PENEIRA MANUAL. AF_11/2015</t>
  </si>
  <si>
    <t>ENSACAMENTO DE AREIA. AF_11/2015</t>
  </si>
  <si>
    <t>33,03</t>
  </si>
  <si>
    <t>2,84</t>
  </si>
  <si>
    <t>1,63</t>
  </si>
  <si>
    <t>0,82</t>
  </si>
  <si>
    <t>0,90</t>
  </si>
  <si>
    <t>1,34</t>
  </si>
  <si>
    <t>1,82</t>
  </si>
  <si>
    <t>10,34</t>
  </si>
  <si>
    <t>19,62</t>
  </si>
  <si>
    <t>12,94</t>
  </si>
  <si>
    <t>3,53</t>
  </si>
  <si>
    <t>RASPAGEM / CALAFETACAO TACOS MADEIRA 1 DEMAO CERA</t>
  </si>
  <si>
    <t>ENCERAMENTO MANUAL EM MADEIRA - 3 DEMAOS</t>
  </si>
  <si>
    <t>13,41</t>
  </si>
  <si>
    <t>74163/1</t>
  </si>
  <si>
    <t>PERFURACAO DE POCO COM PERFURATRIZ PNEUMATICA</t>
  </si>
  <si>
    <t>37,68</t>
  </si>
  <si>
    <t>74163/2</t>
  </si>
  <si>
    <t>PERFURACAO DE POCO COM PERFURATRIZ A PERCUSSAO</t>
  </si>
  <si>
    <t>REVESTIMENTO DE POCOS C/ TUBOS DE CONCRETO</t>
  </si>
  <si>
    <t>ABRACADEIRA P/POCOS PROFUNDOS</t>
  </si>
  <si>
    <t>98,50</t>
  </si>
  <si>
    <t>175,65</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</si>
  <si>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</si>
  <si>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</si>
  <si>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</si>
  <si>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</si>
  <si>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</si>
  <si>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27,25</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</si>
  <si>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</si>
  <si>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</si>
  <si>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</si>
  <si>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</si>
  <si>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</si>
  <si>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30,05</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</si>
  <si>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</si>
  <si>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</si>
  <si>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</si>
  <si>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16,03</t>
  </si>
  <si>
    <t>GUARDA-CORPO FIXADO EM FÔRMA DE MADEIRA COM TRAVESSÕES EM MADEIRA PREGADA PRÉ-MONTADA E ENCAIXE NA FÔRMA. PARA EDIFICAÇÕES COM ALTURA IGUAL OU SUPERIOR A 4 PAVIMENTOS. AF_11/2017</t>
  </si>
  <si>
    <t>14,10</t>
  </si>
  <si>
    <t>GUARDA-CORPO EM LAJE PÓS-DESFÔRMA, PARA ESTRUTURAS EM CONCRETO, COM ESCORAS DE MADEIRA ESTRONCADAS NA ESTRUTURA, TRAVESSÕES DE MADEIRA PREGADOS E FECHAMENTO EM TELA DE POLIPROPILENO PARA EDIFICAÇÕES COM ALTURA ATÉ 4 PAVIMENTOS (1 MONTAGEM POR OBRA). AF_11/2017</t>
  </si>
  <si>
    <t>38,19</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</si>
  <si>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</si>
  <si>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</si>
  <si>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</si>
  <si>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</si>
  <si>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9,36</t>
  </si>
  <si>
    <t>FECHAMENTO REMOVÍVEL DE ABERTURA NO PISO, EM MADEIRA  1 MONTAGEM EM OBRA. AF_11/2017</t>
  </si>
  <si>
    <t>72,12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</si>
  <si>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</si>
  <si>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</si>
  <si>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</si>
  <si>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</si>
  <si>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</si>
  <si>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</si>
  <si>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</si>
  <si>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</si>
  <si>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</si>
  <si>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</si>
  <si>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</si>
  <si>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</si>
  <si>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</si>
  <si>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0,33</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</si>
  <si>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</si>
  <si>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</si>
  <si>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</si>
  <si>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</si>
  <si>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</si>
  <si>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</si>
  <si>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</si>
  <si>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1,09</t>
  </si>
  <si>
    <t>PREPARO MANUAL DE TERRENO S/ RASPAGEM SUPERFICIAL</t>
  </si>
  <si>
    <t>74220/1</t>
  </si>
  <si>
    <t>TAPUME DE CHAPA DE MADEIRA COMPENSADA, E= 6MM, COM PINTURA A CAL E REAPROVEITAMENTO DE 2X</t>
  </si>
  <si>
    <t>46,74</t>
  </si>
  <si>
    <t>74221/1</t>
  </si>
  <si>
    <t>SINALIZACAO DE TRANSITO - NOTURNA</t>
  </si>
  <si>
    <t>2,24</t>
  </si>
  <si>
    <t>74219/1</t>
  </si>
  <si>
    <t>PASSADICOS COM TABUAS DE MADEIRA PARA PEDESTRES</t>
  </si>
  <si>
    <t>74219/2</t>
  </si>
  <si>
    <t>PASSADICOS COM TABUAS DE MADEIRA PARA VEICULOS</t>
  </si>
  <si>
    <t>40,95</t>
  </si>
  <si>
    <t>CHAPA DE ACO CARBONO 3/8 (COLOC/ USO/ RETIR) P/ PASS VEICULO SOBRE VALA MEDIDA P/ AREA CHAPA EM CADA APLICACAO</t>
  </si>
  <si>
    <t>32,75</t>
  </si>
  <si>
    <t>REMOCAO DE VIDRO COMUM</t>
  </si>
  <si>
    <t>11,22</t>
  </si>
  <si>
    <t>DEMOLIÇÃO DE ALVENARIA DE BLOCO FURADO, DE FORMA MANUAL, COM REAPROVEITAMENTO. AF_12/2017</t>
  </si>
  <si>
    <t>DEMOLIÇÃO DE ALVENARIA DE BLOCO FURADO, DE FORMA MANUAL, SEM REAPROVEITAMENTO. AF_12/2017</t>
  </si>
  <si>
    <t>36,75</t>
  </si>
  <si>
    <t>DEMOLIÇÃO DE ALVENARIA DE TIJOLO MACIÇO, DE FORMA MANUAL, COM REAPROVEITAMENTO. AF_12/2017</t>
  </si>
  <si>
    <t>112,62</t>
  </si>
  <si>
    <t>DEMOLIÇÃO DE ALVENARIA DE TIJOLO MACIÇO, DE FORMA MANUAL, SEM REAPROVEITAMENTO. AF_12/2017</t>
  </si>
  <si>
    <t>69,11</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</si>
  <si>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</si>
  <si>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</si>
  <si>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</si>
  <si>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</si>
  <si>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</si>
  <si>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</si>
  <si>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2,13</t>
  </si>
  <si>
    <t>DEMOLIÇÃO DE RODAPÉ CERÂMICO, DE FORMA MANUAL, SEM REAPROVEITAMENTO. AF_12/2017</t>
  </si>
  <si>
    <t>DEMOLIÇÃO DE REVESTIMENTO CERÂMICO, DE FORMA MANUAL, SEM REAPROVEITAMENTO. AF_12/2017</t>
  </si>
  <si>
    <t>14,59</t>
  </si>
  <si>
    <t>DEMOLIÇÃO DE REVESTIMENTO CERÂMICO, DE FORMA MECANIZADA COM MARTELETE, SEM REAPROVEITAMENTO. AF_12/2017</t>
  </si>
  <si>
    <t>DEMOLIÇÃO DE PAVIMENTO INTERTRAVADO, DE FORMA MANUAL, COM REAPROVEITAMENTO. AF_12/2017</t>
  </si>
  <si>
    <t>10,11</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</si>
  <si>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</si>
  <si>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</si>
  <si>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</si>
  <si>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</si>
  <si>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</si>
  <si>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</si>
  <si>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</si>
  <si>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1,89</t>
  </si>
  <si>
    <t>REMOÇÃO DE PISO DE MADEIRA (ASSOALHO E BARROTE), DE FORMA MANUAL, SEM REAPROVEITAMENTO. AF_12/2017</t>
  </si>
  <si>
    <t>REMOÇÃO DE PORTAS, DE FORMA MANUAL, SEM REAPROVEITAMENTO. AF_12/2017</t>
  </si>
  <si>
    <t>REMOÇÃO DE JANELAS, DE FORMA MANUAL, SEM REAPROVEITAMENTO. AF_12/2017</t>
  </si>
  <si>
    <t>17,47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</si>
  <si>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</si>
  <si>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</si>
  <si>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</si>
  <si>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</si>
  <si>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</si>
  <si>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54,29</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</si>
  <si>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</si>
  <si>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</si>
  <si>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</si>
  <si>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94,21</t>
  </si>
  <si>
    <t>REMOÇÃO DE TRAMA METÁLICA PARA COBERTURA, DE FORMA MANUAL, SEM REAPROVEITAMENTO. AF_12/2017</t>
  </si>
  <si>
    <t>15,23</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</si>
  <si>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</si>
  <si>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</si>
  <si>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</si>
  <si>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</si>
  <si>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</si>
  <si>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</si>
  <si>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</si>
  <si>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</si>
  <si>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</si>
  <si>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</si>
  <si>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</si>
  <si>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</si>
  <si>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</si>
  <si>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1,57</t>
  </si>
  <si>
    <t>1,42</t>
  </si>
  <si>
    <t>1,44</t>
  </si>
  <si>
    <t>133,96</t>
  </si>
  <si>
    <t>187,54</t>
  </si>
  <si>
    <t>120,56</t>
  </si>
  <si>
    <t>SERVIÇOS TÉCNICOS ESPECIALIZADOS PARA ACOMPANHAMENTO DE EXECUÇÃO DE FUNDAÇÕES PROFUNDAS E ESTRUTURAS DE CONTENÇÃO</t>
  </si>
  <si>
    <t>112,31</t>
  </si>
  <si>
    <t>7,40</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</si>
  <si>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</si>
  <si>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</si>
  <si>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</si>
  <si>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</si>
  <si>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</si>
  <si>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</si>
  <si>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</si>
  <si>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</si>
  <si>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1,01</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</si>
  <si>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</si>
  <si>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</si>
  <si>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</si>
  <si>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</si>
  <si>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</si>
  <si>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</si>
  <si>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1,19</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</si>
  <si>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</si>
  <si>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</si>
  <si>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</si>
  <si>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</si>
  <si>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</si>
  <si>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</si>
  <si>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</si>
  <si>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</si>
  <si>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</si>
  <si>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</si>
  <si>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</si>
  <si>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0,57</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</si>
  <si>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</si>
  <si>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</si>
  <si>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</si>
  <si>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</si>
  <si>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</si>
  <si>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</si>
  <si>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</si>
  <si>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</si>
  <si>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</si>
  <si>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</si>
  <si>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42,47</t>
  </si>
  <si>
    <t>74142/2</t>
  </si>
  <si>
    <t>CERCA COM MOUROES DE MADEIRA, 7,5X7,5CM, ESPACAMENTO DE 2M, ALTURA LIVRE DE 2M, CRAVADOS 0,5M, COM 4 FIOS DE ARAME FARPADO Nº 14 CLASSE 250</t>
  </si>
  <si>
    <t>16,98</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</si>
  <si>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</si>
  <si>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</si>
  <si>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</si>
  <si>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</si>
  <si>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</si>
  <si>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</si>
  <si>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</si>
  <si>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</si>
  <si>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</si>
  <si>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3,66</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</si>
  <si>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</si>
  <si>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</si>
  <si>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</si>
  <si>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</si>
  <si>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</si>
  <si>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</si>
  <si>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</si>
  <si>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</si>
  <si>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</si>
  <si>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</si>
  <si>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</si>
  <si>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</si>
  <si>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</si>
  <si>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</si>
  <si>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</si>
  <si>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2,21</t>
  </si>
  <si>
    <t>PLANTIO DE GRAMA SAO CARLOS EM LEIVAS</t>
  </si>
  <si>
    <t>12,14</t>
  </si>
  <si>
    <t>PLANTIO DE GRAMA ESMERALDA EM ROLO</t>
  </si>
  <si>
    <t>PLANTIO DE GRAMA EM PAVIMENTO CONCREGRAMA. AF_05/2018</t>
  </si>
  <si>
    <t>11,51</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</si>
  <si>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</si>
  <si>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</si>
  <si>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</si>
  <si>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</si>
  <si>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</si>
  <si>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</si>
  <si>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</si>
  <si>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</si>
  <si>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</si>
  <si>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</si>
  <si>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</si>
  <si>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</si>
  <si>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</si>
  <si>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</si>
  <si>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</si>
  <si>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</si>
  <si>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</si>
  <si>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</si>
  <si>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11,36</t>
  </si>
  <si>
    <t>AJUDANTE DE OPERAÇÃO EM GERAL COM ENCARGOS COMPLEMENTARES</t>
  </si>
  <si>
    <t>AJUDANTE DE PEDREIRO COM ENCARGOS COMPLEMENTARES</t>
  </si>
  <si>
    <t>AJUDANTE ESPECIALIZADO COM ENCARGOS COMPLEMENTARES</t>
  </si>
  <si>
    <t>ARMADOR COM ENCARGOS COMPLEMENTARES</t>
  </si>
  <si>
    <t>17,32</t>
  </si>
  <si>
    <t>ASSENTADOR DE TUBOS COM ENCARGOS COMPLEMENTARES</t>
  </si>
  <si>
    <t>AUXILIAR DE ELETRICISTA COM ENCARGOS COMPLEMENTARES</t>
  </si>
  <si>
    <t>14,01</t>
  </si>
  <si>
    <t>AUXILIAR DE ENCANADOR OU BOMBEIRO HIDRÁULICO COM ENCARGOS COMPLEMENTARES</t>
  </si>
  <si>
    <t>AUXILIAR DE LABORATÓRIO COM ENCARGOS COMPLEMENTARES</t>
  </si>
  <si>
    <t>AUXILIAR DE MECÂNICO COM ENCARGOS COMPLEMENTARES</t>
  </si>
  <si>
    <t>AUXILIAR DE SERRALHEIRO COM ENCARGOS COMPLEMENTARES</t>
  </si>
  <si>
    <t>14,08</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</si>
  <si>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</si>
  <si>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</si>
  <si>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</si>
  <si>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</si>
  <si>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</si>
  <si>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</si>
  <si>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</si>
  <si>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</si>
  <si>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</si>
  <si>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</si>
  <si>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</si>
  <si>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</si>
  <si>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</si>
  <si>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</si>
  <si>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</si>
  <si>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</si>
  <si>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17,96</t>
  </si>
  <si>
    <t>GESSEIRO COM ENCARGOS COMPLEMENTARES</t>
  </si>
  <si>
    <t>IMPERMEABILIZADOR COM ENCARGOS COMPLEMENTARES</t>
  </si>
  <si>
    <t>18,19</t>
  </si>
  <si>
    <t>MACARIQUEIRO COM ENCARGOS COMPLEMENTARES</t>
  </si>
  <si>
    <t>17,54</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</si>
  <si>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</si>
  <si>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</si>
  <si>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</si>
  <si>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</si>
  <si>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</si>
  <si>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</si>
  <si>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</si>
  <si>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13,01</t>
  </si>
  <si>
    <t>MOTORISTA DE CAMINHÃO COM ENCARGOS COMPLEMENTARES</t>
  </si>
  <si>
    <t>MOTORISTA DE CAMINHÃO E CARRETA COM ENCARGOS COMPLEMENTARES</t>
  </si>
  <si>
    <t>MOTORISTA DE VEIÍCULO LEVE COM ENCARGOS COMPLEMENTARES</t>
  </si>
  <si>
    <t>12,83</t>
  </si>
  <si>
    <t>MOTORISTA DE VEÍCULO PESADO COM ENCARGOS COMPLEMENTARES</t>
  </si>
  <si>
    <t>MOTORISTA OPERADOR DE MUNCK COM ENCARGOS COMPLEMENTARES</t>
  </si>
  <si>
    <t>NIVELADOR COM ENCARGOS COMPLEMENTARES</t>
  </si>
  <si>
    <t>11,08</t>
  </si>
  <si>
    <t>OPERADOR DE BETONEIRA (CAMINHÃO) COM ENCARGOS COMPLEMENTARES</t>
  </si>
  <si>
    <t>13,58</t>
  </si>
  <si>
    <t>OPERADOR DE COMPRESSOR OU COMPRESSORISTA COM ENCARGOS COMPLEMENTARES</t>
  </si>
  <si>
    <t>14,07</t>
  </si>
  <si>
    <t>OPERADOR DE DEMARCADORA DE FAIXAS COM ENCARGOS COMPLEMENTARES</t>
  </si>
  <si>
    <t>OPERADOR DE ESCAVADEIRA COM ENCARGOS COMPLEMENTARES</t>
  </si>
  <si>
    <t>OPERADOR DE GUINCHO COM ENCARGOS COMPLEMENTARES</t>
  </si>
  <si>
    <t>OPERADOR DE GUINDASTE COM ENCARGOS COMPLEMENTARES</t>
  </si>
  <si>
    <t>13,98</t>
  </si>
  <si>
    <t>OPERADOR DE MÁQUINAS E EQUIPAMENTOS COM ENCARGOS COMPLEMENTARES</t>
  </si>
  <si>
    <t>13,86</t>
  </si>
  <si>
    <t>OPERADOR DE MARTELETE OU MARTELETEIRO COM ENCARGOS COMPLEMENTARES</t>
  </si>
  <si>
    <t>OPERADOR DE MOTO-ESCREIPER COM ENCARGOS COMPLEMENTARES</t>
  </si>
  <si>
    <t>OPERADOR DE MOTONIVELADORA COM ENCARGOS COMPLEMENTARES</t>
  </si>
  <si>
    <t>OPERADOR DE PÁ CARREGADEIRA COM ENCARGOS COMPLEMENTARES</t>
  </si>
  <si>
    <t>14,72</t>
  </si>
  <si>
    <t>OPERADOR DE PAVIMENTADORA COM ENCARGOS COMPLEMENTARES</t>
  </si>
  <si>
    <t>16,35</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</si>
  <si>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</si>
  <si>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</si>
  <si>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</si>
  <si>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</si>
  <si>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</si>
  <si>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19,48</t>
  </si>
  <si>
    <t>PEDREIRO COM ENCARGOS COMPLEMENTARES</t>
  </si>
  <si>
    <t>PINTOR COM ENCARGOS COMPLEMENTARES</t>
  </si>
  <si>
    <t>PINTOR DE LETREIROS COM ENCARGOS COMPLEMENTARES</t>
  </si>
  <si>
    <t>PINTOR PARA TINTA EPÓXI COM ENCARGOS COMPLEMENTARES</t>
  </si>
  <si>
    <t>POCEIRO COM ENCARGOS COMPLEMENTARES</t>
  </si>
  <si>
    <t>13,79</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</si>
  <si>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</si>
  <si>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</si>
  <si>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</si>
  <si>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</si>
  <si>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</si>
  <si>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</si>
  <si>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</si>
  <si>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</si>
  <si>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14,36</t>
  </si>
  <si>
    <t>VIDRACEIRO COM ENCARGOS COMPLEMENTARES</t>
  </si>
  <si>
    <t>16,80</t>
  </si>
  <si>
    <t>VIGIA NOTURNO COM ENCARGOS COMPLEMENTARES</t>
  </si>
  <si>
    <t>OPERADOR DE BETONEIRA ESTACIONÁRIA/MISTURADOR COM ENCARGOS COMPLEMENTARES</t>
  </si>
  <si>
    <t>JARDINEIRO COM ENCARGOS COMPLEMENTARES</t>
  </si>
  <si>
    <t>DESENHISTA DETALHISTA COM ENCARGOS COMPLEMENTARES</t>
  </si>
  <si>
    <t>22,94</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</si>
  <si>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</si>
  <si>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</si>
  <si>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</si>
  <si>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</si>
  <si>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</si>
  <si>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</si>
  <si>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</si>
  <si>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</si>
  <si>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</si>
  <si>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</si>
  <si>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</si>
  <si>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80,76</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</si>
  <si>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</si>
  <si>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</si>
  <si>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</si>
  <si>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</si>
  <si>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</si>
  <si>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31,78</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</si>
  <si>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</si>
  <si>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</si>
  <si>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</si>
  <si>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</si>
  <si>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</si>
  <si>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</si>
  <si>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</si>
  <si>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</si>
  <si>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</si>
  <si>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</si>
  <si>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</si>
  <si>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</si>
  <si>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</si>
  <si>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</si>
  <si>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</si>
  <si>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</si>
  <si>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</si>
  <si>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</si>
  <si>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</si>
  <si>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</si>
  <si>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</si>
  <si>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</si>
  <si>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</si>
  <si>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</si>
  <si>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</si>
  <si>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</si>
  <si>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</si>
  <si>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</si>
  <si>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</si>
  <si>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</si>
  <si>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</si>
  <si>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</si>
  <si>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</si>
  <si>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</si>
  <si>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</si>
  <si>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</si>
  <si>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</si>
  <si>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</si>
  <si>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</si>
  <si>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</si>
  <si>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</si>
  <si>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</si>
  <si>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</si>
  <si>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</si>
  <si>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</si>
  <si>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</si>
  <si>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</si>
  <si>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</si>
  <si>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</si>
  <si>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</si>
  <si>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</si>
  <si>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</si>
  <si>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</si>
  <si>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</si>
  <si>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</si>
  <si>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</si>
  <si>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</si>
  <si>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</si>
  <si>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</si>
  <si>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</si>
  <si>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</si>
  <si>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</si>
  <si>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</si>
  <si>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</si>
  <si>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</si>
  <si>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</si>
  <si>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</si>
  <si>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</si>
  <si>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</si>
  <si>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</si>
  <si>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</si>
  <si>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</si>
  <si>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</si>
  <si>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</si>
  <si>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</si>
  <si>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</si>
  <si>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</si>
  <si>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</si>
  <si>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</si>
  <si>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</si>
  <si>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</si>
  <si>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</si>
  <si>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</si>
  <si>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</si>
  <si>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</si>
  <si>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</si>
  <si>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</si>
  <si>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</si>
  <si>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</si>
  <si>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</si>
  <si>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</si>
  <si>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</si>
  <si>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0,55</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</si>
  <si>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</si>
  <si>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</si>
  <si>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</si>
  <si>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</si>
  <si>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</si>
  <si>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</si>
  <si>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</si>
  <si>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0,94</t>
  </si>
  <si>
    <t>CURSO DE CAPACITAÇÃO PARA ENGENHEIRO CIVIL DE OBRA PLENO (ENCARGOS COMPLEMENTARES) - HORISTA</t>
  </si>
  <si>
    <t>CURSO DE CAPACITAÇÃO PARA ENGENHEIRO CIVIL DE OBRA SÊNIOR (ENCARGOS COMPLEMENTARES) - HORISTA</t>
  </si>
  <si>
    <t>1,46</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</si>
  <si>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</si>
  <si>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</si>
  <si>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</si>
  <si>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</si>
  <si>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5,70</t>
  </si>
  <si>
    <t>CURSO DE CAPACITAÇÃO PARA DESENHISTA DETALHISTA (ENCARGOS COMPLEMENTARES) - MENSALISTA</t>
  </si>
  <si>
    <t>10,78</t>
  </si>
  <si>
    <t>CURSO DE CAPACITAÇÃO PARA DESENHISTA COPISTA (ENCARGOS COMPLEMENTARES) - MENSALISTA</t>
  </si>
  <si>
    <t>CURSO DE CAPACITAÇÃO PARA DESENHISTA PROJETISTA (ENCARGOS COMPLEMENTARES) - MENSALISTA</t>
  </si>
  <si>
    <t>8,62</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</si>
  <si>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</si>
  <si>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</si>
  <si>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</si>
  <si>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</si>
  <si>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</si>
  <si>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</si>
  <si>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</si>
  <si>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</si>
  <si>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</si>
  <si>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</si>
  <si>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</si>
  <si>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</si>
  <si>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</si>
  <si>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11,40</t>
  </si>
  <si>
    <t>LOCALIDADE: 4160 - CUIABA</t>
  </si>
  <si>
    <t xml:space="preserve">CODIGO  </t>
  </si>
  <si>
    <t>DESCRICAO DO INSUMO</t>
  </si>
  <si>
    <t xml:space="preserve">UN    </t>
  </si>
  <si>
    <t xml:space="preserve">M2    </t>
  </si>
  <si>
    <t xml:space="preserve">H     </t>
  </si>
  <si>
    <t xml:space="preserve">!EM PROCESSO DE DESATIVACAO! HASTE DE ATERRAMENTO EM ACO COM 3,00 M DE COMPRIMENTO E DN = 3/4", REVESTIDA COM BAIXA CAMADA DE COBRE, SEM CONECTOR                                                                                                                                                                                                                                                                                                                                                         </t>
  </si>
  <si>
    <t>30,88</t>
  </si>
  <si>
    <t xml:space="preserve">M3    </t>
  </si>
  <si>
    <t xml:space="preserve">M     </t>
  </si>
  <si>
    <t>14,15</t>
  </si>
  <si>
    <t>27,65</t>
  </si>
  <si>
    <t>2,07</t>
  </si>
  <si>
    <t>3,08</t>
  </si>
  <si>
    <t>4,46</t>
  </si>
  <si>
    <t>1,11</t>
  </si>
  <si>
    <t>3,43</t>
  </si>
  <si>
    <t>0,78</t>
  </si>
  <si>
    <t>22,08</t>
  </si>
  <si>
    <t>2,45</t>
  </si>
  <si>
    <t>47,99</t>
  </si>
  <si>
    <t xml:space="preserve">KG    </t>
  </si>
  <si>
    <t>55,00</t>
  </si>
  <si>
    <t xml:space="preserve">L     </t>
  </si>
  <si>
    <t>4,05</t>
  </si>
  <si>
    <t>4,33</t>
  </si>
  <si>
    <t xml:space="preserve">ACO CA-50, 10,0 MM, VERGALHAO                                                                                                                                                                                                                                                                                                                                                                                                                                                                             </t>
  </si>
  <si>
    <t>4,39</t>
  </si>
  <si>
    <t xml:space="preserve">ACO CA-50, 8,0 MM, VERGALHAO                                                                                                                                                                                                                                                                                                                                                                                                                                                                              </t>
  </si>
  <si>
    <t xml:space="preserve">ACO CA-60, 5,0 MM, VERGALHAO                                                                                                                                                                                                                                                                                                                                                                                                                                                                              </t>
  </si>
  <si>
    <t>4,32</t>
  </si>
  <si>
    <t>4,86</t>
  </si>
  <si>
    <t>7,05</t>
  </si>
  <si>
    <t>8,30</t>
  </si>
  <si>
    <t>8,75</t>
  </si>
  <si>
    <t>15,39</t>
  </si>
  <si>
    <t>11,07</t>
  </si>
  <si>
    <t>3,83</t>
  </si>
  <si>
    <t>15,81</t>
  </si>
  <si>
    <t>16,37</t>
  </si>
  <si>
    <t>26,55</t>
  </si>
  <si>
    <t>37,23</t>
  </si>
  <si>
    <t>11,02</t>
  </si>
  <si>
    <t>21,88</t>
  </si>
  <si>
    <t>25,10</t>
  </si>
  <si>
    <t>37,72</t>
  </si>
  <si>
    <t>1,43</t>
  </si>
  <si>
    <t>18,97</t>
  </si>
  <si>
    <t>22,68</t>
  </si>
  <si>
    <t>15,77</t>
  </si>
  <si>
    <t>23,01</t>
  </si>
  <si>
    <t>10,26</t>
  </si>
  <si>
    <t xml:space="preserve">18L   </t>
  </si>
  <si>
    <t xml:space="preserve">200KG </t>
  </si>
  <si>
    <t>8,83</t>
  </si>
  <si>
    <t xml:space="preserve">MES   </t>
  </si>
  <si>
    <t>9,47</t>
  </si>
  <si>
    <t>2,20</t>
  </si>
  <si>
    <t>4,11</t>
  </si>
  <si>
    <t>1,26</t>
  </si>
  <si>
    <t>31,20</t>
  </si>
  <si>
    <t>12,68</t>
  </si>
  <si>
    <t>7,43</t>
  </si>
  <si>
    <t>60,52</t>
  </si>
  <si>
    <t>2,41</t>
  </si>
  <si>
    <t>6,29</t>
  </si>
  <si>
    <t>7,56</t>
  </si>
  <si>
    <t>14,92</t>
  </si>
  <si>
    <t>30,59</t>
  </si>
  <si>
    <t>1,79</t>
  </si>
  <si>
    <t>3,36</t>
  </si>
  <si>
    <t>43,06</t>
  </si>
  <si>
    <t>52,66</t>
  </si>
  <si>
    <t>107,20</t>
  </si>
  <si>
    <t>1,97</t>
  </si>
  <si>
    <t xml:space="preserve">DM3   </t>
  </si>
  <si>
    <t>12,10</t>
  </si>
  <si>
    <t>0,37</t>
  </si>
  <si>
    <t>12,02</t>
  </si>
  <si>
    <t xml:space="preserve">ARAME RECOZIDO 18 BWG, 1,25 MM (0,01 KG/M)                                                                                                                                                                                                                                                                                                                                                                                                                                                                </t>
  </si>
  <si>
    <t xml:space="preserve">AREIA GROSSA - POSTO JAZIDA/FORNECEDOR (RETIRADO NA JAZIDA, SEM TRANSPORTE)                                                                                                                                                                                                                                                                                                                                                                                                                               </t>
  </si>
  <si>
    <t>54,00</t>
  </si>
  <si>
    <t xml:space="preserve">AREIA MEDIA - POSTO JAZIDA/FORNECEDOR (RETIRADO NA JAZIDA, SEM TRANSPORTE)                                                                                                                                                                                                                                                                                                                                                                                                                                </t>
  </si>
  <si>
    <t>62,75</t>
  </si>
  <si>
    <t xml:space="preserve">ARGAMASSA COLANTE AC I PARA CERAMICAS                                                                                                                                                                                                                                                                                                                                                                                                                                                                     </t>
  </si>
  <si>
    <t>2,38</t>
  </si>
  <si>
    <t>1,85</t>
  </si>
  <si>
    <t>21,37</t>
  </si>
  <si>
    <t>35,73</t>
  </si>
  <si>
    <t>64,30</t>
  </si>
  <si>
    <t>83,10</t>
  </si>
  <si>
    <t xml:space="preserve">ARRUELA EM ALUMINIO, COM ROSCA, DE  1 1/4", PARA ELETRODUTO                                                                                                                                                                                                                                                                                                                                                                                                                                               </t>
  </si>
  <si>
    <t>8,36</t>
  </si>
  <si>
    <t>8,91</t>
  </si>
  <si>
    <t xml:space="preserve">ASSENTO SANITARIO DE PLASTICO, TIPO CONVENCIONAL                                                                                                                                                                                                                                                                                                                                                                                                                                                          </t>
  </si>
  <si>
    <t>22,25</t>
  </si>
  <si>
    <t>9,28</t>
  </si>
  <si>
    <t>10,21</t>
  </si>
  <si>
    <t>17,40</t>
  </si>
  <si>
    <t>9,42</t>
  </si>
  <si>
    <t>20,50</t>
  </si>
  <si>
    <t>35,64</t>
  </si>
  <si>
    <t xml:space="preserve">BACIA SANITARIA (VASO) CONVENCIONAL DE LOUCA BRANCA                                                                                                                                                                                                                                                                                                                                                                                                                                                       </t>
  </si>
  <si>
    <t>147,21</t>
  </si>
  <si>
    <t xml:space="preserve">PAR   </t>
  </si>
  <si>
    <t xml:space="preserve">BARRA DE APOIO RETA, EM ACO INOX POLIDO, COMPRIMENTO 80CM, DIAMETRO MINIMO 3 CM                                                                                                                                                                                                                                                                                                                                                                                                                           </t>
  </si>
  <si>
    <t>6,37</t>
  </si>
  <si>
    <t>24,45</t>
  </si>
  <si>
    <t>7,38</t>
  </si>
  <si>
    <t>11,27</t>
  </si>
  <si>
    <t xml:space="preserve">BARRA DE FERRO RETANGULAR, BARRA CHATA, 2" X 1/4" (L X E), 2,53 KG/M                                                                                                                                                                                                                                                                                                                                                                                                                                      </t>
  </si>
  <si>
    <t>3,27</t>
  </si>
  <si>
    <t>8,74</t>
  </si>
  <si>
    <t xml:space="preserve">JG    </t>
  </si>
  <si>
    <t>89,00</t>
  </si>
  <si>
    <t xml:space="preserve">BATENTE/ PORTAL/ ADUELA/ MARCO MACICO, E= *3* CM, L= *13* CM, *60 CM A 120* CM X *210* CM, EM PINUS/ TAUARI/ VIROLA OU EQUIVALENTE DA REGIAO (NAO INCLUI ALIZARES)                                                                                                                                                                                                                                                                                                                                        </t>
  </si>
  <si>
    <t>58,82</t>
  </si>
  <si>
    <t>72,04</t>
  </si>
  <si>
    <t xml:space="preserve">BATENTE/ PORTAL/ADUELA/ MARCO MACICO, E= *3* CM, L= *15* CM, *60 CM A 120* CM  X *210* CM,  EM CEDRINHO/ ANGELIM COMERCIAL/  EUCALIPTO/ CURUPIXA/ PEROBA/ CUMARU OU EQUIVALENTE DA REGIAO (NAO INCLUI ALIZARES)                                                                                                                                                                                                                                                                                           </t>
  </si>
  <si>
    <t>9,02</t>
  </si>
  <si>
    <t xml:space="preserve">MIL   </t>
  </si>
  <si>
    <t xml:space="preserve">BLOCO CERAMICO (ALVENARIA DE VEDACAO), 6 FUROS, DE 9 X 9 X 19 CM                                                                                                                                                                                                                                                                                                                                                                                                                                          </t>
  </si>
  <si>
    <t>2,08</t>
  </si>
  <si>
    <t>3,29</t>
  </si>
  <si>
    <t>2,52</t>
  </si>
  <si>
    <t xml:space="preserve">BLOCO CONCRETO ESTRUTURAL 14 X 19 X 39 CM, FBK 8 MPA (NBR 6136)                                                                                                                                                                                                                                                                                                                                                                                                                                           </t>
  </si>
  <si>
    <t>2,71</t>
  </si>
  <si>
    <t>5,68</t>
  </si>
  <si>
    <t>3,57</t>
  </si>
  <si>
    <t>1,72</t>
  </si>
  <si>
    <t>6,27</t>
  </si>
  <si>
    <t>1,67</t>
  </si>
  <si>
    <t>2,50</t>
  </si>
  <si>
    <t>2,69</t>
  </si>
  <si>
    <t>44,27</t>
  </si>
  <si>
    <t>71,94</t>
  </si>
  <si>
    <t>91,62</t>
  </si>
  <si>
    <t>2,70</t>
  </si>
  <si>
    <t>63,52</t>
  </si>
  <si>
    <t>44,25</t>
  </si>
  <si>
    <t xml:space="preserve">BOLSA DE LIGACAO EM PVC FLEXIVEL PARA VASO SANITARIO 1.1/2 " (40 MM)                                                                                                                                                                                                                                                                                                                                                                                                                                      </t>
  </si>
  <si>
    <t>0,93</t>
  </si>
  <si>
    <t xml:space="preserve">BUCHA DE NYLON SEM ABA S8, COM PARAFUSO DE 4,80 X 50 MM EM ACO ZINCADO COM ROSCA SOBERBA, CABECA CHATA E FENDA PHILLIPS                                                                                                                                                                                                                                                                                                                                                                                   </t>
  </si>
  <si>
    <t>2,67</t>
  </si>
  <si>
    <t>22,60</t>
  </si>
  <si>
    <t>168,49</t>
  </si>
  <si>
    <t>2,83</t>
  </si>
  <si>
    <t>3,03</t>
  </si>
  <si>
    <t>16,78</t>
  </si>
  <si>
    <t>2,31</t>
  </si>
  <si>
    <t>10,16</t>
  </si>
  <si>
    <t>11,23</t>
  </si>
  <si>
    <t>8,27</t>
  </si>
  <si>
    <t>8,66</t>
  </si>
  <si>
    <t>33,33</t>
  </si>
  <si>
    <t>19,81</t>
  </si>
  <si>
    <t>21,71</t>
  </si>
  <si>
    <t>2,73</t>
  </si>
  <si>
    <t>2,68</t>
  </si>
  <si>
    <t>20,60</t>
  </si>
  <si>
    <t>6,12</t>
  </si>
  <si>
    <t>3,14</t>
  </si>
  <si>
    <t xml:space="preserve">BUCHA EM ALUMINIO, COM ROSCA, DE 1 1/4", PARA ELETRODUTO                                                                                                                                                                                                                                                                                                                                                                                                                                                  </t>
  </si>
  <si>
    <t>2,98</t>
  </si>
  <si>
    <t>2,64</t>
  </si>
  <si>
    <t>0,46</t>
  </si>
  <si>
    <t>2,46</t>
  </si>
  <si>
    <t>30,96</t>
  </si>
  <si>
    <t>33,67</t>
  </si>
  <si>
    <t>28,46</t>
  </si>
  <si>
    <t>21,44</t>
  </si>
  <si>
    <t>21,61</t>
  </si>
  <si>
    <t>7,98</t>
  </si>
  <si>
    <t xml:space="preserve">CABO DE COBRE NU 25 MM2 MEIO-DURO                                                                                                                                                                                                                                                                                                                                                                                                                                                                         </t>
  </si>
  <si>
    <t>23,71</t>
  </si>
  <si>
    <t>33,41</t>
  </si>
  <si>
    <t>55,77</t>
  </si>
  <si>
    <t>155,48</t>
  </si>
  <si>
    <t xml:space="preserve">CABO DE COBRE, FLEXIVEL, CLASSE 4 OU 5, ISOLACAO EM PVC/A, ANTICHAMA BWF-B, 1 CONDUTOR, 450/750 V, SECAO NOMINAL 16 MM2                                                                                                                                                                                                                                                                                                                                                                                   </t>
  </si>
  <si>
    <t>17,62</t>
  </si>
  <si>
    <t>2,16</t>
  </si>
  <si>
    <t>8,60</t>
  </si>
  <si>
    <t>25,34</t>
  </si>
  <si>
    <t>1,69</t>
  </si>
  <si>
    <t xml:space="preserve">CABO FLEXIVEL PVC 750 V, 2 CONDUTORES DE 6,0 MM2                                                                                                                                                                                                                                                                                                                                                                                                                                                          </t>
  </si>
  <si>
    <t>7,33</t>
  </si>
  <si>
    <t>9,93</t>
  </si>
  <si>
    <t>8,95</t>
  </si>
  <si>
    <t>13,11</t>
  </si>
  <si>
    <t>10,64</t>
  </si>
  <si>
    <t>119,44</t>
  </si>
  <si>
    <t>156,56</t>
  </si>
  <si>
    <t>0,81</t>
  </si>
  <si>
    <t>2,18</t>
  </si>
  <si>
    <t>4,30</t>
  </si>
  <si>
    <t>16,34</t>
  </si>
  <si>
    <t>79,50</t>
  </si>
  <si>
    <t>135,13</t>
  </si>
  <si>
    <t>15,48</t>
  </si>
  <si>
    <t>17,26</t>
  </si>
  <si>
    <t>5,10</t>
  </si>
  <si>
    <t xml:space="preserve">CAIBRO DE MADEIRA NAO APARELHADA *5 X 6* CM, MACARANDUBA, ANGELIM OU EQUIVALENTE DA REGIAO                                                                                                                                                                                                                                                                                                                                                                                                                </t>
  </si>
  <si>
    <t xml:space="preserve">CAIBRO DE MADEIRA NATIVA/REGIONAL 5 X 5 CM NAO APARELHADA (P/FORMA)                                                                                                                                                                                                                                                                                                                                                                                                                                       </t>
  </si>
  <si>
    <t>2,59</t>
  </si>
  <si>
    <t xml:space="preserve">CAIXA D'AGUA EM POLIETILENO 500 LITROS, COM TAMPA                                                                                                                                                                                                                                                                                                                                                                                                                                                         </t>
  </si>
  <si>
    <t xml:space="preserve">CAIXA D'AGUA FIBRA DE VIDRO PARA 1000 LITROS, COM TAMPA                                                                                                                                                                                                                                                                                                                                                                                                                                                   </t>
  </si>
  <si>
    <t xml:space="preserve">CAIXA D'AGUA FIBRA DE VIDRO PARA 5000 LITROS, COM TAMPA                                                                                                                                                                                                                                                                                                                                                                                                                                                   </t>
  </si>
  <si>
    <t xml:space="preserve">CAIXA DE DESCARGA DE PLASTICO EXTERNA, DE *9* L, PUXADOR FIO DE NYLON, NAO INCLUSO CANO, BOLSA, ENGATE                                                                                                                                                                                                                                                                                                                                                                                                    </t>
  </si>
  <si>
    <t>27,87</t>
  </si>
  <si>
    <t xml:space="preserve">CAIXA DE LUZ "4 X 2" EM ACO ESMALTADA                                                                                                                                                                                                                                                                                                                                                                                                                                                                     </t>
  </si>
  <si>
    <t>1,37</t>
  </si>
  <si>
    <t>43,72</t>
  </si>
  <si>
    <t>94,89</t>
  </si>
  <si>
    <t>47,36</t>
  </si>
  <si>
    <t>99,66</t>
  </si>
  <si>
    <t xml:space="preserve">CAIXA DE PASSAGEM, EM PVC, DE 4" X 4", PARA ELETRODUTO FLEXIVEL CORRUGADO                                                                                                                                                                                                                                                                                                                                                                                                                                 </t>
  </si>
  <si>
    <t>164,45</t>
  </si>
  <si>
    <t xml:space="preserve">CAIXA EXTERNA DE MEDICAO PARA 1 MEDIDOR TRIFASICO, COM VISOR, EM CHAPA DE ACO 18 USG (PADRAO DA CONCESSIONARIA LOCAL)                                                                                                                                                                                                                                                                                                                                                                                     </t>
  </si>
  <si>
    <t>86,88</t>
  </si>
  <si>
    <t>9,75</t>
  </si>
  <si>
    <t>23,03</t>
  </si>
  <si>
    <t>25,02</t>
  </si>
  <si>
    <t xml:space="preserve">CAL HIDRATADA CH-I PARA ARGAMASSAS                                                                                                                                                                                                                                                                                                                                                                                                                                                                        </t>
  </si>
  <si>
    <t xml:space="preserve">CAL HIDRATADA PARA PINTURA                                                                                                                                                                                                                                                                                                                                                                                                                                                                                </t>
  </si>
  <si>
    <t>15,44</t>
  </si>
  <si>
    <t>12,53</t>
  </si>
  <si>
    <t>23,26</t>
  </si>
  <si>
    <t>29,90</t>
  </si>
  <si>
    <t>14,95</t>
  </si>
  <si>
    <t>41,90</t>
  </si>
  <si>
    <t>1,51</t>
  </si>
  <si>
    <t>2,65</t>
  </si>
  <si>
    <t>22,65</t>
  </si>
  <si>
    <t>6,20</t>
  </si>
  <si>
    <t>4,73</t>
  </si>
  <si>
    <t>1,36</t>
  </si>
  <si>
    <t>1,24</t>
  </si>
  <si>
    <t>29,01</t>
  </si>
  <si>
    <t>22,32</t>
  </si>
  <si>
    <t>65,00</t>
  </si>
  <si>
    <t>13,83</t>
  </si>
  <si>
    <t xml:space="preserve">T     </t>
  </si>
  <si>
    <t>22,69</t>
  </si>
  <si>
    <t>7,22</t>
  </si>
  <si>
    <t>36,50</t>
  </si>
  <si>
    <t>5,21</t>
  </si>
  <si>
    <t>6,40</t>
  </si>
  <si>
    <t>6,49</t>
  </si>
  <si>
    <t>4,83</t>
  </si>
  <si>
    <t>25,84</t>
  </si>
  <si>
    <t>19,27</t>
  </si>
  <si>
    <t>25,37</t>
  </si>
  <si>
    <t>19,61</t>
  </si>
  <si>
    <t>17,59</t>
  </si>
  <si>
    <t>51,98</t>
  </si>
  <si>
    <t>18,84</t>
  </si>
  <si>
    <t>35,59</t>
  </si>
  <si>
    <t>38,28</t>
  </si>
  <si>
    <t>26,25</t>
  </si>
  <si>
    <t>96,50</t>
  </si>
  <si>
    <t xml:space="preserve">CHAPA DE MADEIRA COMPENSADA RESINADA PARA FORMA DE CONCRETO, DE *2,2 X 1,1* M, E = 12 MM                                                                                                                                                                                                                                                                                                                                                                                                                  </t>
  </si>
  <si>
    <t>25,25</t>
  </si>
  <si>
    <t>73,17</t>
  </si>
  <si>
    <t>39,71</t>
  </si>
  <si>
    <t>20,68</t>
  </si>
  <si>
    <t>28,01</t>
  </si>
  <si>
    <t>42,31</t>
  </si>
  <si>
    <t>15,84</t>
  </si>
  <si>
    <t>9,51</t>
  </si>
  <si>
    <t>12,78</t>
  </si>
  <si>
    <t>30,50</t>
  </si>
  <si>
    <t>78,69</t>
  </si>
  <si>
    <t>11,61</t>
  </si>
  <si>
    <t>10,75</t>
  </si>
  <si>
    <t xml:space="preserve">CHUVEIRO PLASTICO BRANCO SIMPLES 5 '' PARA ACOPLAR EM HASTE 1/2 ", AGUA FRIA                                                                                                                                                                                                                                                                                                                                                                                                                              </t>
  </si>
  <si>
    <t xml:space="preserve">CIMENTO PORTLAND COMPOSTO CP II-32                                                                                                                                                                                                                                                                                                                                                                                                                                                                        </t>
  </si>
  <si>
    <t xml:space="preserve">50KG  </t>
  </si>
  <si>
    <t>25,00</t>
  </si>
  <si>
    <t>9,62</t>
  </si>
  <si>
    <t>12,41</t>
  </si>
  <si>
    <t>10,59</t>
  </si>
  <si>
    <t>15,58</t>
  </si>
  <si>
    <t>16,16</t>
  </si>
  <si>
    <t>29,37</t>
  </si>
  <si>
    <t>19,52</t>
  </si>
  <si>
    <t>379,36</t>
  </si>
  <si>
    <t>6,60</t>
  </si>
  <si>
    <t>9,52</t>
  </si>
  <si>
    <t>6,71</t>
  </si>
  <si>
    <t>6,75</t>
  </si>
  <si>
    <t>7,30</t>
  </si>
  <si>
    <t>6,83</t>
  </si>
  <si>
    <t>7,69</t>
  </si>
  <si>
    <t>8,48</t>
  </si>
  <si>
    <t>11,43</t>
  </si>
  <si>
    <t>7,52</t>
  </si>
  <si>
    <t>10,87</t>
  </si>
  <si>
    <t>17,60</t>
  </si>
  <si>
    <t>6,32</t>
  </si>
  <si>
    <t>25,55</t>
  </si>
  <si>
    <t>9,95</t>
  </si>
  <si>
    <t xml:space="preserve">CONECTOR DE ALUMINIO TIPO PRENSA CABO, BITOLA 3/4", PARA CABOS DE DIAMETRO DE 17,5 A 20 MM                                                                                                                                                                                                                                                                                                                                                                                                                </t>
  </si>
  <si>
    <t>5,20</t>
  </si>
  <si>
    <t>22,27</t>
  </si>
  <si>
    <t>7,41</t>
  </si>
  <si>
    <t>16,25</t>
  </si>
  <si>
    <t>19,44</t>
  </si>
  <si>
    <t>9,92</t>
  </si>
  <si>
    <t>16,93</t>
  </si>
  <si>
    <t>17,34</t>
  </si>
  <si>
    <t>7,93</t>
  </si>
  <si>
    <t>6,61</t>
  </si>
  <si>
    <t>18,95</t>
  </si>
  <si>
    <t xml:space="preserve">CJ    </t>
  </si>
  <si>
    <t>85,63</t>
  </si>
  <si>
    <t>117,79</t>
  </si>
  <si>
    <t>22,24</t>
  </si>
  <si>
    <t xml:space="preserve">100M  </t>
  </si>
  <si>
    <t>2,32</t>
  </si>
  <si>
    <t>43,09</t>
  </si>
  <si>
    <t>21,46</t>
  </si>
  <si>
    <t>15,29</t>
  </si>
  <si>
    <t>8,93</t>
  </si>
  <si>
    <t>54,50</t>
  </si>
  <si>
    <t>14,81</t>
  </si>
  <si>
    <t>51,00</t>
  </si>
  <si>
    <t>74,57</t>
  </si>
  <si>
    <t>146,04</t>
  </si>
  <si>
    <t>20,25</t>
  </si>
  <si>
    <t>16,44</t>
  </si>
  <si>
    <t>7,87</t>
  </si>
  <si>
    <t>45,92</t>
  </si>
  <si>
    <t>64,77</t>
  </si>
  <si>
    <t>24,82</t>
  </si>
  <si>
    <t xml:space="preserve">COTOVELO/JOELHO COM ADAPTADOR, 90 GRAUS, EM POLIPROPILENO, PN 16, PARA TUBOS PEAD, 32 MM X 1" - LIGACAO PREDIAL DE AGUA                                                                                                                                                                                                                                                                                                                                                                                   </t>
  </si>
  <si>
    <t>2,66</t>
  </si>
  <si>
    <t>38,78</t>
  </si>
  <si>
    <t>30,37</t>
  </si>
  <si>
    <t>20,88</t>
  </si>
  <si>
    <t>53,56</t>
  </si>
  <si>
    <t>14,93</t>
  </si>
  <si>
    <t>18,39</t>
  </si>
  <si>
    <t xml:space="preserve">CUBA ACO INOX (AISI 304) DE EMBUTIR COM VALVULA 3 1/2 ", DE *46 X 30 X 12* CM                                                                                                                                                                                                                                                                                                                                                                                                                             </t>
  </si>
  <si>
    <t>11,58</t>
  </si>
  <si>
    <t>18,63</t>
  </si>
  <si>
    <t>39,37</t>
  </si>
  <si>
    <t>3,64</t>
  </si>
  <si>
    <t>78,34</t>
  </si>
  <si>
    <t>1,38</t>
  </si>
  <si>
    <t>2,72</t>
  </si>
  <si>
    <t>20,85</t>
  </si>
  <si>
    <t>18,24</t>
  </si>
  <si>
    <t>10,42</t>
  </si>
  <si>
    <t>19,42</t>
  </si>
  <si>
    <t>2,94</t>
  </si>
  <si>
    <t xml:space="preserve">CURVA PVC CURTA 90 GRAUS, 100 MM, PARA ESGOTO PREDIAL                                                                                                                                                                                                                                                                                                                                                                                                                                                     </t>
  </si>
  <si>
    <t>18,29</t>
  </si>
  <si>
    <t>3,04</t>
  </si>
  <si>
    <t>6,59</t>
  </si>
  <si>
    <t>20,58</t>
  </si>
  <si>
    <t>2,53</t>
  </si>
  <si>
    <t>22,70</t>
  </si>
  <si>
    <t>33,26</t>
  </si>
  <si>
    <t>50,58</t>
  </si>
  <si>
    <t>7,29</t>
  </si>
  <si>
    <t>24,75</t>
  </si>
  <si>
    <t>24,03</t>
  </si>
  <si>
    <t>19,53</t>
  </si>
  <si>
    <t>63,07</t>
  </si>
  <si>
    <t>11,12</t>
  </si>
  <si>
    <t>34,95</t>
  </si>
  <si>
    <t>8,34</t>
  </si>
  <si>
    <t>11,56</t>
  </si>
  <si>
    <t>62,08</t>
  </si>
  <si>
    <t xml:space="preserve">CURVA 90 GRAUS, CURTA, DE PVC RIGIDO ROSCAVEL, DE 3/4", PARA ELETRODUTO                                                                                                                                                                                                                                                                                                                                                                                                                                   </t>
  </si>
  <si>
    <t>1,90</t>
  </si>
  <si>
    <t>16,55</t>
  </si>
  <si>
    <t>20,19</t>
  </si>
  <si>
    <t>15,20</t>
  </si>
  <si>
    <t xml:space="preserve">DESMOLDANTE PARA FORMAS METALICAS A BASE DE OLEO VEGETAL                                                                                                                                                                                                                                                                                                                                                                                                                                                  </t>
  </si>
  <si>
    <t xml:space="preserve">DISJUNTOR TERMOMAGNETICO TRIPOLAR 200 A / 600 V, TIPO FXD / ICC - 35 KA                                                                                                                                                                                                                                                                                                                                                                                                                                   </t>
  </si>
  <si>
    <t>37,26</t>
  </si>
  <si>
    <t>11,96</t>
  </si>
  <si>
    <t>46,36</t>
  </si>
  <si>
    <t>55,37</t>
  </si>
  <si>
    <t>85,30</t>
  </si>
  <si>
    <t>90,93</t>
  </si>
  <si>
    <t xml:space="preserve">DISPOSITIVO DR, 2 POLOS, SENSIBILIDADE DE 30 MA, CORRENTE DE 25 A, TIPO AC                                                                                                                                                                                                                                                                                                                                                                                                                                </t>
  </si>
  <si>
    <t>33,93</t>
  </si>
  <si>
    <t>29,92</t>
  </si>
  <si>
    <t>86,85</t>
  </si>
  <si>
    <t xml:space="preserve">DOBRADICA EM ACO/FERRO, 3" X 2 1/2", E= 1,2 A 1,8 MM, SEM ANEL,  CROMADO OU ZINCADO, TAMPA CHATA, COM PARAFUSOS                                                                                                                                                                                                                                                                                                                                                                                           </t>
  </si>
  <si>
    <t>4,50</t>
  </si>
  <si>
    <t xml:space="preserve">DOBRADICA EM ACO/FERRO, 3" X 2 1/2", E= 1,9 A 2 MM, SEM ANEL,  CROMADO OU ZINCADO, TAMPA BOLA, COM PARAFUSOS                                                                                                                                                                                                                                                                                                                                                                                              </t>
  </si>
  <si>
    <t>16,88</t>
  </si>
  <si>
    <t>41,00</t>
  </si>
  <si>
    <t>1,53</t>
  </si>
  <si>
    <t>1,95</t>
  </si>
  <si>
    <t>20,07</t>
  </si>
  <si>
    <t>15,71</t>
  </si>
  <si>
    <t>12,57</t>
  </si>
  <si>
    <t>11,52</t>
  </si>
  <si>
    <t xml:space="preserve">ELETRODUTO DE PVC RIGIDO ROSCAVEL DE 1/2 ", SEM LUVA                                                                                                                                                                                                                                                                                                                                                                                                                                                      </t>
  </si>
  <si>
    <t>7,72</t>
  </si>
  <si>
    <t xml:space="preserve">ELETRODUTO DE PVC RIGIDO ROSCAVEL DE 3/4 ", SEM LUVA                                                                                                                                                                                                                                                                                                                                                                                                                                                      </t>
  </si>
  <si>
    <t>2,06</t>
  </si>
  <si>
    <t>4,57</t>
  </si>
  <si>
    <t>15,93</t>
  </si>
  <si>
    <t>24,04</t>
  </si>
  <si>
    <t>30,94</t>
  </si>
  <si>
    <t>57,27</t>
  </si>
  <si>
    <t>34,97</t>
  </si>
  <si>
    <t>1,22</t>
  </si>
  <si>
    <t>8,82</t>
  </si>
  <si>
    <t>3,84</t>
  </si>
  <si>
    <t>10,98</t>
  </si>
  <si>
    <t>12,25</t>
  </si>
  <si>
    <t xml:space="preserve">KW/H  </t>
  </si>
  <si>
    <t xml:space="preserve">ENGATE/RABICHO FLEXIVEL PLASTICO (PVC OU ABS) BRANCO 1/2 " X 30 CM                                                                                                                                                                                                                                                                                                                                                                                                                                        </t>
  </si>
  <si>
    <t>25,76</t>
  </si>
  <si>
    <t>2,96</t>
  </si>
  <si>
    <t xml:space="preserve">ESPELHO / PLACA DE 4 POSTOS 4" X 4", PARA INSTALACAO DE TOMADAS E INTERRUPTORES                                                                                                                                                                                                                                                                                                                                                                                                                           </t>
  </si>
  <si>
    <t>121,97</t>
  </si>
  <si>
    <t>15,31</t>
  </si>
  <si>
    <t>29,08</t>
  </si>
  <si>
    <t>131,88</t>
  </si>
  <si>
    <t>185,84</t>
  </si>
  <si>
    <t>89,83</t>
  </si>
  <si>
    <t>2,87</t>
  </si>
  <si>
    <t>31,48</t>
  </si>
  <si>
    <t>33,30</t>
  </si>
  <si>
    <t>30,54</t>
  </si>
  <si>
    <t xml:space="preserve">FECHADURA DE EMBUTIR PARA PORTA EXTERNA / ENTRADA, MAQUINA 40 MM, COM CILINDRO, MACANETA ALAVANCA E ESPELHO EM METAL CROMADO - NIVEL SEGURANCA MEDIO - COMPLETA                                                                                                                                                                                                                                                                                                                                           </t>
  </si>
  <si>
    <t>44,51</t>
  </si>
  <si>
    <t>67,36</t>
  </si>
  <si>
    <t>43,02</t>
  </si>
  <si>
    <t>25,77</t>
  </si>
  <si>
    <t>41,63</t>
  </si>
  <si>
    <t>29,70</t>
  </si>
  <si>
    <t>10,85</t>
  </si>
  <si>
    <t>53,38</t>
  </si>
  <si>
    <t>11,83</t>
  </si>
  <si>
    <t>21,29</t>
  </si>
  <si>
    <t>18,94</t>
  </si>
  <si>
    <t>3,65</t>
  </si>
  <si>
    <t>3,07</t>
  </si>
  <si>
    <t>1,50</t>
  </si>
  <si>
    <t xml:space="preserve">CENTO </t>
  </si>
  <si>
    <t xml:space="preserve">FIO DE COBRE, SOLIDO, CLASSE 1, ISOLACAO EM PVC/A, ANTICHAMA BWF-B, 450/750V, SECAO NOMINAL 1,5 MM2                                                                                                                                                                                                                                                                                                                                                                                                       </t>
  </si>
  <si>
    <t>32,00</t>
  </si>
  <si>
    <t xml:space="preserve">FITA VEDA ROSCA EM ROLOS DE 18 MM X 10 M (L X C)                                                                                                                                                                                                                                                                                                                                                                                                                                                          </t>
  </si>
  <si>
    <t>7,28</t>
  </si>
  <si>
    <t xml:space="preserve">FITA VEDA ROSCA EM ROLOS DE 18 MM X 50 M (L X C)                                                                                                                                                                                                                                                                                                                                                                                                                                                          </t>
  </si>
  <si>
    <t>11,80</t>
  </si>
  <si>
    <t>4,48</t>
  </si>
  <si>
    <t>9,30</t>
  </si>
  <si>
    <t xml:space="preserve">FLANGE SEXTAVADO DE FERRO GALVANIZADO, COM ROSCA BSP, DE 1"                                                                                                                                                                                                                                                                                                                                                                                                                                               </t>
  </si>
  <si>
    <t xml:space="preserve">FLANGE SEXTAVADO DE FERRO GALVANIZADO, COM ROSCA BSP, DE 2"                                                                                                                                                                                                                                                                                                                                                                                                                                               </t>
  </si>
  <si>
    <t xml:space="preserve">FLANGE SEXTAVADO DE FERRO GALVANIZADO, COM ROSCA BSP, DE 3/4"                                                                                                                                                                                                                                                                                                                                                                                                                                             </t>
  </si>
  <si>
    <t>80,94</t>
  </si>
  <si>
    <t>64,00</t>
  </si>
  <si>
    <t>20,35</t>
  </si>
  <si>
    <t>14,61</t>
  </si>
  <si>
    <t xml:space="preserve">GL    </t>
  </si>
  <si>
    <t>15,45</t>
  </si>
  <si>
    <t>13,87</t>
  </si>
  <si>
    <t>10,22</t>
  </si>
  <si>
    <t>16,13</t>
  </si>
  <si>
    <t>15,75</t>
  </si>
  <si>
    <t>SC25KG</t>
  </si>
  <si>
    <t xml:space="preserve">GRANITO PARA BANCADA, POLIDO, TIPO ANDORINHA/ QUARTZ/ CASTELO/ CORUMBA OU OUTROS EQUIVALENTES DA REGIAO, E=  *2,5* CM                                                                                                                                                                                                                                                                                                                                                                                     </t>
  </si>
  <si>
    <t>39,29</t>
  </si>
  <si>
    <t>18,85</t>
  </si>
  <si>
    <t xml:space="preserve">GUARNICAO/ ALIZAR/ VISTA MACICA, E= *1* CM, L= *4,5* CM, EM CEDRINHO/ ANGELIM COMERCIAL/  EUCALIPTO/ CURUPIXA/ PEROBA/ CUMARU OU EQUIVALENTE DA REGIAO                                                                                                                                                                                                                                                                                                                                                    </t>
  </si>
  <si>
    <t>13,63</t>
  </si>
  <si>
    <t xml:space="preserve">HASTE RETA PARA GANCHO DE FERRO GALVANIZADO, COM ROSCA 1/4 " X 30 CM PARA FIXACAO DE TELHA METALICA, INCLUI PORCA E ARRUELAS DE VEDACAO                                                                                                                                                                                                                                                                                                                                                                   </t>
  </si>
  <si>
    <t>1,84</t>
  </si>
  <si>
    <t>82,20</t>
  </si>
  <si>
    <t>101,34</t>
  </si>
  <si>
    <t>44,87</t>
  </si>
  <si>
    <t>26,20</t>
  </si>
  <si>
    <t>9,50</t>
  </si>
  <si>
    <t>16,50</t>
  </si>
  <si>
    <t xml:space="preserve">INTERRUPTOR SIMPLES 10A, 250V, CONJUNTO MONTADO PARA SOBREPOR 4" X 2" (CAIXA + MODULO)                                                                                                                                                                                                                                                                                                                                                                                                                    </t>
  </si>
  <si>
    <t>14,67</t>
  </si>
  <si>
    <t>8,35</t>
  </si>
  <si>
    <t>9,98</t>
  </si>
  <si>
    <t>86,81</t>
  </si>
  <si>
    <t>134,04</t>
  </si>
  <si>
    <t>500,00</t>
  </si>
  <si>
    <t>569,37</t>
  </si>
  <si>
    <t>417,77</t>
  </si>
  <si>
    <t xml:space="preserve">JANELA FIXA EM ALUMINIO, 60 X 80 CM (A X L), BATENTE/REQUADRO DE 3 A 14 CM, COM VIDRO, SEM GUARNICAO/ALIZAR                                                                                                                                                                                                                                                                                                                                                                                               </t>
  </si>
  <si>
    <t>21,59</t>
  </si>
  <si>
    <t>8,02</t>
  </si>
  <si>
    <t>23,31</t>
  </si>
  <si>
    <t>51,12</t>
  </si>
  <si>
    <t>2,51</t>
  </si>
  <si>
    <t>50,20</t>
  </si>
  <si>
    <t>13,43</t>
  </si>
  <si>
    <t>2,76</t>
  </si>
  <si>
    <t>10,97</t>
  </si>
  <si>
    <t>16,47</t>
  </si>
  <si>
    <t>63,45</t>
  </si>
  <si>
    <t>12,65</t>
  </si>
  <si>
    <t xml:space="preserve">JOELHO PVC,  SOLDAVEL COM ROSCA, 90 GRAUS, 25 MM X 3/4", PARA AGUA FRIA PREDIAL                                                                                                                                                                                                                                                                                                                                                                                                                           </t>
  </si>
  <si>
    <t xml:space="preserve">JOELHO PVC, ROSCAVEL, 90 GRAUS, 3/4", PARA AGUA FRIA PREDIAL                                                                                                                                                                                                                                                                                                                                                                                                                                              </t>
  </si>
  <si>
    <t xml:space="preserve">JOELHO PVC, SOLDAVEL, COM BUCHA DE LATAO, 90 GRAUS, 25 MM X 1/2", PARA AGUA FRIA PREDIAL                                                                                                                                                                                                                                                                                                                                                                                                                  </t>
  </si>
  <si>
    <t>34,04</t>
  </si>
  <si>
    <t xml:space="preserve">JOELHO PVC, SOLDAVEL, PB, 90 GRAUS, DN 50 MM, PARA ESGOTO PREDIAL                                                                                                                                                                                                                                                                                                                                                                                                                                         </t>
  </si>
  <si>
    <t xml:space="preserve">JOELHO PVC, 90 GRAUS, ROSCAVEL, 1 1/2",  AGUA FRIA PREDIAL                                                                                                                                                                                                                                                                                                                                                                                                                                                </t>
  </si>
  <si>
    <t>18,83</t>
  </si>
  <si>
    <t>24,27</t>
  </si>
  <si>
    <t>29,61</t>
  </si>
  <si>
    <t>10,07</t>
  </si>
  <si>
    <t>13,97</t>
  </si>
  <si>
    <t>16,14</t>
  </si>
  <si>
    <t>17,72</t>
  </si>
  <si>
    <t>31,72</t>
  </si>
  <si>
    <t>31,10</t>
  </si>
  <si>
    <t>15,18</t>
  </si>
  <si>
    <t>48,12</t>
  </si>
  <si>
    <t>11,04</t>
  </si>
  <si>
    <t>4,81</t>
  </si>
  <si>
    <t>17,03</t>
  </si>
  <si>
    <t>46,75</t>
  </si>
  <si>
    <t>14,28</t>
  </si>
  <si>
    <t>18,45</t>
  </si>
  <si>
    <t xml:space="preserve">JOGO DE FERRAGENS CROMADAS P/ PORTA DE VIDRO TEMPERADO, UMA FOLHA COMPOSTA: DOBRADICA SUPERIOR (101) E INFERIOR (103),TRINCO (502), FECHADURA (520),CONTRA FECHADURA (531),COM CAPUCHINHO                                                                                                                                                                                                                                                                                                                 </t>
  </si>
  <si>
    <t>39,72</t>
  </si>
  <si>
    <t xml:space="preserve">JUNCAO DE REDUCAO INVERTIDA, PVC SOLDAVEL, 100 X 75 MM, SERIE NORMAL PARA ESGOTO PREDIAL                                                                                                                                                                                                                                                                                                                                                                                                                  </t>
  </si>
  <si>
    <t>25,32</t>
  </si>
  <si>
    <t>12,11</t>
  </si>
  <si>
    <t>33,36</t>
  </si>
  <si>
    <t>21,98</t>
  </si>
  <si>
    <t>10,74</t>
  </si>
  <si>
    <t xml:space="preserve">JUNCAO SIMPLES, PVC, DN 75 X 50 MM, SERIE NORMAL PARA ESGOTO PREDIAL                                                                                                                                                                                                                                                                                                                                                                                                                                      </t>
  </si>
  <si>
    <t>78,51</t>
  </si>
  <si>
    <t>56,48</t>
  </si>
  <si>
    <t>47,67</t>
  </si>
  <si>
    <t>37,16</t>
  </si>
  <si>
    <t>57,21</t>
  </si>
  <si>
    <t>10,19</t>
  </si>
  <si>
    <t xml:space="preserve">LAMPADA FLUORESCENTE COMPACTA 2U/3U BRANCA 9/10 W, BASE E27 (127/220 V)                                                                                                                                                                                                                                                                                                                                                                                                                                   </t>
  </si>
  <si>
    <t xml:space="preserve">LAMPADA FLUORESCENTE COMPACTA 3U BRANCA 20 W, BASE E27 (127/220 V)                                                                                                                                                                                                                                                                                                                                                                                                                                        </t>
  </si>
  <si>
    <t xml:space="preserve">LAMPADA FLUORESCENTE TUBULAR T8 DE 32/36 W, BIVOLT                                                                                                                                                                                                                                                                                                                                                                                                                                                        </t>
  </si>
  <si>
    <t>12,58</t>
  </si>
  <si>
    <t>22,43</t>
  </si>
  <si>
    <t>30,61</t>
  </si>
  <si>
    <t xml:space="preserve">LAMPADA VAPOR METALICO OVOIDE 150 W, BASE E27/E40                                                                                                                                                                                                                                                                                                                                                                                                                                                         </t>
  </si>
  <si>
    <t xml:space="preserve">LAVATORIO LOUCA BRANCA SUSPENSO *40 X 30* CM                                                                                                                                                                                                                                                                                                                                                                                                                                                              </t>
  </si>
  <si>
    <t>71,78</t>
  </si>
  <si>
    <t>1,64</t>
  </si>
  <si>
    <t xml:space="preserve">LIXA EM FOLHA PARA PAREDE OU MADEIRA, NUMERO 120 (COR VERMELHA)                                                                                                                                                                                                                                                                                                                                                                                                                                           </t>
  </si>
  <si>
    <t>15,00</t>
  </si>
  <si>
    <t>48,93</t>
  </si>
  <si>
    <t>6,87</t>
  </si>
  <si>
    <t>19,17</t>
  </si>
  <si>
    <t>40,11</t>
  </si>
  <si>
    <t>523,26</t>
  </si>
  <si>
    <t xml:space="preserve">LUMINARIA DE EMERGENCIA 30 LEDS, POTENCIA 2 W, BATERIA DE LITIO, AUTONOMIA DE 6 HORAS                                                                                                                                                                                                                                                                                                                                                                                                                     </t>
  </si>
  <si>
    <t>28,52</t>
  </si>
  <si>
    <t xml:space="preserve">LUMINARIA DE SOBREPOR EM CHAPA DE ACO PARA 2 LAMPADAS FLUORESCENTES DE *36* W, PERFIL COMERCIAL (NAO INCLUI REATOR E LAMPADAS)                                                                                                                                                                                                                                                                                                                                                                            </t>
  </si>
  <si>
    <t>92,01</t>
  </si>
  <si>
    <t>32,85</t>
  </si>
  <si>
    <t xml:space="preserve">LUMINARIA TIPO TARTARUGA PARA AREA EXTERNA EM ALUMINIO, COM GRADE, PARA 1 LAMPADA, BASE E27, POTENCIA MAXIMA 40/60 W (NAO INCLUI LAMPADA)                                                                                                                                                                                                                                                                                                                                                                 </t>
  </si>
  <si>
    <t>25,71</t>
  </si>
  <si>
    <t>18,71</t>
  </si>
  <si>
    <t>126,12</t>
  </si>
  <si>
    <t>27,27</t>
  </si>
  <si>
    <t>8,46</t>
  </si>
  <si>
    <t>49,10</t>
  </si>
  <si>
    <t>10,76</t>
  </si>
  <si>
    <t>27,98</t>
  </si>
  <si>
    <t>15,43</t>
  </si>
  <si>
    <t>14,19</t>
  </si>
  <si>
    <t>6,95</t>
  </si>
  <si>
    <t>11,60</t>
  </si>
  <si>
    <t>32,40</t>
  </si>
  <si>
    <t>17,76</t>
  </si>
  <si>
    <t>17,53</t>
  </si>
  <si>
    <t>91,02</t>
  </si>
  <si>
    <t>26,54</t>
  </si>
  <si>
    <t>41,86</t>
  </si>
  <si>
    <t>12,26</t>
  </si>
  <si>
    <t>7,65</t>
  </si>
  <si>
    <t>1,74</t>
  </si>
  <si>
    <t>88,75</t>
  </si>
  <si>
    <t xml:space="preserve">LUVA EM PVC RIGIDO ROSCAVEL, DE 3/4", PARA ELETRODUTO                                                                                                                                                                                                                                                                                                                                                                                                                                                     </t>
  </si>
  <si>
    <t>27,99</t>
  </si>
  <si>
    <t>7,58</t>
  </si>
  <si>
    <t>26,52</t>
  </si>
  <si>
    <t>42,80</t>
  </si>
  <si>
    <t>9,05</t>
  </si>
  <si>
    <t>13,54</t>
  </si>
  <si>
    <t>25,03</t>
  </si>
  <si>
    <t>18,28</t>
  </si>
  <si>
    <t>8,23</t>
  </si>
  <si>
    <t>6,79</t>
  </si>
  <si>
    <t>32,56</t>
  </si>
  <si>
    <t xml:space="preserve">MADEIRA PINHO SERRADA 3A QUALIDADE NAO APARELHADA                                                                                                                                                                                                                                                                                                                                                                                                                                                         </t>
  </si>
  <si>
    <t>3,95</t>
  </si>
  <si>
    <t>27,60</t>
  </si>
  <si>
    <t>7,08</t>
  </si>
  <si>
    <t>14,84</t>
  </si>
  <si>
    <t>12,76</t>
  </si>
  <si>
    <t>13,55</t>
  </si>
  <si>
    <t>42,25</t>
  </si>
  <si>
    <t>37,07</t>
  </si>
  <si>
    <t>46,23</t>
  </si>
  <si>
    <t>12,97</t>
  </si>
  <si>
    <t xml:space="preserve">MASSA CORRIDA PVA PARA PAREDES INTERNAS                                                                                                                                                                                                                                                                                                                                                                                                                                                                   </t>
  </si>
  <si>
    <t>11,98</t>
  </si>
  <si>
    <t>5,08</t>
  </si>
  <si>
    <t xml:space="preserve">MASSA PARA VIDRO                                                                                                                                                                                                                                                                                                                                                                                                                                                                                          </t>
  </si>
  <si>
    <t>123,00</t>
  </si>
  <si>
    <t>1,93</t>
  </si>
  <si>
    <t xml:space="preserve">MICTORIO COLETIVO ACO INOX (AISI 304), E = 0,8 MM, DE *100 X 50 X 35* CM (C X A X P)                                                                                                                                                                                                                                                                                                                                                                                                                      </t>
  </si>
  <si>
    <t>60,51</t>
  </si>
  <si>
    <t xml:space="preserve">MOLA HIDRAULICA DE PISO P/ VIDRO TEMPERADO 10MM                                                                                                                                                                                                                                                                                                                                                                                                                                                           </t>
  </si>
  <si>
    <t>11,38</t>
  </si>
  <si>
    <t>5,84</t>
  </si>
  <si>
    <t>11,79</t>
  </si>
  <si>
    <t>68,82</t>
  </si>
  <si>
    <t>41,73</t>
  </si>
  <si>
    <t>7,55</t>
  </si>
  <si>
    <t>6,51</t>
  </si>
  <si>
    <t>18,23</t>
  </si>
  <si>
    <t>9,06</t>
  </si>
  <si>
    <t>11,57</t>
  </si>
  <si>
    <t>12,05</t>
  </si>
  <si>
    <t>139,31</t>
  </si>
  <si>
    <t>164,78</t>
  </si>
  <si>
    <t xml:space="preserve">PAPEL KRAFT BETUMADO                                                                                                                                                                                                                                                                                                                                                                                                                                                                                      </t>
  </si>
  <si>
    <t xml:space="preserve">PAPELEIRA PLASTICA TIPO DISPENSER PARA PAPEL HIGIENICO ROLAO                                                                                                                                                                                                                                                                                                                                                                                                                                              </t>
  </si>
  <si>
    <t>70,62</t>
  </si>
  <si>
    <t xml:space="preserve">PARAFUSO DE LATAO COM ROSCA SOBERBA, CABECA CHATA E FENDA SIMPLES, DIAMETRO 4,8 MM, COMPRIMENTO 65 MM                                                                                                                                                                                                                                                                                                                                                                                                     </t>
  </si>
  <si>
    <t>3,99</t>
  </si>
  <si>
    <t>7,89</t>
  </si>
  <si>
    <t>6,72</t>
  </si>
  <si>
    <t>10,43</t>
  </si>
  <si>
    <t xml:space="preserve">PARAFUSO ROSCA SOBERBA ZINCADO CABECA CHATA FENDA SIMPLES 5,5 X 65 MM (2.1/2 ")                                                                                                                                                                                                                                                                                                                                                                                                                           </t>
  </si>
  <si>
    <t>21,42</t>
  </si>
  <si>
    <t>53,02</t>
  </si>
  <si>
    <t xml:space="preserve">PASTA PARA SOLDA DE TUBOS E CONEXOES DE COBRE                                                                                                                                                                                                                                                                                                                                                                                                                                                             </t>
  </si>
  <si>
    <t xml:space="preserve">250G  </t>
  </si>
  <si>
    <t>87,56</t>
  </si>
  <si>
    <t>19,11</t>
  </si>
  <si>
    <t xml:space="preserve">PECA DE MADEIRA 3A QUALIDADE 2,5 X 10CM NAO APARELHADA                                                                                                                                                                                                                                                                                                                                                                                                                                                    </t>
  </si>
  <si>
    <t>2,22</t>
  </si>
  <si>
    <t>26,29</t>
  </si>
  <si>
    <t>23,72</t>
  </si>
  <si>
    <t xml:space="preserve">PEDRA BRITADA N. 0, OU PEDRISCO (4,8 A 9,5 MM) POSTO PEDREIRA/FORNECEDOR, SEM FRETE                                                                                                                                                                                                                                                                                                                                                                                                                       </t>
  </si>
  <si>
    <t>81,42</t>
  </si>
  <si>
    <t xml:space="preserve">PEDRA BRITADA N. 1 (9,5 a 19 MM) POSTO PEDREIRA/FORNECEDOR, SEM FRETE                                                                                                                                                                                                                                                                                                                                                                                                                                     </t>
  </si>
  <si>
    <t>63,77</t>
  </si>
  <si>
    <t xml:space="preserve">PEDRA BRITADA N. 2 (19 A 38 MM) POSTO PEDREIRA/FORNECEDOR, SEM FRETE                                                                                                                                                                                                                                                                                                                                                                                                                                      </t>
  </si>
  <si>
    <t>69,57</t>
  </si>
  <si>
    <t>66,67</t>
  </si>
  <si>
    <t>82,61</t>
  </si>
  <si>
    <t>49,14</t>
  </si>
  <si>
    <t>46,50</t>
  </si>
  <si>
    <t>161,24</t>
  </si>
  <si>
    <t>4,15</t>
  </si>
  <si>
    <t>8,70</t>
  </si>
  <si>
    <t>6,41</t>
  </si>
  <si>
    <t>4,03</t>
  </si>
  <si>
    <t>8,33</t>
  </si>
  <si>
    <t>11,81</t>
  </si>
  <si>
    <t xml:space="preserve">PILAR DE MADEIRA NAO APARELHADA *10 X 10* CM, MACARANDUBA, ANGELIM OU EQUIVALENTE DA REGIAO                                                                                                                                                                                                                                                                                                                                                                                                               </t>
  </si>
  <si>
    <t>40,62</t>
  </si>
  <si>
    <t>50,56</t>
  </si>
  <si>
    <t>230,29</t>
  </si>
  <si>
    <t>139,88</t>
  </si>
  <si>
    <t>38,46</t>
  </si>
  <si>
    <t>224,18</t>
  </si>
  <si>
    <t>234,81</t>
  </si>
  <si>
    <t>32,41</t>
  </si>
  <si>
    <t>13,19</t>
  </si>
  <si>
    <t>43,20</t>
  </si>
  <si>
    <t>51,02</t>
  </si>
  <si>
    <t>153,74</t>
  </si>
  <si>
    <t>146,44</t>
  </si>
  <si>
    <t>380,66</t>
  </si>
  <si>
    <t>338,92</t>
  </si>
  <si>
    <t>290,00</t>
  </si>
  <si>
    <t>32,05</t>
  </si>
  <si>
    <t>12,60</t>
  </si>
  <si>
    <t>17,35</t>
  </si>
  <si>
    <t>21,28</t>
  </si>
  <si>
    <t>27,96</t>
  </si>
  <si>
    <t>1.440,01</t>
  </si>
  <si>
    <t>75,00</t>
  </si>
  <si>
    <t>108,11</t>
  </si>
  <si>
    <t>6,73</t>
  </si>
  <si>
    <t>35,95</t>
  </si>
  <si>
    <t>1,28</t>
  </si>
  <si>
    <t xml:space="preserve">PORTA CADEADO,  3 1/2", EM ACO ZINCADO, PRETO, PARA PORTAO E JANELA                                                                                                                                                                                                                                                                                                                                                                                                                                       </t>
  </si>
  <si>
    <t>376,63</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</si>
  <si>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</si>
  <si>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</si>
  <si>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POSTE CONICO CONTINUO EM ACO GALVANIZADO, RETO, FLANGEADO, H = 6 M, DIAMETRO INFERIOR = *90* CM                                                                                                                                                                                                                                                                                                                                                                                                           </t>
  </si>
  <si>
    <t>540,11</t>
  </si>
  <si>
    <t>752,13</t>
  </si>
  <si>
    <t>530,64</t>
  </si>
  <si>
    <t>754,43</t>
  </si>
  <si>
    <t>587,19</t>
  </si>
  <si>
    <t>960,05</t>
  </si>
  <si>
    <t>1.602,64</t>
  </si>
  <si>
    <t>750,85</t>
  </si>
  <si>
    <t>1.036,10</t>
  </si>
  <si>
    <t>805,07</t>
  </si>
  <si>
    <t>645,66</t>
  </si>
  <si>
    <t>536,00</t>
  </si>
  <si>
    <t>436,84</t>
  </si>
  <si>
    <t>575,66</t>
  </si>
  <si>
    <t>346,67</t>
  </si>
  <si>
    <t>855,78</t>
  </si>
  <si>
    <t>896,19</t>
  </si>
  <si>
    <t>148,73</t>
  </si>
  <si>
    <t>616,40</t>
  </si>
  <si>
    <t>1.479,36</t>
  </si>
  <si>
    <t>239,75</t>
  </si>
  <si>
    <t>40,86</t>
  </si>
  <si>
    <t>32,22</t>
  </si>
  <si>
    <t>12,06</t>
  </si>
  <si>
    <t xml:space="preserve">PREGO DE ACO POLIDO COM CABECA 15 X 15 (1 1/4 X 13)                                                                                                                                                                                                                                                                                                                                                                                                                                                       </t>
  </si>
  <si>
    <t xml:space="preserve">PREGO DE ACO POLIDO COM CABECA 16 X 24 (2 1/4 X 12)                                                                                                                                                                                                                                                                                                                                                                                                                                                       </t>
  </si>
  <si>
    <t xml:space="preserve">PREGO DE ACO POLIDO COM CABECA 17 X 27 (2 1/2 X 11)                                                                                                                                                                                                                                                                                                                                                                                                                                                       </t>
  </si>
  <si>
    <t xml:space="preserve">PREGO DE ACO POLIDO COM CABECA 18 X 27 (2 1/2 X 10)                                                                                                                                                                                                                                                                                                                                                                                                                                                       </t>
  </si>
  <si>
    <t>15,36</t>
  </si>
  <si>
    <t xml:space="preserve">PROJETOR RETANGULAR FECHADO PARA LAMPADA VAPOR DE MERCURIO/SODIO 250 W A 500 W, CABECEIRAS EM ALUMINIO FUNDIDO, CORPO EM ALUMINIO ANODIZADO, PARA LAMPADA E40 FECHAMENTO EM VIDRO TEMPERADO.                                                                                                                                                                                                                                                                                                              </t>
  </si>
  <si>
    <t>46,55</t>
  </si>
  <si>
    <t>20,90</t>
  </si>
  <si>
    <t>23,83</t>
  </si>
  <si>
    <t>5,48</t>
  </si>
  <si>
    <t>10,89</t>
  </si>
  <si>
    <t xml:space="preserve">PUXADOR TUBULAR RETO, DUPLO, EM ALUMINIO POLIDO, DIAMETRO APROX.DE 1", COMPRIMENTO APROX. DE 400 MM, PARA PORTAS DE MADEIRA OU VIDRO                                                                                                                                                                                                                                                                                                                                                                      </t>
  </si>
  <si>
    <t>126,62</t>
  </si>
  <si>
    <t xml:space="preserve">QUADRO DE DISTRIBUICAO COM BARRAMENTO TRIFASICO, DE EMBUTIR, EM CHAPA DE ACO GALVANIZADO, PARA 12 DISJUNTORES DIN, 100 A                                                                                                                                                                                                                                                                                                                                                                                  </t>
  </si>
  <si>
    <t>78,00</t>
  </si>
  <si>
    <t>25,88</t>
  </si>
  <si>
    <t>25,04</t>
  </si>
  <si>
    <t>11,54</t>
  </si>
  <si>
    <t xml:space="preserve">REATOR INTERNO/INTEGRADO PARA LAMPADA VAPOR METALICO 400 W, ALTO FATOR DE POTENCIA                                                                                                                                                                                                                                                                                                                                                                                                                        </t>
  </si>
  <si>
    <t>105,53</t>
  </si>
  <si>
    <t>54,12</t>
  </si>
  <si>
    <t>43,22</t>
  </si>
  <si>
    <t>56,11</t>
  </si>
  <si>
    <t>38,34</t>
  </si>
  <si>
    <t>27,29</t>
  </si>
  <si>
    <t>26,93</t>
  </si>
  <si>
    <t>36,02</t>
  </si>
  <si>
    <t>8,99</t>
  </si>
  <si>
    <t>9,41</t>
  </si>
  <si>
    <t>29,64</t>
  </si>
  <si>
    <t>43,11</t>
  </si>
  <si>
    <t xml:space="preserve">REGISTRO PRESSAO BRUTO EM LATAO FORJADO, BITOLA 3/4 " (REF 1400)                                                                                                                                                                                                                                                                                                                                                                                                                                          </t>
  </si>
  <si>
    <t>57,33</t>
  </si>
  <si>
    <t>19,10</t>
  </si>
  <si>
    <t>216.658,53</t>
  </si>
  <si>
    <t>235.000,00</t>
  </si>
  <si>
    <t>243.597,54</t>
  </si>
  <si>
    <t>43,37</t>
  </si>
  <si>
    <t xml:space="preserve">REVESTIMENTO EM CERAMICA ESMALTADA EXTRA, PEI MENOR OU IGUAL A 3, FORMATO MENOR OU IGUAL A 2025 CM2                                                                                                                                                                                                                                                                                                                                                                                                       </t>
  </si>
  <si>
    <t>28,50</t>
  </si>
  <si>
    <t xml:space="preserve">RODIZIO PARA TRILHO (TIPO NAPOLEAO),  EM LATAO, COM ROLAMENTO EM ACO, 6 MM, PARA JANELA DE CORRER                                                                                                                                                                                                                                                                                                                                                                                                         </t>
  </si>
  <si>
    <t>27,01</t>
  </si>
  <si>
    <t>11,95</t>
  </si>
  <si>
    <t>26,50</t>
  </si>
  <si>
    <t>21,72</t>
  </si>
  <si>
    <t xml:space="preserve">SABONETEIRA PLASTICA TIPO DISPENSER PARA SABONETE LIQUIDO COM RESERVATORIO 800 A 1500 ML                                                                                                                                                                                                                                                                                                                                                                                                                  </t>
  </si>
  <si>
    <t>49,62</t>
  </si>
  <si>
    <t>53,20</t>
  </si>
  <si>
    <t xml:space="preserve">SARRAFO DE MADEIRA NAO APARELHADA *2,5 X 10 CM, MACARANDUBA, ANGELIM OU EQUIVALENTE DA REGIAO                                                                                                                                                                                                                                                                                                                                                                                                             </t>
  </si>
  <si>
    <t>8,26</t>
  </si>
  <si>
    <t xml:space="preserve">310ML </t>
  </si>
  <si>
    <t>3,42</t>
  </si>
  <si>
    <t>6,09</t>
  </si>
  <si>
    <t>9,54</t>
  </si>
  <si>
    <t>33,77</t>
  </si>
  <si>
    <t>23,50</t>
  </si>
  <si>
    <t>21,85</t>
  </si>
  <si>
    <t>11,28</t>
  </si>
  <si>
    <t xml:space="preserve">SIFAO PLASTICO TIPO COPO PARA PIA OU LAVATORIO, 1 X 1.1/2 "                                                                                                                                                                                                                                                                                                                                                                                                                                               </t>
  </si>
  <si>
    <t xml:space="preserve">SIFAO PLASTICO TIPO COPO PARA TANQUE, 1.1/4 X 1.1/2 "                                                                                                                                                                                                                                                                                                                                                                                                                                                     </t>
  </si>
  <si>
    <t>36,06</t>
  </si>
  <si>
    <t xml:space="preserve">SOLDA ESTANHO/COBRE PARA CONEXOES DE COBRE, FIO 2,5 MM, CARRETEL 500 GR (SEM CHUMBO)                                                                                                                                                                                                                                                                                                                                                                                                                      </t>
  </si>
  <si>
    <t>51,53</t>
  </si>
  <si>
    <t xml:space="preserve">SOQUETE DE PORCELANA BASE E27, FIXO DE TETO, PARA LAMPADAS                                                                                                                                                                                                                                                                                                                                                                                                                                                </t>
  </si>
  <si>
    <t>26,59</t>
  </si>
  <si>
    <t>22,93</t>
  </si>
  <si>
    <t>28,75</t>
  </si>
  <si>
    <t>40,00</t>
  </si>
  <si>
    <t xml:space="preserve">TABUA DE MADEIRA APARELHADA *2,5 X 15* CM, MACARANDUBA, ANGELIM OU EQUIVALENTE DA REGIAO                                                                                                                                                                                                                                                                                                                                                                                                                  </t>
  </si>
  <si>
    <t xml:space="preserve">TABUA MADEIRA 2A QUALIDADE 2,5 X 30,0CM (1 X 12") NAO APARELHADA                                                                                                                                                                                                                                                                                                                                                                                                                                          </t>
  </si>
  <si>
    <t>66,23</t>
  </si>
  <si>
    <t>51,33</t>
  </si>
  <si>
    <t>156,89</t>
  </si>
  <si>
    <t>11,92</t>
  </si>
  <si>
    <t>61,52</t>
  </si>
  <si>
    <t>4,65</t>
  </si>
  <si>
    <t>25,30</t>
  </si>
  <si>
    <t>64,43</t>
  </si>
  <si>
    <t>21,18</t>
  </si>
  <si>
    <t>26,60</t>
  </si>
  <si>
    <t>37,14</t>
  </si>
  <si>
    <t>25,49</t>
  </si>
  <si>
    <t>14,48</t>
  </si>
  <si>
    <t>23,24</t>
  </si>
  <si>
    <t>21,80</t>
  </si>
  <si>
    <t>30,97</t>
  </si>
  <si>
    <t>9,55</t>
  </si>
  <si>
    <t>53,94</t>
  </si>
  <si>
    <t>120,36</t>
  </si>
  <si>
    <t>281,78</t>
  </si>
  <si>
    <t>25,92</t>
  </si>
  <si>
    <t>21,95</t>
  </si>
  <si>
    <t>43,25</t>
  </si>
  <si>
    <t>64,70</t>
  </si>
  <si>
    <t xml:space="preserve">TE PVC, SOLDAVEL, COM ROSCA NA BOLSA CENTRAL, 90 GRAUS, 25 MM X 1/2", PARA AGUA FRIA PREDIAL                                                                                                                                                                                                                                                                                                                                                                                                              </t>
  </si>
  <si>
    <t>16,23</t>
  </si>
  <si>
    <t xml:space="preserve">TE SANITARIO, PVC, DN 50 X 50 MM, SERIE NORMAL, PARA ESGOTO PREDIAL                                                                                                                                                                                                                                                                                                                                                                                                                                       </t>
  </si>
  <si>
    <t xml:space="preserve">TE SOLDAVEL, PVC, 90 GRAUS, 25 MM, PARA AGUA FRIA PREDIAL (NBR 5648)                                                                                                                                                                                                                                                                                                                                                                                                                                      </t>
  </si>
  <si>
    <t>14,54</t>
  </si>
  <si>
    <t>18,74</t>
  </si>
  <si>
    <t>19,70</t>
  </si>
  <si>
    <t>46,27</t>
  </si>
  <si>
    <t>29,74</t>
  </si>
  <si>
    <t xml:space="preserve">TE, PVC, 90 GRAUS, BBP, JE, DN 100 MM, PARA REDE COLETORA ESGOTO (NBR 10569)                                                                                                                                                                                                                                                                                                                                                                                                                              </t>
  </si>
  <si>
    <t>1,23</t>
  </si>
  <si>
    <t>10,67</t>
  </si>
  <si>
    <t>38,72</t>
  </si>
  <si>
    <t>34,77</t>
  </si>
  <si>
    <t xml:space="preserve">TELHA CERAMICA TIPO ROMANA, COMPRIMENTO DE *41* CM,  RENDIMENTO DE *16* TELHAS/M2                                                                                                                                                                                                                                                                                                                                                                                                                         </t>
  </si>
  <si>
    <t>73,52</t>
  </si>
  <si>
    <t>64,97</t>
  </si>
  <si>
    <t>85,66</t>
  </si>
  <si>
    <t>69,33</t>
  </si>
  <si>
    <t xml:space="preserve">TELHA DE ACO ZINCADO TRAPEZOIDAL, A = *40* MM, E = 0,5 MM, SEM PINTURA                                                                                                                                                                                                                                                                                                                                                                                                                                    </t>
  </si>
  <si>
    <t>134,69</t>
  </si>
  <si>
    <t xml:space="preserve">TELHA DE FIBROCIMENTO ONDULADA E = 4 MM, DE 2,44 X 0,50 M (SEM AMIANTO)                                                                                                                                                                                                                                                                                                                                                                                                                                   </t>
  </si>
  <si>
    <t>72,28</t>
  </si>
  <si>
    <t>26,91</t>
  </si>
  <si>
    <t>78,08</t>
  </si>
  <si>
    <t>60,48</t>
  </si>
  <si>
    <t>109,78</t>
  </si>
  <si>
    <t>117,59</t>
  </si>
  <si>
    <t>94,02</t>
  </si>
  <si>
    <t>69,76</t>
  </si>
  <si>
    <t>14,85</t>
  </si>
  <si>
    <t>11,93</t>
  </si>
  <si>
    <t xml:space="preserve">TIJOLO CERAMICO MACICO *5 X 10 X 20* CM                                                                                                                                                                                                                                                                                                                                                                                                                                                                   </t>
  </si>
  <si>
    <t>16,49</t>
  </si>
  <si>
    <t>20,34</t>
  </si>
  <si>
    <t>22,38</t>
  </si>
  <si>
    <t>14,25</t>
  </si>
  <si>
    <t xml:space="preserve">TOALHEIRO PLASTICO TIPO DISPENSER PARA PAPEL TOALHA INTERFOLHADO                                                                                                                                                                                                                                                                                                                                                                                                                                          </t>
  </si>
  <si>
    <t>18,57</t>
  </si>
  <si>
    <t>8,08</t>
  </si>
  <si>
    <t>40,60</t>
  </si>
  <si>
    <t xml:space="preserve">TORNEIRA CROMADA DE MESA PARA LAVATORIO, PADRAO POPULAR, 1/2 " OU 3/4 " (REF 1193)                                                                                                                                                                                                                                                                                                                                                                                                                        </t>
  </si>
  <si>
    <t xml:space="preserve">TORNEIRA ELETRICA DE PAREDE, BICA ALTA, PARA COZINHA, 5500 W (110/220 V)                                                                                                                                                                                                                                                                                                                                                                                                                                  </t>
  </si>
  <si>
    <t>120,39</t>
  </si>
  <si>
    <t>54,96</t>
  </si>
  <si>
    <t>23,41</t>
  </si>
  <si>
    <t>24,39</t>
  </si>
  <si>
    <t>27,88</t>
  </si>
  <si>
    <t>10,12</t>
  </si>
  <si>
    <t>20,94</t>
  </si>
  <si>
    <t xml:space="preserve">TRILHO QUADRADO, EM ALUMINIO (VERGALHAO MACICO), 1/4", (*6 X 6* CM), PARA RODIZIOS                                                                                                                                                                                                                                                                                                                                                                                                                        </t>
  </si>
  <si>
    <t>11,11</t>
  </si>
  <si>
    <t>13,46</t>
  </si>
  <si>
    <t>23,36</t>
  </si>
  <si>
    <t>48,44</t>
  </si>
  <si>
    <t xml:space="preserve">TUBO ACO GALVANIZADO COM COSTURA, CLASSE LEVE, DN 20 MM ( 3/4"),  E = 2,25 MM,  *1,3* KG/M (NBR 5580)                                                                                                                                                                                                                                                                                                                                                                                                     </t>
  </si>
  <si>
    <t>27,08</t>
  </si>
  <si>
    <t>39,06</t>
  </si>
  <si>
    <t xml:space="preserve">TUBO COLETOR DE ESGOTO PVC, JEI, DN 100 MM (NBR  7362)                                                                                                                                                                                                                                                                                                                                                                                                                                                    </t>
  </si>
  <si>
    <t>82,00</t>
  </si>
  <si>
    <t>49,65</t>
  </si>
  <si>
    <t>60,14</t>
  </si>
  <si>
    <t>363,64</t>
  </si>
  <si>
    <t>13,03</t>
  </si>
  <si>
    <t>20,91</t>
  </si>
  <si>
    <t>83,11</t>
  </si>
  <si>
    <t>131,69</t>
  </si>
  <si>
    <t>104,89</t>
  </si>
  <si>
    <t>46,13</t>
  </si>
  <si>
    <t>44,04</t>
  </si>
  <si>
    <t>80,03</t>
  </si>
  <si>
    <t xml:space="preserve">TUBO DE COBRE CLASSE "A", DN = 1/2 " (15 MM), PARA INSTALACOES DE MEDIA PRESSAO PARA GASES COMBUSTIVEIS E MEDICINAIS                                                                                                                                                                                                                                                                                                                                                                                      </t>
  </si>
  <si>
    <t>21,39</t>
  </si>
  <si>
    <t>217,04</t>
  </si>
  <si>
    <t>25,70</t>
  </si>
  <si>
    <t>51,87</t>
  </si>
  <si>
    <t>65,09</t>
  </si>
  <si>
    <t>24,44</t>
  </si>
  <si>
    <t>31,92</t>
  </si>
  <si>
    <t xml:space="preserve">TUBO DE DESCIDA EXTERNO DE PVC PARA CAIXA DE DESCARGA EXTERNA ALTA - 40 MM X 1,60 M                                                                                                                                                                                                                                                                                                                                                                                                                       </t>
  </si>
  <si>
    <t>2,55</t>
  </si>
  <si>
    <t>1,58</t>
  </si>
  <si>
    <t>169,04</t>
  </si>
  <si>
    <t>37,52</t>
  </si>
  <si>
    <t>22,41</t>
  </si>
  <si>
    <t>16,75</t>
  </si>
  <si>
    <t>22,34</t>
  </si>
  <si>
    <t xml:space="preserve">TUBO PVC  SERIE NORMAL, DN 100 MM, PARA ESGOTO  PREDIAL (NBR 5688)                                                                                                                                                                                                                                                                                                                                                                                                                                        </t>
  </si>
  <si>
    <t>128,80</t>
  </si>
  <si>
    <t>73,92</t>
  </si>
  <si>
    <t>40,20</t>
  </si>
  <si>
    <t>46,86</t>
  </si>
  <si>
    <t>18,41</t>
  </si>
  <si>
    <t xml:space="preserve">TUBO PVC SERIE NORMAL, DN 50 MM, PARA ESGOTO PREDIAL (NBR 5688)                                                                                                                                                                                                                                                                                                                                                                                                                                           </t>
  </si>
  <si>
    <t>58,77</t>
  </si>
  <si>
    <t>89,96</t>
  </si>
  <si>
    <t>15,68</t>
  </si>
  <si>
    <t>32,62</t>
  </si>
  <si>
    <t>51,70</t>
  </si>
  <si>
    <t xml:space="preserve">TUBO PVC, SOLDAVEL, DN 25 MM, AGUA FRIA (NBR-5648)                                                                                                                                                                                                                                                                                                                                                                                                                                                        </t>
  </si>
  <si>
    <t>30,66</t>
  </si>
  <si>
    <t>28,15</t>
  </si>
  <si>
    <t>35,03</t>
  </si>
  <si>
    <t>12,30</t>
  </si>
  <si>
    <t>20,97</t>
  </si>
  <si>
    <t>25,01</t>
  </si>
  <si>
    <t>8,80</t>
  </si>
  <si>
    <t>8,41</t>
  </si>
  <si>
    <t>14,82</t>
  </si>
  <si>
    <t>27,47</t>
  </si>
  <si>
    <t>77,44</t>
  </si>
  <si>
    <t>11,84</t>
  </si>
  <si>
    <t>42,48</t>
  </si>
  <si>
    <t>392.649,25</t>
  </si>
  <si>
    <t>527.982,35</t>
  </si>
  <si>
    <t>647.029,46</t>
  </si>
  <si>
    <t>700.000,00</t>
  </si>
  <si>
    <t>127,91</t>
  </si>
  <si>
    <t>120,38</t>
  </si>
  <si>
    <t>53,80</t>
  </si>
  <si>
    <t>66,58</t>
  </si>
  <si>
    <t>308,25</t>
  </si>
  <si>
    <t>478,10</t>
  </si>
  <si>
    <t>34,31</t>
  </si>
  <si>
    <t>31,40</t>
  </si>
  <si>
    <t>32,73</t>
  </si>
  <si>
    <t xml:space="preserve">VALVULA EM METAL CROMADO PARA PIA AMERICANA 3.1/2 X 1.1/2 "                                                                                                                                                                                                                                                                                                                                                                                                                                               </t>
  </si>
  <si>
    <t xml:space="preserve">VALVULA EM PLASTICO BRANCO PARA LAVATORIO 1 ", SEM UNHO, COM LADRAO                                                                                                                                                                                                                                                                                                                                                                                                                                       </t>
  </si>
  <si>
    <t>5,41</t>
  </si>
  <si>
    <t>16,56</t>
  </si>
  <si>
    <t>35,50</t>
  </si>
  <si>
    <t>46,38</t>
  </si>
  <si>
    <t>25,15</t>
  </si>
  <si>
    <t>5,12</t>
  </si>
  <si>
    <t>251,22</t>
  </si>
  <si>
    <t>134,33</t>
  </si>
  <si>
    <t xml:space="preserve">VIDRO TEMPERADO INCOLOR E = 10 MM, SEM COLOCACAO                                                                                                                                                                                                                                                                                                                                                                                                                                                          </t>
  </si>
  <si>
    <t>120,02</t>
  </si>
  <si>
    <t>45,38</t>
  </si>
  <si>
    <t xml:space="preserve">VIGA DE MADEIRA APARELHADA *6 X 16* CM, MACARANDUBA, ANGELIM OU EQUIVALENTE DA REGIAO                                                                                                                                                                                                                                                                                                                                                                                                                     </t>
  </si>
  <si>
    <t xml:space="preserve">VIGA DE MADEIRA NAO APARELHADA 6 X 12 CM, MACARANDUBA, ANGELIM OU EQUIVALENTE DA REGIAO                                                                                                                                                                                                                                                                                                                                                                                                                   </t>
  </si>
  <si>
    <t>COMP 20</t>
  </si>
  <si>
    <t>COMP 21</t>
  </si>
  <si>
    <t>COMP 22</t>
  </si>
  <si>
    <t>COMP 23</t>
  </si>
  <si>
    <t>COMP 24</t>
  </si>
  <si>
    <t>COMP 25</t>
  </si>
  <si>
    <t>COMP 26</t>
  </si>
  <si>
    <t>COMP 27</t>
  </si>
  <si>
    <t>COMP 28</t>
  </si>
  <si>
    <t>COMP 29</t>
  </si>
  <si>
    <t>COMP 30</t>
  </si>
  <si>
    <t>COMP 31</t>
  </si>
  <si>
    <t>COMP 32</t>
  </si>
  <si>
    <t>COMP 33</t>
  </si>
  <si>
    <t>COMP 34</t>
  </si>
  <si>
    <t>COMP 35</t>
  </si>
  <si>
    <t>COMP 36</t>
  </si>
  <si>
    <t>COMP 37</t>
  </si>
  <si>
    <t>COMP 38</t>
  </si>
  <si>
    <t>COMP 39</t>
  </si>
  <si>
    <t>COMP 40</t>
  </si>
  <si>
    <t>VERIFICAR SE TEM MÃO DE OBRA</t>
  </si>
  <si>
    <t>PEDRA BRITADA N. 0, OU PEDRISCO (4,8 A 9,5MM) POSTO DE PEDREIRA/FORNECEDOR, SEM FRETE    ( estacionamento h=10cm) - M3</t>
  </si>
  <si>
    <t>COMP 42</t>
  </si>
  <si>
    <t>COMP 43</t>
  </si>
  <si>
    <t>PROTETOR SURTO 20KA CLASSE II/III DPS 1, FORNECIMENTO E INSTALACAO</t>
  </si>
  <si>
    <t>PROTETOR SURTO 20KA CLASSE II/III DPS 1</t>
  </si>
  <si>
    <t>ELET.COT.</t>
  </si>
  <si>
    <t>UD</t>
  </si>
  <si>
    <t>COMP 44</t>
  </si>
  <si>
    <t>COMP 45</t>
  </si>
  <si>
    <t>HIDRO.COT</t>
  </si>
  <si>
    <t>Torneira Automática Metal, Bm. Mesa,pia,lavatório</t>
  </si>
  <si>
    <t>TORNEIRA AUTOMÁTICA CROMADA 1/2" OU 3/4" PARA LAVATÓRIO, COM ENGATE FLEXÍVEL METÁLICO 1/2"X30CM - unidade: um</t>
  </si>
  <si>
    <t>COMP 46</t>
  </si>
  <si>
    <t>TORNEIRA AUTOMÁTICA CROMADA TUBO MÓVEL PARA BANCADA 1/2" OU 3/4" PARA PIAS - unidade: um</t>
  </si>
  <si>
    <t>COMP 47</t>
  </si>
  <si>
    <t>CAIXA DE INSPEÇÃO EM ALVENARIA DE TIJOLO MACIÇO 60X60X60CM, REVESTIDA INTERNAMENTO COM BARRA LISA (CIMENTO E AREIA, TRAÇO 1:4) E=2,0CM, COM TAMPA PRÉ-MOLDADA DE CONCRETO E FUNDO DE CONCRETO 15MPA TIPO C - ESCAVAÇÃO E CONFECÇÃO</t>
  </si>
  <si>
    <t>0,8000000</t>
  </si>
  <si>
    <t>1,0000000</t>
  </si>
  <si>
    <t>75,8860000</t>
  </si>
  <si>
    <t>0,0228000</t>
  </si>
  <si>
    <t>1,9000000</t>
  </si>
  <si>
    <t>1,6500000</t>
  </si>
  <si>
    <t>0,0165000</t>
  </si>
  <si>
    <t>0,2160000</t>
  </si>
  <si>
    <t>0,0180000</t>
  </si>
  <si>
    <t>COMP 48</t>
  </si>
  <si>
    <t>Tomada Dupla Para Ar Comprimido</t>
  </si>
  <si>
    <t xml:space="preserve">Posto Parede Externa Para Rede De Ar Comprimido </t>
  </si>
  <si>
    <t>COMP 49</t>
  </si>
  <si>
    <t>FILTRO REGULADOR DE PRESSÃO 1/4"X1/2"BELL-AIR</t>
  </si>
  <si>
    <t xml:space="preserve">CENTRAL MANIFOLD COMPLETO PARA AR 4X4 COM 08 CHICOTES FLEXIVEIS OU SERPENTINA </t>
  </si>
  <si>
    <t>COMP 50</t>
  </si>
  <si>
    <t>COMP 51</t>
  </si>
  <si>
    <t>PAINEL DE ALARME PARA AR COMPRIMIDO</t>
  </si>
  <si>
    <t>COMP 52</t>
  </si>
  <si>
    <t>SUMIDOURO EM ALVENARIA DE TIJOLO CERAMICO MACIÇO DIAMETRO 1,40M E ALTURA 5,00M, COM TAMPA EM CONCRETO ARMADO DIAMETRO 1,60M E ESPESSURA 10CM</t>
  </si>
  <si>
    <t>14,0740000</t>
  </si>
  <si>
    <t>0,2450000</t>
  </si>
  <si>
    <t>0,2590000</t>
  </si>
  <si>
    <t>11,9480000</t>
  </si>
  <si>
    <t>70,8590000</t>
  </si>
  <si>
    <t>0,3520000</t>
  </si>
  <si>
    <t>0,0420000</t>
  </si>
  <si>
    <t>1443,0000000</t>
  </si>
  <si>
    <t>0,9790000</t>
  </si>
  <si>
    <t>11,6390000</t>
  </si>
  <si>
    <t>22,5520000</t>
  </si>
  <si>
    <t>16,4350000</t>
  </si>
  <si>
    <t>0,1440000</t>
  </si>
  <si>
    <t>PADRÃO DE ENTRADA TRIFÁSICO 200A AÉREO - COMPLETO CFE PROJETO</t>
  </si>
  <si>
    <t>DISJUNTOR TERMOMAGNETICO TRIPOLAR 200A CAPAC. INTERRUP. 25KA-CURVAC</t>
  </si>
  <si>
    <t xml:space="preserve"> INTERRUPTOR DIFERENCIAL RESIDUAL, 2 POLOS, SENSIBILIDADE 30 MA, CORRENTE DE 16 A- FORNECIMENTO E INSTALAÇÃO</t>
  </si>
  <si>
    <t xml:space="preserve"> INTERRUPTOR DIFERENCIAL RESIDUAL, 2 POLOS, SENSIBILIDADE 30 MA, CORRENTE DE 16 A- FORNECIMENTO E INSTALAÇÃO - UNIDADE: UND</t>
  </si>
  <si>
    <t>SISTEMA DE PROTEÇÃO CONTRA DESCARGA ATMOSFERICA - SPDA</t>
  </si>
  <si>
    <t xml:space="preserve">PROTEÇÃO COM ELETRODUTO PVC 40MM (1 ¼ ) PARA SPDA - FORNECIMENTO E INSTALAÇÃO. </t>
  </si>
  <si>
    <t>un</t>
  </si>
  <si>
    <t xml:space="preserve">HASTE DE ATERRAMENTO 5/8 PARA SPDA - FORNECIMENTO E INSTALAÇÃO. </t>
  </si>
  <si>
    <t>ISOLADOR DE PAREDE</t>
  </si>
  <si>
    <t>COMP 55</t>
  </si>
  <si>
    <t>TERMINAL AÉREO PARA TELHA CERÂMICA</t>
  </si>
  <si>
    <t>ISOLADOR PARA TELHA CERÂMICA</t>
  </si>
  <si>
    <t>TERMINAL AÉREO PARA PLATIBANDA</t>
  </si>
  <si>
    <t>ISOLADOR PARA PLATIBANDA</t>
  </si>
  <si>
    <t>COMP 56</t>
  </si>
  <si>
    <t>CONECTOR OLHAL PARA CABO - HASTE</t>
  </si>
  <si>
    <t>COMP 57</t>
  </si>
  <si>
    <t>COMP 58</t>
  </si>
  <si>
    <t>COMP 59</t>
  </si>
  <si>
    <t>CAIXA SUSPENSA DE MEDIÇÃO PARA INSPENSÃO DE ATERRAMENTO</t>
  </si>
  <si>
    <t>COMP 60</t>
  </si>
  <si>
    <t>COMP 61</t>
  </si>
  <si>
    <t xml:space="preserve">CAIXA DE EQUALIZAÇÃO </t>
  </si>
  <si>
    <t>ESCAVAÇÃO DE VALA RASA</t>
  </si>
  <si>
    <t>m³</t>
  </si>
  <si>
    <t xml:space="preserve">REATERRO MANUAL APILOADO COM SOQUETE. </t>
  </si>
  <si>
    <t xml:space="preserve">Referência: </t>
  </si>
  <si>
    <t>SINAPI SET/2019 (DESONERADO)</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</si>
  <si>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</si>
  <si>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</si>
  <si>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</si>
  <si>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</si>
  <si>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</si>
  <si>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</si>
  <si>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</si>
  <si>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</si>
  <si>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</si>
  <si>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ORIGEM DE PREÇO</t>
  </si>
  <si>
    <t>VINCULO</t>
  </si>
  <si>
    <t>ASSENTAMENTO DE TUBOS E PECAS</t>
  </si>
  <si>
    <t>ASTU</t>
  </si>
  <si>
    <t>FORNEC E/OU ASSENT DE TUBO DE FERRO FUNDIDO JUNTA ELASTICA</t>
  </si>
  <si>
    <t>0045</t>
  </si>
  <si>
    <t>97141</t>
  </si>
  <si>
    <t>ATRIBUÍDO SÃO PAULO</t>
  </si>
  <si>
    <t>5,40</t>
  </si>
  <si>
    <t>CAIXA REFERENCIAL</t>
  </si>
  <si>
    <t>97142</t>
  </si>
  <si>
    <t>97143</t>
  </si>
  <si>
    <t>97144</t>
  </si>
  <si>
    <t>97145</t>
  </si>
  <si>
    <t>97146</t>
  </si>
  <si>
    <t>97147</t>
  </si>
  <si>
    <t>97148</t>
  </si>
  <si>
    <t>15,38</t>
  </si>
  <si>
    <t>97149</t>
  </si>
  <si>
    <t>97150</t>
  </si>
  <si>
    <t>20,72</t>
  </si>
  <si>
    <t>97151</t>
  </si>
  <si>
    <t>97152</t>
  </si>
  <si>
    <t>97153</t>
  </si>
  <si>
    <t>30,85</t>
  </si>
  <si>
    <t>97154</t>
  </si>
  <si>
    <t>97155</t>
  </si>
  <si>
    <t>97156</t>
  </si>
  <si>
    <t>97157</t>
  </si>
  <si>
    <t>3,35</t>
  </si>
  <si>
    <t>97158</t>
  </si>
  <si>
    <t>97159</t>
  </si>
  <si>
    <t>97160</t>
  </si>
  <si>
    <t>97161</t>
  </si>
  <si>
    <t>97162</t>
  </si>
  <si>
    <t>7,64</t>
  </si>
  <si>
    <t>97163</t>
  </si>
  <si>
    <t>97164</t>
  </si>
  <si>
    <t>97165</t>
  </si>
  <si>
    <t>10,60</t>
  </si>
  <si>
    <t>97166</t>
  </si>
  <si>
    <t>97167</t>
  </si>
  <si>
    <t>97168</t>
  </si>
  <si>
    <t>17,10</t>
  </si>
  <si>
    <t>97169</t>
  </si>
  <si>
    <t>97170</t>
  </si>
  <si>
    <t>97171</t>
  </si>
  <si>
    <t>97172</t>
  </si>
  <si>
    <t>28,16</t>
  </si>
  <si>
    <t>FORNEC E/OU ASSENT DE TUBO DE ACO COM JUNTA SOLDADA</t>
  </si>
  <si>
    <t>0046</t>
  </si>
  <si>
    <t>97173</t>
  </si>
  <si>
    <t>21,83</t>
  </si>
  <si>
    <t>97174</t>
  </si>
  <si>
    <t>25,24</t>
  </si>
  <si>
    <t>97175</t>
  </si>
  <si>
    <t>97176</t>
  </si>
  <si>
    <t>97177</t>
  </si>
  <si>
    <t>38,91</t>
  </si>
  <si>
    <t>97178</t>
  </si>
  <si>
    <t>97179</t>
  </si>
  <si>
    <t>52,57</t>
  </si>
  <si>
    <t>97180</t>
  </si>
  <si>
    <t>97181</t>
  </si>
  <si>
    <t>69,20</t>
  </si>
  <si>
    <t>97182</t>
  </si>
  <si>
    <t>76,36</t>
  </si>
  <si>
    <t>97183</t>
  </si>
  <si>
    <t>17,79</t>
  </si>
  <si>
    <t>97184</t>
  </si>
  <si>
    <t>97185</t>
  </si>
  <si>
    <t>23,46</t>
  </si>
  <si>
    <t>97186</t>
  </si>
  <si>
    <t>97187</t>
  </si>
  <si>
    <t>ASSENTAMENTO DE TUBO DE AÇO CARBONO PARA REDE DE ÁGUA, DN 1000 MM (40  ) OU DN 1100 MM (44  ), JUNTA SOLDADA, INSTALADO EM LOCAL COM NÍVEL BAIXO DE INTERFERÊNCIAS (NÃO INCLUI FORNECIMENTO). AF_11/2017</t>
  </si>
  <si>
    <t>31,94</t>
  </si>
  <si>
    <t>97188</t>
  </si>
  <si>
    <t>37,60</t>
  </si>
  <si>
    <t>97189</t>
  </si>
  <si>
    <t>43,27</t>
  </si>
  <si>
    <t>97190</t>
  </si>
  <si>
    <t>97191</t>
  </si>
  <si>
    <t>56,96</t>
  </si>
  <si>
    <t>97192</t>
  </si>
  <si>
    <t>62,86</t>
  </si>
  <si>
    <t>FORNEC E/OU ASSENT DE TUBO DE PVC COM JUNTA ELASTICA</t>
  </si>
  <si>
    <t>0048</t>
  </si>
  <si>
    <t>90694</t>
  </si>
  <si>
    <t>90695</t>
  </si>
  <si>
    <t>46,90</t>
  </si>
  <si>
    <t>90696</t>
  </si>
  <si>
    <t>69,62</t>
  </si>
  <si>
    <t>90697</t>
  </si>
  <si>
    <t>117,14</t>
  </si>
  <si>
    <t>90698</t>
  </si>
  <si>
    <t>187,55</t>
  </si>
  <si>
    <t>90699</t>
  </si>
  <si>
    <t>231,83</t>
  </si>
  <si>
    <t>90700</t>
  </si>
  <si>
    <t>304,92</t>
  </si>
  <si>
    <t>90701</t>
  </si>
  <si>
    <t>40,51</t>
  </si>
  <si>
    <t>90702</t>
  </si>
  <si>
    <t>90703</t>
  </si>
  <si>
    <t>102,60</t>
  </si>
  <si>
    <t>90704</t>
  </si>
  <si>
    <t>141,14</t>
  </si>
  <si>
    <t>90705</t>
  </si>
  <si>
    <t>197,97</t>
  </si>
  <si>
    <t>90706</t>
  </si>
  <si>
    <t>237,76</t>
  </si>
  <si>
    <t>90708</t>
  </si>
  <si>
    <t>638,16</t>
  </si>
  <si>
    <t>90709</t>
  </si>
  <si>
    <t>90710</t>
  </si>
  <si>
    <t>48,33</t>
  </si>
  <si>
    <t>90711</t>
  </si>
  <si>
    <t>71,04</t>
  </si>
  <si>
    <t>90712</t>
  </si>
  <si>
    <t>118,55</t>
  </si>
  <si>
    <t>90713</t>
  </si>
  <si>
    <t>188,97</t>
  </si>
  <si>
    <t>90714</t>
  </si>
  <si>
    <t>233,25</t>
  </si>
  <si>
    <t>90715</t>
  </si>
  <si>
    <t>308,19</t>
  </si>
  <si>
    <t>90716</t>
  </si>
  <si>
    <t>41,93</t>
  </si>
  <si>
    <t>90717</t>
  </si>
  <si>
    <t>64,64</t>
  </si>
  <si>
    <t>90718</t>
  </si>
  <si>
    <t>104,02</t>
  </si>
  <si>
    <t>90719</t>
  </si>
  <si>
    <t>142,55</t>
  </si>
  <si>
    <t>90720</t>
  </si>
  <si>
    <t>199,38</t>
  </si>
  <si>
    <t>90721</t>
  </si>
  <si>
    <t>241,04</t>
  </si>
  <si>
    <t>90723</t>
  </si>
  <si>
    <t>640,18</t>
  </si>
  <si>
    <t>90724</t>
  </si>
  <si>
    <t>COEFICIENTE DE REPRESENTATIVIDADE</t>
  </si>
  <si>
    <t>90725</t>
  </si>
  <si>
    <t>20,71</t>
  </si>
  <si>
    <t>90726</t>
  </si>
  <si>
    <t>24,68</t>
  </si>
  <si>
    <t>90727</t>
  </si>
  <si>
    <t>90728</t>
  </si>
  <si>
    <t>90729</t>
  </si>
  <si>
    <t>36,59</t>
  </si>
  <si>
    <t>90730</t>
  </si>
  <si>
    <t>90731</t>
  </si>
  <si>
    <t>44,57</t>
  </si>
  <si>
    <t>90732</t>
  </si>
  <si>
    <t>90733</t>
  </si>
  <si>
    <t>90734</t>
  </si>
  <si>
    <t>90735</t>
  </si>
  <si>
    <t>90736</t>
  </si>
  <si>
    <t>90737</t>
  </si>
  <si>
    <t>90738</t>
  </si>
  <si>
    <t>90739</t>
  </si>
  <si>
    <t>90740</t>
  </si>
  <si>
    <t>90741</t>
  </si>
  <si>
    <t>90742</t>
  </si>
  <si>
    <t>90743</t>
  </si>
  <si>
    <t>90744</t>
  </si>
  <si>
    <t>90745</t>
  </si>
  <si>
    <t>90746</t>
  </si>
  <si>
    <t>90747</t>
  </si>
  <si>
    <t>90748</t>
  </si>
  <si>
    <t>90749</t>
  </si>
  <si>
    <t>90750</t>
  </si>
  <si>
    <t>90751</t>
  </si>
  <si>
    <t>90752</t>
  </si>
  <si>
    <t>90753</t>
  </si>
  <si>
    <t>90754</t>
  </si>
  <si>
    <t>90755</t>
  </si>
  <si>
    <t>90756</t>
  </si>
  <si>
    <t>90757</t>
  </si>
  <si>
    <t>90758</t>
  </si>
  <si>
    <t>90759</t>
  </si>
  <si>
    <t>90760</t>
  </si>
  <si>
    <t>90761</t>
  </si>
  <si>
    <t>90762</t>
  </si>
  <si>
    <t>94869</t>
  </si>
  <si>
    <t>129,85</t>
  </si>
  <si>
    <t>94870</t>
  </si>
  <si>
    <t>94871</t>
  </si>
  <si>
    <t>153,84</t>
  </si>
  <si>
    <t>94872</t>
  </si>
  <si>
    <t>94875</t>
  </si>
  <si>
    <t>901,81</t>
  </si>
  <si>
    <t>94876</t>
  </si>
  <si>
    <t>94878</t>
  </si>
  <si>
    <t>94879</t>
  </si>
  <si>
    <t>1.202,08</t>
  </si>
  <si>
    <t>94880</t>
  </si>
  <si>
    <t>23,19</t>
  </si>
  <si>
    <t>94881</t>
  </si>
  <si>
    <t>1.874,93</t>
  </si>
  <si>
    <t>94882</t>
  </si>
  <si>
    <t>94884</t>
  </si>
  <si>
    <t>94885</t>
  </si>
  <si>
    <t>130,02</t>
  </si>
  <si>
    <t>94886</t>
  </si>
  <si>
    <t>94887</t>
  </si>
  <si>
    <t>154,12</t>
  </si>
  <si>
    <t>94888</t>
  </si>
  <si>
    <t>94891</t>
  </si>
  <si>
    <t>904,42</t>
  </si>
  <si>
    <t>94892</t>
  </si>
  <si>
    <t>94894</t>
  </si>
  <si>
    <t>21,75</t>
  </si>
  <si>
    <t>94895</t>
  </si>
  <si>
    <t>1.205,16</t>
  </si>
  <si>
    <t>94896</t>
  </si>
  <si>
    <t>94897</t>
  </si>
  <si>
    <t>1.878,25</t>
  </si>
  <si>
    <t>94898</t>
  </si>
  <si>
    <t>94900</t>
  </si>
  <si>
    <t>39,89</t>
  </si>
  <si>
    <t>97121</t>
  </si>
  <si>
    <t>97122</t>
  </si>
  <si>
    <t>97123</t>
  </si>
  <si>
    <t>97124</t>
  </si>
  <si>
    <t>97125</t>
  </si>
  <si>
    <t>97126</t>
  </si>
  <si>
    <t>FORNEC E/OU ASSENT DE TUBO DE CONCRETO COM JUNTA ELASTICA</t>
  </si>
  <si>
    <t>0051</t>
  </si>
  <si>
    <t>92833</t>
  </si>
  <si>
    <t>140,79</t>
  </si>
  <si>
    <t>92834</t>
  </si>
  <si>
    <t>92835</t>
  </si>
  <si>
    <t>184,47</t>
  </si>
  <si>
    <t>92836</t>
  </si>
  <si>
    <t>92837</t>
  </si>
  <si>
    <t>232,63</t>
  </si>
  <si>
    <t>92838</t>
  </si>
  <si>
    <t>92839</t>
  </si>
  <si>
    <t>304,66</t>
  </si>
  <si>
    <t>92840</t>
  </si>
  <si>
    <t>92841</t>
  </si>
  <si>
    <t>344,13</t>
  </si>
  <si>
    <t>92842</t>
  </si>
  <si>
    <t>92844</t>
  </si>
  <si>
    <t>13,48</t>
  </si>
  <si>
    <t>92846</t>
  </si>
  <si>
    <t>14,94</t>
  </si>
  <si>
    <t>92847</t>
  </si>
  <si>
    <t>597,51</t>
  </si>
  <si>
    <t>92848</t>
  </si>
  <si>
    <t>16,58</t>
  </si>
  <si>
    <t>92849</t>
  </si>
  <si>
    <t>145,81</t>
  </si>
  <si>
    <t>92850</t>
  </si>
  <si>
    <t>10,81</t>
  </si>
  <si>
    <t>92851</t>
  </si>
  <si>
    <t>190,73</t>
  </si>
  <si>
    <t>92852</t>
  </si>
  <si>
    <t>92853</t>
  </si>
  <si>
    <t>240,39</t>
  </si>
  <si>
    <t>92854</t>
  </si>
  <si>
    <t>92855</t>
  </si>
  <si>
    <t>92856</t>
  </si>
  <si>
    <t>92857</t>
  </si>
  <si>
    <t>354,57</t>
  </si>
  <si>
    <t>92858</t>
  </si>
  <si>
    <t>92860</t>
  </si>
  <si>
    <t>92862</t>
  </si>
  <si>
    <t>28,44</t>
  </si>
  <si>
    <t>92863</t>
  </si>
  <si>
    <t>612,14</t>
  </si>
  <si>
    <t>92864</t>
  </si>
  <si>
    <t>31,42</t>
  </si>
  <si>
    <t>FORNEC E/OU ASSENT DE TUBO DE CONCRETO COM JUNTA ARGAMASSADA</t>
  </si>
  <si>
    <t>0052</t>
  </si>
  <si>
    <t>92210</t>
  </si>
  <si>
    <t>105,01</t>
  </si>
  <si>
    <t>92211</t>
  </si>
  <si>
    <t>135,28</t>
  </si>
  <si>
    <t>92212</t>
  </si>
  <si>
    <t>173,69</t>
  </si>
  <si>
    <t>92213</t>
  </si>
  <si>
    <t>232,00</t>
  </si>
  <si>
    <t>92214</t>
  </si>
  <si>
    <t>264,62</t>
  </si>
  <si>
    <t>92215</t>
  </si>
  <si>
    <t>320,97</t>
  </si>
  <si>
    <t>92216</t>
  </si>
  <si>
    <t>359,47</t>
  </si>
  <si>
    <t>92219</t>
  </si>
  <si>
    <t>111,38</t>
  </si>
  <si>
    <t>92220</t>
  </si>
  <si>
    <t>143,14</t>
  </si>
  <si>
    <t>92221</t>
  </si>
  <si>
    <t>182,92</t>
  </si>
  <si>
    <t>92222</t>
  </si>
  <si>
    <t>242,74</t>
  </si>
  <si>
    <t>92223</t>
  </si>
  <si>
    <t>276,62</t>
  </si>
  <si>
    <t>92224</t>
  </si>
  <si>
    <t>334,29</t>
  </si>
  <si>
    <t>92226</t>
  </si>
  <si>
    <t>374,38</t>
  </si>
  <si>
    <t>92808</t>
  </si>
  <si>
    <t>92809</t>
  </si>
  <si>
    <t>33,08</t>
  </si>
  <si>
    <t>92810</t>
  </si>
  <si>
    <t>92811</t>
  </si>
  <si>
    <t>48,03</t>
  </si>
  <si>
    <t>92812</t>
  </si>
  <si>
    <t>55,63</t>
  </si>
  <si>
    <t>92813</t>
  </si>
  <si>
    <t>64,61</t>
  </si>
  <si>
    <t>92814</t>
  </si>
  <si>
    <t>92815</t>
  </si>
  <si>
    <t>84,93</t>
  </si>
  <si>
    <t>92816</t>
  </si>
  <si>
    <t>495,36</t>
  </si>
  <si>
    <t>92817</t>
  </si>
  <si>
    <t>106,28</t>
  </si>
  <si>
    <t>92818</t>
  </si>
  <si>
    <t>721,78</t>
  </si>
  <si>
    <t>92819</t>
  </si>
  <si>
    <t>143,06</t>
  </si>
  <si>
    <t>92820</t>
  </si>
  <si>
    <t>92821</t>
  </si>
  <si>
    <t>39,45</t>
  </si>
  <si>
    <t>92822</t>
  </si>
  <si>
    <t>48,16</t>
  </si>
  <si>
    <t>92824</t>
  </si>
  <si>
    <t>57,26</t>
  </si>
  <si>
    <t>92825</t>
  </si>
  <si>
    <t>66,37</t>
  </si>
  <si>
    <t>92826</t>
  </si>
  <si>
    <t>76,61</t>
  </si>
  <si>
    <t>92827</t>
  </si>
  <si>
    <t>92828</t>
  </si>
  <si>
    <t>99,84</t>
  </si>
  <si>
    <t>92829</t>
  </si>
  <si>
    <t>512,92</t>
  </si>
  <si>
    <t>92830</t>
  </si>
  <si>
    <t>92831</t>
  </si>
  <si>
    <t>743,35</t>
  </si>
  <si>
    <t>92832</t>
  </si>
  <si>
    <t>164,63</t>
  </si>
  <si>
    <t>95565</t>
  </si>
  <si>
    <t>93,50</t>
  </si>
  <si>
    <t>95566</t>
  </si>
  <si>
    <t>98,42</t>
  </si>
  <si>
    <t>95567</t>
  </si>
  <si>
    <t>57,08</t>
  </si>
  <si>
    <t>95568</t>
  </si>
  <si>
    <t>74,48</t>
  </si>
  <si>
    <t>95569</t>
  </si>
  <si>
    <t>100,38</t>
  </si>
  <si>
    <t>95570</t>
  </si>
  <si>
    <t>95571</t>
  </si>
  <si>
    <t>95572</t>
  </si>
  <si>
    <t>108,13</t>
  </si>
  <si>
    <t>FORNEC E/OU ASSENT DE HIDRANTES TAMPOES E PECAS ESPECIAIS</t>
  </si>
  <si>
    <t>0053</t>
  </si>
  <si>
    <t>73606</t>
  </si>
  <si>
    <t>112,21</t>
  </si>
  <si>
    <t>73607</t>
  </si>
  <si>
    <t>83623</t>
  </si>
  <si>
    <t>197,93</t>
  </si>
  <si>
    <t>83624</t>
  </si>
  <si>
    <t>139,48</t>
  </si>
  <si>
    <t>83626</t>
  </si>
  <si>
    <t>110,25</t>
  </si>
  <si>
    <t>83627</t>
  </si>
  <si>
    <t>83724</t>
  </si>
  <si>
    <t>83725</t>
  </si>
  <si>
    <t>83726</t>
  </si>
  <si>
    <t>FORNEC E/OU ASSENT DE TUBO PVC DEFOFO COM JUNTA ELASTICA</t>
  </si>
  <si>
    <t>0230</t>
  </si>
  <si>
    <t>97127</t>
  </si>
  <si>
    <t>97128</t>
  </si>
  <si>
    <t>97129</t>
  </si>
  <si>
    <t>97130</t>
  </si>
  <si>
    <t>97131</t>
  </si>
  <si>
    <t>11,45</t>
  </si>
  <si>
    <t>97132</t>
  </si>
  <si>
    <t>12,98</t>
  </si>
  <si>
    <t>97133</t>
  </si>
  <si>
    <t>97134</t>
  </si>
  <si>
    <t>97135</t>
  </si>
  <si>
    <t>97136</t>
  </si>
  <si>
    <t>97137</t>
  </si>
  <si>
    <t>97138</t>
  </si>
  <si>
    <t>97139</t>
  </si>
  <si>
    <t>97140</t>
  </si>
  <si>
    <t>FORNEC E/OU ASSENT DE CONEXOES DIVERSAS</t>
  </si>
  <si>
    <t>0253</t>
  </si>
  <si>
    <t>83520</t>
  </si>
  <si>
    <t>81,69</t>
  </si>
  <si>
    <t>83531</t>
  </si>
  <si>
    <t>373,05</t>
  </si>
  <si>
    <t>83535</t>
  </si>
  <si>
    <t>308,24</t>
  </si>
  <si>
    <t>CANTEIRO DE OBRAS</t>
  </si>
  <si>
    <t>CANT</t>
  </si>
  <si>
    <t>CONSTRUCAO DO CANTEIRO</t>
  </si>
  <si>
    <t>0001</t>
  </si>
  <si>
    <t>92235</t>
  </si>
  <si>
    <t>93206</t>
  </si>
  <si>
    <t>781,85</t>
  </si>
  <si>
    <t>93207</t>
  </si>
  <si>
    <t>675,66</t>
  </si>
  <si>
    <t>93208</t>
  </si>
  <si>
    <t>520,12</t>
  </si>
  <si>
    <t>93209</t>
  </si>
  <si>
    <t>624,12</t>
  </si>
  <si>
    <t>93210</t>
  </si>
  <si>
    <t>342,23</t>
  </si>
  <si>
    <t>93211</t>
  </si>
  <si>
    <t>363,49</t>
  </si>
  <si>
    <t>93212</t>
  </si>
  <si>
    <t>599,67</t>
  </si>
  <si>
    <t>93213</t>
  </si>
  <si>
    <t>688,12</t>
  </si>
  <si>
    <t>93214</t>
  </si>
  <si>
    <t>3.305,15</t>
  </si>
  <si>
    <t>93243</t>
  </si>
  <si>
    <t>4.965,27</t>
  </si>
  <si>
    <t>93582</t>
  </si>
  <si>
    <t>159,06</t>
  </si>
  <si>
    <t>93583</t>
  </si>
  <si>
    <t>269,48</t>
  </si>
  <si>
    <t>93584</t>
  </si>
  <si>
    <t>556,23</t>
  </si>
  <si>
    <t>93585</t>
  </si>
  <si>
    <t>688,55</t>
  </si>
  <si>
    <t>98441</t>
  </si>
  <si>
    <t>68,40</t>
  </si>
  <si>
    <t>98442</t>
  </si>
  <si>
    <t>70,66</t>
  </si>
  <si>
    <t>98443</t>
  </si>
  <si>
    <t>58,02</t>
  </si>
  <si>
    <t>98444</t>
  </si>
  <si>
    <t>59,62</t>
  </si>
  <si>
    <t>98445</t>
  </si>
  <si>
    <t>82,32</t>
  </si>
  <si>
    <t>98446</t>
  </si>
  <si>
    <t>107,40</t>
  </si>
  <si>
    <t>98447</t>
  </si>
  <si>
    <t>68,03</t>
  </si>
  <si>
    <t>98448</t>
  </si>
  <si>
    <t>98449</t>
  </si>
  <si>
    <t>88,32</t>
  </si>
  <si>
    <t>98450</t>
  </si>
  <si>
    <t>98451</t>
  </si>
  <si>
    <t>98452</t>
  </si>
  <si>
    <t>98453</t>
  </si>
  <si>
    <t>106,06</t>
  </si>
  <si>
    <t>98454</t>
  </si>
  <si>
    <t>140,46</t>
  </si>
  <si>
    <t>98455</t>
  </si>
  <si>
    <t>98456</t>
  </si>
  <si>
    <t>117,37</t>
  </si>
  <si>
    <t>98458</t>
  </si>
  <si>
    <t>64,72</t>
  </si>
  <si>
    <t>98459</t>
  </si>
  <si>
    <t>53,18</t>
  </si>
  <si>
    <t>98460</t>
  </si>
  <si>
    <t>62,34</t>
  </si>
  <si>
    <t>98461</t>
  </si>
  <si>
    <t>2.794,92</t>
  </si>
  <si>
    <t>98462</t>
  </si>
  <si>
    <t>4.096,48</t>
  </si>
  <si>
    <t>PLACA DE OBRA</t>
  </si>
  <si>
    <t>0002</t>
  </si>
  <si>
    <t>AQUISICAO E ASSENTAMENTO PLACA DE OBRA</t>
  </si>
  <si>
    <t>CUSTOS HORÁRIOS DE MÁQUINAS E EQUIPAMENTOS</t>
  </si>
  <si>
    <t>CHOR</t>
  </si>
  <si>
    <t>CUSTO HORÁRIO PRODUTIVO DIURNO</t>
  </si>
  <si>
    <t>0325</t>
  </si>
  <si>
    <t>5631</t>
  </si>
  <si>
    <t>132,39</t>
  </si>
  <si>
    <t>5678</t>
  </si>
  <si>
    <t>5680</t>
  </si>
  <si>
    <t>91,97</t>
  </si>
  <si>
    <t>5684</t>
  </si>
  <si>
    <t>93,12</t>
  </si>
  <si>
    <t>5689</t>
  </si>
  <si>
    <t>5795</t>
  </si>
  <si>
    <t>5811</t>
  </si>
  <si>
    <t>173,02</t>
  </si>
  <si>
    <t>5823</t>
  </si>
  <si>
    <t>164,04</t>
  </si>
  <si>
    <t>5824</t>
  </si>
  <si>
    <t>137,81</t>
  </si>
  <si>
    <t>5835</t>
  </si>
  <si>
    <t>255,15</t>
  </si>
  <si>
    <t>5839</t>
  </si>
  <si>
    <t>5843</t>
  </si>
  <si>
    <t>99,52</t>
  </si>
  <si>
    <t>5847</t>
  </si>
  <si>
    <t>173,45</t>
  </si>
  <si>
    <t>5851</t>
  </si>
  <si>
    <t>163,33</t>
  </si>
  <si>
    <t>5855</t>
  </si>
  <si>
    <t>427,49</t>
  </si>
  <si>
    <t>5863</t>
  </si>
  <si>
    <t>5867</t>
  </si>
  <si>
    <t>90,03</t>
  </si>
  <si>
    <t>5875</t>
  </si>
  <si>
    <t>90,88</t>
  </si>
  <si>
    <t>5879</t>
  </si>
  <si>
    <t>5882</t>
  </si>
  <si>
    <t>79,49</t>
  </si>
  <si>
    <t>5890</t>
  </si>
  <si>
    <t>138,24</t>
  </si>
  <si>
    <t>5894</t>
  </si>
  <si>
    <t>5901</t>
  </si>
  <si>
    <t>173,84</t>
  </si>
  <si>
    <t>5909</t>
  </si>
  <si>
    <t>5921</t>
  </si>
  <si>
    <t>5928</t>
  </si>
  <si>
    <t>146,08</t>
  </si>
  <si>
    <t>5932</t>
  </si>
  <si>
    <t>148,91</t>
  </si>
  <si>
    <t>5940</t>
  </si>
  <si>
    <t>133,52</t>
  </si>
  <si>
    <t>5944</t>
  </si>
  <si>
    <t>189,72</t>
  </si>
  <si>
    <t>5953</t>
  </si>
  <si>
    <t>6259</t>
  </si>
  <si>
    <t>143,73</t>
  </si>
  <si>
    <t>6879</t>
  </si>
  <si>
    <t>7030</t>
  </si>
  <si>
    <t>177,21</t>
  </si>
  <si>
    <t>7042</t>
  </si>
  <si>
    <t>7049</t>
  </si>
  <si>
    <t>131,19</t>
  </si>
  <si>
    <t>67826</t>
  </si>
  <si>
    <t>147,84</t>
  </si>
  <si>
    <t>73417</t>
  </si>
  <si>
    <t>118,44</t>
  </si>
  <si>
    <t>73436</t>
  </si>
  <si>
    <t>122,23</t>
  </si>
  <si>
    <t>73467</t>
  </si>
  <si>
    <t>140,44</t>
  </si>
  <si>
    <t>73536</t>
  </si>
  <si>
    <t>83362</t>
  </si>
  <si>
    <t>178,74</t>
  </si>
  <si>
    <t>83765</t>
  </si>
  <si>
    <t>71,61</t>
  </si>
  <si>
    <t>87445</t>
  </si>
  <si>
    <t>88386</t>
  </si>
  <si>
    <t>88393</t>
  </si>
  <si>
    <t>88399</t>
  </si>
  <si>
    <t>88418</t>
  </si>
  <si>
    <t>11,82</t>
  </si>
  <si>
    <t>88433</t>
  </si>
  <si>
    <t>88830</t>
  </si>
  <si>
    <t>88843</t>
  </si>
  <si>
    <t>136,63</t>
  </si>
  <si>
    <t>88907</t>
  </si>
  <si>
    <t>161,95</t>
  </si>
  <si>
    <t>89021</t>
  </si>
  <si>
    <t>89028</t>
  </si>
  <si>
    <t>89032</t>
  </si>
  <si>
    <t>120,92</t>
  </si>
  <si>
    <t>89035</t>
  </si>
  <si>
    <t>74,35</t>
  </si>
  <si>
    <t>89225</t>
  </si>
  <si>
    <t>89234</t>
  </si>
  <si>
    <t>393,46</t>
  </si>
  <si>
    <t>89242</t>
  </si>
  <si>
    <t>931,14</t>
  </si>
  <si>
    <t>89250</t>
  </si>
  <si>
    <t>781,79</t>
  </si>
  <si>
    <t>89257</t>
  </si>
  <si>
    <t>219,38</t>
  </si>
  <si>
    <t>89272</t>
  </si>
  <si>
    <t>159,77</t>
  </si>
  <si>
    <t>89278</t>
  </si>
  <si>
    <t>89843</t>
  </si>
  <si>
    <t>89876</t>
  </si>
  <si>
    <t>228,06</t>
  </si>
  <si>
    <t>89883</t>
  </si>
  <si>
    <t>254,28</t>
  </si>
  <si>
    <t>90586</t>
  </si>
  <si>
    <t>90625</t>
  </si>
  <si>
    <t>90631</t>
  </si>
  <si>
    <t>79,60</t>
  </si>
  <si>
    <t>90637</t>
  </si>
  <si>
    <t>90643</t>
  </si>
  <si>
    <t>16,08</t>
  </si>
  <si>
    <t>90650</t>
  </si>
  <si>
    <t>90656</t>
  </si>
  <si>
    <t>10,49</t>
  </si>
  <si>
    <t>90662</t>
  </si>
  <si>
    <t>90668</t>
  </si>
  <si>
    <t>90674</t>
  </si>
  <si>
    <t>422,46</t>
  </si>
  <si>
    <t>90680</t>
  </si>
  <si>
    <t>230,24</t>
  </si>
  <si>
    <t>90686</t>
  </si>
  <si>
    <t>112,01</t>
  </si>
  <si>
    <t>90692</t>
  </si>
  <si>
    <t>67,71</t>
  </si>
  <si>
    <t>90964</t>
  </si>
  <si>
    <t>90972</t>
  </si>
  <si>
    <t>49,91</t>
  </si>
  <si>
    <t>90979</t>
  </si>
  <si>
    <t>90991</t>
  </si>
  <si>
    <t>129,22</t>
  </si>
  <si>
    <t>90999</t>
  </si>
  <si>
    <t>66,41</t>
  </si>
  <si>
    <t>91031</t>
  </si>
  <si>
    <t>170,02</t>
  </si>
  <si>
    <t>91277</t>
  </si>
  <si>
    <t>91283</t>
  </si>
  <si>
    <t>10,83</t>
  </si>
  <si>
    <t>91386</t>
  </si>
  <si>
    <t>178,13</t>
  </si>
  <si>
    <t>91533</t>
  </si>
  <si>
    <t>18,18</t>
  </si>
  <si>
    <t>91634</t>
  </si>
  <si>
    <t>128,64</t>
  </si>
  <si>
    <t>91645</t>
  </si>
  <si>
    <t>275,88</t>
  </si>
  <si>
    <t>91692</t>
  </si>
  <si>
    <t>92043</t>
  </si>
  <si>
    <t>92106</t>
  </si>
  <si>
    <t>179,65</t>
  </si>
  <si>
    <t>92112</t>
  </si>
  <si>
    <t>92118</t>
  </si>
  <si>
    <t>92138</t>
  </si>
  <si>
    <t>126,26</t>
  </si>
  <si>
    <t>92145</t>
  </si>
  <si>
    <t>86,17</t>
  </si>
  <si>
    <t>92242</t>
  </si>
  <si>
    <t>241,18</t>
  </si>
  <si>
    <t>92716</t>
  </si>
  <si>
    <t>21,94</t>
  </si>
  <si>
    <t>92960</t>
  </si>
  <si>
    <t>18,86</t>
  </si>
  <si>
    <t>92966</t>
  </si>
  <si>
    <t>93224</t>
  </si>
  <si>
    <t>614,09</t>
  </si>
  <si>
    <t>93233</t>
  </si>
  <si>
    <t>93272</t>
  </si>
  <si>
    <t>73,65</t>
  </si>
  <si>
    <t>93281</t>
  </si>
  <si>
    <t>93287</t>
  </si>
  <si>
    <t>93402</t>
  </si>
  <si>
    <t>143,69</t>
  </si>
  <si>
    <t>93408</t>
  </si>
  <si>
    <t>93415</t>
  </si>
  <si>
    <t>93421</t>
  </si>
  <si>
    <t>47,49</t>
  </si>
  <si>
    <t>93427</t>
  </si>
  <si>
    <t>107,79</t>
  </si>
  <si>
    <t>93433</t>
  </si>
  <si>
    <t>2.136,73</t>
  </si>
  <si>
    <t>93439</t>
  </si>
  <si>
    <t>102,79</t>
  </si>
  <si>
    <t>95121</t>
  </si>
  <si>
    <t>193,40</t>
  </si>
  <si>
    <t>95127</t>
  </si>
  <si>
    <t>132,53</t>
  </si>
  <si>
    <t>95133</t>
  </si>
  <si>
    <t>100,95</t>
  </si>
  <si>
    <t>95139</t>
  </si>
  <si>
    <t>95212</t>
  </si>
  <si>
    <t>95218</t>
  </si>
  <si>
    <t>95258</t>
  </si>
  <si>
    <t>95264</t>
  </si>
  <si>
    <t>95270</t>
  </si>
  <si>
    <t>4,45</t>
  </si>
  <si>
    <t>95276</t>
  </si>
  <si>
    <t>95282</t>
  </si>
  <si>
    <t>95620</t>
  </si>
  <si>
    <t>95631</t>
  </si>
  <si>
    <t>95702</t>
  </si>
  <si>
    <t>95708</t>
  </si>
  <si>
    <t>90,27</t>
  </si>
  <si>
    <t>95714</t>
  </si>
  <si>
    <t>165,38</t>
  </si>
  <si>
    <t>95720</t>
  </si>
  <si>
    <t>162,88</t>
  </si>
  <si>
    <t>95872</t>
  </si>
  <si>
    <t>182,77</t>
  </si>
  <si>
    <t>96013</t>
  </si>
  <si>
    <t>103,96</t>
  </si>
  <si>
    <t>96020</t>
  </si>
  <si>
    <t>103,71</t>
  </si>
  <si>
    <t>96028</t>
  </si>
  <si>
    <t>78,54</t>
  </si>
  <si>
    <t>96035</t>
  </si>
  <si>
    <t>185,68</t>
  </si>
  <si>
    <t>96157</t>
  </si>
  <si>
    <t>78,79</t>
  </si>
  <si>
    <t>96158</t>
  </si>
  <si>
    <t>74,62</t>
  </si>
  <si>
    <t>96245</t>
  </si>
  <si>
    <t>63,50</t>
  </si>
  <si>
    <t>96303</t>
  </si>
  <si>
    <t>158,95</t>
  </si>
  <si>
    <t>96309</t>
  </si>
  <si>
    <t>96463</t>
  </si>
  <si>
    <t>133,42</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</si>
  <si>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</si>
  <si>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</si>
  <si>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</si>
  <si>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</si>
  <si>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CUSTO HORÁRIO IMPRODUTIVO DIURNO</t>
  </si>
  <si>
    <t>0327</t>
  </si>
  <si>
    <t>5632</t>
  </si>
  <si>
    <t>45,48</t>
  </si>
  <si>
    <t>5679</t>
  </si>
  <si>
    <t>33,99</t>
  </si>
  <si>
    <t>5681</t>
  </si>
  <si>
    <t>32,09</t>
  </si>
  <si>
    <t>5685</t>
  </si>
  <si>
    <t>5690</t>
  </si>
  <si>
    <t>5806</t>
  </si>
  <si>
    <t>5826</t>
  </si>
  <si>
    <t>25,62</t>
  </si>
  <si>
    <t>5829</t>
  </si>
  <si>
    <t>115,00</t>
  </si>
  <si>
    <t>5837</t>
  </si>
  <si>
    <t>5841</t>
  </si>
  <si>
    <t>5845</t>
  </si>
  <si>
    <t>5849</t>
  </si>
  <si>
    <t>45,01</t>
  </si>
  <si>
    <t>5853</t>
  </si>
  <si>
    <t>5857</t>
  </si>
  <si>
    <t>116,43</t>
  </si>
  <si>
    <t>5865</t>
  </si>
  <si>
    <t>5869</t>
  </si>
  <si>
    <t>36,76</t>
  </si>
  <si>
    <t>5877</t>
  </si>
  <si>
    <t>33,39</t>
  </si>
  <si>
    <t>5881</t>
  </si>
  <si>
    <t>39,35</t>
  </si>
  <si>
    <t>5884</t>
  </si>
  <si>
    <t>5892</t>
  </si>
  <si>
    <t>26,73</t>
  </si>
  <si>
    <t>5896</t>
  </si>
  <si>
    <t>24,81</t>
  </si>
  <si>
    <t>5903</t>
  </si>
  <si>
    <t>32,12</t>
  </si>
  <si>
    <t>5911</t>
  </si>
  <si>
    <t>5923</t>
  </si>
  <si>
    <t>5930</t>
  </si>
  <si>
    <t>30,32</t>
  </si>
  <si>
    <t>5934</t>
  </si>
  <si>
    <t>5942</t>
  </si>
  <si>
    <t>40,48</t>
  </si>
  <si>
    <t>5946</t>
  </si>
  <si>
    <t>50,46</t>
  </si>
  <si>
    <t>5952</t>
  </si>
  <si>
    <t>5954</t>
  </si>
  <si>
    <t>5961</t>
  </si>
  <si>
    <t>31,04</t>
  </si>
  <si>
    <t>6260</t>
  </si>
  <si>
    <t>6880</t>
  </si>
  <si>
    <t>7031</t>
  </si>
  <si>
    <t>7043</t>
  </si>
  <si>
    <t>7050</t>
  </si>
  <si>
    <t>67827</t>
  </si>
  <si>
    <t>73395</t>
  </si>
  <si>
    <t>83766</t>
  </si>
  <si>
    <t>84013</t>
  </si>
  <si>
    <t>44,16</t>
  </si>
  <si>
    <t>87446</t>
  </si>
  <si>
    <t>88392</t>
  </si>
  <si>
    <t>88398</t>
  </si>
  <si>
    <t>88404</t>
  </si>
  <si>
    <t>88430</t>
  </si>
  <si>
    <t>88438</t>
  </si>
  <si>
    <t>88831</t>
  </si>
  <si>
    <t>COLETADO</t>
  </si>
  <si>
    <t>88844</t>
  </si>
  <si>
    <t>88908</t>
  </si>
  <si>
    <t>48,70</t>
  </si>
  <si>
    <t>89022</t>
  </si>
  <si>
    <t>89027</t>
  </si>
  <si>
    <t>89031</t>
  </si>
  <si>
    <t>89036</t>
  </si>
  <si>
    <t>89218</t>
  </si>
  <si>
    <t>49,49</t>
  </si>
  <si>
    <t>89226</t>
  </si>
  <si>
    <t>89235</t>
  </si>
  <si>
    <t>129,13</t>
  </si>
  <si>
    <t>89243</t>
  </si>
  <si>
    <t>279,88</t>
  </si>
  <si>
    <t>89251</t>
  </si>
  <si>
    <t>245,33</t>
  </si>
  <si>
    <t>89258</t>
  </si>
  <si>
    <t>84,76</t>
  </si>
  <si>
    <t>89273</t>
  </si>
  <si>
    <t>89279</t>
  </si>
  <si>
    <t>89877</t>
  </si>
  <si>
    <t>89884</t>
  </si>
  <si>
    <t>90587</t>
  </si>
  <si>
    <t>90626</t>
  </si>
  <si>
    <t>90632</t>
  </si>
  <si>
    <t>90638</t>
  </si>
  <si>
    <t>90644</t>
  </si>
  <si>
    <t>90651</t>
  </si>
  <si>
    <t>90657</t>
  </si>
  <si>
    <t>90663</t>
  </si>
  <si>
    <t>90669</t>
  </si>
  <si>
    <t>90675</t>
  </si>
  <si>
    <t>148,21</t>
  </si>
  <si>
    <t>90681</t>
  </si>
  <si>
    <t>87,82</t>
  </si>
  <si>
    <t>90687</t>
  </si>
  <si>
    <t>90693</t>
  </si>
  <si>
    <t>90965</t>
  </si>
  <si>
    <t>90973</t>
  </si>
  <si>
    <t>90982</t>
  </si>
  <si>
    <t>91001</t>
  </si>
  <si>
    <t>4,67</t>
  </si>
  <si>
    <t>91032</t>
  </si>
  <si>
    <t>91278</t>
  </si>
  <si>
    <t>91285</t>
  </si>
  <si>
    <t>91387</t>
  </si>
  <si>
    <t>33,25</t>
  </si>
  <si>
    <t>91395</t>
  </si>
  <si>
    <t>27,69</t>
  </si>
  <si>
    <t>91486</t>
  </si>
  <si>
    <t>33,15</t>
  </si>
  <si>
    <t>91534</t>
  </si>
  <si>
    <t>91635</t>
  </si>
  <si>
    <t>29,26</t>
  </si>
  <si>
    <t>91646</t>
  </si>
  <si>
    <t>49,31</t>
  </si>
  <si>
    <t>91693</t>
  </si>
  <si>
    <t>92044</t>
  </si>
  <si>
    <t>92107</t>
  </si>
  <si>
    <t>34,68</t>
  </si>
  <si>
    <t>92113</t>
  </si>
  <si>
    <t>92119</t>
  </si>
  <si>
    <t>92139</t>
  </si>
  <si>
    <t>23,69</t>
  </si>
  <si>
    <t>92146</t>
  </si>
  <si>
    <t>92243</t>
  </si>
  <si>
    <t>92717</t>
  </si>
  <si>
    <t>92961</t>
  </si>
  <si>
    <t>6,13</t>
  </si>
  <si>
    <t>92967</t>
  </si>
  <si>
    <t>93225</t>
  </si>
  <si>
    <t>222,77</t>
  </si>
  <si>
    <t>93234</t>
  </si>
  <si>
    <t>93244</t>
  </si>
  <si>
    <t>33,24</t>
  </si>
  <si>
    <t>93274</t>
  </si>
  <si>
    <t>93282</t>
  </si>
  <si>
    <t>93288</t>
  </si>
  <si>
    <t>93403</t>
  </si>
  <si>
    <t>93409</t>
  </si>
  <si>
    <t>93416</t>
  </si>
  <si>
    <t>93422</t>
  </si>
  <si>
    <t>93428</t>
  </si>
  <si>
    <t>93434</t>
  </si>
  <si>
    <t>156,11</t>
  </si>
  <si>
    <t>93440</t>
  </si>
  <si>
    <t>95122</t>
  </si>
  <si>
    <t>116,07</t>
  </si>
  <si>
    <t>95128</t>
  </si>
  <si>
    <t>95140</t>
  </si>
  <si>
    <t>95213</t>
  </si>
  <si>
    <t>46,16</t>
  </si>
  <si>
    <t>95219</t>
  </si>
  <si>
    <t>19,88</t>
  </si>
  <si>
    <t>95259</t>
  </si>
  <si>
    <t>95265</t>
  </si>
  <si>
    <t>95271</t>
  </si>
  <si>
    <t>95277</t>
  </si>
  <si>
    <t>95283</t>
  </si>
  <si>
    <t>95621</t>
  </si>
  <si>
    <t>95632</t>
  </si>
  <si>
    <t>95703</t>
  </si>
  <si>
    <t>17,82</t>
  </si>
  <si>
    <t>95709</t>
  </si>
  <si>
    <t>95715</t>
  </si>
  <si>
    <t>95721</t>
  </si>
  <si>
    <t>49,17</t>
  </si>
  <si>
    <t>95873</t>
  </si>
  <si>
    <t>7,97</t>
  </si>
  <si>
    <t>96014</t>
  </si>
  <si>
    <t>96021</t>
  </si>
  <si>
    <t>28,08</t>
  </si>
  <si>
    <t>96029</t>
  </si>
  <si>
    <t>96036</t>
  </si>
  <si>
    <t>96155</t>
  </si>
  <si>
    <t>96156</t>
  </si>
  <si>
    <t>96159</t>
  </si>
  <si>
    <t>96246</t>
  </si>
  <si>
    <t>96302</t>
  </si>
  <si>
    <t>96308</t>
  </si>
  <si>
    <t>96464</t>
  </si>
  <si>
    <t>44,81</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</si>
  <si>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</si>
  <si>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</si>
  <si>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</si>
  <si>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</si>
  <si>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COMPOSIÇÕES AUXILIARES</t>
  </si>
  <si>
    <t>0329</t>
  </si>
  <si>
    <t>5089</t>
  </si>
  <si>
    <t>19,25</t>
  </si>
  <si>
    <t>5627</t>
  </si>
  <si>
    <t>5628</t>
  </si>
  <si>
    <t>5629</t>
  </si>
  <si>
    <t>28,47</t>
  </si>
  <si>
    <t>5630</t>
  </si>
  <si>
    <t>58,44</t>
  </si>
  <si>
    <t>5658</t>
  </si>
  <si>
    <t>5664</t>
  </si>
  <si>
    <t>5667</t>
  </si>
  <si>
    <t>5668</t>
  </si>
  <si>
    <t>44,72</t>
  </si>
  <si>
    <t>5674</t>
  </si>
  <si>
    <t>5692</t>
  </si>
  <si>
    <t>5693</t>
  </si>
  <si>
    <t>3,62</t>
  </si>
  <si>
    <t>5695</t>
  </si>
  <si>
    <t>22,54</t>
  </si>
  <si>
    <t>5703</t>
  </si>
  <si>
    <t>5705</t>
  </si>
  <si>
    <t>5707</t>
  </si>
  <si>
    <t>5710</t>
  </si>
  <si>
    <t>100,04</t>
  </si>
  <si>
    <t>5711</t>
  </si>
  <si>
    <t>55,27</t>
  </si>
  <si>
    <t>5714</t>
  </si>
  <si>
    <t>5715</t>
  </si>
  <si>
    <t>44,13</t>
  </si>
  <si>
    <t>5718</t>
  </si>
  <si>
    <t>89,49</t>
  </si>
  <si>
    <t>5721</t>
  </si>
  <si>
    <t>78,94</t>
  </si>
  <si>
    <t>5722</t>
  </si>
  <si>
    <t>182,67</t>
  </si>
  <si>
    <t>5724</t>
  </si>
  <si>
    <t>5727</t>
  </si>
  <si>
    <t>5729</t>
  </si>
  <si>
    <t>5730</t>
  </si>
  <si>
    <t>30,53</t>
  </si>
  <si>
    <t>5735</t>
  </si>
  <si>
    <t>5736</t>
  </si>
  <si>
    <t>5738</t>
  </si>
  <si>
    <t>5739</t>
  </si>
  <si>
    <t>5741</t>
  </si>
  <si>
    <t>5742</t>
  </si>
  <si>
    <t>17,13</t>
  </si>
  <si>
    <t>5747</t>
  </si>
  <si>
    <t>98,15</t>
  </si>
  <si>
    <t>5751</t>
  </si>
  <si>
    <t>5754</t>
  </si>
  <si>
    <t>5763</t>
  </si>
  <si>
    <t>5765</t>
  </si>
  <si>
    <t>5766</t>
  </si>
  <si>
    <t>5779</t>
  </si>
  <si>
    <t>35,17</t>
  </si>
  <si>
    <t>5787</t>
  </si>
  <si>
    <t>103,68</t>
  </si>
  <si>
    <t>5797</t>
  </si>
  <si>
    <t>5800</t>
  </si>
  <si>
    <t>7032</t>
  </si>
  <si>
    <t>7033</t>
  </si>
  <si>
    <t>7034</t>
  </si>
  <si>
    <t>7035</t>
  </si>
  <si>
    <t>168,01</t>
  </si>
  <si>
    <t>7038</t>
  </si>
  <si>
    <t>23,13</t>
  </si>
  <si>
    <t>7039</t>
  </si>
  <si>
    <t>7040</t>
  </si>
  <si>
    <t>7044</t>
  </si>
  <si>
    <t>7045</t>
  </si>
  <si>
    <t>7046</t>
  </si>
  <si>
    <t>7047</t>
  </si>
  <si>
    <t>7051</t>
  </si>
  <si>
    <t>7052</t>
  </si>
  <si>
    <t>7053</t>
  </si>
  <si>
    <t>25,67</t>
  </si>
  <si>
    <t>7054</t>
  </si>
  <si>
    <t>65,81</t>
  </si>
  <si>
    <t>7058</t>
  </si>
  <si>
    <t>7059</t>
  </si>
  <si>
    <t>7060</t>
  </si>
  <si>
    <t>7061</t>
  </si>
  <si>
    <t>96,07</t>
  </si>
  <si>
    <t>7063</t>
  </si>
  <si>
    <t>7064</t>
  </si>
  <si>
    <t>7065</t>
  </si>
  <si>
    <t>7066</t>
  </si>
  <si>
    <t>63,34</t>
  </si>
  <si>
    <t>53786</t>
  </si>
  <si>
    <t>48,41</t>
  </si>
  <si>
    <t>53788</t>
  </si>
  <si>
    <t>42,10</t>
  </si>
  <si>
    <t>53792</t>
  </si>
  <si>
    <t>53794</t>
  </si>
  <si>
    <t>53797</t>
  </si>
  <si>
    <t>53804</t>
  </si>
  <si>
    <t>53806</t>
  </si>
  <si>
    <t>53810</t>
  </si>
  <si>
    <t>39,19</t>
  </si>
  <si>
    <t>53814</t>
  </si>
  <si>
    <t>128,39</t>
  </si>
  <si>
    <t>53817</t>
  </si>
  <si>
    <t>53818</t>
  </si>
  <si>
    <t>53827</t>
  </si>
  <si>
    <t>53829</t>
  </si>
  <si>
    <t>53831</t>
  </si>
  <si>
    <t>53840</t>
  </si>
  <si>
    <t>53841</t>
  </si>
  <si>
    <t>53849</t>
  </si>
  <si>
    <t>53857</t>
  </si>
  <si>
    <t>25,66</t>
  </si>
  <si>
    <t>53858</t>
  </si>
  <si>
    <t>53861</t>
  </si>
  <si>
    <t>53863</t>
  </si>
  <si>
    <t>53865</t>
  </si>
  <si>
    <t>53866</t>
  </si>
  <si>
    <t>53882</t>
  </si>
  <si>
    <t>55263</t>
  </si>
  <si>
    <t>73303</t>
  </si>
  <si>
    <t>73307</t>
  </si>
  <si>
    <t>73309</t>
  </si>
  <si>
    <t>73311</t>
  </si>
  <si>
    <t>110,54</t>
  </si>
  <si>
    <t>73313</t>
  </si>
  <si>
    <t>4,04</t>
  </si>
  <si>
    <t>73315</t>
  </si>
  <si>
    <t>73335</t>
  </si>
  <si>
    <t>16,68</t>
  </si>
  <si>
    <t>73340</t>
  </si>
  <si>
    <t>83361</t>
  </si>
  <si>
    <t>83761</t>
  </si>
  <si>
    <t>83762</t>
  </si>
  <si>
    <t>83763</t>
  </si>
  <si>
    <t>31,16</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</si>
  <si>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</si>
  <si>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</si>
  <si>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</si>
  <si>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</si>
  <si>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</si>
  <si>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</si>
  <si>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</si>
  <si>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</si>
  <si>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</si>
  <si>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</si>
  <si>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</si>
  <si>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</si>
  <si>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</si>
  <si>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</si>
  <si>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</si>
  <si>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</si>
  <si>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</si>
  <si>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</si>
  <si>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</si>
  <si>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</si>
  <si>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</si>
  <si>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</si>
  <si>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</si>
  <si>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</si>
  <si>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</si>
  <si>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</si>
  <si>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</si>
  <si>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</si>
  <si>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</si>
  <si>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</si>
  <si>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</si>
  <si>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</si>
  <si>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</si>
  <si>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</si>
  <si>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</si>
  <si>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27,17</t>
  </si>
  <si>
    <t>88836</t>
  </si>
  <si>
    <t>57,89</t>
  </si>
  <si>
    <t>88839</t>
  </si>
  <si>
    <t>88840</t>
  </si>
  <si>
    <t>88841</t>
  </si>
  <si>
    <t>88842</t>
  </si>
  <si>
    <t>88847</t>
  </si>
  <si>
    <t>14,55</t>
  </si>
  <si>
    <t>88848</t>
  </si>
  <si>
    <t>88853</t>
  </si>
  <si>
    <t>88854</t>
  </si>
  <si>
    <t>88855</t>
  </si>
  <si>
    <t>88856</t>
  </si>
  <si>
    <t>88857</t>
  </si>
  <si>
    <t>88858</t>
  </si>
  <si>
    <t>88859</t>
  </si>
  <si>
    <t>88860</t>
  </si>
  <si>
    <t>88900</t>
  </si>
  <si>
    <t>88902</t>
  </si>
  <si>
    <t>88903</t>
  </si>
  <si>
    <t>88904</t>
  </si>
  <si>
    <t>81,57</t>
  </si>
  <si>
    <t>89009</t>
  </si>
  <si>
    <t>21,92</t>
  </si>
  <si>
    <t>89010</t>
  </si>
  <si>
    <t>9,37</t>
  </si>
  <si>
    <t>89011</t>
  </si>
  <si>
    <t>89012</t>
  </si>
  <si>
    <t>89013</t>
  </si>
  <si>
    <t>71,81</t>
  </si>
  <si>
    <t>89014</t>
  </si>
  <si>
    <t>30,71</t>
  </si>
  <si>
    <t>89015</t>
  </si>
  <si>
    <t>89016</t>
  </si>
  <si>
    <t>89017</t>
  </si>
  <si>
    <t>89018</t>
  </si>
  <si>
    <t>89019</t>
  </si>
  <si>
    <t>89020</t>
  </si>
  <si>
    <t>89023</t>
  </si>
  <si>
    <t>89024</t>
  </si>
  <si>
    <t>89025</t>
  </si>
  <si>
    <t>89026</t>
  </si>
  <si>
    <t>89029</t>
  </si>
  <si>
    <t>89030</t>
  </si>
  <si>
    <t>89033</t>
  </si>
  <si>
    <t>89034</t>
  </si>
  <si>
    <t>89128</t>
  </si>
  <si>
    <t>20,53</t>
  </si>
  <si>
    <t>89129</t>
  </si>
  <si>
    <t>89130</t>
  </si>
  <si>
    <t>89131</t>
  </si>
  <si>
    <t>89210</t>
  </si>
  <si>
    <t>14,80</t>
  </si>
  <si>
    <t>89211</t>
  </si>
  <si>
    <t>89212</t>
  </si>
  <si>
    <t>89213</t>
  </si>
  <si>
    <t>89214</t>
  </si>
  <si>
    <t>89215</t>
  </si>
  <si>
    <t>84,24</t>
  </si>
  <si>
    <t>89221</t>
  </si>
  <si>
    <t>89222</t>
  </si>
  <si>
    <t>89223</t>
  </si>
  <si>
    <t>89224</t>
  </si>
  <si>
    <t>89228</t>
  </si>
  <si>
    <t>89229</t>
  </si>
  <si>
    <t>89230</t>
  </si>
  <si>
    <t>89231</t>
  </si>
  <si>
    <t>89232</t>
  </si>
  <si>
    <t>154,85</t>
  </si>
  <si>
    <t>89233</t>
  </si>
  <si>
    <t>109,48</t>
  </si>
  <si>
    <t>89236</t>
  </si>
  <si>
    <t>202,79</t>
  </si>
  <si>
    <t>89237</t>
  </si>
  <si>
    <t>60,79</t>
  </si>
  <si>
    <t>89238</t>
  </si>
  <si>
    <t>361,73</t>
  </si>
  <si>
    <t>89239</t>
  </si>
  <si>
    <t>289,53</t>
  </si>
  <si>
    <t>89240</t>
  </si>
  <si>
    <t>62,23</t>
  </si>
  <si>
    <t>89241</t>
  </si>
  <si>
    <t>21,31</t>
  </si>
  <si>
    <t>89246</t>
  </si>
  <si>
    <t>176,21</t>
  </si>
  <si>
    <t>89247</t>
  </si>
  <si>
    <t>52,82</t>
  </si>
  <si>
    <t>89248</t>
  </si>
  <si>
    <t>314,32</t>
  </si>
  <si>
    <t>89249</t>
  </si>
  <si>
    <t>222,14</t>
  </si>
  <si>
    <t>89253</t>
  </si>
  <si>
    <t>89254</t>
  </si>
  <si>
    <t>17,46</t>
  </si>
  <si>
    <t>89255</t>
  </si>
  <si>
    <t>81,98</t>
  </si>
  <si>
    <t>89256</t>
  </si>
  <si>
    <t>89259</t>
  </si>
  <si>
    <t>89260</t>
  </si>
  <si>
    <t>89262</t>
  </si>
  <si>
    <t>17,61</t>
  </si>
  <si>
    <t>89264</t>
  </si>
  <si>
    <t>89265</t>
  </si>
  <si>
    <t>89266</t>
  </si>
  <si>
    <t>89267</t>
  </si>
  <si>
    <t>89268</t>
  </si>
  <si>
    <t>89269</t>
  </si>
  <si>
    <t>89270</t>
  </si>
  <si>
    <t>41,50</t>
  </si>
  <si>
    <t>89271</t>
  </si>
  <si>
    <t>89274</t>
  </si>
  <si>
    <t>89275</t>
  </si>
  <si>
    <t>89276</t>
  </si>
  <si>
    <t>89277</t>
  </si>
  <si>
    <t>89280</t>
  </si>
  <si>
    <t>89281</t>
  </si>
  <si>
    <t>89870</t>
  </si>
  <si>
    <t>89871</t>
  </si>
  <si>
    <t>89872</t>
  </si>
  <si>
    <t>89873</t>
  </si>
  <si>
    <t>89874</t>
  </si>
  <si>
    <t>148,52</t>
  </si>
  <si>
    <t>89878</t>
  </si>
  <si>
    <t>89879</t>
  </si>
  <si>
    <t>89880</t>
  </si>
  <si>
    <t>89881</t>
  </si>
  <si>
    <t>39,21</t>
  </si>
  <si>
    <t>89882</t>
  </si>
  <si>
    <t>171,38</t>
  </si>
  <si>
    <t>90582</t>
  </si>
  <si>
    <t>90583</t>
  </si>
  <si>
    <t>90584</t>
  </si>
  <si>
    <t>90585</t>
  </si>
  <si>
    <t>90621</t>
  </si>
  <si>
    <t>90622</t>
  </si>
  <si>
    <t>90623</t>
  </si>
  <si>
    <t>90624</t>
  </si>
  <si>
    <t>90627</t>
  </si>
  <si>
    <t>23,18</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</si>
  <si>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</si>
  <si>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</si>
  <si>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</si>
  <si>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</si>
  <si>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</si>
  <si>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</si>
  <si>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</si>
  <si>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</si>
  <si>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</si>
  <si>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</si>
  <si>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</si>
  <si>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</si>
  <si>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</si>
  <si>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</si>
  <si>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</si>
  <si>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</si>
  <si>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</si>
  <si>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</si>
  <si>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</si>
  <si>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</si>
  <si>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</si>
  <si>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</si>
  <si>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</si>
  <si>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</si>
  <si>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</si>
  <si>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</si>
  <si>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</si>
  <si>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</si>
  <si>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106,42</t>
  </si>
  <si>
    <t>90671</t>
  </si>
  <si>
    <t>27,95</t>
  </si>
  <si>
    <t>90672</t>
  </si>
  <si>
    <t>133,17</t>
  </si>
  <si>
    <t>90673</t>
  </si>
  <si>
    <t>141,08</t>
  </si>
  <si>
    <t>90676</t>
  </si>
  <si>
    <t>56,18</t>
  </si>
  <si>
    <t>90677</t>
  </si>
  <si>
    <t>14,75</t>
  </si>
  <si>
    <t>90678</t>
  </si>
  <si>
    <t>70,30</t>
  </si>
  <si>
    <t>90679</t>
  </si>
  <si>
    <t>90682</t>
  </si>
  <si>
    <t>90683</t>
  </si>
  <si>
    <t>90684</t>
  </si>
  <si>
    <t>90685</t>
  </si>
  <si>
    <t>90688</t>
  </si>
  <si>
    <t>90689</t>
  </si>
  <si>
    <t>90690</t>
  </si>
  <si>
    <t>90691</t>
  </si>
  <si>
    <t>90957</t>
  </si>
  <si>
    <t>90958</t>
  </si>
  <si>
    <t>90960</t>
  </si>
  <si>
    <t>90961</t>
  </si>
  <si>
    <t>90962</t>
  </si>
  <si>
    <t>90963</t>
  </si>
  <si>
    <t>90968</t>
  </si>
  <si>
    <t>90969</t>
  </si>
  <si>
    <t>90970</t>
  </si>
  <si>
    <t>90971</t>
  </si>
  <si>
    <t>42,06</t>
  </si>
  <si>
    <t>90975</t>
  </si>
  <si>
    <t>90976</t>
  </si>
  <si>
    <t>90977</t>
  </si>
  <si>
    <t>90978</t>
  </si>
  <si>
    <t>90992</t>
  </si>
  <si>
    <t>90993</t>
  </si>
  <si>
    <t>90994</t>
  </si>
  <si>
    <t>90995</t>
  </si>
  <si>
    <t>57,11</t>
  </si>
  <si>
    <t>91021</t>
  </si>
  <si>
    <t>91026</t>
  </si>
  <si>
    <t>91027</t>
  </si>
  <si>
    <t>91028</t>
  </si>
  <si>
    <t>91029</t>
  </si>
  <si>
    <t>91030</t>
  </si>
  <si>
    <t>119,95</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</si>
  <si>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</si>
  <si>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</si>
  <si>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</si>
  <si>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</si>
  <si>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</si>
  <si>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</si>
  <si>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</si>
  <si>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</si>
  <si>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</si>
  <si>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</si>
  <si>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</si>
  <si>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</si>
  <si>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</si>
  <si>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</si>
  <si>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</si>
  <si>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</si>
  <si>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</si>
  <si>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</si>
  <si>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</si>
  <si>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</si>
  <si>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</si>
  <si>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</si>
  <si>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</si>
  <si>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</si>
  <si>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25,44</t>
  </si>
  <si>
    <t>91384</t>
  </si>
  <si>
    <t>91390</t>
  </si>
  <si>
    <t>91391</t>
  </si>
  <si>
    <t>91392</t>
  </si>
  <si>
    <t>91396</t>
  </si>
  <si>
    <t>91397</t>
  </si>
  <si>
    <t>91398</t>
  </si>
  <si>
    <t>91402</t>
  </si>
  <si>
    <t>91466</t>
  </si>
  <si>
    <t>91467</t>
  </si>
  <si>
    <t>91468</t>
  </si>
  <si>
    <t>13,22</t>
  </si>
  <si>
    <t>91469</t>
  </si>
  <si>
    <t>91484</t>
  </si>
  <si>
    <t>91485</t>
  </si>
  <si>
    <t>135,27</t>
  </si>
  <si>
    <t>91529</t>
  </si>
  <si>
    <t>91530</t>
  </si>
  <si>
    <t>91531</t>
  </si>
  <si>
    <t>91532</t>
  </si>
  <si>
    <t>91629</t>
  </si>
  <si>
    <t>91630</t>
  </si>
  <si>
    <t>91631</t>
  </si>
  <si>
    <t>91632</t>
  </si>
  <si>
    <t>91633</t>
  </si>
  <si>
    <t>91640</t>
  </si>
  <si>
    <t>21,14</t>
  </si>
  <si>
    <t>91641</t>
  </si>
  <si>
    <t>91642</t>
  </si>
  <si>
    <t>91643</t>
  </si>
  <si>
    <t>39,63</t>
  </si>
  <si>
    <t>91644</t>
  </si>
  <si>
    <t>186,94</t>
  </si>
  <si>
    <t>91688</t>
  </si>
  <si>
    <t>91689</t>
  </si>
  <si>
    <t>91690</t>
  </si>
  <si>
    <t>91691</t>
  </si>
  <si>
    <t>92040</t>
  </si>
  <si>
    <t>92041</t>
  </si>
  <si>
    <t>92042</t>
  </si>
  <si>
    <t>92101</t>
  </si>
  <si>
    <t>92102</t>
  </si>
  <si>
    <t>92103</t>
  </si>
  <si>
    <t>92104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</si>
  <si>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</si>
  <si>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</si>
  <si>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</si>
  <si>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92109</t>
  </si>
  <si>
    <t>92110</t>
  </si>
  <si>
    <t>92111</t>
  </si>
  <si>
    <t>92114</t>
  </si>
  <si>
    <t>92115</t>
  </si>
  <si>
    <t>92116</t>
  </si>
  <si>
    <t>92133</t>
  </si>
  <si>
    <t>92134</t>
  </si>
  <si>
    <t>92135</t>
  </si>
  <si>
    <t>92136</t>
  </si>
  <si>
    <t>92137</t>
  </si>
  <si>
    <t>93,49</t>
  </si>
  <si>
    <t>92140</t>
  </si>
  <si>
    <t>92141</t>
  </si>
  <si>
    <t>92142</t>
  </si>
  <si>
    <t>92143</t>
  </si>
  <si>
    <t>92144</t>
  </si>
  <si>
    <t>66,61</t>
  </si>
  <si>
    <t>92237</t>
  </si>
  <si>
    <t>92238</t>
  </si>
  <si>
    <t>92239</t>
  </si>
  <si>
    <t>92240</t>
  </si>
  <si>
    <t>92241</t>
  </si>
  <si>
    <t>92712</t>
  </si>
  <si>
    <t>92713</t>
  </si>
  <si>
    <t>92714</t>
  </si>
  <si>
    <t>92715</t>
  </si>
  <si>
    <t>92956</t>
  </si>
  <si>
    <t>92957</t>
  </si>
  <si>
    <t>92958</t>
  </si>
  <si>
    <t>92959</t>
  </si>
  <si>
    <t>92963</t>
  </si>
  <si>
    <t>92964</t>
  </si>
  <si>
    <t>92965</t>
  </si>
  <si>
    <t>93220</t>
  </si>
  <si>
    <t>165,47</t>
  </si>
  <si>
    <t>93221</t>
  </si>
  <si>
    <t>43,46</t>
  </si>
  <si>
    <t>93222</t>
  </si>
  <si>
    <t>93223</t>
  </si>
  <si>
    <t>184,24</t>
  </si>
  <si>
    <t>93229</t>
  </si>
  <si>
    <t>93230</t>
  </si>
  <si>
    <t>93231</t>
  </si>
  <si>
    <t>93232</t>
  </si>
  <si>
    <t>3,67</t>
  </si>
  <si>
    <t>93235</t>
  </si>
  <si>
    <t>93238</t>
  </si>
  <si>
    <t>93239</t>
  </si>
  <si>
    <t>93240</t>
  </si>
  <si>
    <t>93267</t>
  </si>
  <si>
    <t>93269</t>
  </si>
  <si>
    <t>93270</t>
  </si>
  <si>
    <t>93271</t>
  </si>
  <si>
    <t>93277</t>
  </si>
  <si>
    <t>93278</t>
  </si>
  <si>
    <t>93279</t>
  </si>
  <si>
    <t>93280</t>
  </si>
  <si>
    <t>93283</t>
  </si>
  <si>
    <t>93284</t>
  </si>
  <si>
    <t>93285</t>
  </si>
  <si>
    <t>79,81</t>
  </si>
  <si>
    <t>93286</t>
  </si>
  <si>
    <t>130,39</t>
  </si>
  <si>
    <t>93296</t>
  </si>
  <si>
    <t>93397</t>
  </si>
  <si>
    <t>93398</t>
  </si>
  <si>
    <t>93399</t>
  </si>
  <si>
    <t>93400</t>
  </si>
  <si>
    <t>93401</t>
  </si>
  <si>
    <t>93404</t>
  </si>
  <si>
    <t>93405</t>
  </si>
  <si>
    <t>93406</t>
  </si>
  <si>
    <t>93407</t>
  </si>
  <si>
    <t>93411</t>
  </si>
  <si>
    <t>93412</t>
  </si>
  <si>
    <t>93413</t>
  </si>
  <si>
    <t>93414</t>
  </si>
  <si>
    <t>93417</t>
  </si>
  <si>
    <t>93418</t>
  </si>
  <si>
    <t>93419</t>
  </si>
  <si>
    <t>93420</t>
  </si>
  <si>
    <t>93423</t>
  </si>
  <si>
    <t>93424</t>
  </si>
  <si>
    <t>93425</t>
  </si>
  <si>
    <t>93426</t>
  </si>
  <si>
    <t>99,48</t>
  </si>
  <si>
    <t>93429</t>
  </si>
  <si>
    <t>61,60</t>
  </si>
  <si>
    <t>93430</t>
  </si>
  <si>
    <t>93431</t>
  </si>
  <si>
    <t>99,02</t>
  </si>
  <si>
    <t>93432</t>
  </si>
  <si>
    <t>1.881,60</t>
  </si>
  <si>
    <t>93435</t>
  </si>
  <si>
    <t>93436</t>
  </si>
  <si>
    <t>93437</t>
  </si>
  <si>
    <t>93438</t>
  </si>
  <si>
    <t>18,46</t>
  </si>
  <si>
    <t>95114</t>
  </si>
  <si>
    <t>95115</t>
  </si>
  <si>
    <t>95116</t>
  </si>
  <si>
    <t>95117</t>
  </si>
  <si>
    <t>95118</t>
  </si>
  <si>
    <t>95119</t>
  </si>
  <si>
    <t>95120</t>
  </si>
  <si>
    <t>95123</t>
  </si>
  <si>
    <t>95124</t>
  </si>
  <si>
    <t>95125</t>
  </si>
  <si>
    <t>95126</t>
  </si>
  <si>
    <t>91,41</t>
  </si>
  <si>
    <t>95129</t>
  </si>
  <si>
    <t>20,23</t>
  </si>
  <si>
    <t>95130</t>
  </si>
  <si>
    <t>95131</t>
  </si>
  <si>
    <t>37,94</t>
  </si>
  <si>
    <t>95132</t>
  </si>
  <si>
    <t>95136</t>
  </si>
  <si>
    <t>95137</t>
  </si>
  <si>
    <t>95138</t>
  </si>
  <si>
    <t>95208</t>
  </si>
  <si>
    <t>95209</t>
  </si>
  <si>
    <t>95210</t>
  </si>
  <si>
    <t>95211</t>
  </si>
  <si>
    <t>95214</t>
  </si>
  <si>
    <t>95215</t>
  </si>
  <si>
    <t>95216</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</si>
  <si>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</si>
  <si>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</si>
  <si>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</si>
  <si>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</si>
  <si>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</si>
  <si>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</si>
  <si>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</si>
  <si>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</si>
  <si>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</si>
  <si>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</si>
  <si>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</si>
  <si>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</si>
  <si>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</si>
  <si>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</si>
  <si>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</si>
  <si>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</si>
  <si>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</si>
  <si>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</si>
  <si>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</si>
  <si>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</si>
  <si>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</si>
  <si>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</si>
  <si>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</si>
  <si>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</si>
  <si>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22,14</t>
  </si>
  <si>
    <t>95628</t>
  </si>
  <si>
    <t>95629</t>
  </si>
  <si>
    <t>27,70</t>
  </si>
  <si>
    <t>95630</t>
  </si>
  <si>
    <t>95698</t>
  </si>
  <si>
    <t>95699</t>
  </si>
  <si>
    <t>95700</t>
  </si>
  <si>
    <t>95701</t>
  </si>
  <si>
    <t>95704</t>
  </si>
  <si>
    <t>95705</t>
  </si>
  <si>
    <t>95706</t>
  </si>
  <si>
    <t>27,81</t>
  </si>
  <si>
    <t>95707</t>
  </si>
  <si>
    <t>20,57</t>
  </si>
  <si>
    <t>95710</t>
  </si>
  <si>
    <t>95711</t>
  </si>
  <si>
    <t>95712</t>
  </si>
  <si>
    <t>95713</t>
  </si>
  <si>
    <t>95716</t>
  </si>
  <si>
    <t>95717</t>
  </si>
  <si>
    <t>95718</t>
  </si>
  <si>
    <t>95719</t>
  </si>
  <si>
    <t>95869</t>
  </si>
  <si>
    <t>95870</t>
  </si>
  <si>
    <t>95871</t>
  </si>
  <si>
    <t>169,50</t>
  </si>
  <si>
    <t>95874</t>
  </si>
  <si>
    <t>96008</t>
  </si>
  <si>
    <t>96009</t>
  </si>
  <si>
    <t>96011</t>
  </si>
  <si>
    <t>96012</t>
  </si>
  <si>
    <t>96015</t>
  </si>
  <si>
    <t>96016</t>
  </si>
  <si>
    <t>96018</t>
  </si>
  <si>
    <t>96019</t>
  </si>
  <si>
    <t>96023</t>
  </si>
  <si>
    <t>96024</t>
  </si>
  <si>
    <t>96026</t>
  </si>
  <si>
    <t>96027</t>
  </si>
  <si>
    <t>96030</t>
  </si>
  <si>
    <t>15,86</t>
  </si>
  <si>
    <t>96031</t>
  </si>
  <si>
    <t>96032</t>
  </si>
  <si>
    <t>96033</t>
  </si>
  <si>
    <t>96034</t>
  </si>
  <si>
    <t>96053</t>
  </si>
  <si>
    <t>96054</t>
  </si>
  <si>
    <t>96055</t>
  </si>
  <si>
    <t>96056</t>
  </si>
  <si>
    <t>96057</t>
  </si>
  <si>
    <t>96060</t>
  </si>
  <si>
    <t>96061</t>
  </si>
  <si>
    <t>18,02</t>
  </si>
  <si>
    <t>96062</t>
  </si>
  <si>
    <t>96241</t>
  </si>
  <si>
    <t>12,31</t>
  </si>
  <si>
    <t>96242</t>
  </si>
  <si>
    <t>96243</t>
  </si>
  <si>
    <t>96244</t>
  </si>
  <si>
    <t>15,79</t>
  </si>
  <si>
    <t>96298</t>
  </si>
  <si>
    <t>34,69</t>
  </si>
  <si>
    <t>96299</t>
  </si>
  <si>
    <t>96300</t>
  </si>
  <si>
    <t>96301</t>
  </si>
  <si>
    <t>96304</t>
  </si>
  <si>
    <t>96305</t>
  </si>
  <si>
    <t>96306</t>
  </si>
  <si>
    <t>96307</t>
  </si>
  <si>
    <t>96457</t>
  </si>
  <si>
    <t>96458</t>
  </si>
  <si>
    <t>30,72</t>
  </si>
  <si>
    <t>96459</t>
  </si>
  <si>
    <t>96460</t>
  </si>
  <si>
    <t>98760</t>
  </si>
  <si>
    <t>98761</t>
  </si>
  <si>
    <t>98762</t>
  </si>
  <si>
    <t>98763</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</si>
  <si>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</si>
  <si>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</si>
  <si>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</si>
  <si>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</si>
  <si>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</si>
  <si>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</si>
  <si>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</si>
  <si>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</si>
  <si>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</si>
  <si>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</si>
  <si>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</si>
  <si>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</si>
  <si>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</si>
  <si>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</si>
  <si>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</si>
  <si>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</si>
  <si>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</si>
  <si>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</si>
  <si>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</si>
  <si>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</si>
  <si>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</si>
  <si>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</si>
  <si>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</si>
  <si>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</si>
  <si>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</si>
  <si>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</si>
  <si>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</si>
  <si>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</si>
  <si>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</si>
  <si>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</si>
  <si>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</si>
  <si>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</si>
  <si>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</si>
  <si>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</si>
  <si>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</si>
  <si>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</si>
  <si>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</si>
  <si>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</si>
  <si>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</si>
  <si>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</si>
  <si>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</si>
  <si>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</si>
  <si>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</si>
  <si>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</si>
  <si>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</si>
  <si>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</si>
  <si>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</si>
  <si>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</si>
  <si>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</si>
  <si>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</si>
  <si>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</si>
  <si>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</si>
  <si>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</si>
  <si>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</si>
  <si>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</si>
  <si>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</si>
  <si>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</si>
  <si>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</si>
  <si>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</si>
  <si>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</si>
  <si>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</si>
  <si>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</si>
  <si>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</si>
  <si>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</si>
  <si>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</si>
  <si>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</si>
  <si>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</si>
  <si>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</si>
  <si>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</si>
  <si>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</si>
  <si>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</si>
  <si>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</si>
  <si>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</si>
  <si>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</si>
  <si>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</si>
  <si>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</si>
  <si>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</si>
  <si>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</si>
  <si>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</si>
  <si>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</si>
  <si>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</si>
  <si>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</si>
  <si>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</si>
  <si>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</si>
  <si>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</si>
  <si>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</si>
  <si>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</si>
  <si>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</si>
  <si>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</si>
  <si>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</si>
  <si>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</si>
  <si>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</si>
  <si>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</si>
  <si>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</si>
  <si>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</si>
  <si>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</si>
  <si>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</si>
  <si>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</si>
  <si>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</si>
  <si>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</si>
  <si>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92566</t>
  </si>
  <si>
    <t>92567</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</si>
  <si>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</si>
  <si>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</si>
  <si>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</si>
  <si>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</si>
  <si>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</si>
  <si>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</si>
  <si>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</si>
  <si>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</si>
  <si>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</si>
  <si>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</si>
  <si>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</si>
  <si>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</si>
  <si>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</si>
  <si>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</si>
  <si>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</si>
  <si>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</si>
  <si>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</si>
  <si>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</si>
  <si>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</si>
  <si>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</si>
  <si>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</si>
  <si>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</si>
  <si>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</si>
  <si>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</si>
  <si>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</si>
  <si>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</si>
  <si>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</si>
  <si>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</si>
  <si>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</si>
  <si>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</si>
  <si>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</si>
  <si>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</si>
  <si>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</si>
  <si>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</si>
  <si>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</si>
  <si>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</si>
  <si>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</si>
  <si>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</si>
  <si>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</si>
  <si>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</si>
  <si>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</si>
  <si>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</si>
  <si>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</si>
  <si>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</si>
  <si>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</si>
  <si>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</si>
  <si>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</si>
  <si>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</si>
  <si>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</si>
  <si>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</si>
  <si>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</si>
  <si>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</si>
  <si>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</si>
  <si>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</si>
  <si>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</si>
  <si>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</si>
  <si>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</si>
  <si>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</si>
  <si>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</si>
  <si>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</si>
  <si>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</si>
  <si>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</si>
  <si>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</si>
  <si>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</si>
  <si>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</si>
  <si>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</si>
  <si>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</si>
  <si>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</si>
  <si>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</si>
  <si>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</si>
  <si>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</si>
  <si>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</si>
  <si>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</si>
  <si>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</si>
  <si>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</si>
  <si>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</si>
  <si>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</si>
  <si>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</si>
  <si>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</si>
  <si>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</si>
  <si>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</si>
  <si>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</si>
  <si>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</si>
  <si>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</si>
  <si>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</si>
  <si>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</si>
  <si>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</si>
  <si>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429,00</t>
  </si>
  <si>
    <t>456,39</t>
  </si>
  <si>
    <t>478,41</t>
  </si>
  <si>
    <t>513,19</t>
  </si>
  <si>
    <t>619,19</t>
  </si>
  <si>
    <t>642,26</t>
  </si>
  <si>
    <t>ESTRUTURA ESPACIAL</t>
  </si>
  <si>
    <t>196,83</t>
  </si>
  <si>
    <t>221,67</t>
  </si>
  <si>
    <t>276,87</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</si>
  <si>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</si>
  <si>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</si>
  <si>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</si>
  <si>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</si>
  <si>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</si>
  <si>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</si>
  <si>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</si>
  <si>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</si>
  <si>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</si>
  <si>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</si>
  <si>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</si>
  <si>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</si>
  <si>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</si>
  <si>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</si>
  <si>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</si>
  <si>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</si>
  <si>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</si>
  <si>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</si>
  <si>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</si>
  <si>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</si>
  <si>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</si>
  <si>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</si>
  <si>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</si>
  <si>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</si>
  <si>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</si>
  <si>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</si>
  <si>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</si>
  <si>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</si>
  <si>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</si>
  <si>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</si>
  <si>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</si>
  <si>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</si>
  <si>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</si>
  <si>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</si>
  <si>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</si>
  <si>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</si>
  <si>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</si>
  <si>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</si>
  <si>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</si>
  <si>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</si>
  <si>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</si>
  <si>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</si>
  <si>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</si>
  <si>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</si>
  <si>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</si>
  <si>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</si>
  <si>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</si>
  <si>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</si>
  <si>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</si>
  <si>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CALHA EM CHAPA DE AÇO GALVANIZADO NÚMERO 24, DESENVOLVIMENTO DE 50 CM, INCLUSO TRANSPORTE VERTICAL. AF_07/2019</t>
  </si>
  <si>
    <t>62,28</t>
  </si>
  <si>
    <t>94229</t>
  </si>
  <si>
    <t>CALHA EM CHAPA DE AÇO GALVANIZADO NÚMERO 24, DESENVOLVIMENTO DE 100 CM, INCLUSO TRANSPORTE VERTICAL. AF_07/2019</t>
  </si>
  <si>
    <t>RUFO METALICO</t>
  </si>
  <si>
    <t>0086</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</si>
  <si>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</si>
  <si>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</si>
  <si>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</si>
  <si>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</si>
  <si>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</si>
  <si>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</si>
  <si>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</si>
  <si>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</si>
  <si>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</si>
  <si>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</si>
  <si>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</si>
  <si>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</si>
  <si>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</si>
  <si>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</si>
  <si>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</si>
  <si>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</si>
  <si>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</si>
  <si>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</si>
  <si>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</si>
  <si>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</si>
  <si>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</si>
  <si>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</si>
  <si>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</si>
  <si>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</si>
  <si>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</si>
  <si>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</si>
  <si>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</si>
  <si>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</si>
  <si>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</si>
  <si>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</si>
  <si>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</si>
  <si>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</si>
  <si>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</si>
  <si>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</si>
  <si>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</si>
  <si>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</si>
  <si>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</si>
  <si>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</si>
  <si>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</si>
  <si>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</si>
  <si>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</si>
  <si>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</si>
  <si>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</si>
  <si>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</si>
  <si>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</si>
  <si>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</si>
  <si>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</si>
  <si>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</si>
  <si>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</si>
  <si>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</si>
  <si>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</si>
  <si>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</si>
  <si>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</si>
  <si>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</si>
  <si>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</si>
  <si>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</si>
  <si>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</si>
  <si>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40,12</t>
  </si>
  <si>
    <t>92582</t>
  </si>
  <si>
    <t>526,04</t>
  </si>
  <si>
    <t>92584</t>
  </si>
  <si>
    <t>622,14</t>
  </si>
  <si>
    <t>92586</t>
  </si>
  <si>
    <t>718,24</t>
  </si>
  <si>
    <t>92588</t>
  </si>
  <si>
    <t>890,13</t>
  </si>
  <si>
    <t>92590</t>
  </si>
  <si>
    <t>986,23</t>
  </si>
  <si>
    <t>92592</t>
  </si>
  <si>
    <t>1.106,85</t>
  </si>
  <si>
    <t>92593</t>
  </si>
  <si>
    <t>92594</t>
  </si>
  <si>
    <t>1.272,78</t>
  </si>
  <si>
    <t>92596</t>
  </si>
  <si>
    <t>1.411,48</t>
  </si>
  <si>
    <t>92598</t>
  </si>
  <si>
    <t>1.507,58</t>
  </si>
  <si>
    <t>92600</t>
  </si>
  <si>
    <t>1.622,42</t>
  </si>
  <si>
    <t>92602</t>
  </si>
  <si>
    <t>92604</t>
  </si>
  <si>
    <t>603,40</t>
  </si>
  <si>
    <t>92606</t>
  </si>
  <si>
    <t>699,50</t>
  </si>
  <si>
    <t>92608</t>
  </si>
  <si>
    <t>852,65</t>
  </si>
  <si>
    <t>92610</t>
  </si>
  <si>
    <t>948,75</t>
  </si>
  <si>
    <t>92612</t>
  </si>
  <si>
    <t>1.069,37</t>
  </si>
  <si>
    <t>92614</t>
  </si>
  <si>
    <t>1.197,83</t>
  </si>
  <si>
    <t>92616</t>
  </si>
  <si>
    <t>1.355,26</t>
  </si>
  <si>
    <t>92618</t>
  </si>
  <si>
    <t>1.451,36</t>
  </si>
  <si>
    <t>92620</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</si>
  <si>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</si>
  <si>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</si>
  <si>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</si>
  <si>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</si>
  <si>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</si>
  <si>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</si>
  <si>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</si>
  <si>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</si>
  <si>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</si>
  <si>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</si>
  <si>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</si>
  <si>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</si>
  <si>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</si>
  <si>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</si>
  <si>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</si>
  <si>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</si>
  <si>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</si>
  <si>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</si>
  <si>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</si>
  <si>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</si>
  <si>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</si>
  <si>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</si>
  <si>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</si>
  <si>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</si>
  <si>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</si>
  <si>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</si>
  <si>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</si>
  <si>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</si>
  <si>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</si>
  <si>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</si>
  <si>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</si>
  <si>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</si>
  <si>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</si>
  <si>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</si>
  <si>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</si>
  <si>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</si>
  <si>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</si>
  <si>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</si>
  <si>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</si>
  <si>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</si>
  <si>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</si>
  <si>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</si>
  <si>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</si>
  <si>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</si>
  <si>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</si>
  <si>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</si>
  <si>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</si>
  <si>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</si>
  <si>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</si>
  <si>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</si>
  <si>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</si>
  <si>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</si>
  <si>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</si>
  <si>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</si>
  <si>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</si>
  <si>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</si>
  <si>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</si>
  <si>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</si>
  <si>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</si>
  <si>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</si>
  <si>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</si>
  <si>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</si>
  <si>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100378</t>
  </si>
  <si>
    <t>FABRICAÇÃO E INSTALAÇÃO DE TESOURA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</si>
  <si>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</si>
  <si>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</si>
  <si>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</si>
  <si>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</si>
  <si>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</si>
  <si>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</si>
  <si>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</si>
  <si>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</si>
  <si>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</si>
  <si>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</si>
  <si>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</si>
  <si>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</si>
  <si>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26,67</t>
  </si>
  <si>
    <t>75,16</t>
  </si>
  <si>
    <t>DRENOS</t>
  </si>
  <si>
    <t>0028</t>
  </si>
  <si>
    <t>DRENAGEM SUBTERRANEA</t>
  </si>
  <si>
    <t>DRENO COM MANTA GEOTEXTIL</t>
  </si>
  <si>
    <t>DRENO FRANCES C/MATERIAL FILTRANTE</t>
  </si>
  <si>
    <t>92,62</t>
  </si>
  <si>
    <t>106,73</t>
  </si>
  <si>
    <t>DRENOS DE CHORUME EM TUBOS DRENANTES - MMA</t>
  </si>
  <si>
    <t>EXECUCAO DE DRENOS DE CHORUME EM TUBOS DRENANTES</t>
  </si>
  <si>
    <t>46,32</t>
  </si>
  <si>
    <t>64,05</t>
  </si>
  <si>
    <t>TUBULAÇÃO EM PVC CORRUGADO RIGIDO PERFURADO P/ DRENAGEM</t>
  </si>
  <si>
    <t>43,07</t>
  </si>
  <si>
    <t>83651</t>
  </si>
  <si>
    <t>31,38</t>
  </si>
  <si>
    <t>83658</t>
  </si>
  <si>
    <t>147,57</t>
  </si>
  <si>
    <t>83661</t>
  </si>
  <si>
    <t>103,09</t>
  </si>
  <si>
    <t>83662</t>
  </si>
  <si>
    <t>83664</t>
  </si>
  <si>
    <t>62,94</t>
  </si>
  <si>
    <t>83665</t>
  </si>
  <si>
    <t>83669</t>
  </si>
  <si>
    <t>83670</t>
  </si>
  <si>
    <t>83671</t>
  </si>
  <si>
    <t>83679</t>
  </si>
  <si>
    <t>83680</t>
  </si>
  <si>
    <t>83681</t>
  </si>
  <si>
    <t>83682</t>
  </si>
  <si>
    <t>110,71</t>
  </si>
  <si>
    <t>83729</t>
  </si>
  <si>
    <t>17,15</t>
  </si>
  <si>
    <t>83739</t>
  </si>
  <si>
    <t>ENROCAMENTOS</t>
  </si>
  <si>
    <t>0029</t>
  </si>
  <si>
    <t>6454</t>
  </si>
  <si>
    <t>165,57</t>
  </si>
  <si>
    <t>73611</t>
  </si>
  <si>
    <t>358,40</t>
  </si>
  <si>
    <t>73697</t>
  </si>
  <si>
    <t>163,50</t>
  </si>
  <si>
    <t>73698</t>
  </si>
  <si>
    <t>212,86</t>
  </si>
  <si>
    <t>ENSECADEIRAS</t>
  </si>
  <si>
    <t>0030</t>
  </si>
  <si>
    <t>ENSECADEIRA DE MADEIRA</t>
  </si>
  <si>
    <t>103,75</t>
  </si>
  <si>
    <t>260,62</t>
  </si>
  <si>
    <t>GABIOES</t>
  </si>
  <si>
    <t>0031</t>
  </si>
  <si>
    <t>92743</t>
  </si>
  <si>
    <t>484,61</t>
  </si>
  <si>
    <t>92744</t>
  </si>
  <si>
    <t>475,57</t>
  </si>
  <si>
    <t>92745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</si>
  <si>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</si>
  <si>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</si>
  <si>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</si>
  <si>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</si>
  <si>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</si>
  <si>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</si>
  <si>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</si>
  <si>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</si>
  <si>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</si>
  <si>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</si>
  <si>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</si>
  <si>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</si>
  <si>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</si>
  <si>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</si>
  <si>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</si>
  <si>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</si>
  <si>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</si>
  <si>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</si>
  <si>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</si>
  <si>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</si>
  <si>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</si>
  <si>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</si>
  <si>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</si>
  <si>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</si>
  <si>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</si>
  <si>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</si>
  <si>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</si>
  <si>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</si>
  <si>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178,66</t>
  </si>
  <si>
    <t>92756</t>
  </si>
  <si>
    <t>202,40</t>
  </si>
  <si>
    <t>92757</t>
  </si>
  <si>
    <t>231,30</t>
  </si>
  <si>
    <t>92758</t>
  </si>
  <si>
    <t>569,09</t>
  </si>
  <si>
    <t>MUROS DE ARRIMO</t>
  </si>
  <si>
    <t>0032</t>
  </si>
  <si>
    <t>91069</t>
  </si>
  <si>
    <t>77,65</t>
  </si>
  <si>
    <t>91070</t>
  </si>
  <si>
    <t>86,12</t>
  </si>
  <si>
    <t>91071</t>
  </si>
  <si>
    <t>106,04</t>
  </si>
  <si>
    <t>91072</t>
  </si>
  <si>
    <t>114,46</t>
  </si>
  <si>
    <t>91073</t>
  </si>
  <si>
    <t>87,28</t>
  </si>
  <si>
    <t>91074</t>
  </si>
  <si>
    <t>96,73</t>
  </si>
  <si>
    <t>91075</t>
  </si>
  <si>
    <t>117,43</t>
  </si>
  <si>
    <t>91076</t>
  </si>
  <si>
    <t>91077</t>
  </si>
  <si>
    <t>121,47</t>
  </si>
  <si>
    <t>91078</t>
  </si>
  <si>
    <t>143,76</t>
  </si>
  <si>
    <t>91079</t>
  </si>
  <si>
    <t>125,68</t>
  </si>
  <si>
    <t>91080</t>
  </si>
  <si>
    <t>147,82</t>
  </si>
  <si>
    <t>91081</t>
  </si>
  <si>
    <t>132,26</t>
  </si>
  <si>
    <t>91082</t>
  </si>
  <si>
    <t>155,40</t>
  </si>
  <si>
    <t>91083</t>
  </si>
  <si>
    <t>139,61</t>
  </si>
  <si>
    <t>91084</t>
  </si>
  <si>
    <t>162,61</t>
  </si>
  <si>
    <t>91086</t>
  </si>
  <si>
    <t>84,86</t>
  </si>
  <si>
    <t>91087</t>
  </si>
  <si>
    <t>91088</t>
  </si>
  <si>
    <t>114,29</t>
  </si>
  <si>
    <t>91089</t>
  </si>
  <si>
    <t>123,13</t>
  </si>
  <si>
    <t>91090</t>
  </si>
  <si>
    <t>93,11</t>
  </si>
  <si>
    <t>91091</t>
  </si>
  <si>
    <t>102,93</t>
  </si>
  <si>
    <t>91092</t>
  </si>
  <si>
    <t>123,98</t>
  </si>
  <si>
    <t>91093</t>
  </si>
  <si>
    <t>134,06</t>
  </si>
  <si>
    <t>91094</t>
  </si>
  <si>
    <t>125,75</t>
  </si>
  <si>
    <t>91095</t>
  </si>
  <si>
    <t>148,32</t>
  </si>
  <si>
    <t>91096</t>
  </si>
  <si>
    <t>127,97</t>
  </si>
  <si>
    <t>91097</t>
  </si>
  <si>
    <t>150,44</t>
  </si>
  <si>
    <t>91098</t>
  </si>
  <si>
    <t>136,39</t>
  </si>
  <si>
    <t>91099</t>
  </si>
  <si>
    <t>159,92</t>
  </si>
  <si>
    <t>91100</t>
  </si>
  <si>
    <t>142,35</t>
  </si>
  <si>
    <t>91101</t>
  </si>
  <si>
    <t>165,82</t>
  </si>
  <si>
    <t>93952</t>
  </si>
  <si>
    <t>145,65</t>
  </si>
  <si>
    <t>93953</t>
  </si>
  <si>
    <t>135,29</t>
  </si>
  <si>
    <t>93954</t>
  </si>
  <si>
    <t>129,10</t>
  </si>
  <si>
    <t>93955</t>
  </si>
  <si>
    <t>93956</t>
  </si>
  <si>
    <t>121,27</t>
  </si>
  <si>
    <t>93957</t>
  </si>
  <si>
    <t>151,45</t>
  </si>
  <si>
    <t>93958</t>
  </si>
  <si>
    <t>140,57</t>
  </si>
  <si>
    <t>93959</t>
  </si>
  <si>
    <t>134,08</t>
  </si>
  <si>
    <t>93960</t>
  </si>
  <si>
    <t>129,52</t>
  </si>
  <si>
    <t>93961</t>
  </si>
  <si>
    <t>125,95</t>
  </si>
  <si>
    <t>93962</t>
  </si>
  <si>
    <t>136,92</t>
  </si>
  <si>
    <t>93963</t>
  </si>
  <si>
    <t>126,59</t>
  </si>
  <si>
    <t>93964</t>
  </si>
  <si>
    <t>120,44</t>
  </si>
  <si>
    <t>93965</t>
  </si>
  <si>
    <t>114,67</t>
  </si>
  <si>
    <t>93966</t>
  </si>
  <si>
    <t>112,63</t>
  </si>
  <si>
    <t>93967</t>
  </si>
  <si>
    <t>142,74</t>
  </si>
  <si>
    <t>93968</t>
  </si>
  <si>
    <t>131,86</t>
  </si>
  <si>
    <t>93969</t>
  </si>
  <si>
    <t>125,42</t>
  </si>
  <si>
    <t>93970</t>
  </si>
  <si>
    <t>93971</t>
  </si>
  <si>
    <t>95108</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</si>
  <si>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</si>
  <si>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</si>
  <si>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</si>
  <si>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</si>
  <si>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</si>
  <si>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</si>
  <si>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</si>
  <si>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</si>
  <si>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</si>
  <si>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</si>
  <si>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</si>
  <si>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</si>
  <si>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</si>
  <si>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</si>
  <si>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</si>
  <si>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</si>
  <si>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</si>
  <si>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</si>
  <si>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</si>
  <si>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</si>
  <si>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</si>
  <si>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</si>
  <si>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</si>
  <si>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6,58</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</si>
  <si>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</si>
  <si>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</si>
  <si>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</si>
  <si>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</si>
  <si>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</si>
  <si>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</si>
  <si>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</si>
  <si>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</si>
  <si>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</si>
  <si>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</si>
  <si>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</si>
  <si>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</si>
  <si>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284,09</t>
  </si>
  <si>
    <t>BOCA PARA BUEIRO TUBULAR DE CONCRETO SIMPLES</t>
  </si>
  <si>
    <t>516,22</t>
  </si>
  <si>
    <t>846,41</t>
  </si>
  <si>
    <t>1.268,96</t>
  </si>
  <si>
    <t>1.790,04</t>
  </si>
  <si>
    <t>2.414,57</t>
  </si>
  <si>
    <t>729,16</t>
  </si>
  <si>
    <t>1.202,56</t>
  </si>
  <si>
    <t>1.806,06</t>
  </si>
  <si>
    <t>2.242,18</t>
  </si>
  <si>
    <t>3.430,27</t>
  </si>
  <si>
    <t>941,71</t>
  </si>
  <si>
    <t>1.558,29</t>
  </si>
  <si>
    <t>2.342,80</t>
  </si>
  <si>
    <t>3.302,91</t>
  </si>
  <si>
    <t>4.446,08</t>
  </si>
  <si>
    <t>POCO DE VISITA - DRENAGEM PLUVIAL - EM CONCRETO ESTRUTURAL</t>
  </si>
  <si>
    <t>1.348,92</t>
  </si>
  <si>
    <t>83659</t>
  </si>
  <si>
    <t>720,75</t>
  </si>
  <si>
    <t>83716</t>
  </si>
  <si>
    <t>283,34</t>
  </si>
  <si>
    <t>97976</t>
  </si>
  <si>
    <t>805,41</t>
  </si>
  <si>
    <t>97977</t>
  </si>
  <si>
    <t>1.176,47</t>
  </si>
  <si>
    <t>97980</t>
  </si>
  <si>
    <t>1.505,66</t>
  </si>
  <si>
    <t>97981</t>
  </si>
  <si>
    <t>906,97</t>
  </si>
  <si>
    <t>97983</t>
  </si>
  <si>
    <t>371,34</t>
  </si>
  <si>
    <t>97985</t>
  </si>
  <si>
    <t>1.098,54</t>
  </si>
  <si>
    <t>97987</t>
  </si>
  <si>
    <t>415,18</t>
  </si>
  <si>
    <t>97988</t>
  </si>
  <si>
    <t>2.181,32</t>
  </si>
  <si>
    <t>97989</t>
  </si>
  <si>
    <t>1.290,11</t>
  </si>
  <si>
    <t>97991</t>
  </si>
  <si>
    <t>646,39</t>
  </si>
  <si>
    <t>97992</t>
  </si>
  <si>
    <t>2.771,50</t>
  </si>
  <si>
    <t>97993</t>
  </si>
  <si>
    <t>1.577,48</t>
  </si>
  <si>
    <t>97994</t>
  </si>
  <si>
    <t>1.888,92</t>
  </si>
  <si>
    <t>97995</t>
  </si>
  <si>
    <t>968,39</t>
  </si>
  <si>
    <t>97996</t>
  </si>
  <si>
    <t>2.387,33</t>
  </si>
  <si>
    <t>97997</t>
  </si>
  <si>
    <t>1.160,11</t>
  </si>
  <si>
    <t>97999</t>
  </si>
  <si>
    <t>1.351,84</t>
  </si>
  <si>
    <t>98001</t>
  </si>
  <si>
    <t>1.543,54</t>
  </si>
  <si>
    <t>98002</t>
  </si>
  <si>
    <t>3.905,16</t>
  </si>
  <si>
    <t>98003</t>
  </si>
  <si>
    <t>1.735,27</t>
  </si>
  <si>
    <t>98005</t>
  </si>
  <si>
    <t>1.926,98</t>
  </si>
  <si>
    <t>98006</t>
  </si>
  <si>
    <t>4.907,69</t>
  </si>
  <si>
    <t>98007</t>
  </si>
  <si>
    <t>2.118,70</t>
  </si>
  <si>
    <t>98008</t>
  </si>
  <si>
    <t>2.957,73</t>
  </si>
  <si>
    <t>98009</t>
  </si>
  <si>
    <t>98010</t>
  </si>
  <si>
    <t>3.602,97</t>
  </si>
  <si>
    <t>98011</t>
  </si>
  <si>
    <t>98012</t>
  </si>
  <si>
    <t>4.230,41</t>
  </si>
  <si>
    <t>98013</t>
  </si>
  <si>
    <t>98014</t>
  </si>
  <si>
    <t>4.857,73</t>
  </si>
  <si>
    <t>98015</t>
  </si>
  <si>
    <t>98016</t>
  </si>
  <si>
    <t>5.485,18</t>
  </si>
  <si>
    <t>98017</t>
  </si>
  <si>
    <t>98018</t>
  </si>
  <si>
    <t>6.112,58</t>
  </si>
  <si>
    <t>98019</t>
  </si>
  <si>
    <t>2.336,51</t>
  </si>
  <si>
    <t>98020</t>
  </si>
  <si>
    <t>4.360,14</t>
  </si>
  <si>
    <t>98021</t>
  </si>
  <si>
    <t>1.761,38</t>
  </si>
  <si>
    <t>98022</t>
  </si>
  <si>
    <t>5.106,77</t>
  </si>
  <si>
    <t>98023</t>
  </si>
  <si>
    <t>1.953,09</t>
  </si>
  <si>
    <t>98024</t>
  </si>
  <si>
    <t>5.894,13</t>
  </si>
  <si>
    <t>98025</t>
  </si>
  <si>
    <t>2.144,80</t>
  </si>
  <si>
    <t>98026</t>
  </si>
  <si>
    <t>6.645,78</t>
  </si>
  <si>
    <t>98027</t>
  </si>
  <si>
    <t>98028</t>
  </si>
  <si>
    <t>7.397,39</t>
  </si>
  <si>
    <t>98029</t>
  </si>
  <si>
    <t>2.533,61</t>
  </si>
  <si>
    <t>98030</t>
  </si>
  <si>
    <t>6.040,42</t>
  </si>
  <si>
    <t>98031</t>
  </si>
  <si>
    <t>2.150,25</t>
  </si>
  <si>
    <t>98032</t>
  </si>
  <si>
    <t>6.945,93</t>
  </si>
  <si>
    <t>98033</t>
  </si>
  <si>
    <t>2.341,96</t>
  </si>
  <si>
    <t>98034</t>
  </si>
  <si>
    <t>7.851,50</t>
  </si>
  <si>
    <t>98035</t>
  </si>
  <si>
    <t>98036</t>
  </si>
  <si>
    <t>8.757,10</t>
  </si>
  <si>
    <t>98037</t>
  </si>
  <si>
    <t>2.730,78</t>
  </si>
  <si>
    <t>98038</t>
  </si>
  <si>
    <t>8.033,54</t>
  </si>
  <si>
    <t>98039</t>
  </si>
  <si>
    <t>2.539,05</t>
  </si>
  <si>
    <t>98040</t>
  </si>
  <si>
    <t>9.076,86</t>
  </si>
  <si>
    <t>98041</t>
  </si>
  <si>
    <t>98042</t>
  </si>
  <si>
    <t>10.120,26</t>
  </si>
  <si>
    <t>98043</t>
  </si>
  <si>
    <t>2.927,95</t>
  </si>
  <si>
    <t>98044</t>
  </si>
  <si>
    <t>10.310,22</t>
  </si>
  <si>
    <t>98045</t>
  </si>
  <si>
    <t>98046</t>
  </si>
  <si>
    <t>11.492,53</t>
  </si>
  <si>
    <t>98047</t>
  </si>
  <si>
    <t>3.125,09</t>
  </si>
  <si>
    <t>98048</t>
  </si>
  <si>
    <t>12.874,07</t>
  </si>
  <si>
    <t>98049</t>
  </si>
  <si>
    <t>3.268,96</t>
  </si>
  <si>
    <t>98050</t>
  </si>
  <si>
    <t>201,50</t>
  </si>
  <si>
    <t>98051</t>
  </si>
  <si>
    <t>712,37</t>
  </si>
  <si>
    <t>98405</t>
  </si>
  <si>
    <t>BASE PARA POÇO DE VISITA CIRCULAR PARA  ESGOTO, EM ALVENARIA COM TIJOLOS CERÂMICOS MACIÇOS, DIÂMETRO INTERNO = 1 M, PROFUNDIDADE = 1,45 M, EXCLUINDO TAMPÃO. AF_05/2018</t>
  </si>
  <si>
    <t>1.846,55</t>
  </si>
  <si>
    <t>98406</t>
  </si>
  <si>
    <t>4.406,36</t>
  </si>
  <si>
    <t>98407</t>
  </si>
  <si>
    <t>2.885,71</t>
  </si>
  <si>
    <t>98408</t>
  </si>
  <si>
    <t>3.384,09</t>
  </si>
  <si>
    <t>98409</t>
  </si>
  <si>
    <t>306,99</t>
  </si>
  <si>
    <t>98414</t>
  </si>
  <si>
    <t>904,72</t>
  </si>
  <si>
    <t>98415</t>
  </si>
  <si>
    <t>98416</t>
  </si>
  <si>
    <t>1.090,39</t>
  </si>
  <si>
    <t>98417</t>
  </si>
  <si>
    <t>1.276,06</t>
  </si>
  <si>
    <t>98418</t>
  </si>
  <si>
    <t>1.376,81</t>
  </si>
  <si>
    <t>98419</t>
  </si>
  <si>
    <t>1.477,56</t>
  </si>
  <si>
    <t>98420</t>
  </si>
  <si>
    <t>1.278,25</t>
  </si>
  <si>
    <t>98421</t>
  </si>
  <si>
    <t>1.463,92</t>
  </si>
  <si>
    <t>98422</t>
  </si>
  <si>
    <t>1.649,59</t>
  </si>
  <si>
    <t>98423</t>
  </si>
  <si>
    <t>1.750,34</t>
  </si>
  <si>
    <t>98424</t>
  </si>
  <si>
    <t>1.851,09</t>
  </si>
  <si>
    <t>98425</t>
  </si>
  <si>
    <t>98426</t>
  </si>
  <si>
    <t>2.826,37</t>
  </si>
  <si>
    <t>98427</t>
  </si>
  <si>
    <t>3.471,43</t>
  </si>
  <si>
    <t>98428</t>
  </si>
  <si>
    <t>3.827,61</t>
  </si>
  <si>
    <t>98429</t>
  </si>
  <si>
    <t>4.183,80</t>
  </si>
  <si>
    <t>98430</t>
  </si>
  <si>
    <t>2.554,85</t>
  </si>
  <si>
    <t>98431</t>
  </si>
  <si>
    <t>3.199,90</t>
  </si>
  <si>
    <t>98432</t>
  </si>
  <si>
    <t>3.844,96</t>
  </si>
  <si>
    <t>98433</t>
  </si>
  <si>
    <t>4.201,14</t>
  </si>
  <si>
    <t>98434</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</si>
  <si>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</si>
  <si>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</si>
  <si>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</si>
  <si>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</si>
  <si>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</si>
  <si>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</si>
  <si>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</si>
  <si>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</si>
  <si>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</si>
  <si>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</si>
  <si>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</si>
  <si>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</si>
  <si>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</si>
  <si>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</si>
  <si>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</si>
  <si>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</si>
  <si>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</si>
  <si>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</si>
  <si>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</si>
  <si>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</si>
  <si>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</si>
  <si>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</si>
  <si>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</si>
  <si>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</si>
  <si>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</si>
  <si>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</si>
  <si>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</si>
  <si>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</si>
  <si>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</si>
  <si>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</si>
  <si>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</si>
  <si>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</si>
  <si>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</si>
  <si>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</si>
  <si>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</si>
  <si>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</si>
  <si>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</si>
  <si>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</si>
  <si>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</si>
  <si>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</si>
  <si>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</si>
  <si>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</si>
  <si>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</si>
  <si>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</si>
  <si>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</si>
  <si>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</si>
  <si>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</si>
  <si>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</si>
  <si>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</si>
  <si>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</si>
  <si>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</si>
  <si>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</si>
  <si>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</si>
  <si>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</si>
  <si>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</si>
  <si>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</si>
  <si>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</si>
  <si>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</si>
  <si>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</si>
  <si>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</si>
  <si>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</si>
  <si>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</si>
  <si>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</si>
  <si>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</si>
  <si>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</si>
  <si>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</si>
  <si>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</si>
  <si>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</si>
  <si>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</si>
  <si>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</si>
  <si>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</si>
  <si>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</si>
  <si>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</si>
  <si>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</si>
  <si>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</si>
  <si>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</si>
  <si>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</si>
  <si>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</si>
  <si>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</si>
  <si>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</si>
  <si>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</si>
  <si>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</si>
  <si>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</si>
  <si>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</si>
  <si>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</si>
  <si>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</si>
  <si>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</si>
  <si>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</si>
  <si>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</si>
  <si>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</si>
  <si>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</si>
  <si>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</si>
  <si>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</si>
  <si>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</si>
  <si>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</si>
  <si>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</si>
  <si>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</si>
  <si>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</si>
  <si>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</si>
  <si>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</si>
  <si>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</si>
  <si>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</si>
  <si>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</si>
  <si>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</si>
  <si>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</si>
  <si>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</si>
  <si>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</si>
  <si>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</si>
  <si>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</si>
  <si>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</si>
  <si>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</si>
  <si>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</si>
  <si>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</si>
  <si>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</si>
  <si>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</si>
  <si>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</si>
  <si>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</si>
  <si>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</si>
  <si>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</si>
  <si>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</si>
  <si>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</si>
  <si>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</si>
  <si>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</si>
  <si>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</si>
  <si>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</si>
  <si>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</si>
  <si>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</si>
  <si>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</si>
  <si>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</si>
  <si>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</si>
  <si>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</si>
  <si>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</si>
  <si>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</si>
  <si>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</si>
  <si>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</si>
  <si>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</si>
  <si>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</si>
  <si>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</si>
  <si>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</si>
  <si>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</si>
  <si>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</si>
  <si>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</si>
  <si>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</si>
  <si>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</si>
  <si>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</si>
  <si>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</si>
  <si>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</si>
  <si>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</si>
  <si>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</si>
  <si>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</si>
  <si>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</si>
  <si>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</si>
  <si>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</si>
  <si>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</si>
  <si>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</si>
  <si>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</si>
  <si>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</si>
  <si>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</si>
  <si>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</si>
  <si>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</si>
  <si>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</si>
  <si>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</si>
  <si>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</si>
  <si>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</si>
  <si>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</si>
  <si>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</si>
  <si>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</si>
  <si>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</si>
  <si>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</si>
  <si>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</si>
  <si>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</si>
  <si>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</si>
  <si>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</si>
  <si>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</si>
  <si>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</si>
  <si>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</si>
  <si>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</si>
  <si>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</si>
  <si>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</si>
  <si>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</si>
  <si>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</si>
  <si>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</si>
  <si>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</si>
  <si>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</si>
  <si>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</si>
  <si>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</si>
  <si>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</si>
  <si>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</si>
  <si>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</si>
  <si>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</si>
  <si>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</si>
  <si>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</si>
  <si>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</si>
  <si>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</si>
  <si>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</si>
  <si>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</si>
  <si>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</si>
  <si>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</si>
  <si>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</si>
  <si>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</si>
  <si>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</si>
  <si>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</si>
  <si>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</si>
  <si>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</si>
  <si>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</si>
  <si>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</si>
  <si>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</si>
  <si>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</si>
  <si>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</si>
  <si>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</si>
  <si>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</si>
  <si>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</si>
  <si>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</si>
  <si>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</si>
  <si>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</si>
  <si>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</si>
  <si>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</si>
  <si>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</si>
  <si>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</si>
  <si>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</si>
  <si>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</si>
  <si>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</si>
  <si>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</si>
  <si>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</si>
  <si>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</si>
  <si>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</si>
  <si>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</si>
  <si>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</si>
  <si>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</si>
  <si>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</si>
  <si>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</si>
  <si>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</si>
  <si>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</si>
  <si>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</si>
  <si>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</si>
  <si>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</si>
  <si>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69,92</t>
  </si>
  <si>
    <t>94273</t>
  </si>
  <si>
    <t>36,31</t>
  </si>
  <si>
    <t>94274</t>
  </si>
  <si>
    <t>39,24</t>
  </si>
  <si>
    <t>94275</t>
  </si>
  <si>
    <t>94276</t>
  </si>
  <si>
    <t>37,70</t>
  </si>
  <si>
    <t>94281</t>
  </si>
  <si>
    <t>36,23</t>
  </si>
  <si>
    <t>94282</t>
  </si>
  <si>
    <t>45,15</t>
  </si>
  <si>
    <t>94283</t>
  </si>
  <si>
    <t>46,92</t>
  </si>
  <si>
    <t>94284</t>
  </si>
  <si>
    <t>94285</t>
  </si>
  <si>
    <t>57,19</t>
  </si>
  <si>
    <t>94286</t>
  </si>
  <si>
    <t>66,11</t>
  </si>
  <si>
    <t>94287</t>
  </si>
  <si>
    <t>28,38</t>
  </si>
  <si>
    <t>94288</t>
  </si>
  <si>
    <t>36,18</t>
  </si>
  <si>
    <t>94289</t>
  </si>
  <si>
    <t>94290</t>
  </si>
  <si>
    <t>94291</t>
  </si>
  <si>
    <t>94292</t>
  </si>
  <si>
    <t>94293</t>
  </si>
  <si>
    <t>94294</t>
  </si>
  <si>
    <t>ESCORAMENTO</t>
  </si>
  <si>
    <t>ESCO</t>
  </si>
  <si>
    <t>ESCORAMENTO DE MADEIRA EM VALAS</t>
  </si>
  <si>
    <t>0023</t>
  </si>
  <si>
    <t>94037</t>
  </si>
  <si>
    <t>94038</t>
  </si>
  <si>
    <t>94039</t>
  </si>
  <si>
    <t>94040</t>
  </si>
  <si>
    <t>94041</t>
  </si>
  <si>
    <t>8,56</t>
  </si>
  <si>
    <t>94042</t>
  </si>
  <si>
    <t>14,58</t>
  </si>
  <si>
    <t>94043</t>
  </si>
  <si>
    <t>94044</t>
  </si>
  <si>
    <t>94045</t>
  </si>
  <si>
    <t>94046</t>
  </si>
  <si>
    <t>94047</t>
  </si>
  <si>
    <t>94048</t>
  </si>
  <si>
    <t>13,67</t>
  </si>
  <si>
    <t>94049</t>
  </si>
  <si>
    <t>22,52</t>
  </si>
  <si>
    <t>94050</t>
  </si>
  <si>
    <t>30,07</t>
  </si>
  <si>
    <t>94051</t>
  </si>
  <si>
    <t>94052</t>
  </si>
  <si>
    <t>94053</t>
  </si>
  <si>
    <t>94054</t>
  </si>
  <si>
    <t>94055</t>
  </si>
  <si>
    <t>94056</t>
  </si>
  <si>
    <t>28,92</t>
  </si>
  <si>
    <t>94057</t>
  </si>
  <si>
    <t>94058</t>
  </si>
  <si>
    <t>94059</t>
  </si>
  <si>
    <t>94060</t>
  </si>
  <si>
    <t>ESCORAMENTO MISTO EM VALAS</t>
  </si>
  <si>
    <t>0025</t>
  </si>
  <si>
    <t>83770</t>
  </si>
  <si>
    <t>133,50</t>
  </si>
  <si>
    <t>CIMBRAMENTO</t>
  </si>
  <si>
    <t>0293</t>
  </si>
  <si>
    <t>73301</t>
  </si>
  <si>
    <t>83515</t>
  </si>
  <si>
    <t>83516</t>
  </si>
  <si>
    <t>ESQUADRIAS/FERRAGENS/VIDROS</t>
  </si>
  <si>
    <t>ESQV</t>
  </si>
  <si>
    <t>PORTA DE MADEIRA</t>
  </si>
  <si>
    <t>0089</t>
  </si>
  <si>
    <t>72144</t>
  </si>
  <si>
    <t>74,71</t>
  </si>
  <si>
    <t>PORTA DE MADEIRA COMPENSADA LISA</t>
  </si>
  <si>
    <t>735,18</t>
  </si>
  <si>
    <t>84876</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</si>
  <si>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</si>
  <si>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</si>
  <si>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</si>
  <si>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</si>
  <si>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</si>
  <si>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</si>
  <si>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</si>
  <si>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</si>
  <si>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</si>
  <si>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</si>
  <si>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</si>
  <si>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</si>
  <si>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</si>
  <si>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</si>
  <si>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</si>
  <si>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</si>
  <si>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</si>
  <si>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</si>
  <si>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</si>
  <si>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</si>
  <si>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160,63</t>
  </si>
  <si>
    <t>90801</t>
  </si>
  <si>
    <t>167,37</t>
  </si>
  <si>
    <t>90802</t>
  </si>
  <si>
    <t>174,12</t>
  </si>
  <si>
    <t>90803</t>
  </si>
  <si>
    <t>180,86</t>
  </si>
  <si>
    <t>90804</t>
  </si>
  <si>
    <t>217,97</t>
  </si>
  <si>
    <t>90805</t>
  </si>
  <si>
    <t>57,34</t>
  </si>
  <si>
    <t>90806</t>
  </si>
  <si>
    <t>229,48</t>
  </si>
  <si>
    <t>90807</t>
  </si>
  <si>
    <t>62,11</t>
  </si>
  <si>
    <t>90816</t>
  </si>
  <si>
    <t>240,97</t>
  </si>
  <si>
    <t>90817</t>
  </si>
  <si>
    <t>66,85</t>
  </si>
  <si>
    <t>90818</t>
  </si>
  <si>
    <t>252,52</t>
  </si>
  <si>
    <t>90819</t>
  </si>
  <si>
    <t>90820</t>
  </si>
  <si>
    <t>336,22</t>
  </si>
  <si>
    <t>90821</t>
  </si>
  <si>
    <t>366,04</t>
  </si>
  <si>
    <t>90822</t>
  </si>
  <si>
    <t>90823</t>
  </si>
  <si>
    <t>90826</t>
  </si>
  <si>
    <t>90827</t>
  </si>
  <si>
    <t>90828</t>
  </si>
  <si>
    <t>90829</t>
  </si>
  <si>
    <t>28,11</t>
  </si>
  <si>
    <t>90830</t>
  </si>
  <si>
    <t>97,32</t>
  </si>
  <si>
    <t>90831</t>
  </si>
  <si>
    <t>76,29</t>
  </si>
  <si>
    <t>90841</t>
  </si>
  <si>
    <t>678,84</t>
  </si>
  <si>
    <t>90842</t>
  </si>
  <si>
    <t>729,65</t>
  </si>
  <si>
    <t>90843</t>
  </si>
  <si>
    <t>752,70</t>
  </si>
  <si>
    <t>90844</t>
  </si>
  <si>
    <t>785,48</t>
  </si>
  <si>
    <t>90847</t>
  </si>
  <si>
    <t>602,55</t>
  </si>
  <si>
    <t>90848</t>
  </si>
  <si>
    <t>646,50</t>
  </si>
  <si>
    <t>90849</t>
  </si>
  <si>
    <t>655,38</t>
  </si>
  <si>
    <t>90850</t>
  </si>
  <si>
    <t>688,16</t>
  </si>
  <si>
    <t>91009</t>
  </si>
  <si>
    <t>344,45</t>
  </si>
  <si>
    <t>91010</t>
  </si>
  <si>
    <t>275,79</t>
  </si>
  <si>
    <t>91011</t>
  </si>
  <si>
    <t>391,69</t>
  </si>
  <si>
    <t>91012</t>
  </si>
  <si>
    <t>373,08</t>
  </si>
  <si>
    <t>91013</t>
  </si>
  <si>
    <t>610,78</t>
  </si>
  <si>
    <t>91014</t>
  </si>
  <si>
    <t>556,25</t>
  </si>
  <si>
    <t>91015</t>
  </si>
  <si>
    <t>686,22</t>
  </si>
  <si>
    <t>91016</t>
  </si>
  <si>
    <t>681,82</t>
  </si>
  <si>
    <t>91286</t>
  </si>
  <si>
    <t>91287</t>
  </si>
  <si>
    <t>135,24</t>
  </si>
  <si>
    <t>91288</t>
  </si>
  <si>
    <t>141,99</t>
  </si>
  <si>
    <t>91290</t>
  </si>
  <si>
    <t>91291</t>
  </si>
  <si>
    <t>91292</t>
  </si>
  <si>
    <t>197,35</t>
  </si>
  <si>
    <t>91293</t>
  </si>
  <si>
    <t>208,84</t>
  </si>
  <si>
    <t>91294</t>
  </si>
  <si>
    <t>220,39</t>
  </si>
  <si>
    <t>91295</t>
  </si>
  <si>
    <t>322,33</t>
  </si>
  <si>
    <t>91296</t>
  </si>
  <si>
    <t>341,99</t>
  </si>
  <si>
    <t>91297</t>
  </si>
  <si>
    <t>393,95</t>
  </si>
  <si>
    <t>91298</t>
  </si>
  <si>
    <t>633,71</t>
  </si>
  <si>
    <t>91299</t>
  </si>
  <si>
    <t>874,30</t>
  </si>
  <si>
    <t>91300</t>
  </si>
  <si>
    <t>20,49</t>
  </si>
  <si>
    <t>91301</t>
  </si>
  <si>
    <t>91302</t>
  </si>
  <si>
    <t>91303</t>
  </si>
  <si>
    <t>91304</t>
  </si>
  <si>
    <t>73,34</t>
  </si>
  <si>
    <t>91305</t>
  </si>
  <si>
    <t>55,34</t>
  </si>
  <si>
    <t>91306</t>
  </si>
  <si>
    <t>83,15</t>
  </si>
  <si>
    <t>58,16</t>
  </si>
  <si>
    <t>91312</t>
  </si>
  <si>
    <t>618,38</t>
  </si>
  <si>
    <t>91313</t>
  </si>
  <si>
    <t>665,01</t>
  </si>
  <si>
    <t>91314</t>
  </si>
  <si>
    <t>688,95</t>
  </si>
  <si>
    <t>91315</t>
  </si>
  <si>
    <t>721,59</t>
  </si>
  <si>
    <t>91318</t>
  </si>
  <si>
    <t>563,04</t>
  </si>
  <si>
    <t>91319</t>
  </si>
  <si>
    <t>606,85</t>
  </si>
  <si>
    <t>91320</t>
  </si>
  <si>
    <t>615,61</t>
  </si>
  <si>
    <t>91321</t>
  </si>
  <si>
    <t>648,25</t>
  </si>
  <si>
    <t>91324</t>
  </si>
  <si>
    <t>571,27</t>
  </si>
  <si>
    <t>91325</t>
  </si>
  <si>
    <t>516,60</t>
  </si>
  <si>
    <t>91326</t>
  </si>
  <si>
    <t>646,45</t>
  </si>
  <si>
    <t>91327</t>
  </si>
  <si>
    <t>641,91</t>
  </si>
  <si>
    <t>91328</t>
  </si>
  <si>
    <t>588,66</t>
  </si>
  <si>
    <t>91329</t>
  </si>
  <si>
    <t>549,15</t>
  </si>
  <si>
    <t>91330</t>
  </si>
  <si>
    <t>622,45</t>
  </si>
  <si>
    <t>91331</t>
  </si>
  <si>
    <t>582,80</t>
  </si>
  <si>
    <t>91332</t>
  </si>
  <si>
    <t>688,48</t>
  </si>
  <si>
    <t>91333</t>
  </si>
  <si>
    <t>648,71</t>
  </si>
  <si>
    <t>91334</t>
  </si>
  <si>
    <t>928,24</t>
  </si>
  <si>
    <t>91335</t>
  </si>
  <si>
    <t>888,47</t>
  </si>
  <si>
    <t>91336</t>
  </si>
  <si>
    <t>1.168,83</t>
  </si>
  <si>
    <t>91337</t>
  </si>
  <si>
    <t>1.129,06</t>
  </si>
  <si>
    <t>JANELA DE MADEIRA</t>
  </si>
  <si>
    <t>0090</t>
  </si>
  <si>
    <t>1.945,44</t>
  </si>
  <si>
    <t>84844</t>
  </si>
  <si>
    <t>531,28</t>
  </si>
  <si>
    <t>84845</t>
  </si>
  <si>
    <t>838,95</t>
  </si>
  <si>
    <t>84846</t>
  </si>
  <si>
    <t>848,47</t>
  </si>
  <si>
    <t>84847</t>
  </si>
  <si>
    <t>84848</t>
  </si>
  <si>
    <t>662,69</t>
  </si>
  <si>
    <t>PORTA E/OU TAMPA DE FERRO</t>
  </si>
  <si>
    <t>0092</t>
  </si>
  <si>
    <t>PORTA DE FERRO DE ABRIR</t>
  </si>
  <si>
    <t>487,83</t>
  </si>
  <si>
    <t>458,58</t>
  </si>
  <si>
    <t>ALÇAPÃO DE FERRO</t>
  </si>
  <si>
    <t>101,50</t>
  </si>
  <si>
    <t>113,52</t>
  </si>
  <si>
    <t>PORTA DE AÇO DE ENROLAR</t>
  </si>
  <si>
    <t>384,30</t>
  </si>
  <si>
    <t>330,64</t>
  </si>
  <si>
    <t>242,95</t>
  </si>
  <si>
    <t>84854</t>
  </si>
  <si>
    <t>30,46</t>
  </si>
  <si>
    <t>JANELA DE FERRO</t>
  </si>
  <si>
    <t>0093</t>
  </si>
  <si>
    <t>94559</t>
  </si>
  <si>
    <t>615,39</t>
  </si>
  <si>
    <t>94560</t>
  </si>
  <si>
    <t>570,55</t>
  </si>
  <si>
    <t>94562</t>
  </si>
  <si>
    <t>597,93</t>
  </si>
  <si>
    <t>94563</t>
  </si>
  <si>
    <t>752,72</t>
  </si>
  <si>
    <t>94564</t>
  </si>
  <si>
    <t>567,28</t>
  </si>
  <si>
    <t>94565</t>
  </si>
  <si>
    <t>554,35</t>
  </si>
  <si>
    <t>94567</t>
  </si>
  <si>
    <t>576,77</t>
  </si>
  <si>
    <t>94568</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</si>
  <si>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</si>
  <si>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</si>
  <si>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</si>
  <si>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</si>
  <si>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</si>
  <si>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</si>
  <si>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</si>
  <si>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</si>
  <si>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</si>
  <si>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</si>
  <si>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</si>
  <si>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</si>
  <si>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</si>
  <si>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</si>
  <si>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</si>
  <si>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</si>
  <si>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</si>
  <si>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</si>
  <si>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</si>
  <si>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</si>
  <si>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</si>
  <si>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</si>
  <si>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</si>
  <si>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</si>
  <si>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</si>
  <si>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</si>
  <si>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58,73</t>
  </si>
  <si>
    <t>ESCADA MARINHEIRO</t>
  </si>
  <si>
    <t>231,21</t>
  </si>
  <si>
    <t>PORTA E/OU TAMPA DE ALUMINIO</t>
  </si>
  <si>
    <t>0098</t>
  </si>
  <si>
    <t>68050</t>
  </si>
  <si>
    <t>674,43</t>
  </si>
  <si>
    <t>90838</t>
  </si>
  <si>
    <t>935,20</t>
  </si>
  <si>
    <t>91338</t>
  </si>
  <si>
    <t>91341</t>
  </si>
  <si>
    <t>816,55</t>
  </si>
  <si>
    <t>94805</t>
  </si>
  <si>
    <t>1.279,94</t>
  </si>
  <si>
    <t>94806</t>
  </si>
  <si>
    <t>444,57</t>
  </si>
  <si>
    <t>94807</t>
  </si>
  <si>
    <t>534,09</t>
  </si>
  <si>
    <t>FERRAGENS PARA PORTAS</t>
  </si>
  <si>
    <t>0100</t>
  </si>
  <si>
    <t>FORNECIMENTO E ASSENTAMENTO DE FERRAGENS</t>
  </si>
  <si>
    <t>90,02</t>
  </si>
  <si>
    <t>84885</t>
  </si>
  <si>
    <t>636,79</t>
  </si>
  <si>
    <t>84886</t>
  </si>
  <si>
    <t>1.195,52</t>
  </si>
  <si>
    <t>84889</t>
  </si>
  <si>
    <t>FERRAGENS PARA JANELAS</t>
  </si>
  <si>
    <t>0101</t>
  </si>
  <si>
    <t>84891</t>
  </si>
  <si>
    <t>182,74</t>
  </si>
  <si>
    <t>FERRAGENS DIVERSAS</t>
  </si>
  <si>
    <t>0102</t>
  </si>
  <si>
    <t>TARJETA</t>
  </si>
  <si>
    <t>DOBRADICA</t>
  </si>
  <si>
    <t>25,39</t>
  </si>
  <si>
    <t>PORTA CADEADO</t>
  </si>
  <si>
    <t>153,05</t>
  </si>
  <si>
    <t>84950</t>
  </si>
  <si>
    <t>48,92</t>
  </si>
  <si>
    <t>84952</t>
  </si>
  <si>
    <t>36,54</t>
  </si>
  <si>
    <t>VIDROS/ESPELHOS</t>
  </si>
  <si>
    <t>0103</t>
  </si>
  <si>
    <t>72117</t>
  </si>
  <si>
    <t>129,06</t>
  </si>
  <si>
    <t>72118</t>
  </si>
  <si>
    <t>156,96</t>
  </si>
  <si>
    <t>72119</t>
  </si>
  <si>
    <t>196,95</t>
  </si>
  <si>
    <t>72120</t>
  </si>
  <si>
    <t>72122</t>
  </si>
  <si>
    <t>111,07</t>
  </si>
  <si>
    <t>72123</t>
  </si>
  <si>
    <t>293,07</t>
  </si>
  <si>
    <t>PORTA DE VIDRO TEMPERADO</t>
  </si>
  <si>
    <t>2.010,70</t>
  </si>
  <si>
    <t>ESPELHO C/MOLDURA</t>
  </si>
  <si>
    <t>381,20</t>
  </si>
  <si>
    <t>417,80</t>
  </si>
  <si>
    <t>84957</t>
  </si>
  <si>
    <t>155,03</t>
  </si>
  <si>
    <t>84959</t>
  </si>
  <si>
    <t>181,03</t>
  </si>
  <si>
    <t>85001</t>
  </si>
  <si>
    <t>172,36</t>
  </si>
  <si>
    <t>85002</t>
  </si>
  <si>
    <t>241,70</t>
  </si>
  <si>
    <t>85004</t>
  </si>
  <si>
    <t>85005</t>
  </si>
  <si>
    <t>348,37</t>
  </si>
  <si>
    <t>PORTOES DE MADEIRA/FERRO/ALUMINIO</t>
  </si>
  <si>
    <t>0105</t>
  </si>
  <si>
    <t>68054</t>
  </si>
  <si>
    <t>250,73</t>
  </si>
  <si>
    <t>PE-A.43 - PORTÃO DE FERRO COM FERRAGENS SEM PINTURA</t>
  </si>
  <si>
    <t>FABRICACAO E INSTALACAO DE PORTAO PARA ENTRADA DE VEICULOS - MMA</t>
  </si>
  <si>
    <t>614,93</t>
  </si>
  <si>
    <t>85188</t>
  </si>
  <si>
    <t>604,15</t>
  </si>
  <si>
    <t>85189</t>
  </si>
  <si>
    <t>1.207,57</t>
  </si>
  <si>
    <t>JANELA DE ALUMINIO</t>
  </si>
  <si>
    <t>0222</t>
  </si>
  <si>
    <t>85010</t>
  </si>
  <si>
    <t>94569</t>
  </si>
  <si>
    <t>94570</t>
  </si>
  <si>
    <t>469,25</t>
  </si>
  <si>
    <t>94572</t>
  </si>
  <si>
    <t>711,68</t>
  </si>
  <si>
    <t>94573</t>
  </si>
  <si>
    <t>537,64</t>
  </si>
  <si>
    <t>94574</t>
  </si>
  <si>
    <t>800,19</t>
  </si>
  <si>
    <t>94575</t>
  </si>
  <si>
    <t>758,29</t>
  </si>
  <si>
    <t>94576</t>
  </si>
  <si>
    <t>478,75</t>
  </si>
  <si>
    <t>94578</t>
  </si>
  <si>
    <t>721,34</t>
  </si>
  <si>
    <t>94579</t>
  </si>
  <si>
    <t>548,20</t>
  </si>
  <si>
    <t>94580</t>
  </si>
  <si>
    <t>810,38</t>
  </si>
  <si>
    <t>94581</t>
  </si>
  <si>
    <t>759,42</t>
  </si>
  <si>
    <t>94582</t>
  </si>
  <si>
    <t>479,87</t>
  </si>
  <si>
    <t>94584</t>
  </si>
  <si>
    <t>728,15</t>
  </si>
  <si>
    <t>94585</t>
  </si>
  <si>
    <t>548,44</t>
  </si>
  <si>
    <t>94586</t>
  </si>
  <si>
    <t>817,93</t>
  </si>
  <si>
    <t>PERFIL/CANTONEIRA/BARRA</t>
  </si>
  <si>
    <t>0304</t>
  </si>
  <si>
    <t>CANTONEIRA DE ALUMÍNIO</t>
  </si>
  <si>
    <t>85015</t>
  </si>
  <si>
    <t>19,91</t>
  </si>
  <si>
    <t>85016</t>
  </si>
  <si>
    <t>25,45</t>
  </si>
  <si>
    <t>FUNDACOES E ESTRUTURAS</t>
  </si>
  <si>
    <t>FUES</t>
  </si>
  <si>
    <t>TUBULOES</t>
  </si>
  <si>
    <t>0038</t>
  </si>
  <si>
    <t>97751</t>
  </si>
  <si>
    <t>567,53</t>
  </si>
  <si>
    <t>97752</t>
  </si>
  <si>
    <t>540,63</t>
  </si>
  <si>
    <t>97753</t>
  </si>
  <si>
    <t>503,06</t>
  </si>
  <si>
    <t>97754</t>
  </si>
  <si>
    <t>97755</t>
  </si>
  <si>
    <t>549,35</t>
  </si>
  <si>
    <t>97756</t>
  </si>
  <si>
    <t>525,43</t>
  </si>
  <si>
    <t>97757</t>
  </si>
  <si>
    <t>485,24</t>
  </si>
  <si>
    <t>97758</t>
  </si>
  <si>
    <t>455,05</t>
  </si>
  <si>
    <t>97759</t>
  </si>
  <si>
    <t>547,02</t>
  </si>
  <si>
    <t>97760</t>
  </si>
  <si>
    <t>515,97</t>
  </si>
  <si>
    <t>97761</t>
  </si>
  <si>
    <t>471,49</t>
  </si>
  <si>
    <t>97762</t>
  </si>
  <si>
    <t>437,75</t>
  </si>
  <si>
    <t>97763</t>
  </si>
  <si>
    <t>507,26</t>
  </si>
  <si>
    <t>97764</t>
  </si>
  <si>
    <t>487,56</t>
  </si>
  <si>
    <t>97765</t>
  </si>
  <si>
    <t>461,03</t>
  </si>
  <si>
    <t>97766</t>
  </si>
  <si>
    <t>444,34</t>
  </si>
  <si>
    <t>97767</t>
  </si>
  <si>
    <t>461,70</t>
  </si>
  <si>
    <t>97768</t>
  </si>
  <si>
    <t>450,48</t>
  </si>
  <si>
    <t>97769</t>
  </si>
  <si>
    <t>427,62</t>
  </si>
  <si>
    <t>97770</t>
  </si>
  <si>
    <t>408,62</t>
  </si>
  <si>
    <t>97771</t>
  </si>
  <si>
    <t>443,53</t>
  </si>
  <si>
    <t>97772</t>
  </si>
  <si>
    <t>428,44</t>
  </si>
  <si>
    <t>97773</t>
  </si>
  <si>
    <t>404,92</t>
  </si>
  <si>
    <t>97774</t>
  </si>
  <si>
    <t>384,59</t>
  </si>
  <si>
    <t>97775</t>
  </si>
  <si>
    <t>648,32</t>
  </si>
  <si>
    <t>97776</t>
  </si>
  <si>
    <t>619,69</t>
  </si>
  <si>
    <t>97777</t>
  </si>
  <si>
    <t>580,07</t>
  </si>
  <si>
    <t>97778</t>
  </si>
  <si>
    <t>554,50</t>
  </si>
  <si>
    <t>97779</t>
  </si>
  <si>
    <t>618,42</t>
  </si>
  <si>
    <t>97780</t>
  </si>
  <si>
    <t>594,23</t>
  </si>
  <si>
    <t>97781</t>
  </si>
  <si>
    <t>552,10</t>
  </si>
  <si>
    <t>97782</t>
  </si>
  <si>
    <t>519,89</t>
  </si>
  <si>
    <t>97783</t>
  </si>
  <si>
    <t>615,32</t>
  </si>
  <si>
    <t>97784</t>
  </si>
  <si>
    <t>582,70</t>
  </si>
  <si>
    <t>97785</t>
  </si>
  <si>
    <t>535,69</t>
  </si>
  <si>
    <t>97786</t>
  </si>
  <si>
    <t>499,23</t>
  </si>
  <si>
    <t>97787</t>
  </si>
  <si>
    <t>588,05</t>
  </si>
  <si>
    <t>97788</t>
  </si>
  <si>
    <t>566,62</t>
  </si>
  <si>
    <t>97789</t>
  </si>
  <si>
    <t>538,04</t>
  </si>
  <si>
    <t>97790</t>
  </si>
  <si>
    <t>520,43</t>
  </si>
  <si>
    <t>97791</t>
  </si>
  <si>
    <t>530,77</t>
  </si>
  <si>
    <t>97792</t>
  </si>
  <si>
    <t>519,28</t>
  </si>
  <si>
    <t>97793</t>
  </si>
  <si>
    <t>494,48</t>
  </si>
  <si>
    <t>97794</t>
  </si>
  <si>
    <t>473,46</t>
  </si>
  <si>
    <t>97795</t>
  </si>
  <si>
    <t>511,83</t>
  </si>
  <si>
    <t>97796</t>
  </si>
  <si>
    <t>495,17</t>
  </si>
  <si>
    <t>97797</t>
  </si>
  <si>
    <t>469,12</t>
  </si>
  <si>
    <t>97798</t>
  </si>
  <si>
    <t>446,07</t>
  </si>
  <si>
    <t>97799</t>
  </si>
  <si>
    <t>502,36</t>
  </si>
  <si>
    <t>97800</t>
  </si>
  <si>
    <t>584,37</t>
  </si>
  <si>
    <t>ESTACAS</t>
  </si>
  <si>
    <t>0039</t>
  </si>
  <si>
    <t>89198</t>
  </si>
  <si>
    <t>73,41</t>
  </si>
  <si>
    <t>89199</t>
  </si>
  <si>
    <t>96,53</t>
  </si>
  <si>
    <t>89200</t>
  </si>
  <si>
    <t>226,91</t>
  </si>
  <si>
    <t>89201</t>
  </si>
  <si>
    <t>58,32</t>
  </si>
  <si>
    <t>89202</t>
  </si>
  <si>
    <t>75,63</t>
  </si>
  <si>
    <t>89203</t>
  </si>
  <si>
    <t>177,19</t>
  </si>
  <si>
    <t>89204</t>
  </si>
  <si>
    <t>89205</t>
  </si>
  <si>
    <t>69,42</t>
  </si>
  <si>
    <t>89206</t>
  </si>
  <si>
    <t>165,41</t>
  </si>
  <si>
    <t>90808</t>
  </si>
  <si>
    <t>70,42</t>
  </si>
  <si>
    <t>90809</t>
  </si>
  <si>
    <t>68,25</t>
  </si>
  <si>
    <t>90810</t>
  </si>
  <si>
    <t>154,01</t>
  </si>
  <si>
    <t>90811</t>
  </si>
  <si>
    <t>147,45</t>
  </si>
  <si>
    <t>90812</t>
  </si>
  <si>
    <t>267,29</t>
  </si>
  <si>
    <t>90813</t>
  </si>
  <si>
    <t>258,26</t>
  </si>
  <si>
    <t>90814</t>
  </si>
  <si>
    <t>326,06</t>
  </si>
  <si>
    <t>90815</t>
  </si>
  <si>
    <t>396,46</t>
  </si>
  <si>
    <t>90877</t>
  </si>
  <si>
    <t>90878</t>
  </si>
  <si>
    <t>90880</t>
  </si>
  <si>
    <t>54,72</t>
  </si>
  <si>
    <t>90881</t>
  </si>
  <si>
    <t>50,71</t>
  </si>
  <si>
    <t>90883</t>
  </si>
  <si>
    <t>75,83</t>
  </si>
  <si>
    <t>90884</t>
  </si>
  <si>
    <t>73,96</t>
  </si>
  <si>
    <t>90885</t>
  </si>
  <si>
    <t>73,13</t>
  </si>
  <si>
    <t>90886</t>
  </si>
  <si>
    <t>150,12</t>
  </si>
  <si>
    <t>90887</t>
  </si>
  <si>
    <t>148,06</t>
  </si>
  <si>
    <t>90888</t>
  </si>
  <si>
    <t>147,17</t>
  </si>
  <si>
    <t>90889</t>
  </si>
  <si>
    <t>177,15</t>
  </si>
  <si>
    <t>90890</t>
  </si>
  <si>
    <t>174,05</t>
  </si>
  <si>
    <t>90891</t>
  </si>
  <si>
    <t>172,68</t>
  </si>
  <si>
    <t>95601</t>
  </si>
  <si>
    <t>12,96</t>
  </si>
  <si>
    <t>95602</t>
  </si>
  <si>
    <t>95603</t>
  </si>
  <si>
    <t>21,74</t>
  </si>
  <si>
    <t>95604</t>
  </si>
  <si>
    <t>95605</t>
  </si>
  <si>
    <t>95607</t>
  </si>
  <si>
    <t>95608</t>
  </si>
  <si>
    <t>95609</t>
  </si>
  <si>
    <t>96160</t>
  </si>
  <si>
    <t>168,52</t>
  </si>
  <si>
    <t>96161</t>
  </si>
  <si>
    <t>249,47</t>
  </si>
  <si>
    <t>96162</t>
  </si>
  <si>
    <t>324,37</t>
  </si>
  <si>
    <t>96163</t>
  </si>
  <si>
    <t>367,32</t>
  </si>
  <si>
    <t>96164</t>
  </si>
  <si>
    <t>154,15</t>
  </si>
  <si>
    <t>96165</t>
  </si>
  <si>
    <t>229,75</t>
  </si>
  <si>
    <t>96166</t>
  </si>
  <si>
    <t>294,04</t>
  </si>
  <si>
    <t>96167</t>
  </si>
  <si>
    <t>324,20</t>
  </si>
  <si>
    <t>96168</t>
  </si>
  <si>
    <t>147,16</t>
  </si>
  <si>
    <t>96169</t>
  </si>
  <si>
    <t>220,79</t>
  </si>
  <si>
    <t>96170</t>
  </si>
  <si>
    <t>283,00</t>
  </si>
  <si>
    <t>96171</t>
  </si>
  <si>
    <t>309,42</t>
  </si>
  <si>
    <t>96172</t>
  </si>
  <si>
    <t>179,02</t>
  </si>
  <si>
    <t>96173</t>
  </si>
  <si>
    <t>262,62</t>
  </si>
  <si>
    <t>96174</t>
  </si>
  <si>
    <t>341,17</t>
  </si>
  <si>
    <t>96175</t>
  </si>
  <si>
    <t>386,88</t>
  </si>
  <si>
    <t>96176</t>
  </si>
  <si>
    <t>161,13</t>
  </si>
  <si>
    <t>96177</t>
  </si>
  <si>
    <t>237,82</t>
  </si>
  <si>
    <t>96178</t>
  </si>
  <si>
    <t>303,56</t>
  </si>
  <si>
    <t>96179</t>
  </si>
  <si>
    <t>334,56</t>
  </si>
  <si>
    <t>96180</t>
  </si>
  <si>
    <t>152,31</t>
  </si>
  <si>
    <t>96181</t>
  </si>
  <si>
    <t>226,79</t>
  </si>
  <si>
    <t>96182</t>
  </si>
  <si>
    <t>288,83</t>
  </si>
  <si>
    <t>96183</t>
  </si>
  <si>
    <t>316,45</t>
  </si>
  <si>
    <t>98228</t>
  </si>
  <si>
    <t>46,20</t>
  </si>
  <si>
    <t>98229</t>
  </si>
  <si>
    <t>98230</t>
  </si>
  <si>
    <t>84,48</t>
  </si>
  <si>
    <t>100035</t>
  </si>
  <si>
    <t>ESTACA METÁLICA PARA CONTENÇÃO, COMPRIMENTO TOTAL CRAVADO DE ATÉ 10 M (EXCLUSIVE MOBILIZAÇÃO E DESMOBILIZAÇÃO). AF_07/2019</t>
  </si>
  <si>
    <t>100036</t>
  </si>
  <si>
    <t>ESTACA METÁLICA PARA CONTENÇÃO, COMPRIMENTO TOTAL CRAVADO MAIOR DO QUE 10 M E MENOR OU IGUAL A 20 M (EXCLUSIVE MOBILIZAÇÃO E DESMOBILIZAÇÃO). AF_07/2019</t>
  </si>
  <si>
    <t>100037</t>
  </si>
  <si>
    <t>ESTACA METÁLICA PARA CONTENÇÃO, COMPRIMENTO TOTAL CRAVADO MAIOR DO QUE 20 M E MENOR OU IGUAL A 30 M (EXCLUSIVE MOBILIZAÇÃO E DESMOBILIZAÇÃO). AF_07/2019</t>
  </si>
  <si>
    <t>LASTROS/FUNDACOES DIVERSAS</t>
  </si>
  <si>
    <t>0040</t>
  </si>
  <si>
    <t>83534</t>
  </si>
  <si>
    <t>461,86</t>
  </si>
  <si>
    <t>95240</t>
  </si>
  <si>
    <t>95241</t>
  </si>
  <si>
    <t>19,71</t>
  </si>
  <si>
    <t>96616</t>
  </si>
  <si>
    <t>96617</t>
  </si>
  <si>
    <t>96619</t>
  </si>
  <si>
    <t>96620</t>
  </si>
  <si>
    <t>394,33</t>
  </si>
  <si>
    <t>96621</t>
  </si>
  <si>
    <t>154,56</t>
  </si>
  <si>
    <t>96622</t>
  </si>
  <si>
    <t>104,03</t>
  </si>
  <si>
    <t>96623</t>
  </si>
  <si>
    <t>142,79</t>
  </si>
  <si>
    <t>96624</t>
  </si>
  <si>
    <t>LASTRO COM MATERIAL GRANULAR (PEDRA BRITADA N.2), APLICADO EM PISOS OU RADIERS, ESPESSURA DE *10 CM*. AF_08/2017</t>
  </si>
  <si>
    <t>99,88</t>
  </si>
  <si>
    <t>97082</t>
  </si>
  <si>
    <t>97083</t>
  </si>
  <si>
    <t>97084</t>
  </si>
  <si>
    <t>97086</t>
  </si>
  <si>
    <t>75,87</t>
  </si>
  <si>
    <t>97094</t>
  </si>
  <si>
    <t>480,47</t>
  </si>
  <si>
    <t>97095</t>
  </si>
  <si>
    <t>451,29</t>
  </si>
  <si>
    <t>97096</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</si>
  <si>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</si>
  <si>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</si>
  <si>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</si>
  <si>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</si>
  <si>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</si>
  <si>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</si>
  <si>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</si>
  <si>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</si>
  <si>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</si>
  <si>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</si>
  <si>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</si>
  <si>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90997</t>
  </si>
  <si>
    <t>15,41</t>
  </si>
  <si>
    <t>90998</t>
  </si>
  <si>
    <t>18,59</t>
  </si>
  <si>
    <t>91000</t>
  </si>
  <si>
    <t>14,21</t>
  </si>
  <si>
    <t>91002</t>
  </si>
  <si>
    <t>91003</t>
  </si>
  <si>
    <t>91004</t>
  </si>
  <si>
    <t>91005</t>
  </si>
  <si>
    <t>91006</t>
  </si>
  <si>
    <t>91007</t>
  </si>
  <si>
    <t>91008</t>
  </si>
  <si>
    <t>92263</t>
  </si>
  <si>
    <t>97,96</t>
  </si>
  <si>
    <t>92264</t>
  </si>
  <si>
    <t>117,96</t>
  </si>
  <si>
    <t>92265</t>
  </si>
  <si>
    <t>74,41</t>
  </si>
  <si>
    <t>92266</t>
  </si>
  <si>
    <t>92,24</t>
  </si>
  <si>
    <t>92267</t>
  </si>
  <si>
    <t>92268</t>
  </si>
  <si>
    <t>42,91</t>
  </si>
  <si>
    <t>92269</t>
  </si>
  <si>
    <t>64,51</t>
  </si>
  <si>
    <t>92270</t>
  </si>
  <si>
    <t>92271</t>
  </si>
  <si>
    <t>31,03</t>
  </si>
  <si>
    <t>92272</t>
  </si>
  <si>
    <t>92273</t>
  </si>
  <si>
    <t>92408</t>
  </si>
  <si>
    <t>137,57</t>
  </si>
  <si>
    <t>92409</t>
  </si>
  <si>
    <t>129,24</t>
  </si>
  <si>
    <t>92410</t>
  </si>
  <si>
    <t>97,59</t>
  </si>
  <si>
    <t>92411</t>
  </si>
  <si>
    <t>90,24</t>
  </si>
  <si>
    <t>92412</t>
  </si>
  <si>
    <t>92413</t>
  </si>
  <si>
    <t>60,94</t>
  </si>
  <si>
    <t>92414</t>
  </si>
  <si>
    <t>92415</t>
  </si>
  <si>
    <t>85,89</t>
  </si>
  <si>
    <t>92416</t>
  </si>
  <si>
    <t>108,39</t>
  </si>
  <si>
    <t>92417</t>
  </si>
  <si>
    <t>101,06</t>
  </si>
  <si>
    <t>92418</t>
  </si>
  <si>
    <t>92419</t>
  </si>
  <si>
    <t>54,84</t>
  </si>
  <si>
    <t>92420</t>
  </si>
  <si>
    <t>92421</t>
  </si>
  <si>
    <t>92422</t>
  </si>
  <si>
    <t>50,01</t>
  </si>
  <si>
    <t>92423</t>
  </si>
  <si>
    <t>92424</t>
  </si>
  <si>
    <t>92425</t>
  </si>
  <si>
    <t>92426</t>
  </si>
  <si>
    <t>44,75</t>
  </si>
  <si>
    <t>92427</t>
  </si>
  <si>
    <t>92428</t>
  </si>
  <si>
    <t>92429</t>
  </si>
  <si>
    <t>49,56</t>
  </si>
  <si>
    <t>92430</t>
  </si>
  <si>
    <t>41,46</t>
  </si>
  <si>
    <t>92431</t>
  </si>
  <si>
    <t>37,15</t>
  </si>
  <si>
    <t>92432</t>
  </si>
  <si>
    <t>50,37</t>
  </si>
  <si>
    <t>92433</t>
  </si>
  <si>
    <t>92434</t>
  </si>
  <si>
    <t>39,55</t>
  </si>
  <si>
    <t>92435</t>
  </si>
  <si>
    <t>35,37</t>
  </si>
  <si>
    <t>92436</t>
  </si>
  <si>
    <t>48,13</t>
  </si>
  <si>
    <t>92437</t>
  </si>
  <si>
    <t>43,97</t>
  </si>
  <si>
    <t>92438</t>
  </si>
  <si>
    <t>92439</t>
  </si>
  <si>
    <t>92440</t>
  </si>
  <si>
    <t>92441</t>
  </si>
  <si>
    <t>42,49</t>
  </si>
  <si>
    <t>92442</t>
  </si>
  <si>
    <t>35,33</t>
  </si>
  <si>
    <t>92443</t>
  </si>
  <si>
    <t>31,41</t>
  </si>
  <si>
    <t>92444</t>
  </si>
  <si>
    <t>92445</t>
  </si>
  <si>
    <t>39,49</t>
  </si>
  <si>
    <t>92446</t>
  </si>
  <si>
    <t>125,33</t>
  </si>
  <si>
    <t>92447</t>
  </si>
  <si>
    <t>92448</t>
  </si>
  <si>
    <t>77,25</t>
  </si>
  <si>
    <t>92449</t>
  </si>
  <si>
    <t>164,30</t>
  </si>
  <si>
    <t>92450</t>
  </si>
  <si>
    <t>227,27</t>
  </si>
  <si>
    <t>92451</t>
  </si>
  <si>
    <t>112,40</t>
  </si>
  <si>
    <t>92452</t>
  </si>
  <si>
    <t>92453</t>
  </si>
  <si>
    <t>141,29</t>
  </si>
  <si>
    <t>92454</t>
  </si>
  <si>
    <t>208,16</t>
  </si>
  <si>
    <t>92455</t>
  </si>
  <si>
    <t>92,51</t>
  </si>
  <si>
    <t>92456</t>
  </si>
  <si>
    <t>92457</t>
  </si>
  <si>
    <t>122,42</t>
  </si>
  <si>
    <t>92458</t>
  </si>
  <si>
    <t>196,00</t>
  </si>
  <si>
    <t>92459</t>
  </si>
  <si>
    <t>78,29</t>
  </si>
  <si>
    <t>92460</t>
  </si>
  <si>
    <t>71,79</t>
  </si>
  <si>
    <t>92461</t>
  </si>
  <si>
    <t>112,67</t>
  </si>
  <si>
    <t>92462</t>
  </si>
  <si>
    <t>188,29</t>
  </si>
  <si>
    <t>92463</t>
  </si>
  <si>
    <t>92464</t>
  </si>
  <si>
    <t>68,47</t>
  </si>
  <si>
    <t>92465</t>
  </si>
  <si>
    <t>92466</t>
  </si>
  <si>
    <t>182,97</t>
  </si>
  <si>
    <t>92467</t>
  </si>
  <si>
    <t>92468</t>
  </si>
  <si>
    <t>63,40</t>
  </si>
  <si>
    <t>92469</t>
  </si>
  <si>
    <t>80,81</t>
  </si>
  <si>
    <t>92470</t>
  </si>
  <si>
    <t>178,71</t>
  </si>
  <si>
    <t>92471</t>
  </si>
  <si>
    <t>92472</t>
  </si>
  <si>
    <t>92473</t>
  </si>
  <si>
    <t>74,19</t>
  </si>
  <si>
    <t>92474</t>
  </si>
  <si>
    <t>175,00</t>
  </si>
  <si>
    <t>92475</t>
  </si>
  <si>
    <t>47,94</t>
  </si>
  <si>
    <t>92476</t>
  </si>
  <si>
    <t>56,50</t>
  </si>
  <si>
    <t>92477</t>
  </si>
  <si>
    <t>92478</t>
  </si>
  <si>
    <t>167,75</t>
  </si>
  <si>
    <t>92479</t>
  </si>
  <si>
    <t>38,96</t>
  </si>
  <si>
    <t>92480</t>
  </si>
  <si>
    <t>50,18</t>
  </si>
  <si>
    <t>92481</t>
  </si>
  <si>
    <t>156,20</t>
  </si>
  <si>
    <t>92482</t>
  </si>
  <si>
    <t>146,50</t>
  </si>
  <si>
    <t>92483</t>
  </si>
  <si>
    <t>123,12</t>
  </si>
  <si>
    <t>92484</t>
  </si>
  <si>
    <t>92485</t>
  </si>
  <si>
    <t>90,63</t>
  </si>
  <si>
    <t>92486</t>
  </si>
  <si>
    <t>84,04</t>
  </si>
  <si>
    <t>92487</t>
  </si>
  <si>
    <t>92488</t>
  </si>
  <si>
    <t>92489</t>
  </si>
  <si>
    <t>92490</t>
  </si>
  <si>
    <t>92491</t>
  </si>
  <si>
    <t>67,72</t>
  </si>
  <si>
    <t>92492</t>
  </si>
  <si>
    <t>65,55</t>
  </si>
  <si>
    <t>92493</t>
  </si>
  <si>
    <t>34,90</t>
  </si>
  <si>
    <t>92494</t>
  </si>
  <si>
    <t>92495</t>
  </si>
  <si>
    <t>66,14</t>
  </si>
  <si>
    <t>92496</t>
  </si>
  <si>
    <t>64,07</t>
  </si>
  <si>
    <t>92497</t>
  </si>
  <si>
    <t>92498</t>
  </si>
  <si>
    <t>92499</t>
  </si>
  <si>
    <t>65,21</t>
  </si>
  <si>
    <t>92500</t>
  </si>
  <si>
    <t>92501</t>
  </si>
  <si>
    <t>35,18</t>
  </si>
  <si>
    <t>92502</t>
  </si>
  <si>
    <t>92503</t>
  </si>
  <si>
    <t>63,69</t>
  </si>
  <si>
    <t>92504</t>
  </si>
  <si>
    <t>38,18</t>
  </si>
  <si>
    <t>92505</t>
  </si>
  <si>
    <t>92506</t>
  </si>
  <si>
    <t>92507</t>
  </si>
  <si>
    <t>92508</t>
  </si>
  <si>
    <t>92509</t>
  </si>
  <si>
    <t>92510</t>
  </si>
  <si>
    <t>34,06</t>
  </si>
  <si>
    <t>92511</t>
  </si>
  <si>
    <t>92512</t>
  </si>
  <si>
    <t>92513</t>
  </si>
  <si>
    <t>92514</t>
  </si>
  <si>
    <t>92515</t>
  </si>
  <si>
    <t>51,91</t>
  </si>
  <si>
    <t>92516</t>
  </si>
  <si>
    <t>92517</t>
  </si>
  <si>
    <t>21,40</t>
  </si>
  <si>
    <t>92518</t>
  </si>
  <si>
    <t>92519</t>
  </si>
  <si>
    <t>49,22</t>
  </si>
  <si>
    <t>92520</t>
  </si>
  <si>
    <t>48,11</t>
  </si>
  <si>
    <t>92521</t>
  </si>
  <si>
    <t>92522</t>
  </si>
  <si>
    <t>92523</t>
  </si>
  <si>
    <t>48,91</t>
  </si>
  <si>
    <t>92524</t>
  </si>
  <si>
    <t>92525</t>
  </si>
  <si>
    <t>19,26</t>
  </si>
  <si>
    <t>92526</t>
  </si>
  <si>
    <t>92527</t>
  </si>
  <si>
    <t>92528</t>
  </si>
  <si>
    <t>92529</t>
  </si>
  <si>
    <t>92530</t>
  </si>
  <si>
    <t>92531</t>
  </si>
  <si>
    <t>92532</t>
  </si>
  <si>
    <t>92533</t>
  </si>
  <si>
    <t>92534</t>
  </si>
  <si>
    <t>92535</t>
  </si>
  <si>
    <t>92536</t>
  </si>
  <si>
    <t>44,41</t>
  </si>
  <si>
    <t>92537</t>
  </si>
  <si>
    <t>92538</t>
  </si>
  <si>
    <t>95934</t>
  </si>
  <si>
    <t>116,59</t>
  </si>
  <si>
    <t>95935</t>
  </si>
  <si>
    <t>96,45</t>
  </si>
  <si>
    <t>95936</t>
  </si>
  <si>
    <t>85,18</t>
  </si>
  <si>
    <t>95937</t>
  </si>
  <si>
    <t>230,86</t>
  </si>
  <si>
    <t>95938</t>
  </si>
  <si>
    <t>192,25</t>
  </si>
  <si>
    <t>95939</t>
  </si>
  <si>
    <t>150,55</t>
  </si>
  <si>
    <t>95940</t>
  </si>
  <si>
    <t>123,58</t>
  </si>
  <si>
    <t>95941</t>
  </si>
  <si>
    <t>108,82</t>
  </si>
  <si>
    <t>95942</t>
  </si>
  <si>
    <t>99,61</t>
  </si>
  <si>
    <t>96252</t>
  </si>
  <si>
    <t>146,25</t>
  </si>
  <si>
    <t>96257</t>
  </si>
  <si>
    <t>124,91</t>
  </si>
  <si>
    <t>96258</t>
  </si>
  <si>
    <t>116,65</t>
  </si>
  <si>
    <t>96259</t>
  </si>
  <si>
    <t>140,82</t>
  </si>
  <si>
    <t>96529</t>
  </si>
  <si>
    <t>183,21</t>
  </si>
  <si>
    <t>96530</t>
  </si>
  <si>
    <t>87,74</t>
  </si>
  <si>
    <t>96531</t>
  </si>
  <si>
    <t>66,68</t>
  </si>
  <si>
    <t>96532</t>
  </si>
  <si>
    <t>121,26</t>
  </si>
  <si>
    <t>96533</t>
  </si>
  <si>
    <t>57,65</t>
  </si>
  <si>
    <t>96534</t>
  </si>
  <si>
    <t>49,85</t>
  </si>
  <si>
    <t>96535</t>
  </si>
  <si>
    <t>96536</t>
  </si>
  <si>
    <t>96537</t>
  </si>
  <si>
    <t>96538</t>
  </si>
  <si>
    <t>175,76</t>
  </si>
  <si>
    <t>96539</t>
  </si>
  <si>
    <t>78,56</t>
  </si>
  <si>
    <t>96540</t>
  </si>
  <si>
    <t>80,72</t>
  </si>
  <si>
    <t>96541</t>
  </si>
  <si>
    <t>125,19</t>
  </si>
  <si>
    <t>96542</t>
  </si>
  <si>
    <t>59,66</t>
  </si>
  <si>
    <t>96543</t>
  </si>
  <si>
    <t>97747</t>
  </si>
  <si>
    <t>130,38</t>
  </si>
  <si>
    <t>ARMADURAS</t>
  </si>
  <si>
    <t>0042</t>
  </si>
  <si>
    <t>TIRANTES</t>
  </si>
  <si>
    <t>ARMACAO CA-50 P/1,0M3 DE CONCRETO</t>
  </si>
  <si>
    <t>551,76</t>
  </si>
  <si>
    <t>85662</t>
  </si>
  <si>
    <t>89996</t>
  </si>
  <si>
    <t>89997</t>
  </si>
  <si>
    <t>89998</t>
  </si>
  <si>
    <t>89999</t>
  </si>
  <si>
    <t>90000</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</si>
  <si>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</si>
  <si>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</si>
  <si>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</si>
  <si>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</si>
  <si>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</si>
  <si>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</si>
  <si>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</si>
  <si>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</si>
  <si>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</si>
  <si>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</si>
  <si>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</si>
  <si>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</si>
  <si>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</si>
  <si>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</si>
  <si>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</si>
  <si>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</si>
  <si>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</si>
  <si>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</si>
  <si>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</si>
  <si>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</si>
  <si>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</si>
  <si>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</si>
  <si>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</si>
  <si>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</si>
  <si>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92760</t>
  </si>
  <si>
    <t>92761</t>
  </si>
  <si>
    <t>92762</t>
  </si>
  <si>
    <t>92763</t>
  </si>
  <si>
    <t>92764</t>
  </si>
  <si>
    <t>92765</t>
  </si>
  <si>
    <t>92766</t>
  </si>
  <si>
    <t>92767</t>
  </si>
  <si>
    <t>92768</t>
  </si>
  <si>
    <t>92769</t>
  </si>
  <si>
    <t>92770</t>
  </si>
  <si>
    <t>92771</t>
  </si>
  <si>
    <t>92772</t>
  </si>
  <si>
    <t>92773</t>
  </si>
  <si>
    <t>92774</t>
  </si>
  <si>
    <t>92775</t>
  </si>
  <si>
    <t>92776</t>
  </si>
  <si>
    <t>92777</t>
  </si>
  <si>
    <t>92778</t>
  </si>
  <si>
    <t>92779</t>
  </si>
  <si>
    <t>92780</t>
  </si>
  <si>
    <t>92781</t>
  </si>
  <si>
    <t>92782</t>
  </si>
  <si>
    <t>92783</t>
  </si>
  <si>
    <t>92784</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</si>
  <si>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</si>
  <si>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</si>
  <si>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</si>
  <si>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</si>
  <si>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</si>
  <si>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</si>
  <si>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</si>
  <si>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</si>
  <si>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</si>
  <si>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</si>
  <si>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</si>
  <si>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</si>
  <si>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</si>
  <si>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</si>
  <si>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</si>
  <si>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</si>
  <si>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</si>
  <si>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</si>
  <si>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</si>
  <si>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</si>
  <si>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</si>
  <si>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</si>
  <si>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</si>
  <si>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</si>
  <si>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</si>
  <si>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</si>
  <si>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</si>
  <si>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</si>
  <si>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</si>
  <si>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</si>
  <si>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</si>
  <si>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</si>
  <si>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</si>
  <si>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</si>
  <si>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5,73</t>
  </si>
  <si>
    <t>92887</t>
  </si>
  <si>
    <t>92888</t>
  </si>
  <si>
    <t>92915</t>
  </si>
  <si>
    <t>92916</t>
  </si>
  <si>
    <t>92917</t>
  </si>
  <si>
    <t>92919</t>
  </si>
  <si>
    <t>92921</t>
  </si>
  <si>
    <t>92922</t>
  </si>
  <si>
    <t>92923</t>
  </si>
  <si>
    <t>92924</t>
  </si>
  <si>
    <t>95445</t>
  </si>
  <si>
    <t>95446</t>
  </si>
  <si>
    <t>95576</t>
  </si>
  <si>
    <t>95577</t>
  </si>
  <si>
    <t>95578</t>
  </si>
  <si>
    <t>95579</t>
  </si>
  <si>
    <t>95580</t>
  </si>
  <si>
    <t>95581</t>
  </si>
  <si>
    <t>95583</t>
  </si>
  <si>
    <t>95584</t>
  </si>
  <si>
    <t>95585</t>
  </si>
  <si>
    <t>95586</t>
  </si>
  <si>
    <t>95587</t>
  </si>
  <si>
    <t>95588</t>
  </si>
  <si>
    <t>95589</t>
  </si>
  <si>
    <t>95590</t>
  </si>
  <si>
    <t>95592</t>
  </si>
  <si>
    <t>95593</t>
  </si>
  <si>
    <t>95943</t>
  </si>
  <si>
    <t>95944</t>
  </si>
  <si>
    <t>95945</t>
  </si>
  <si>
    <t>10,68</t>
  </si>
  <si>
    <t>95946</t>
  </si>
  <si>
    <t>95947</t>
  </si>
  <si>
    <t>95948</t>
  </si>
  <si>
    <t>96544</t>
  </si>
  <si>
    <t>10,23</t>
  </si>
  <si>
    <t>96545</t>
  </si>
  <si>
    <t>96546</t>
  </si>
  <si>
    <t>8,07</t>
  </si>
  <si>
    <t>96547</t>
  </si>
  <si>
    <t>7,20</t>
  </si>
  <si>
    <t>96548</t>
  </si>
  <si>
    <t>96549</t>
  </si>
  <si>
    <t>96550</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</si>
  <si>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</si>
  <si>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</si>
  <si>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</si>
  <si>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</si>
  <si>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</si>
  <si>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</si>
  <si>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CONCRETOS</t>
  </si>
  <si>
    <t>0043</t>
  </si>
  <si>
    <t>40780</t>
  </si>
  <si>
    <t>LANCAMENTO MANUAL DE CONCRETO</t>
  </si>
  <si>
    <t>96,58</t>
  </si>
  <si>
    <t>89993</t>
  </si>
  <si>
    <t>584,66</t>
  </si>
  <si>
    <t>89994</t>
  </si>
  <si>
    <t>488,37</t>
  </si>
  <si>
    <t>89995</t>
  </si>
  <si>
    <t>560,04</t>
  </si>
  <si>
    <t>90278</t>
  </si>
  <si>
    <t>276,04</t>
  </si>
  <si>
    <t>90279</t>
  </si>
  <si>
    <t>293,55</t>
  </si>
  <si>
    <t>90280</t>
  </si>
  <si>
    <t>326,65</t>
  </si>
  <si>
    <t>90281</t>
  </si>
  <si>
    <t>372,67</t>
  </si>
  <si>
    <t>90282</t>
  </si>
  <si>
    <t>280,41</t>
  </si>
  <si>
    <t>90283</t>
  </si>
  <si>
    <t>299,05</t>
  </si>
  <si>
    <t>90284</t>
  </si>
  <si>
    <t>332,98</t>
  </si>
  <si>
    <t>90285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</si>
  <si>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</si>
  <si>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</si>
  <si>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</si>
  <si>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</si>
  <si>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</si>
  <si>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</si>
  <si>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</si>
  <si>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</si>
  <si>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</si>
  <si>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</si>
  <si>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</si>
  <si>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</si>
  <si>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</si>
  <si>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</si>
  <si>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</si>
  <si>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</si>
  <si>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</si>
  <si>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</si>
  <si>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</si>
  <si>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</si>
  <si>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</si>
  <si>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</si>
  <si>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</si>
  <si>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</si>
  <si>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</si>
  <si>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</si>
  <si>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</si>
  <si>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</si>
  <si>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</si>
  <si>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</si>
  <si>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</si>
  <si>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</si>
  <si>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514,30</t>
  </si>
  <si>
    <t>92719</t>
  </si>
  <si>
    <t>92720</t>
  </si>
  <si>
    <t>92721</t>
  </si>
  <si>
    <t>385,86</t>
  </si>
  <si>
    <t>92722</t>
  </si>
  <si>
    <t>447,31</t>
  </si>
  <si>
    <t>92723</t>
  </si>
  <si>
    <t>433,65</t>
  </si>
  <si>
    <t>92724</t>
  </si>
  <si>
    <t>430,95</t>
  </si>
  <si>
    <t>92725</t>
  </si>
  <si>
    <t>429,81</t>
  </si>
  <si>
    <t>92726</t>
  </si>
  <si>
    <t>427,90</t>
  </si>
  <si>
    <t>92727</t>
  </si>
  <si>
    <t>456,33</t>
  </si>
  <si>
    <t>92728</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</si>
  <si>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</si>
  <si>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</si>
  <si>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</si>
  <si>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</si>
  <si>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</si>
  <si>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415,17</t>
  </si>
  <si>
    <t>92731</t>
  </si>
  <si>
    <t>431,04</t>
  </si>
  <si>
    <t>92732</t>
  </si>
  <si>
    <t>92733</t>
  </si>
  <si>
    <t>412,13</t>
  </si>
  <si>
    <t>92734</t>
  </si>
  <si>
    <t>402,77</t>
  </si>
  <si>
    <t>92735</t>
  </si>
  <si>
    <t>407,77</t>
  </si>
  <si>
    <t>92736</t>
  </si>
  <si>
    <t>397,74</t>
  </si>
  <si>
    <t>92739</t>
  </si>
  <si>
    <t>383,16</t>
  </si>
  <si>
    <t>92740</t>
  </si>
  <si>
    <t>378,19</t>
  </si>
  <si>
    <t>92741</t>
  </si>
  <si>
    <t>562,11</t>
  </si>
  <si>
    <t>92742</t>
  </si>
  <si>
    <t>755,35</t>
  </si>
  <si>
    <t>92873</t>
  </si>
  <si>
    <t>92874</t>
  </si>
  <si>
    <t>94962</t>
  </si>
  <si>
    <t>244,24</t>
  </si>
  <si>
    <t>94963</t>
  </si>
  <si>
    <t>271,35</t>
  </si>
  <si>
    <t>94964</t>
  </si>
  <si>
    <t>297,12</t>
  </si>
  <si>
    <t>94965</t>
  </si>
  <si>
    <t>94966</t>
  </si>
  <si>
    <t>319,81</t>
  </si>
  <si>
    <t>94967</t>
  </si>
  <si>
    <t>365,27</t>
  </si>
  <si>
    <t>94968</t>
  </si>
  <si>
    <t>242,20</t>
  </si>
  <si>
    <t>94969</t>
  </si>
  <si>
    <t>267,18</t>
  </si>
  <si>
    <t>94970</t>
  </si>
  <si>
    <t>288,99</t>
  </si>
  <si>
    <t>94971</t>
  </si>
  <si>
    <t>304,78</t>
  </si>
  <si>
    <t>94972</t>
  </si>
  <si>
    <t>315,48</t>
  </si>
  <si>
    <t>94973</t>
  </si>
  <si>
    <t>359,92</t>
  </si>
  <si>
    <t>94974</t>
  </si>
  <si>
    <t>342,16</t>
  </si>
  <si>
    <t>94975</t>
  </si>
  <si>
    <t>367,60</t>
  </si>
  <si>
    <t>96555</t>
  </si>
  <si>
    <t>96556</t>
  </si>
  <si>
    <t>501,48</t>
  </si>
  <si>
    <t>96557</t>
  </si>
  <si>
    <t>473,35</t>
  </si>
  <si>
    <t>96558</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</si>
  <si>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</si>
  <si>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</si>
  <si>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</si>
  <si>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</si>
  <si>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</si>
  <si>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</si>
  <si>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</si>
  <si>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</si>
  <si>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</si>
  <si>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</si>
  <si>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</si>
  <si>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</si>
  <si>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</si>
  <si>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</si>
  <si>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</si>
  <si>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</si>
  <si>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</si>
  <si>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</si>
  <si>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</si>
  <si>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</si>
  <si>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</si>
  <si>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</si>
  <si>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</si>
  <si>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</si>
  <si>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</si>
  <si>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</si>
  <si>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</si>
  <si>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</si>
  <si>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</si>
  <si>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</si>
  <si>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</si>
  <si>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</si>
  <si>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</si>
  <si>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</si>
  <si>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86,16</t>
  </si>
  <si>
    <t>95,01</t>
  </si>
  <si>
    <t>84,38</t>
  </si>
  <si>
    <t>EMBASAMENTOS</t>
  </si>
  <si>
    <t>0247</t>
  </si>
  <si>
    <t>EMBASAMENTO DE MATERIAL GRANULAR</t>
  </si>
  <si>
    <t>92,92</t>
  </si>
  <si>
    <t>121,11</t>
  </si>
  <si>
    <t>AGULHAMENTO DE PEDRA MARROADA NO FUNDO DE VALAS</t>
  </si>
  <si>
    <t>83518</t>
  </si>
  <si>
    <t>326,08</t>
  </si>
  <si>
    <t>95467</t>
  </si>
  <si>
    <t>359,45</t>
  </si>
  <si>
    <t>ADESIVOS PARA ESTRUTURAS</t>
  </si>
  <si>
    <t>0286</t>
  </si>
  <si>
    <t>68328</t>
  </si>
  <si>
    <t>JUNTA ELASTICA</t>
  </si>
  <si>
    <t>96,16</t>
  </si>
  <si>
    <t>79471</t>
  </si>
  <si>
    <t>55,86</t>
  </si>
  <si>
    <t>98576</t>
  </si>
  <si>
    <t>CINTAS E VERGAS</t>
  </si>
  <si>
    <t>0296</t>
  </si>
  <si>
    <t>93182</t>
  </si>
  <si>
    <t>93183</t>
  </si>
  <si>
    <t>93184</t>
  </si>
  <si>
    <t>93185</t>
  </si>
  <si>
    <t>26,82</t>
  </si>
  <si>
    <t>93186</t>
  </si>
  <si>
    <t>93187</t>
  </si>
  <si>
    <t>43,61</t>
  </si>
  <si>
    <t>93188</t>
  </si>
  <si>
    <t>37,89</t>
  </si>
  <si>
    <t>93189</t>
  </si>
  <si>
    <t>44,23</t>
  </si>
  <si>
    <t>93190</t>
  </si>
  <si>
    <t>28,88</t>
  </si>
  <si>
    <t>93191</t>
  </si>
  <si>
    <t>93192</t>
  </si>
  <si>
    <t>32,81</t>
  </si>
  <si>
    <t>93193</t>
  </si>
  <si>
    <t>30,75</t>
  </si>
  <si>
    <t>93194</t>
  </si>
  <si>
    <t>93195</t>
  </si>
  <si>
    <t>93196</t>
  </si>
  <si>
    <t>93197</t>
  </si>
  <si>
    <t>40,10</t>
  </si>
  <si>
    <t>93198</t>
  </si>
  <si>
    <t>93199</t>
  </si>
  <si>
    <t>93200</t>
  </si>
  <si>
    <t>93201</t>
  </si>
  <si>
    <t>93202</t>
  </si>
  <si>
    <t>93203</t>
  </si>
  <si>
    <t>93204</t>
  </si>
  <si>
    <t>29,91</t>
  </si>
  <si>
    <t>93205</t>
  </si>
  <si>
    <t>ESTRUTURAS DIVERSAS</t>
  </si>
  <si>
    <t>0301</t>
  </si>
  <si>
    <t>71623</t>
  </si>
  <si>
    <t>PILAR E SUPORTE CAIXA D AGUA EM MADEIRA 1A CASAS HP</t>
  </si>
  <si>
    <t>83513</t>
  </si>
  <si>
    <t>83514</t>
  </si>
  <si>
    <t>84153</t>
  </si>
  <si>
    <t>84154</t>
  </si>
  <si>
    <t>137,96</t>
  </si>
  <si>
    <t>85233</t>
  </si>
  <si>
    <t>2.160,32</t>
  </si>
  <si>
    <t>95952</t>
  </si>
  <si>
    <t>1.462,37</t>
  </si>
  <si>
    <t>95953</t>
  </si>
  <si>
    <t>2.362,89</t>
  </si>
  <si>
    <t>95954</t>
  </si>
  <si>
    <t>1.676,60</t>
  </si>
  <si>
    <t>95955</t>
  </si>
  <si>
    <t>2.058,26</t>
  </si>
  <si>
    <t>95956</t>
  </si>
  <si>
    <t>1.605,66</t>
  </si>
  <si>
    <t>95957</t>
  </si>
  <si>
    <t>2.046,76</t>
  </si>
  <si>
    <t>95969</t>
  </si>
  <si>
    <t>2.031,02</t>
  </si>
  <si>
    <t>97733</t>
  </si>
  <si>
    <t>2.248,99</t>
  </si>
  <si>
    <t>97734</t>
  </si>
  <si>
    <t>1.959,72</t>
  </si>
  <si>
    <t>97735</t>
  </si>
  <si>
    <t>1.617,36</t>
  </si>
  <si>
    <t>97736</t>
  </si>
  <si>
    <t>1.007,72</t>
  </si>
  <si>
    <t>97737</t>
  </si>
  <si>
    <t>2.225,08</t>
  </si>
  <si>
    <t>97738</t>
  </si>
  <si>
    <t>3.053,65</t>
  </si>
  <si>
    <t>97739</t>
  </si>
  <si>
    <t>1.847,15</t>
  </si>
  <si>
    <t>97740</t>
  </si>
  <si>
    <t>1.338,27</t>
  </si>
  <si>
    <t>98615</t>
  </si>
  <si>
    <t>98616</t>
  </si>
  <si>
    <t>71,91</t>
  </si>
  <si>
    <t>98617</t>
  </si>
  <si>
    <t>66,86</t>
  </si>
  <si>
    <t>98618</t>
  </si>
  <si>
    <t>91,60</t>
  </si>
  <si>
    <t>98619</t>
  </si>
  <si>
    <t>83,92</t>
  </si>
  <si>
    <t>98620</t>
  </si>
  <si>
    <t>98621</t>
  </si>
  <si>
    <t>104,57</t>
  </si>
  <si>
    <t>98622</t>
  </si>
  <si>
    <t>98,40</t>
  </si>
  <si>
    <t>98623</t>
  </si>
  <si>
    <t>95,25</t>
  </si>
  <si>
    <t>98624</t>
  </si>
  <si>
    <t>118,56</t>
  </si>
  <si>
    <t>98625</t>
  </si>
  <si>
    <t>113,33</t>
  </si>
  <si>
    <t>98626</t>
  </si>
  <si>
    <t>110,64</t>
  </si>
  <si>
    <t>98655</t>
  </si>
  <si>
    <t>393,30</t>
  </si>
  <si>
    <t>98656</t>
  </si>
  <si>
    <t>98657</t>
  </si>
  <si>
    <t>404,50</t>
  </si>
  <si>
    <t>98658</t>
  </si>
  <si>
    <t>410,10</t>
  </si>
  <si>
    <t>98659</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</si>
  <si>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</si>
  <si>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</si>
  <si>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</si>
  <si>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</si>
  <si>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</si>
  <si>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</si>
  <si>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</si>
  <si>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</si>
  <si>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</si>
  <si>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</si>
  <si>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</si>
  <si>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</si>
  <si>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</si>
  <si>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</si>
  <si>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</si>
  <si>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</si>
  <si>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</si>
  <si>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</si>
  <si>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</si>
  <si>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</si>
  <si>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</si>
  <si>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</si>
  <si>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32,10</t>
  </si>
  <si>
    <t>98561</t>
  </si>
  <si>
    <t>98562</t>
  </si>
  <si>
    <t>IMPERMEABILIZACAO COM ADITIVO</t>
  </si>
  <si>
    <t>0140</t>
  </si>
  <si>
    <t>83735</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</si>
  <si>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</si>
  <si>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</si>
  <si>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</si>
  <si>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</si>
  <si>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</si>
  <si>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</si>
  <si>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</si>
  <si>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</si>
  <si>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98559</t>
  </si>
  <si>
    <t>IMPERMEABILIZACAO COM MANTA</t>
  </si>
  <si>
    <t>0141</t>
  </si>
  <si>
    <t>68053</t>
  </si>
  <si>
    <t>ESTABILIZAÇÃO DE SOLO COM GEOMEMBRANA</t>
  </si>
  <si>
    <t>98546</t>
  </si>
  <si>
    <t>98547</t>
  </si>
  <si>
    <t>135,00</t>
  </si>
  <si>
    <t>IMPERMEABILIZACAO BETUMINOSA C/EMULSAO ASFALTICA E ACRILICA</t>
  </si>
  <si>
    <t>0145</t>
  </si>
  <si>
    <t>IMPERMEABILIZACAO DE TERRACOS E LAJES</t>
  </si>
  <si>
    <t>IMPERMEABILIZACAO FLEXIVEL</t>
  </si>
  <si>
    <t>72,29</t>
  </si>
  <si>
    <t>IMPERMEAB. DE FUNDACOES/BALDRAMES/MUROS DE ARRIMO/ALICERCES E REVEST. EM CONTATO C/SOLO - UTILIZ. TINTA BETUMINOSA TIPO NEUTROLIN / 2DEMAOS</t>
  </si>
  <si>
    <t>98557</t>
  </si>
  <si>
    <t>IMPERMEABILIZACAO COM PINTURA</t>
  </si>
  <si>
    <t>0146</t>
  </si>
  <si>
    <t>IMPERMEABILIZACAO COM RESINA EPOXI</t>
  </si>
  <si>
    <t>IMPERMEABILIZACAO COM MASTIQUE</t>
  </si>
  <si>
    <t>0147</t>
  </si>
  <si>
    <t>72124</t>
  </si>
  <si>
    <t>97,35</t>
  </si>
  <si>
    <t>CONSERVACAO DE CALHAS DE CONCRETO - PAR</t>
  </si>
  <si>
    <t>45,33</t>
  </si>
  <si>
    <t>IMPERMEABILIZACAO DE LAJES</t>
  </si>
  <si>
    <t>150,48</t>
  </si>
  <si>
    <t>PROTECAO DE SUPERFICIE COM ARGAMASSA</t>
  </si>
  <si>
    <t>0150</t>
  </si>
  <si>
    <t>98563</t>
  </si>
  <si>
    <t>98564</t>
  </si>
  <si>
    <t>98565</t>
  </si>
  <si>
    <t>98566</t>
  </si>
  <si>
    <t>98567</t>
  </si>
  <si>
    <t>98568</t>
  </si>
  <si>
    <t>54,19</t>
  </si>
  <si>
    <t>98569</t>
  </si>
  <si>
    <t>53,21</t>
  </si>
  <si>
    <t>98570</t>
  </si>
  <si>
    <t>64,42</t>
  </si>
  <si>
    <t>98571</t>
  </si>
  <si>
    <t>29,03</t>
  </si>
  <si>
    <t>98572</t>
  </si>
  <si>
    <t>98573</t>
  </si>
  <si>
    <t>46,70</t>
  </si>
  <si>
    <t>INSTALACAO ELETRICA/ELETRIFICACAO E ILUMINACAO EXTERNA</t>
  </si>
  <si>
    <t>INEL</t>
  </si>
  <si>
    <t>ELETRODUTOS/CALHAS PARA LEITO DE CABOS</t>
  </si>
  <si>
    <t>0165</t>
  </si>
  <si>
    <t>DUTOS DE POLIESTER DE ALTA DENSIDADE(PEAD)</t>
  </si>
  <si>
    <t>34,14</t>
  </si>
  <si>
    <t>91831</t>
  </si>
  <si>
    <t>91833</t>
  </si>
  <si>
    <t>ELETRODUTO FLEXÍVEL CORRUGADO REFORÇADO, PVC, DN 20 MM (1/2"), PARA CIRCUITOS TERMINAIS, INSTALADO EM FORRO - FORNECIMENTO E INSTALAÇÃO. AF_12/2015</t>
  </si>
  <si>
    <t>91834</t>
  </si>
  <si>
    <t>91835</t>
  </si>
  <si>
    <t>ELETRODUTO FLEXÍVEL CORRUGADO REFORÇADO, PVC, DN 25 MM (3/4"), PARA CIRCUITOS TERMINAIS, INSTALADO EM FORRO - FORNECIMENTO E INSTALAÇÃO. AF_12/2015</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</si>
  <si>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</si>
  <si>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</si>
  <si>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</si>
  <si>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</si>
  <si>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</si>
  <si>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</si>
  <si>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</si>
  <si>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</si>
  <si>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</si>
  <si>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8,94</t>
  </si>
  <si>
    <t>91842</t>
  </si>
  <si>
    <t>91843</t>
  </si>
  <si>
    <t>ELETRODUTO FLEXÍVEL CORRUGADO REFORÇADO, PVC, DN 20 MM (1/2"), PARA CIRCUITOS TERMINAIS, INSTALADO EM LAJE - FORNECIMENTO E INSTALAÇÃO. AF_12/2015</t>
  </si>
  <si>
    <t>91844</t>
  </si>
  <si>
    <t>91845</t>
  </si>
  <si>
    <t>ELETRODUTO FLEXÍVEL CORRUGADO REFORÇADO, PVC, DN 25 MM (3/4"), PARA CIRCUITOS TERMINAIS, INSTALADO EM LAJE - FORNECIMENTO E INSTALAÇÃO. AF_12/2015</t>
  </si>
  <si>
    <t>91846</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</si>
  <si>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</si>
  <si>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</si>
  <si>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</si>
  <si>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</si>
  <si>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</si>
  <si>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</si>
  <si>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</si>
  <si>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</si>
  <si>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7,34</t>
  </si>
  <si>
    <t>91852</t>
  </si>
  <si>
    <t>91853</t>
  </si>
  <si>
    <t>ELETRODUTO FLEXÍVEL CORRUGADO REFORÇADO, PVC, DN 20 MM (1/2"), PARA CIRCUITOS TERMINAIS, INSTALADO EM PAREDE - FORNECIMENTO E INSTALAÇÃO. AF_12/2015</t>
  </si>
  <si>
    <t>91854</t>
  </si>
  <si>
    <t>91855</t>
  </si>
  <si>
    <t>ELETRODUTO FLEXÍVEL CORRUGADO REFORÇADO, PVC, DN 25 MM (3/4"), PARA CIRCUITOS TERMINAIS, INSTALADO EM PAREDE - FORNECIMENTO E INSTALAÇÃO. AF_12/2015</t>
  </si>
  <si>
    <t>91856</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</si>
  <si>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</si>
  <si>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</si>
  <si>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</si>
  <si>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</si>
  <si>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</si>
  <si>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</si>
  <si>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</si>
  <si>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</si>
  <si>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</si>
  <si>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91863</t>
  </si>
  <si>
    <t>91864</t>
  </si>
  <si>
    <t>91865</t>
  </si>
  <si>
    <t>11,97</t>
  </si>
  <si>
    <t>91866</t>
  </si>
  <si>
    <t>91867</t>
  </si>
  <si>
    <t>91868</t>
  </si>
  <si>
    <t>8,19</t>
  </si>
  <si>
    <t>91869</t>
  </si>
  <si>
    <t>91870</t>
  </si>
  <si>
    <t>91871</t>
  </si>
  <si>
    <t>91872</t>
  </si>
  <si>
    <t>10,45</t>
  </si>
  <si>
    <t>91873</t>
  </si>
  <si>
    <t>93008</t>
  </si>
  <si>
    <t>93009</t>
  </si>
  <si>
    <t>93010</t>
  </si>
  <si>
    <t>93011</t>
  </si>
  <si>
    <t>93012</t>
  </si>
  <si>
    <t>36,65</t>
  </si>
  <si>
    <t>95726</t>
  </si>
  <si>
    <t>95727</t>
  </si>
  <si>
    <t>95728</t>
  </si>
  <si>
    <t>95729</t>
  </si>
  <si>
    <t>95730</t>
  </si>
  <si>
    <t>95731</t>
  </si>
  <si>
    <t>95732</t>
  </si>
  <si>
    <t>95745</t>
  </si>
  <si>
    <t>95746</t>
  </si>
  <si>
    <t>95747</t>
  </si>
  <si>
    <t>95748</t>
  </si>
  <si>
    <t>95749</t>
  </si>
  <si>
    <t>95750</t>
  </si>
  <si>
    <t>95751</t>
  </si>
  <si>
    <t>95752</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</si>
  <si>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</si>
  <si>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</si>
  <si>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</si>
  <si>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</si>
  <si>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</si>
  <si>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</si>
  <si>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</si>
  <si>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</si>
  <si>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CONEXOES</t>
  </si>
  <si>
    <t>0166</t>
  </si>
  <si>
    <t>72263</t>
  </si>
  <si>
    <t>72271</t>
  </si>
  <si>
    <t>72272</t>
  </si>
  <si>
    <t>13,32</t>
  </si>
  <si>
    <t>TERMINAL MECANICO</t>
  </si>
  <si>
    <t>83377</t>
  </si>
  <si>
    <t>91874</t>
  </si>
  <si>
    <t>91875</t>
  </si>
  <si>
    <t>91876</t>
  </si>
  <si>
    <t>91877</t>
  </si>
  <si>
    <t>91878</t>
  </si>
  <si>
    <t>91879</t>
  </si>
  <si>
    <t>91880</t>
  </si>
  <si>
    <t>91881</t>
  </si>
  <si>
    <t>91882</t>
  </si>
  <si>
    <t>91884</t>
  </si>
  <si>
    <t>91885</t>
  </si>
  <si>
    <t>91886</t>
  </si>
  <si>
    <t>91887</t>
  </si>
  <si>
    <t>91889</t>
  </si>
  <si>
    <t>91890</t>
  </si>
  <si>
    <t>91892</t>
  </si>
  <si>
    <t>91893</t>
  </si>
  <si>
    <t>91895</t>
  </si>
  <si>
    <t>CURVA 180 GRAUS PARA ELETRODUTO, PVC, ROSCÁVEL, DN 32 MM (1"), PARA CIRCUITOS TERMINAIS, INSTALADA EM FORRO - FORNECIMENTO E INSTALAÇÃO. AF_12/2015</t>
  </si>
  <si>
    <t>91896</t>
  </si>
  <si>
    <t>12,18</t>
  </si>
  <si>
    <t>91898</t>
  </si>
  <si>
    <t>91899</t>
  </si>
  <si>
    <t>91901</t>
  </si>
  <si>
    <t>91902</t>
  </si>
  <si>
    <t>91904</t>
  </si>
  <si>
    <t>10,10</t>
  </si>
  <si>
    <t>91905</t>
  </si>
  <si>
    <t>91907</t>
  </si>
  <si>
    <t>CURVA 180 GRAUS PARA ELETRODUTO, PVC, ROSCÁVEL, DN 32 MM (1), PARA CIRCUITOS TERMINAIS, INSTALADA EM LAJE - FORNECIMENTO E INSTALAÇÃO. AF_12/2015</t>
  </si>
  <si>
    <t>91908</t>
  </si>
  <si>
    <t>91910</t>
  </si>
  <si>
    <t>91911</t>
  </si>
  <si>
    <t>91913</t>
  </si>
  <si>
    <t>91914</t>
  </si>
  <si>
    <t>91916</t>
  </si>
  <si>
    <t>91917</t>
  </si>
  <si>
    <t>91919</t>
  </si>
  <si>
    <t>CURVA 180 GRAUS PARA ELETRODUTO, PVC, ROSCÁVEL, DN 32 MM (1), PARA CIRCUITOS TERMINAIS, INSTALADA EM PAREDE - FORNECIMENTO E INSTALAÇÃO. AF_12/2015</t>
  </si>
  <si>
    <t>91920</t>
  </si>
  <si>
    <t>91922</t>
  </si>
  <si>
    <t>93013</t>
  </si>
  <si>
    <t>93014</t>
  </si>
  <si>
    <t>93015</t>
  </si>
  <si>
    <t>93016</t>
  </si>
  <si>
    <t>93017</t>
  </si>
  <si>
    <t>33,38</t>
  </si>
  <si>
    <t>93018</t>
  </si>
  <si>
    <t>93020</t>
  </si>
  <si>
    <t>93022</t>
  </si>
  <si>
    <t>93024</t>
  </si>
  <si>
    <t>33,94</t>
  </si>
  <si>
    <t>93026</t>
  </si>
  <si>
    <t>55,03</t>
  </si>
  <si>
    <t>95733</t>
  </si>
  <si>
    <t>95734</t>
  </si>
  <si>
    <t>95735</t>
  </si>
  <si>
    <t>95736</t>
  </si>
  <si>
    <t>95738</t>
  </si>
  <si>
    <t>95753</t>
  </si>
  <si>
    <t>95754</t>
  </si>
  <si>
    <t>95755</t>
  </si>
  <si>
    <t>95756</t>
  </si>
  <si>
    <t>95757</t>
  </si>
  <si>
    <t>95758</t>
  </si>
  <si>
    <t>95759</t>
  </si>
  <si>
    <t>95760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</si>
  <si>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</si>
  <si>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</si>
  <si>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</si>
  <si>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</si>
  <si>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</si>
  <si>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</si>
  <si>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</si>
  <si>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</si>
  <si>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</si>
  <si>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91925</t>
  </si>
  <si>
    <t>91926</t>
  </si>
  <si>
    <t>91927</t>
  </si>
  <si>
    <t>91928</t>
  </si>
  <si>
    <t>91929</t>
  </si>
  <si>
    <t>91930</t>
  </si>
  <si>
    <t>91931</t>
  </si>
  <si>
    <t>91932</t>
  </si>
  <si>
    <t>91933</t>
  </si>
  <si>
    <t>9,58</t>
  </si>
  <si>
    <t>91934</t>
  </si>
  <si>
    <t>91935</t>
  </si>
  <si>
    <t>92979</t>
  </si>
  <si>
    <t>92980</t>
  </si>
  <si>
    <t>92981</t>
  </si>
  <si>
    <t>92982</t>
  </si>
  <si>
    <t>92983</t>
  </si>
  <si>
    <t>92984</t>
  </si>
  <si>
    <t>16,06</t>
  </si>
  <si>
    <t>92985</t>
  </si>
  <si>
    <t>92986</t>
  </si>
  <si>
    <t>21,63</t>
  </si>
  <si>
    <t>92987</t>
  </si>
  <si>
    <t>92988</t>
  </si>
  <si>
    <t>92989</t>
  </si>
  <si>
    <t>41,84</t>
  </si>
  <si>
    <t>92990</t>
  </si>
  <si>
    <t>41,36</t>
  </si>
  <si>
    <t>92991</t>
  </si>
  <si>
    <t>54,54</t>
  </si>
  <si>
    <t>92992</t>
  </si>
  <si>
    <t>54,57</t>
  </si>
  <si>
    <t>92993</t>
  </si>
  <si>
    <t>69,86</t>
  </si>
  <si>
    <t>92994</t>
  </si>
  <si>
    <t>70,54</t>
  </si>
  <si>
    <t>92995</t>
  </si>
  <si>
    <t>92996</t>
  </si>
  <si>
    <t>92997</t>
  </si>
  <si>
    <t>105,50</t>
  </si>
  <si>
    <t>92998</t>
  </si>
  <si>
    <t>106,49</t>
  </si>
  <si>
    <t>92999</t>
  </si>
  <si>
    <t>138,85</t>
  </si>
  <si>
    <t>93000</t>
  </si>
  <si>
    <t>139,69</t>
  </si>
  <si>
    <t>93001</t>
  </si>
  <si>
    <t>169,54</t>
  </si>
  <si>
    <t>93002</t>
  </si>
  <si>
    <t>174,20</t>
  </si>
  <si>
    <t>CAIXAS</t>
  </si>
  <si>
    <t>0168</t>
  </si>
  <si>
    <t>83446</t>
  </si>
  <si>
    <t>148,58</t>
  </si>
  <si>
    <t>91936</t>
  </si>
  <si>
    <t>91937</t>
  </si>
  <si>
    <t>91939</t>
  </si>
  <si>
    <t>91940</t>
  </si>
  <si>
    <t>91941</t>
  </si>
  <si>
    <t>91942</t>
  </si>
  <si>
    <t>91943</t>
  </si>
  <si>
    <t>13,33</t>
  </si>
  <si>
    <t>91944</t>
  </si>
  <si>
    <t>92865</t>
  </si>
  <si>
    <t>92866</t>
  </si>
  <si>
    <t>92867</t>
  </si>
  <si>
    <t>92868</t>
  </si>
  <si>
    <t>92869</t>
  </si>
  <si>
    <t>92870</t>
  </si>
  <si>
    <t>23,11</t>
  </si>
  <si>
    <t>92871</t>
  </si>
  <si>
    <t>92872</t>
  </si>
  <si>
    <t>95777</t>
  </si>
  <si>
    <t>95778</t>
  </si>
  <si>
    <t>95779</t>
  </si>
  <si>
    <t>95780</t>
  </si>
  <si>
    <t>19,96</t>
  </si>
  <si>
    <t>95781</t>
  </si>
  <si>
    <t>95782</t>
  </si>
  <si>
    <t>95785</t>
  </si>
  <si>
    <t>95787</t>
  </si>
  <si>
    <t>95789</t>
  </si>
  <si>
    <t>22,02</t>
  </si>
  <si>
    <t>95791</t>
  </si>
  <si>
    <t>95795</t>
  </si>
  <si>
    <t>95796</t>
  </si>
  <si>
    <t>95797</t>
  </si>
  <si>
    <t>95801</t>
  </si>
  <si>
    <t>95802</t>
  </si>
  <si>
    <t>27,86</t>
  </si>
  <si>
    <t>95803</t>
  </si>
  <si>
    <t>95804</t>
  </si>
  <si>
    <t>95805</t>
  </si>
  <si>
    <t>95806</t>
  </si>
  <si>
    <t>95807</t>
  </si>
  <si>
    <t>95808</t>
  </si>
  <si>
    <t>95809</t>
  </si>
  <si>
    <t>95810</t>
  </si>
  <si>
    <t>95811</t>
  </si>
  <si>
    <t>95812</t>
  </si>
  <si>
    <t>12,89</t>
  </si>
  <si>
    <t>95813</t>
  </si>
  <si>
    <t>95814</t>
  </si>
  <si>
    <t>95815</t>
  </si>
  <si>
    <t>95816</t>
  </si>
  <si>
    <t>95817</t>
  </si>
  <si>
    <t>95818</t>
  </si>
  <si>
    <t>29,48</t>
  </si>
  <si>
    <t>97886</t>
  </si>
  <si>
    <t>120,03</t>
  </si>
  <si>
    <t>97887</t>
  </si>
  <si>
    <t>189,60</t>
  </si>
  <si>
    <t>97888</t>
  </si>
  <si>
    <t>366,22</t>
  </si>
  <si>
    <t>97889</t>
  </si>
  <si>
    <t>490,46</t>
  </si>
  <si>
    <t>97890</t>
  </si>
  <si>
    <t>564,74</t>
  </si>
  <si>
    <t>97891</t>
  </si>
  <si>
    <t>142,77</t>
  </si>
  <si>
    <t>97892</t>
  </si>
  <si>
    <t>267,17</t>
  </si>
  <si>
    <t>97893</t>
  </si>
  <si>
    <t>364,15</t>
  </si>
  <si>
    <t>97894</t>
  </si>
  <si>
    <t>411,68</t>
  </si>
  <si>
    <t>QUADROS/DISJUNTORES</t>
  </si>
  <si>
    <t>0169</t>
  </si>
  <si>
    <t>68066</t>
  </si>
  <si>
    <t>123,01</t>
  </si>
  <si>
    <t>72319</t>
  </si>
  <si>
    <t>3.738,89</t>
  </si>
  <si>
    <t>72341</t>
  </si>
  <si>
    <t>213,74</t>
  </si>
  <si>
    <t>72343</t>
  </si>
  <si>
    <t>253,95</t>
  </si>
  <si>
    <t>72344</t>
  </si>
  <si>
    <t>404,49</t>
  </si>
  <si>
    <t>72345</t>
  </si>
  <si>
    <t>1.177,73</t>
  </si>
  <si>
    <t>DISJUNTORES</t>
  </si>
  <si>
    <t>17,28</t>
  </si>
  <si>
    <t>715,28</t>
  </si>
  <si>
    <t>977,52</t>
  </si>
  <si>
    <t>1.601,28</t>
  </si>
  <si>
    <t>432,54</t>
  </si>
  <si>
    <t>QUADROS DE DISTRIBUICAO.</t>
  </si>
  <si>
    <t>447,44</t>
  </si>
  <si>
    <t>875,99</t>
  </si>
  <si>
    <t>83463</t>
  </si>
  <si>
    <t>283,24</t>
  </si>
  <si>
    <t>84402</t>
  </si>
  <si>
    <t>66,24</t>
  </si>
  <si>
    <t>93653</t>
  </si>
  <si>
    <t>93654</t>
  </si>
  <si>
    <t>93655</t>
  </si>
  <si>
    <t>93656</t>
  </si>
  <si>
    <t>93657</t>
  </si>
  <si>
    <t>93658</t>
  </si>
  <si>
    <t>93659</t>
  </si>
  <si>
    <t>93660</t>
  </si>
  <si>
    <t>93661</t>
  </si>
  <si>
    <t>43,88</t>
  </si>
  <si>
    <t>93662</t>
  </si>
  <si>
    <t>93663</t>
  </si>
  <si>
    <t>93664</t>
  </si>
  <si>
    <t>47,52</t>
  </si>
  <si>
    <t>93665</t>
  </si>
  <si>
    <t>93666</t>
  </si>
  <si>
    <t>54,05</t>
  </si>
  <si>
    <t>93667</t>
  </si>
  <si>
    <t>53,72</t>
  </si>
  <si>
    <t>93668</t>
  </si>
  <si>
    <t>93669</t>
  </si>
  <si>
    <t>57,46</t>
  </si>
  <si>
    <t>93670</t>
  </si>
  <si>
    <t>93671</t>
  </si>
  <si>
    <t>60,45</t>
  </si>
  <si>
    <t>93672</t>
  </si>
  <si>
    <t>65,16</t>
  </si>
  <si>
    <t>93673</t>
  </si>
  <si>
    <t>71,20</t>
  </si>
  <si>
    <t>INTERRUPTOR/TOMADA</t>
  </si>
  <si>
    <t>0170</t>
  </si>
  <si>
    <t>72339</t>
  </si>
  <si>
    <t>83403</t>
  </si>
  <si>
    <t>15,50</t>
  </si>
  <si>
    <t>83465</t>
  </si>
  <si>
    <t>39,28</t>
  </si>
  <si>
    <t>91946</t>
  </si>
  <si>
    <t>91947</t>
  </si>
  <si>
    <t>91949</t>
  </si>
  <si>
    <t>91950</t>
  </si>
  <si>
    <t>91951</t>
  </si>
  <si>
    <t>91952</t>
  </si>
  <si>
    <t>91954</t>
  </si>
  <si>
    <t>91955</t>
  </si>
  <si>
    <t>91956</t>
  </si>
  <si>
    <t>91957</t>
  </si>
  <si>
    <t>33,56</t>
  </si>
  <si>
    <t>91958</t>
  </si>
  <si>
    <t>91959</t>
  </si>
  <si>
    <t>29,22</t>
  </si>
  <si>
    <t>91960</t>
  </si>
  <si>
    <t>91961</t>
  </si>
  <si>
    <t>37,95</t>
  </si>
  <si>
    <t>91962</t>
  </si>
  <si>
    <t>91963</t>
  </si>
  <si>
    <t>91964</t>
  </si>
  <si>
    <t>38,63</t>
  </si>
  <si>
    <t>91966</t>
  </si>
  <si>
    <t>91967</t>
  </si>
  <si>
    <t>91968</t>
  </si>
  <si>
    <t>91969</t>
  </si>
  <si>
    <t>91970</t>
  </si>
  <si>
    <t>49,63</t>
  </si>
  <si>
    <t>91971</t>
  </si>
  <si>
    <t>58,76</t>
  </si>
  <si>
    <t>91972</t>
  </si>
  <si>
    <t>54,01</t>
  </si>
  <si>
    <t>91973</t>
  </si>
  <si>
    <t>63,14</t>
  </si>
  <si>
    <t>91974</t>
  </si>
  <si>
    <t>91975</t>
  </si>
  <si>
    <t>91976</t>
  </si>
  <si>
    <t>91977</t>
  </si>
  <si>
    <t>75,98</t>
  </si>
  <si>
    <t>91978</t>
  </si>
  <si>
    <t>27,55</t>
  </si>
  <si>
    <t>91979</t>
  </si>
  <si>
    <t>91980</t>
  </si>
  <si>
    <t>91981</t>
  </si>
  <si>
    <t>91982</t>
  </si>
  <si>
    <t>65,73</t>
  </si>
  <si>
    <t>91983</t>
  </si>
  <si>
    <t>71,42</t>
  </si>
  <si>
    <t>91984</t>
  </si>
  <si>
    <t>91985</t>
  </si>
  <si>
    <t>91986</t>
  </si>
  <si>
    <t>91987</t>
  </si>
  <si>
    <t>91988</t>
  </si>
  <si>
    <t>91989</t>
  </si>
  <si>
    <t>91990</t>
  </si>
  <si>
    <t>91991</t>
  </si>
  <si>
    <t>24,26</t>
  </si>
  <si>
    <t>91992</t>
  </si>
  <si>
    <t>28,29</t>
  </si>
  <si>
    <t>91993</t>
  </si>
  <si>
    <t>29,95</t>
  </si>
  <si>
    <t>91994</t>
  </si>
  <si>
    <t>91995</t>
  </si>
  <si>
    <t>91996</t>
  </si>
  <si>
    <t>91997</t>
  </si>
  <si>
    <t>23,63</t>
  </si>
  <si>
    <t>91998</t>
  </si>
  <si>
    <t>91999</t>
  </si>
  <si>
    <t>92000</t>
  </si>
  <si>
    <t>92001</t>
  </si>
  <si>
    <t>92002</t>
  </si>
  <si>
    <t>92003</t>
  </si>
  <si>
    <t>33,86</t>
  </si>
  <si>
    <t>92004</t>
  </si>
  <si>
    <t>92005</t>
  </si>
  <si>
    <t>92006</t>
  </si>
  <si>
    <t>92007</t>
  </si>
  <si>
    <t>92008</t>
  </si>
  <si>
    <t>92009</t>
  </si>
  <si>
    <t>92010</t>
  </si>
  <si>
    <t>44,78</t>
  </si>
  <si>
    <t>92011</t>
  </si>
  <si>
    <t>49,76</t>
  </si>
  <si>
    <t>92012</t>
  </si>
  <si>
    <t>50,47</t>
  </si>
  <si>
    <t>92013</t>
  </si>
  <si>
    <t>92014</t>
  </si>
  <si>
    <t>37,42</t>
  </si>
  <si>
    <t>92015</t>
  </si>
  <si>
    <t>42,40</t>
  </si>
  <si>
    <t>92016</t>
  </si>
  <si>
    <t>92017</t>
  </si>
  <si>
    <t>48,09</t>
  </si>
  <si>
    <t>92018</t>
  </si>
  <si>
    <t>92019</t>
  </si>
  <si>
    <t>58,68</t>
  </si>
  <si>
    <t>92020</t>
  </si>
  <si>
    <t>73,31</t>
  </si>
  <si>
    <t>92021</t>
  </si>
  <si>
    <t>82,44</t>
  </si>
  <si>
    <t>92022</t>
  </si>
  <si>
    <t>92023</t>
  </si>
  <si>
    <t>32,70</t>
  </si>
  <si>
    <t>92024</t>
  </si>
  <si>
    <t>92025</t>
  </si>
  <si>
    <t>46,99</t>
  </si>
  <si>
    <t>92026</t>
  </si>
  <si>
    <t>37,77</t>
  </si>
  <si>
    <t>92027</t>
  </si>
  <si>
    <t>92028</t>
  </si>
  <si>
    <t>92029</t>
  </si>
  <si>
    <t>37,09</t>
  </si>
  <si>
    <t>92030</t>
  </si>
  <si>
    <t>45,64</t>
  </si>
  <si>
    <t>92031</t>
  </si>
  <si>
    <t>92032</t>
  </si>
  <si>
    <t>92033</t>
  </si>
  <si>
    <t>52,19</t>
  </si>
  <si>
    <t>92034</t>
  </si>
  <si>
    <t>42,16</t>
  </si>
  <si>
    <t>92035</t>
  </si>
  <si>
    <t>LUMINARIA INTERNA/BOCAL/LAMPADAS</t>
  </si>
  <si>
    <t>0171</t>
  </si>
  <si>
    <t>72278</t>
  </si>
  <si>
    <t>60,77</t>
  </si>
  <si>
    <t>72280</t>
  </si>
  <si>
    <t>40,07</t>
  </si>
  <si>
    <t>LUMINARIA INTERNA TP CALHA SOBREPOR</t>
  </si>
  <si>
    <t>178,31</t>
  </si>
  <si>
    <t>50,70</t>
  </si>
  <si>
    <t>83391</t>
  </si>
  <si>
    <t>83392</t>
  </si>
  <si>
    <t>83393</t>
  </si>
  <si>
    <t>83470</t>
  </si>
  <si>
    <t>56,60</t>
  </si>
  <si>
    <t>93040</t>
  </si>
  <si>
    <t>9,32</t>
  </si>
  <si>
    <t>93041</t>
  </si>
  <si>
    <t>56,19</t>
  </si>
  <si>
    <t>93042</t>
  </si>
  <si>
    <t>18,47</t>
  </si>
  <si>
    <t>93043</t>
  </si>
  <si>
    <t>93044</t>
  </si>
  <si>
    <t>93045</t>
  </si>
  <si>
    <t>31,71</t>
  </si>
  <si>
    <t>97583</t>
  </si>
  <si>
    <t>97584</t>
  </si>
  <si>
    <t>59,17</t>
  </si>
  <si>
    <t>97585</t>
  </si>
  <si>
    <t>58,79</t>
  </si>
  <si>
    <t>97586</t>
  </si>
  <si>
    <t>97587</t>
  </si>
  <si>
    <t>136,25</t>
  </si>
  <si>
    <t>97589</t>
  </si>
  <si>
    <t>24,41</t>
  </si>
  <si>
    <t>97590</t>
  </si>
  <si>
    <t>97591</t>
  </si>
  <si>
    <t>67,85</t>
  </si>
  <si>
    <t>97592</t>
  </si>
  <si>
    <t>95,84</t>
  </si>
  <si>
    <t>97593</t>
  </si>
  <si>
    <t>71,36</t>
  </si>
  <si>
    <t>97594</t>
  </si>
  <si>
    <t>97595</t>
  </si>
  <si>
    <t>97596</t>
  </si>
  <si>
    <t>32,95</t>
  </si>
  <si>
    <t>97597</t>
  </si>
  <si>
    <t>97598</t>
  </si>
  <si>
    <t>38,76</t>
  </si>
  <si>
    <t>97599</t>
  </si>
  <si>
    <t>97609</t>
  </si>
  <si>
    <t>97610</t>
  </si>
  <si>
    <t>29,83</t>
  </si>
  <si>
    <t>97611</t>
  </si>
  <si>
    <t>97612</t>
  </si>
  <si>
    <t>97613</t>
  </si>
  <si>
    <t>97614</t>
  </si>
  <si>
    <t>97615</t>
  </si>
  <si>
    <t>30,27</t>
  </si>
  <si>
    <t>97616</t>
  </si>
  <si>
    <t>97617</t>
  </si>
  <si>
    <t>97618</t>
  </si>
  <si>
    <t>31,82</t>
  </si>
  <si>
    <t>FORNECIMENTO DE MAT/MO P/ELETRIFICACAO E ILUMINACAO PUBLICA</t>
  </si>
  <si>
    <t>0172</t>
  </si>
  <si>
    <t>41598</t>
  </si>
  <si>
    <t>1.375,72</t>
  </si>
  <si>
    <t>72941</t>
  </si>
  <si>
    <t>172,20</t>
  </si>
  <si>
    <t>73624</t>
  </si>
  <si>
    <t>73,93</t>
  </si>
  <si>
    <t>FORNEC/COLOC DE CONECTORES/LACO DE ROLDANA E ALCA P/ILUM PUBLICA</t>
  </si>
  <si>
    <t>DIVERSOS PARA SUBESTACAO</t>
  </si>
  <si>
    <t>339,14</t>
  </si>
  <si>
    <t>26,07</t>
  </si>
  <si>
    <t>80,02</t>
  </si>
  <si>
    <t>88543</t>
  </si>
  <si>
    <t>140,41</t>
  </si>
  <si>
    <t>88544</t>
  </si>
  <si>
    <t>86,68</t>
  </si>
  <si>
    <t>88545</t>
  </si>
  <si>
    <t>161,82</t>
  </si>
  <si>
    <t>POSTE DE CONCRETO</t>
  </si>
  <si>
    <t>0173</t>
  </si>
  <si>
    <t>83397</t>
  </si>
  <si>
    <t>1.116,64</t>
  </si>
  <si>
    <t>POSTE METALICO</t>
  </si>
  <si>
    <t>0174</t>
  </si>
  <si>
    <t>POSTES DE ACO FORNECIMENTO E ASSENTAMENTO</t>
  </si>
  <si>
    <t>1.137,12</t>
  </si>
  <si>
    <t>1.138,58</t>
  </si>
  <si>
    <t>1.173,33</t>
  </si>
  <si>
    <t>1.184,16</t>
  </si>
  <si>
    <t>CHUMBADORES DE ACO</t>
  </si>
  <si>
    <t>972,56</t>
  </si>
  <si>
    <t>LUMINARIA EXTERNA</t>
  </si>
  <si>
    <t>0175</t>
  </si>
  <si>
    <t>72281</t>
  </si>
  <si>
    <t>101,87</t>
  </si>
  <si>
    <t>72282</t>
  </si>
  <si>
    <t>139,26</t>
  </si>
  <si>
    <t>LAMPADAS E RECEPTACULOS</t>
  </si>
  <si>
    <t>21,87</t>
  </si>
  <si>
    <t>38,41</t>
  </si>
  <si>
    <t>35,41</t>
  </si>
  <si>
    <t>40,67</t>
  </si>
  <si>
    <t>LUMINARIA EXTERNA ABERTA</t>
  </si>
  <si>
    <t>126,75</t>
  </si>
  <si>
    <t>REFLETOR PARA LAMPADAS VAPOR DE MERCURIO, VAPOR DE SODIO, VAPOR METALICO</t>
  </si>
  <si>
    <t>245,43</t>
  </si>
  <si>
    <t>83399</t>
  </si>
  <si>
    <t>83400</t>
  </si>
  <si>
    <t>83401</t>
  </si>
  <si>
    <t>83402</t>
  </si>
  <si>
    <t>52,11</t>
  </si>
  <si>
    <t>83475</t>
  </si>
  <si>
    <t>361,78</t>
  </si>
  <si>
    <t>83478</t>
  </si>
  <si>
    <t>262,81</t>
  </si>
  <si>
    <t>83479</t>
  </si>
  <si>
    <t>83480</t>
  </si>
  <si>
    <t>81,46</t>
  </si>
  <si>
    <t>83481</t>
  </si>
  <si>
    <t>97600</t>
  </si>
  <si>
    <t>188,59</t>
  </si>
  <si>
    <t>97601</t>
  </si>
  <si>
    <t>198,48</t>
  </si>
  <si>
    <t>97605</t>
  </si>
  <si>
    <t>60,56</t>
  </si>
  <si>
    <t>97606</t>
  </si>
  <si>
    <t>51,41</t>
  </si>
  <si>
    <t>97607</t>
  </si>
  <si>
    <t>97608</t>
  </si>
  <si>
    <t>TRANSFORMADORES</t>
  </si>
  <si>
    <t>0176</t>
  </si>
  <si>
    <t>TRANSFORMADORES DE DISTRIBUICAO</t>
  </si>
  <si>
    <t>6.573,12</t>
  </si>
  <si>
    <t>8.122,88</t>
  </si>
  <si>
    <t>10.239,76</t>
  </si>
  <si>
    <t>14.341,09</t>
  </si>
  <si>
    <t>16.728,49</t>
  </si>
  <si>
    <t>27.230,19</t>
  </si>
  <si>
    <t>4.537,71</t>
  </si>
  <si>
    <t>5.081,28</t>
  </si>
  <si>
    <t>37.311,52</t>
  </si>
  <si>
    <t>52.190,42</t>
  </si>
  <si>
    <t>PONTOS DE LUZ/TOMADAS ANTENA TV/CAMPAINHAS/INTERRUPTORES</t>
  </si>
  <si>
    <t>0177</t>
  </si>
  <si>
    <t>93128</t>
  </si>
  <si>
    <t>99,43</t>
  </si>
  <si>
    <t>93137</t>
  </si>
  <si>
    <t>117,63</t>
  </si>
  <si>
    <t>93138</t>
  </si>
  <si>
    <t>111,24</t>
  </si>
  <si>
    <t>93139</t>
  </si>
  <si>
    <t>141,23</t>
  </si>
  <si>
    <t>93140</t>
  </si>
  <si>
    <t>133,12</t>
  </si>
  <si>
    <t>93141</t>
  </si>
  <si>
    <t>93142</t>
  </si>
  <si>
    <t>93143</t>
  </si>
  <si>
    <t>121,36</t>
  </si>
  <si>
    <t>93144</t>
  </si>
  <si>
    <t>152,76</t>
  </si>
  <si>
    <t>93145</t>
  </si>
  <si>
    <t>145,29</t>
  </si>
  <si>
    <t>93146</t>
  </si>
  <si>
    <t>157,12</t>
  </si>
  <si>
    <t>93147</t>
  </si>
  <si>
    <t>179,03</t>
  </si>
  <si>
    <t>SISTEMAS DE PROTECAO/ATERRAMENTO</t>
  </si>
  <si>
    <t>0243</t>
  </si>
  <si>
    <t>8260</t>
  </si>
  <si>
    <t>3.004,81</t>
  </si>
  <si>
    <t>72315</t>
  </si>
  <si>
    <t>96971</t>
  </si>
  <si>
    <t>96972</t>
  </si>
  <si>
    <t>29,63</t>
  </si>
  <si>
    <t>96973</t>
  </si>
  <si>
    <t>96974</t>
  </si>
  <si>
    <t>96975</t>
  </si>
  <si>
    <t>59,94</t>
  </si>
  <si>
    <t>96976</t>
  </si>
  <si>
    <t>77,10</t>
  </si>
  <si>
    <t>96977</t>
  </si>
  <si>
    <t>28,60</t>
  </si>
  <si>
    <t>96978</t>
  </si>
  <si>
    <t>96979</t>
  </si>
  <si>
    <t>96984</t>
  </si>
  <si>
    <t>96985</t>
  </si>
  <si>
    <t>96986</t>
  </si>
  <si>
    <t>61,28</t>
  </si>
  <si>
    <t>96987</t>
  </si>
  <si>
    <t>104,39</t>
  </si>
  <si>
    <t>96988</t>
  </si>
  <si>
    <t>157,37</t>
  </si>
  <si>
    <t>96989</t>
  </si>
  <si>
    <t>103,50</t>
  </si>
  <si>
    <t>98463</t>
  </si>
  <si>
    <t>SERVICOS DIVERSOS</t>
  </si>
  <si>
    <t>0244</t>
  </si>
  <si>
    <t>9535</t>
  </si>
  <si>
    <t>CHAVES EM GERAL/FUSIVEIS E CONECTORES</t>
  </si>
  <si>
    <t>0270</t>
  </si>
  <si>
    <t>72327</t>
  </si>
  <si>
    <t>72328</t>
  </si>
  <si>
    <t>72330</t>
  </si>
  <si>
    <t>CHAVES</t>
  </si>
  <si>
    <t>228,44</t>
  </si>
  <si>
    <t>351,35</t>
  </si>
  <si>
    <t>649,25</t>
  </si>
  <si>
    <t>83482</t>
  </si>
  <si>
    <t>83487</t>
  </si>
  <si>
    <t>106,75</t>
  </si>
  <si>
    <t>83490</t>
  </si>
  <si>
    <t>225,09</t>
  </si>
  <si>
    <t>83491</t>
  </si>
  <si>
    <t>315,37</t>
  </si>
  <si>
    <t>83492</t>
  </si>
  <si>
    <t>83493</t>
  </si>
  <si>
    <t>85195</t>
  </si>
  <si>
    <t>88547</t>
  </si>
  <si>
    <t>INSTALACOES ESPECIAIS</t>
  </si>
  <si>
    <t>INES</t>
  </si>
  <si>
    <t>INCENDIO</t>
  </si>
  <si>
    <t>0186</t>
  </si>
  <si>
    <t>72283</t>
  </si>
  <si>
    <t>805,82</t>
  </si>
  <si>
    <t>72287</t>
  </si>
  <si>
    <t>208,27</t>
  </si>
  <si>
    <t>72288</t>
  </si>
  <si>
    <t>258,89</t>
  </si>
  <si>
    <t>72553</t>
  </si>
  <si>
    <t>129,32</t>
  </si>
  <si>
    <t>72554</t>
  </si>
  <si>
    <t>432,11</t>
  </si>
  <si>
    <t>EXTINTOR DE INCENDIO</t>
  </si>
  <si>
    <t>139,44</t>
  </si>
  <si>
    <t>83633</t>
  </si>
  <si>
    <t>1.911,42</t>
  </si>
  <si>
    <t>83634</t>
  </si>
  <si>
    <t>405,73</t>
  </si>
  <si>
    <t>83635</t>
  </si>
  <si>
    <t>157,02</t>
  </si>
  <si>
    <t>96765</t>
  </si>
  <si>
    <t>946,95</t>
  </si>
  <si>
    <t>0187</t>
  </si>
  <si>
    <t>CAIXAS PARA INSTALACOES TELEFONICAS</t>
  </si>
  <si>
    <t>171,46</t>
  </si>
  <si>
    <t>312,48</t>
  </si>
  <si>
    <t>1.018,96</t>
  </si>
  <si>
    <t>83367</t>
  </si>
  <si>
    <t>403,18</t>
  </si>
  <si>
    <t>83368</t>
  </si>
  <si>
    <t>1.101,31</t>
  </si>
  <si>
    <t>83369</t>
  </si>
  <si>
    <t>261,26</t>
  </si>
  <si>
    <t>83371</t>
  </si>
  <si>
    <t>98,02</t>
  </si>
  <si>
    <t>84676</t>
  </si>
  <si>
    <t>371,60</t>
  </si>
  <si>
    <t>84796</t>
  </si>
  <si>
    <t>471,96</t>
  </si>
  <si>
    <t>84798</t>
  </si>
  <si>
    <t>98261</t>
  </si>
  <si>
    <t>98262</t>
  </si>
  <si>
    <t>98263</t>
  </si>
  <si>
    <t>98264</t>
  </si>
  <si>
    <t>98265</t>
  </si>
  <si>
    <t>98266</t>
  </si>
  <si>
    <t>98267</t>
  </si>
  <si>
    <t>98268</t>
  </si>
  <si>
    <t>98269</t>
  </si>
  <si>
    <t>98270</t>
  </si>
  <si>
    <t>35,47</t>
  </si>
  <si>
    <t>98271</t>
  </si>
  <si>
    <t>55,66</t>
  </si>
  <si>
    <t>98272</t>
  </si>
  <si>
    <t>132,05</t>
  </si>
  <si>
    <t>98273</t>
  </si>
  <si>
    <t>98274</t>
  </si>
  <si>
    <t>98275</t>
  </si>
  <si>
    <t>98276</t>
  </si>
  <si>
    <t>98277</t>
  </si>
  <si>
    <t>98278</t>
  </si>
  <si>
    <t>19,39</t>
  </si>
  <si>
    <t>98279</t>
  </si>
  <si>
    <t>98280</t>
  </si>
  <si>
    <t>98281</t>
  </si>
  <si>
    <t>98282</t>
  </si>
  <si>
    <t>98283</t>
  </si>
  <si>
    <t>98284</t>
  </si>
  <si>
    <t>7,90</t>
  </si>
  <si>
    <t>98285</t>
  </si>
  <si>
    <t>98286</t>
  </si>
  <si>
    <t>98287</t>
  </si>
  <si>
    <t>98288</t>
  </si>
  <si>
    <t>98289</t>
  </si>
  <si>
    <t>98290</t>
  </si>
  <si>
    <t>98291</t>
  </si>
  <si>
    <t>98292</t>
  </si>
  <si>
    <t>98293</t>
  </si>
  <si>
    <t>98400</t>
  </si>
  <si>
    <t>98401</t>
  </si>
  <si>
    <t>98402</t>
  </si>
  <si>
    <t>AR CONDICIONADO</t>
  </si>
  <si>
    <t>0190</t>
  </si>
  <si>
    <t>98397</t>
  </si>
  <si>
    <t>GAS</t>
  </si>
  <si>
    <t>0274</t>
  </si>
  <si>
    <t>INSTALACAO GAS</t>
  </si>
  <si>
    <t>4.976,90</t>
  </si>
  <si>
    <t>85120</t>
  </si>
  <si>
    <t>121,53</t>
  </si>
  <si>
    <t>BOMBAS P/INSTALACAO PREDIAL</t>
  </si>
  <si>
    <t>0312</t>
  </si>
  <si>
    <t>83486</t>
  </si>
  <si>
    <t>1.174,36</t>
  </si>
  <si>
    <t>83643</t>
  </si>
  <si>
    <t>3.735,90</t>
  </si>
  <si>
    <t>83644</t>
  </si>
  <si>
    <t>5.053,11</t>
  </si>
  <si>
    <t>83645</t>
  </si>
  <si>
    <t>1.596,59</t>
  </si>
  <si>
    <t>83646</t>
  </si>
  <si>
    <t>1.855,56</t>
  </si>
  <si>
    <t>83647</t>
  </si>
  <si>
    <t>1.209,04</t>
  </si>
  <si>
    <t>83648</t>
  </si>
  <si>
    <t>771,20</t>
  </si>
  <si>
    <t>83649</t>
  </si>
  <si>
    <t>4.675,38</t>
  </si>
  <si>
    <t>83650</t>
  </si>
  <si>
    <t>3.900,28</t>
  </si>
  <si>
    <t>INSTALACAO DE LOGICA</t>
  </si>
  <si>
    <t>0313</t>
  </si>
  <si>
    <t>98294</t>
  </si>
  <si>
    <t>98295</t>
  </si>
  <si>
    <t>98296</t>
  </si>
  <si>
    <t>98297</t>
  </si>
  <si>
    <t>98301</t>
  </si>
  <si>
    <t>377,27</t>
  </si>
  <si>
    <t>98302</t>
  </si>
  <si>
    <t>502,83</t>
  </si>
  <si>
    <t>98304</t>
  </si>
  <si>
    <t>811,15</t>
  </si>
  <si>
    <t>98307</t>
  </si>
  <si>
    <t>98308</t>
  </si>
  <si>
    <t>98593</t>
  </si>
  <si>
    <t>661,19</t>
  </si>
  <si>
    <t>INSTALACOES HIDRO SANITARIAS</t>
  </si>
  <si>
    <t>INHI</t>
  </si>
  <si>
    <t>FORNEC. E ASSENTAMENTO DE TUBOS P/INSTALACAO DOMICILIAR</t>
  </si>
  <si>
    <t>0179</t>
  </si>
  <si>
    <t>89355</t>
  </si>
  <si>
    <t>89356</t>
  </si>
  <si>
    <t>89357</t>
  </si>
  <si>
    <t>89401</t>
  </si>
  <si>
    <t>89402</t>
  </si>
  <si>
    <t>89403</t>
  </si>
  <si>
    <t>89446</t>
  </si>
  <si>
    <t>89447</t>
  </si>
  <si>
    <t>89448</t>
  </si>
  <si>
    <t>89449</t>
  </si>
  <si>
    <t>89450</t>
  </si>
  <si>
    <t>89451</t>
  </si>
  <si>
    <t>89452</t>
  </si>
  <si>
    <t>89508</t>
  </si>
  <si>
    <t>89509</t>
  </si>
  <si>
    <t>89511</t>
  </si>
  <si>
    <t>89512</t>
  </si>
  <si>
    <t>42,79</t>
  </si>
  <si>
    <t>89576</t>
  </si>
  <si>
    <t>14,97</t>
  </si>
  <si>
    <t>89578</t>
  </si>
  <si>
    <t>25,73</t>
  </si>
  <si>
    <t>89580</t>
  </si>
  <si>
    <t>50,26</t>
  </si>
  <si>
    <t>89633</t>
  </si>
  <si>
    <t>89634</t>
  </si>
  <si>
    <t>89635</t>
  </si>
  <si>
    <t>89636</t>
  </si>
  <si>
    <t>42,76</t>
  </si>
  <si>
    <t>89711</t>
  </si>
  <si>
    <t>89712</t>
  </si>
  <si>
    <t>89713</t>
  </si>
  <si>
    <t>30,00</t>
  </si>
  <si>
    <t>89714</t>
  </si>
  <si>
    <t>89716</t>
  </si>
  <si>
    <t>89717</t>
  </si>
  <si>
    <t>89770</t>
  </si>
  <si>
    <t>89771</t>
  </si>
  <si>
    <t>89773</t>
  </si>
  <si>
    <t>89775</t>
  </si>
  <si>
    <t>89798</t>
  </si>
  <si>
    <t>89799</t>
  </si>
  <si>
    <t>89800</t>
  </si>
  <si>
    <t>89848</t>
  </si>
  <si>
    <t>89849</t>
  </si>
  <si>
    <t>89865</t>
  </si>
  <si>
    <t>91784</t>
  </si>
  <si>
    <t>91785</t>
  </si>
  <si>
    <t>91786</t>
  </si>
  <si>
    <t>91787</t>
  </si>
  <si>
    <t>91788</t>
  </si>
  <si>
    <t>27,12</t>
  </si>
  <si>
    <t>91789</t>
  </si>
  <si>
    <t>91790</t>
  </si>
  <si>
    <t>42,90</t>
  </si>
  <si>
    <t>91791</t>
  </si>
  <si>
    <t>53,83</t>
  </si>
  <si>
    <t>91792</t>
  </si>
  <si>
    <t>91793</t>
  </si>
  <si>
    <t>91794</t>
  </si>
  <si>
    <t>91795</t>
  </si>
  <si>
    <t>91796</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</si>
  <si>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</si>
  <si>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</si>
  <si>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</si>
  <si>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</si>
  <si>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</si>
  <si>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</si>
  <si>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</si>
  <si>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</si>
  <si>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</si>
  <si>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</si>
  <si>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</si>
  <si>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</si>
  <si>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</si>
  <si>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</si>
  <si>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</si>
  <si>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</si>
  <si>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</si>
  <si>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</si>
  <si>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</si>
  <si>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</si>
  <si>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</si>
  <si>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</si>
  <si>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</si>
  <si>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</si>
  <si>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</si>
  <si>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</si>
  <si>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</si>
  <si>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</si>
  <si>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</si>
  <si>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</si>
  <si>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</si>
  <si>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</si>
  <si>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</si>
  <si>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</si>
  <si>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</si>
  <si>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</si>
  <si>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</si>
  <si>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</si>
  <si>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</si>
  <si>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</si>
  <si>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</si>
  <si>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</si>
  <si>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</si>
  <si>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</si>
  <si>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</si>
  <si>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</si>
  <si>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</si>
  <si>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</si>
  <si>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</si>
  <si>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</si>
  <si>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</si>
  <si>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</si>
  <si>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</si>
  <si>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</si>
  <si>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</si>
  <si>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</si>
  <si>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</si>
  <si>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</si>
  <si>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</si>
  <si>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</si>
  <si>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</si>
  <si>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</si>
  <si>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</si>
  <si>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</si>
  <si>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</si>
  <si>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</si>
  <si>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</si>
  <si>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</si>
  <si>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92336</t>
  </si>
  <si>
    <t>64,15</t>
  </si>
  <si>
    <t>92337</t>
  </si>
  <si>
    <t>84,19</t>
  </si>
  <si>
    <t>92338</t>
  </si>
  <si>
    <t>73,71</t>
  </si>
  <si>
    <t>92339</t>
  </si>
  <si>
    <t>109,60</t>
  </si>
  <si>
    <t>92341</t>
  </si>
  <si>
    <t>92342</t>
  </si>
  <si>
    <t>92343</t>
  </si>
  <si>
    <t>91,20</t>
  </si>
  <si>
    <t>92361</t>
  </si>
  <si>
    <t>59,57</t>
  </si>
  <si>
    <t>92362</t>
  </si>
  <si>
    <t>92364</t>
  </si>
  <si>
    <t>31,84</t>
  </si>
  <si>
    <t>92365</t>
  </si>
  <si>
    <t>36,58</t>
  </si>
  <si>
    <t>92366</t>
  </si>
  <si>
    <t>50,65</t>
  </si>
  <si>
    <t>92367</t>
  </si>
  <si>
    <t>62,17</t>
  </si>
  <si>
    <t>92368</t>
  </si>
  <si>
    <t>81,92</t>
  </si>
  <si>
    <t>92648</t>
  </si>
  <si>
    <t>92649</t>
  </si>
  <si>
    <t>92650</t>
  </si>
  <si>
    <t>97,44</t>
  </si>
  <si>
    <t>92652</t>
  </si>
  <si>
    <t>92653</t>
  </si>
  <si>
    <t>39,77</t>
  </si>
  <si>
    <t>92654</t>
  </si>
  <si>
    <t>92655</t>
  </si>
  <si>
    <t>65,41</t>
  </si>
  <si>
    <t>92656</t>
  </si>
  <si>
    <t>85,16</t>
  </si>
  <si>
    <t>92687</t>
  </si>
  <si>
    <t>92688</t>
  </si>
  <si>
    <t>92689</t>
  </si>
  <si>
    <t>25,58</t>
  </si>
  <si>
    <t>92690</t>
  </si>
  <si>
    <t>94462</t>
  </si>
  <si>
    <t>59,11</t>
  </si>
  <si>
    <t>94463</t>
  </si>
  <si>
    <t>94464</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</si>
  <si>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</si>
  <si>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</si>
  <si>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</si>
  <si>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</si>
  <si>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</si>
  <si>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</si>
  <si>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</si>
  <si>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</si>
  <si>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</si>
  <si>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</si>
  <si>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</si>
  <si>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</si>
  <si>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</si>
  <si>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94649</t>
  </si>
  <si>
    <t>94650</t>
  </si>
  <si>
    <t>94651</t>
  </si>
  <si>
    <t>94652</t>
  </si>
  <si>
    <t>25,56</t>
  </si>
  <si>
    <t>94653</t>
  </si>
  <si>
    <t>36,09</t>
  </si>
  <si>
    <t>94654</t>
  </si>
  <si>
    <t>94655</t>
  </si>
  <si>
    <t>67,26</t>
  </si>
  <si>
    <t>94716</t>
  </si>
  <si>
    <t>94717</t>
  </si>
  <si>
    <t>94718</t>
  </si>
  <si>
    <t>94719</t>
  </si>
  <si>
    <t>41,26</t>
  </si>
  <si>
    <t>94720</t>
  </si>
  <si>
    <t>62,33</t>
  </si>
  <si>
    <t>94721</t>
  </si>
  <si>
    <t>90,82</t>
  </si>
  <si>
    <t>94722</t>
  </si>
  <si>
    <t>158,39</t>
  </si>
  <si>
    <t>95697</t>
  </si>
  <si>
    <t>48,46</t>
  </si>
  <si>
    <t>96635</t>
  </si>
  <si>
    <t>96636</t>
  </si>
  <si>
    <t>96644</t>
  </si>
  <si>
    <t>96645</t>
  </si>
  <si>
    <t>96646</t>
  </si>
  <si>
    <t>96647</t>
  </si>
  <si>
    <t>96648</t>
  </si>
  <si>
    <t>96649</t>
  </si>
  <si>
    <t>96668</t>
  </si>
  <si>
    <t>96669</t>
  </si>
  <si>
    <t>96670</t>
  </si>
  <si>
    <t>96671</t>
  </si>
  <si>
    <t>96672</t>
  </si>
  <si>
    <t>31,02</t>
  </si>
  <si>
    <t>96673</t>
  </si>
  <si>
    <t>50,62</t>
  </si>
  <si>
    <t>96674</t>
  </si>
  <si>
    <t>96675</t>
  </si>
  <si>
    <t>123,54</t>
  </si>
  <si>
    <t>96676</t>
  </si>
  <si>
    <t>96677</t>
  </si>
  <si>
    <t>13,73</t>
  </si>
  <si>
    <t>96678</t>
  </si>
  <si>
    <t>19,08</t>
  </si>
  <si>
    <t>96679</t>
  </si>
  <si>
    <t>96680</t>
  </si>
  <si>
    <t>37,57</t>
  </si>
  <si>
    <t>96681</t>
  </si>
  <si>
    <t>69,98</t>
  </si>
  <si>
    <t>96682</t>
  </si>
  <si>
    <t>103,20</t>
  </si>
  <si>
    <t>96683</t>
  </si>
  <si>
    <t>141,34</t>
  </si>
  <si>
    <t>96718</t>
  </si>
  <si>
    <t>96719</t>
  </si>
  <si>
    <t>96720</t>
  </si>
  <si>
    <t>96721</t>
  </si>
  <si>
    <t>96722</t>
  </si>
  <si>
    <t>96723</t>
  </si>
  <si>
    <t>96724</t>
  </si>
  <si>
    <t>96725</t>
  </si>
  <si>
    <t>71,19</t>
  </si>
  <si>
    <t>96726</t>
  </si>
  <si>
    <t>116,01</t>
  </si>
  <si>
    <t>96727</t>
  </si>
  <si>
    <t>96728</t>
  </si>
  <si>
    <t>96729</t>
  </si>
  <si>
    <t>96730</t>
  </si>
  <si>
    <t>96731</t>
  </si>
  <si>
    <t>96732</t>
  </si>
  <si>
    <t>96733</t>
  </si>
  <si>
    <t>96734</t>
  </si>
  <si>
    <t>101,94</t>
  </si>
  <si>
    <t>96735</t>
  </si>
  <si>
    <t>133,26</t>
  </si>
  <si>
    <t>96794</t>
  </si>
  <si>
    <t>96795</t>
  </si>
  <si>
    <t>96796</t>
  </si>
  <si>
    <t>96797</t>
  </si>
  <si>
    <t>96798</t>
  </si>
  <si>
    <t>96799</t>
  </si>
  <si>
    <t>96800</t>
  </si>
  <si>
    <t>96801</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</si>
  <si>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</si>
  <si>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</si>
  <si>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</si>
  <si>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</si>
  <si>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</si>
  <si>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</si>
  <si>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</si>
  <si>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</si>
  <si>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</si>
  <si>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</si>
  <si>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</si>
  <si>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</si>
  <si>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</si>
  <si>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</si>
  <si>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</si>
  <si>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</si>
  <si>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</si>
  <si>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</si>
  <si>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</si>
  <si>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</si>
  <si>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</si>
  <si>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</si>
  <si>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</si>
  <si>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</si>
  <si>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</si>
  <si>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</si>
  <si>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</si>
  <si>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</si>
  <si>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</si>
  <si>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</si>
  <si>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</si>
  <si>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</si>
  <si>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</si>
  <si>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</si>
  <si>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</si>
  <si>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</si>
  <si>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</si>
  <si>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</si>
  <si>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</si>
  <si>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</si>
  <si>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</si>
  <si>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</si>
  <si>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</si>
  <si>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</si>
  <si>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</si>
  <si>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</si>
  <si>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</si>
  <si>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</si>
  <si>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</si>
  <si>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</si>
  <si>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</si>
  <si>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</si>
  <si>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</si>
  <si>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</si>
  <si>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</si>
  <si>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</si>
  <si>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</si>
  <si>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</si>
  <si>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</si>
  <si>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</si>
  <si>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</si>
  <si>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</si>
  <si>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</si>
  <si>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</si>
  <si>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</si>
  <si>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</si>
  <si>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</si>
  <si>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</si>
  <si>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</si>
  <si>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</si>
  <si>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</si>
  <si>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</si>
  <si>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</si>
  <si>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</si>
  <si>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</si>
  <si>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</si>
  <si>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</si>
  <si>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</si>
  <si>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</si>
  <si>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97535</t>
  </si>
  <si>
    <t>97536</t>
  </si>
  <si>
    <t>36,36</t>
  </si>
  <si>
    <t>0180</t>
  </si>
  <si>
    <t>72293</t>
  </si>
  <si>
    <t>72294</t>
  </si>
  <si>
    <t>72295</t>
  </si>
  <si>
    <t>72306</t>
  </si>
  <si>
    <t>143,26</t>
  </si>
  <si>
    <t>72307</t>
  </si>
  <si>
    <t>199,62</t>
  </si>
  <si>
    <t>72313</t>
  </si>
  <si>
    <t>458,79</t>
  </si>
  <si>
    <t>72482</t>
  </si>
  <si>
    <t>199,21</t>
  </si>
  <si>
    <t>72619</t>
  </si>
  <si>
    <t>83,25</t>
  </si>
  <si>
    <t>72620</t>
  </si>
  <si>
    <t>144,13</t>
  </si>
  <si>
    <t>72621</t>
  </si>
  <si>
    <t>230,32</t>
  </si>
  <si>
    <t>72667</t>
  </si>
  <si>
    <t>117,20</t>
  </si>
  <si>
    <t>72668</t>
  </si>
  <si>
    <t>116,49</t>
  </si>
  <si>
    <t>72669</t>
  </si>
  <si>
    <t>72681</t>
  </si>
  <si>
    <t>81,23</t>
  </si>
  <si>
    <t>72682</t>
  </si>
  <si>
    <t>161,09</t>
  </si>
  <si>
    <t>72683</t>
  </si>
  <si>
    <t>257,33</t>
  </si>
  <si>
    <t>72719</t>
  </si>
  <si>
    <t>179,22</t>
  </si>
  <si>
    <t>72720</t>
  </si>
  <si>
    <t>245,42</t>
  </si>
  <si>
    <t>72721</t>
  </si>
  <si>
    <t>524,87</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</si>
  <si>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</si>
  <si>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</si>
  <si>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</si>
  <si>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</si>
  <si>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</si>
  <si>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</si>
  <si>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</si>
  <si>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</si>
  <si>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</si>
  <si>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</si>
  <si>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</si>
  <si>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</si>
  <si>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</si>
  <si>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</si>
  <si>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</si>
  <si>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</si>
  <si>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</si>
  <si>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</si>
  <si>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</si>
  <si>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</si>
  <si>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</si>
  <si>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</si>
  <si>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</si>
  <si>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</si>
  <si>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</si>
  <si>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</si>
  <si>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</si>
  <si>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</si>
  <si>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</si>
  <si>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</si>
  <si>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89388</t>
  </si>
  <si>
    <t>89389</t>
  </si>
  <si>
    <t>8,73</t>
  </si>
  <si>
    <t>89390</t>
  </si>
  <si>
    <t>89391</t>
  </si>
  <si>
    <t>89392</t>
  </si>
  <si>
    <t>89393</t>
  </si>
  <si>
    <t>89394</t>
  </si>
  <si>
    <t>89395</t>
  </si>
  <si>
    <t>89396</t>
  </si>
  <si>
    <t>89397</t>
  </si>
  <si>
    <t>89398</t>
  </si>
  <si>
    <t>89399</t>
  </si>
  <si>
    <t>89400</t>
  </si>
  <si>
    <t>13,85</t>
  </si>
  <si>
    <t>89404</t>
  </si>
  <si>
    <t>89405</t>
  </si>
  <si>
    <t>89406</t>
  </si>
  <si>
    <t>89407</t>
  </si>
  <si>
    <t>89408</t>
  </si>
  <si>
    <t>89409</t>
  </si>
  <si>
    <t>89410</t>
  </si>
  <si>
    <t>89411</t>
  </si>
  <si>
    <t>89412</t>
  </si>
  <si>
    <t>89413</t>
  </si>
  <si>
    <t>89414</t>
  </si>
  <si>
    <t>89415</t>
  </si>
  <si>
    <t>89416</t>
  </si>
  <si>
    <t>89417</t>
  </si>
  <si>
    <t>89418</t>
  </si>
  <si>
    <t>89419</t>
  </si>
  <si>
    <t>89420</t>
  </si>
  <si>
    <t>89421</t>
  </si>
  <si>
    <t>7,42</t>
  </si>
  <si>
    <t>89422</t>
  </si>
  <si>
    <t>89423</t>
  </si>
  <si>
    <t>89424</t>
  </si>
  <si>
    <t>89425</t>
  </si>
  <si>
    <t>89426</t>
  </si>
  <si>
    <t>89427</t>
  </si>
  <si>
    <t>89428</t>
  </si>
  <si>
    <t>89429</t>
  </si>
  <si>
    <t>89430</t>
  </si>
  <si>
    <t>89431</t>
  </si>
  <si>
    <t>89432</t>
  </si>
  <si>
    <t>89433</t>
  </si>
  <si>
    <t>89434</t>
  </si>
  <si>
    <t>89435</t>
  </si>
  <si>
    <t>89436</t>
  </si>
  <si>
    <t>89437</t>
  </si>
  <si>
    <t>89438</t>
  </si>
  <si>
    <t>89439</t>
  </si>
  <si>
    <t>89440</t>
  </si>
  <si>
    <t>89441</t>
  </si>
  <si>
    <t>89442</t>
  </si>
  <si>
    <t>89443</t>
  </si>
  <si>
    <t>89444</t>
  </si>
  <si>
    <t>89445</t>
  </si>
  <si>
    <t>89481</t>
  </si>
  <si>
    <t>89485</t>
  </si>
  <si>
    <t>89489</t>
  </si>
  <si>
    <t>4,92</t>
  </si>
  <si>
    <t>89490</t>
  </si>
  <si>
    <t>89492</t>
  </si>
  <si>
    <t>89493</t>
  </si>
  <si>
    <t>89494</t>
  </si>
  <si>
    <t>89496</t>
  </si>
  <si>
    <t>89497</t>
  </si>
  <si>
    <t>89498</t>
  </si>
  <si>
    <t>89499</t>
  </si>
  <si>
    <t>89500</t>
  </si>
  <si>
    <t>89501</t>
  </si>
  <si>
    <t>89502</t>
  </si>
  <si>
    <t>89503</t>
  </si>
  <si>
    <t>89504</t>
  </si>
  <si>
    <t>14,20</t>
  </si>
  <si>
    <t>89505</t>
  </si>
  <si>
    <t>89506</t>
  </si>
  <si>
    <t>89507</t>
  </si>
  <si>
    <t>89510</t>
  </si>
  <si>
    <t>89513</t>
  </si>
  <si>
    <t>71,98</t>
  </si>
  <si>
    <t>89514</t>
  </si>
  <si>
    <t>89515</t>
  </si>
  <si>
    <t>89516</t>
  </si>
  <si>
    <t>89517</t>
  </si>
  <si>
    <t>89518</t>
  </si>
  <si>
    <t>89519</t>
  </si>
  <si>
    <t>89520</t>
  </si>
  <si>
    <t>89521</t>
  </si>
  <si>
    <t>84,77</t>
  </si>
  <si>
    <t>89522</t>
  </si>
  <si>
    <t>89523</t>
  </si>
  <si>
    <t>89524</t>
  </si>
  <si>
    <t>89525</t>
  </si>
  <si>
    <t>89526</t>
  </si>
  <si>
    <t>89527</t>
  </si>
  <si>
    <t>89528</t>
  </si>
  <si>
    <t>89529</t>
  </si>
  <si>
    <t>26,32</t>
  </si>
  <si>
    <t>89530</t>
  </si>
  <si>
    <t>89531</t>
  </si>
  <si>
    <t>89532</t>
  </si>
  <si>
    <t>89533</t>
  </si>
  <si>
    <t>89534</t>
  </si>
  <si>
    <t>89535</t>
  </si>
  <si>
    <t>33,51</t>
  </si>
  <si>
    <t>89536</t>
  </si>
  <si>
    <t>89538</t>
  </si>
  <si>
    <t>89540</t>
  </si>
  <si>
    <t>89541</t>
  </si>
  <si>
    <t>89542</t>
  </si>
  <si>
    <t>89544</t>
  </si>
  <si>
    <t>89545</t>
  </si>
  <si>
    <t>89546</t>
  </si>
  <si>
    <t>89547</t>
  </si>
  <si>
    <t>89548</t>
  </si>
  <si>
    <t>13,45</t>
  </si>
  <si>
    <t>89549</t>
  </si>
  <si>
    <t>89550</t>
  </si>
  <si>
    <t>89551</t>
  </si>
  <si>
    <t>89552</t>
  </si>
  <si>
    <t>89553</t>
  </si>
  <si>
    <t>89554</t>
  </si>
  <si>
    <t>15,42</t>
  </si>
  <si>
    <t>89555</t>
  </si>
  <si>
    <t>89556</t>
  </si>
  <si>
    <t>89557</t>
  </si>
  <si>
    <t>89558</t>
  </si>
  <si>
    <t>89559</t>
  </si>
  <si>
    <t>89561</t>
  </si>
  <si>
    <t>89562</t>
  </si>
  <si>
    <t>89563</t>
  </si>
  <si>
    <t>89564</t>
  </si>
  <si>
    <t>89565</t>
  </si>
  <si>
    <t>32,58</t>
  </si>
  <si>
    <t>89566</t>
  </si>
  <si>
    <t>89567</t>
  </si>
  <si>
    <t>47,53</t>
  </si>
  <si>
    <t>89568</t>
  </si>
  <si>
    <t>89569</t>
  </si>
  <si>
    <t>45,07</t>
  </si>
  <si>
    <t>89570</t>
  </si>
  <si>
    <t>89571</t>
  </si>
  <si>
    <t>89572</t>
  </si>
  <si>
    <t>89573</t>
  </si>
  <si>
    <t>40,24</t>
  </si>
  <si>
    <t>89574</t>
  </si>
  <si>
    <t>76,95</t>
  </si>
  <si>
    <t>89575</t>
  </si>
  <si>
    <t>89577</t>
  </si>
  <si>
    <t>89579</t>
  </si>
  <si>
    <t>89581</t>
  </si>
  <si>
    <t>89582</t>
  </si>
  <si>
    <t>89583</t>
  </si>
  <si>
    <t>89584</t>
  </si>
  <si>
    <t>89585</t>
  </si>
  <si>
    <t>20,44</t>
  </si>
  <si>
    <t>89586</t>
  </si>
  <si>
    <t>89587</t>
  </si>
  <si>
    <t>89590</t>
  </si>
  <si>
    <t>78,55</t>
  </si>
  <si>
    <t>89591</t>
  </si>
  <si>
    <t>65,39</t>
  </si>
  <si>
    <t>89592</t>
  </si>
  <si>
    <t>103,66</t>
  </si>
  <si>
    <t>89593</t>
  </si>
  <si>
    <t>21,22</t>
  </si>
  <si>
    <t>89594</t>
  </si>
  <si>
    <t>89595</t>
  </si>
  <si>
    <t>89596</t>
  </si>
  <si>
    <t>89597</t>
  </si>
  <si>
    <t>89598</t>
  </si>
  <si>
    <t>89599</t>
  </si>
  <si>
    <t>89600</t>
  </si>
  <si>
    <t>12,48</t>
  </si>
  <si>
    <t>89605</t>
  </si>
  <si>
    <t>89609</t>
  </si>
  <si>
    <t>58,06</t>
  </si>
  <si>
    <t>89610</t>
  </si>
  <si>
    <t>89611</t>
  </si>
  <si>
    <t>89612</t>
  </si>
  <si>
    <t>113,94</t>
  </si>
  <si>
    <t>89613</t>
  </si>
  <si>
    <t>20,65</t>
  </si>
  <si>
    <t>89614</t>
  </si>
  <si>
    <t>89615</t>
  </si>
  <si>
    <t>171,70</t>
  </si>
  <si>
    <t>89616</t>
  </si>
  <si>
    <t>89617</t>
  </si>
  <si>
    <t>89618</t>
  </si>
  <si>
    <t>89619</t>
  </si>
  <si>
    <t>89620</t>
  </si>
  <si>
    <t>89621</t>
  </si>
  <si>
    <t>89622</t>
  </si>
  <si>
    <t>89623</t>
  </si>
  <si>
    <t>89624</t>
  </si>
  <si>
    <t>89625</t>
  </si>
  <si>
    <t>15,05</t>
  </si>
  <si>
    <t>89626</t>
  </si>
  <si>
    <t>89627</t>
  </si>
  <si>
    <t>89628</t>
  </si>
  <si>
    <t>30,58</t>
  </si>
  <si>
    <t>89629</t>
  </si>
  <si>
    <t>55,55</t>
  </si>
  <si>
    <t>89630</t>
  </si>
  <si>
    <t>48,45</t>
  </si>
  <si>
    <t>89631</t>
  </si>
  <si>
    <t>89632</t>
  </si>
  <si>
    <t>89637</t>
  </si>
  <si>
    <t>89638</t>
  </si>
  <si>
    <t>89639</t>
  </si>
  <si>
    <t>89640</t>
  </si>
  <si>
    <t>JOELHO DE TRANSIÇÃO, 90 GRAUS, CPVC, SOLDÁVEL, DN 15MM X 1/2", INSTALADO EM RAMAL OU SUB-RAMAL DE ÁGUA - FORNECIMENTO E INSTALAÇÃO. AF_12/2014</t>
  </si>
  <si>
    <t>89641</t>
  </si>
  <si>
    <t>89642</t>
  </si>
  <si>
    <t>89643</t>
  </si>
  <si>
    <t>89644</t>
  </si>
  <si>
    <t>JOELHO DE TRANSIÇÃO, 90 GRAUS, CPVC, SOLDÁVEL, DN 22MM X 1/2", INSTALADO EM RAMAL OU SUB-RAMAL DE ÁGUA - FORNECIMENTO E INSTALAÇÃO. AF_12/2014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</si>
  <si>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</si>
  <si>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</si>
  <si>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</si>
  <si>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</si>
  <si>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</si>
  <si>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</si>
  <si>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</si>
  <si>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</si>
  <si>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</si>
  <si>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</si>
  <si>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</si>
  <si>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</si>
  <si>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</si>
  <si>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</si>
  <si>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</si>
  <si>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</si>
  <si>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</si>
  <si>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</si>
  <si>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</si>
  <si>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</si>
  <si>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89665</t>
  </si>
  <si>
    <t>9,03</t>
  </si>
  <si>
    <t>89666</t>
  </si>
  <si>
    <t>89667</t>
  </si>
  <si>
    <t>21,82</t>
  </si>
  <si>
    <t>89668</t>
  </si>
  <si>
    <t>29,38</t>
  </si>
  <si>
    <t>89669</t>
  </si>
  <si>
    <t>89670</t>
  </si>
  <si>
    <t>89671</t>
  </si>
  <si>
    <t>89672</t>
  </si>
  <si>
    <t>89673</t>
  </si>
  <si>
    <t>89674</t>
  </si>
  <si>
    <t>89675</t>
  </si>
  <si>
    <t>36,29</t>
  </si>
  <si>
    <t>89676</t>
  </si>
  <si>
    <t>46,19</t>
  </si>
  <si>
    <t>89677</t>
  </si>
  <si>
    <t>89678</t>
  </si>
  <si>
    <t>89679</t>
  </si>
  <si>
    <t>65,19</t>
  </si>
  <si>
    <t>89680</t>
  </si>
  <si>
    <t>89681</t>
  </si>
  <si>
    <t>89682</t>
  </si>
  <si>
    <t>89684</t>
  </si>
  <si>
    <t>89685</t>
  </si>
  <si>
    <t>89686</t>
  </si>
  <si>
    <t>170,66</t>
  </si>
  <si>
    <t>89687</t>
  </si>
  <si>
    <t>89689</t>
  </si>
  <si>
    <t>89690</t>
  </si>
  <si>
    <t>89691</t>
  </si>
  <si>
    <t>89692</t>
  </si>
  <si>
    <t>43,28</t>
  </si>
  <si>
    <t>89693</t>
  </si>
  <si>
    <t>89694</t>
  </si>
  <si>
    <t>89695</t>
  </si>
  <si>
    <t>89696</t>
  </si>
  <si>
    <t>89697</t>
  </si>
  <si>
    <t>89698</t>
  </si>
  <si>
    <t>135,62</t>
  </si>
  <si>
    <t>89699</t>
  </si>
  <si>
    <t>114,76</t>
  </si>
  <si>
    <t>89700</t>
  </si>
  <si>
    <t>89701</t>
  </si>
  <si>
    <t>88,56</t>
  </si>
  <si>
    <t>89702</t>
  </si>
  <si>
    <t>89703</t>
  </si>
  <si>
    <t>89704</t>
  </si>
  <si>
    <t>74,73</t>
  </si>
  <si>
    <t>89705</t>
  </si>
  <si>
    <t>89706</t>
  </si>
  <si>
    <t>49,57</t>
  </si>
  <si>
    <t>89718</t>
  </si>
  <si>
    <t>89719</t>
  </si>
  <si>
    <t>89720</t>
  </si>
  <si>
    <t>89721</t>
  </si>
  <si>
    <t>89722</t>
  </si>
  <si>
    <t>JOELHO DE TRANSIÇÃO, 90 GRAUS, CPVC, SOLDÁVEL, DN 22MM X 1/2", INSTALADO EM RAMAL DE ALIMENTAÇAÕ DE ÁGUA - FORNECIMENTO E INSTALAÇÃO. AF_12/2014</t>
  </si>
  <si>
    <t>89723</t>
  </si>
  <si>
    <t>89724</t>
  </si>
  <si>
    <t>89725</t>
  </si>
  <si>
    <t>89726</t>
  </si>
  <si>
    <t>89727</t>
  </si>
  <si>
    <t>89728</t>
  </si>
  <si>
    <t>89729</t>
  </si>
  <si>
    <t>24,76</t>
  </si>
  <si>
    <t>89730</t>
  </si>
  <si>
    <t>89731</t>
  </si>
  <si>
    <t>7,80</t>
  </si>
  <si>
    <t>89732</t>
  </si>
  <si>
    <t>89733</t>
  </si>
  <si>
    <t>89734</t>
  </si>
  <si>
    <t>89735</t>
  </si>
  <si>
    <t>89736</t>
  </si>
  <si>
    <t>89737</t>
  </si>
  <si>
    <t>89738</t>
  </si>
  <si>
    <t>89739</t>
  </si>
  <si>
    <t>89740</t>
  </si>
  <si>
    <t>89741</t>
  </si>
  <si>
    <t>89742</t>
  </si>
  <si>
    <t>89743</t>
  </si>
  <si>
    <t>27,32</t>
  </si>
  <si>
    <t>89745</t>
  </si>
  <si>
    <t>89746</t>
  </si>
  <si>
    <t>16,89</t>
  </si>
  <si>
    <t>89747</t>
  </si>
  <si>
    <t>89748</t>
  </si>
  <si>
    <t>24,71</t>
  </si>
  <si>
    <t>89749</t>
  </si>
  <si>
    <t>89750</t>
  </si>
  <si>
    <t>89751</t>
  </si>
  <si>
    <t>89752</t>
  </si>
  <si>
    <t>89753</t>
  </si>
  <si>
    <t>89754</t>
  </si>
  <si>
    <t>89755</t>
  </si>
  <si>
    <t>89756</t>
  </si>
  <si>
    <t>17,85</t>
  </si>
  <si>
    <t>89757</t>
  </si>
  <si>
    <t>89758</t>
  </si>
  <si>
    <t>89759</t>
  </si>
  <si>
    <t>89760</t>
  </si>
  <si>
    <t>89761</t>
  </si>
  <si>
    <t>28,72</t>
  </si>
  <si>
    <t>89762</t>
  </si>
  <si>
    <t>89763</t>
  </si>
  <si>
    <t>169,01</t>
  </si>
  <si>
    <t>89764</t>
  </si>
  <si>
    <t>89765</t>
  </si>
  <si>
    <t>89766</t>
  </si>
  <si>
    <t>89767</t>
  </si>
  <si>
    <t>89768</t>
  </si>
  <si>
    <t>89769</t>
  </si>
  <si>
    <t>89772</t>
  </si>
  <si>
    <t>58,40</t>
  </si>
  <si>
    <t>89774</t>
  </si>
  <si>
    <t>89776</t>
  </si>
  <si>
    <t>89777</t>
  </si>
  <si>
    <t>89778</t>
  </si>
  <si>
    <t>89779</t>
  </si>
  <si>
    <t>89780</t>
  </si>
  <si>
    <t>89781</t>
  </si>
  <si>
    <t>35,83</t>
  </si>
  <si>
    <t>89782</t>
  </si>
  <si>
    <t>89783</t>
  </si>
  <si>
    <t>89784</t>
  </si>
  <si>
    <t>89785</t>
  </si>
  <si>
    <t>89786</t>
  </si>
  <si>
    <t>89787</t>
  </si>
  <si>
    <t>89788</t>
  </si>
  <si>
    <t>89789</t>
  </si>
  <si>
    <t>72,99</t>
  </si>
  <si>
    <t>89790</t>
  </si>
  <si>
    <t>181,16</t>
  </si>
  <si>
    <t>89791</t>
  </si>
  <si>
    <t>185,51</t>
  </si>
  <si>
    <t>89792</t>
  </si>
  <si>
    <t>212,29</t>
  </si>
  <si>
    <t>89793</t>
  </si>
  <si>
    <t>218,15</t>
  </si>
  <si>
    <t>89794</t>
  </si>
  <si>
    <t>89795</t>
  </si>
  <si>
    <t>89796</t>
  </si>
  <si>
    <t>89797</t>
  </si>
  <si>
    <t>31,18</t>
  </si>
  <si>
    <t>89801</t>
  </si>
  <si>
    <t>89802</t>
  </si>
  <si>
    <t>89803</t>
  </si>
  <si>
    <t>89804</t>
  </si>
  <si>
    <t>89805</t>
  </si>
  <si>
    <t>89806</t>
  </si>
  <si>
    <t>89807</t>
  </si>
  <si>
    <t>89808</t>
  </si>
  <si>
    <t>89809</t>
  </si>
  <si>
    <t>89810</t>
  </si>
  <si>
    <t>89811</t>
  </si>
  <si>
    <t>89812</t>
  </si>
  <si>
    <t>89813</t>
  </si>
  <si>
    <t>89814</t>
  </si>
  <si>
    <t>89815</t>
  </si>
  <si>
    <t>89816</t>
  </si>
  <si>
    <t>40,85</t>
  </si>
  <si>
    <t>89817</t>
  </si>
  <si>
    <t>89818</t>
  </si>
  <si>
    <t>168,26</t>
  </si>
  <si>
    <t>89819</t>
  </si>
  <si>
    <t>89820</t>
  </si>
  <si>
    <t>30,55</t>
  </si>
  <si>
    <t>89821</t>
  </si>
  <si>
    <t>89822</t>
  </si>
  <si>
    <t>89823</t>
  </si>
  <si>
    <t>89824</t>
  </si>
  <si>
    <t>38,31</t>
  </si>
  <si>
    <t>89825</t>
  </si>
  <si>
    <t>89826</t>
  </si>
  <si>
    <t>171,55</t>
  </si>
  <si>
    <t>89827</t>
  </si>
  <si>
    <t>89828</t>
  </si>
  <si>
    <t>89829</t>
  </si>
  <si>
    <t>89830</t>
  </si>
  <si>
    <t>89831</t>
  </si>
  <si>
    <t>205,52</t>
  </si>
  <si>
    <t>89832</t>
  </si>
  <si>
    <t>89833</t>
  </si>
  <si>
    <t>89834</t>
  </si>
  <si>
    <t>89835</t>
  </si>
  <si>
    <t>89836</t>
  </si>
  <si>
    <t>277,92</t>
  </si>
  <si>
    <t>89837</t>
  </si>
  <si>
    <t>137,11</t>
  </si>
  <si>
    <t>89838</t>
  </si>
  <si>
    <t>149,36</t>
  </si>
  <si>
    <t>89839</t>
  </si>
  <si>
    <t>198,73</t>
  </si>
  <si>
    <t>89840</t>
  </si>
  <si>
    <t>171,01</t>
  </si>
  <si>
    <t>89841</t>
  </si>
  <si>
    <t>292,06</t>
  </si>
  <si>
    <t>89842</t>
  </si>
  <si>
    <t>44,74</t>
  </si>
  <si>
    <t>89844</t>
  </si>
  <si>
    <t>57,28</t>
  </si>
  <si>
    <t>89845</t>
  </si>
  <si>
    <t>89846</t>
  </si>
  <si>
    <t>206,70</t>
  </si>
  <si>
    <t>89847</t>
  </si>
  <si>
    <t>253,32</t>
  </si>
  <si>
    <t>89850</t>
  </si>
  <si>
    <t>89851</t>
  </si>
  <si>
    <t>89852</t>
  </si>
  <si>
    <t>89853</t>
  </si>
  <si>
    <t>89854</t>
  </si>
  <si>
    <t>52,14</t>
  </si>
  <si>
    <t>89855</t>
  </si>
  <si>
    <t>54,92</t>
  </si>
  <si>
    <t>89856</t>
  </si>
  <si>
    <t>89857</t>
  </si>
  <si>
    <t>89859</t>
  </si>
  <si>
    <t>62,40</t>
  </si>
  <si>
    <t>89860</t>
  </si>
  <si>
    <t>89861</t>
  </si>
  <si>
    <t>89862</t>
  </si>
  <si>
    <t>61,01</t>
  </si>
  <si>
    <t>89863</t>
  </si>
  <si>
    <t>114,83</t>
  </si>
  <si>
    <t>89866</t>
  </si>
  <si>
    <t>89867</t>
  </si>
  <si>
    <t>89868</t>
  </si>
  <si>
    <t>89869</t>
  </si>
  <si>
    <t>89979</t>
  </si>
  <si>
    <t>89980</t>
  </si>
  <si>
    <t>89981</t>
  </si>
  <si>
    <t>90373</t>
  </si>
  <si>
    <t>90374</t>
  </si>
  <si>
    <t>15,37</t>
  </si>
  <si>
    <t>90375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</si>
  <si>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</si>
  <si>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</si>
  <si>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</si>
  <si>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</si>
  <si>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</si>
  <si>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</si>
  <si>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</si>
  <si>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</si>
  <si>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</si>
  <si>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</si>
  <si>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</si>
  <si>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</si>
  <si>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</si>
  <si>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</si>
  <si>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</si>
  <si>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</si>
  <si>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</si>
  <si>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</si>
  <si>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</si>
  <si>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</si>
  <si>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</si>
  <si>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</si>
  <si>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</si>
  <si>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</si>
  <si>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</si>
  <si>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</si>
  <si>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</si>
  <si>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</si>
  <si>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</si>
  <si>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</si>
  <si>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</si>
  <si>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</si>
  <si>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</si>
  <si>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</si>
  <si>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</si>
  <si>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</si>
  <si>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</si>
  <si>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</si>
  <si>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</si>
  <si>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</si>
  <si>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</si>
  <si>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</si>
  <si>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</si>
  <si>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</si>
  <si>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</si>
  <si>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</si>
  <si>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</si>
  <si>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</si>
  <si>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</si>
  <si>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</si>
  <si>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</si>
  <si>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</si>
  <si>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</si>
  <si>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</si>
  <si>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</si>
  <si>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</si>
  <si>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</si>
  <si>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</si>
  <si>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</si>
  <si>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</si>
  <si>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</si>
  <si>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</si>
  <si>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</si>
  <si>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</si>
  <si>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</si>
  <si>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</si>
  <si>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</si>
  <si>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</si>
  <si>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</si>
  <si>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</si>
  <si>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</si>
  <si>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</si>
  <si>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</si>
  <si>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</si>
  <si>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</si>
  <si>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</si>
  <si>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</si>
  <si>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</si>
  <si>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</si>
  <si>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</si>
  <si>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</si>
  <si>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</si>
  <si>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</si>
  <si>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28,17</t>
  </si>
  <si>
    <t>92344</t>
  </si>
  <si>
    <t>37,58</t>
  </si>
  <si>
    <t>92345</t>
  </si>
  <si>
    <t>92346</t>
  </si>
  <si>
    <t>92347</t>
  </si>
  <si>
    <t>92348</t>
  </si>
  <si>
    <t>65,54</t>
  </si>
  <si>
    <t>92349</t>
  </si>
  <si>
    <t>69,75</t>
  </si>
  <si>
    <t>92350</t>
  </si>
  <si>
    <t>92351</t>
  </si>
  <si>
    <t>92352</t>
  </si>
  <si>
    <t>81,12</t>
  </si>
  <si>
    <t>92353</t>
  </si>
  <si>
    <t>76,49</t>
  </si>
  <si>
    <t>92354</t>
  </si>
  <si>
    <t>105,41</t>
  </si>
  <si>
    <t>92355</t>
  </si>
  <si>
    <t>92356</t>
  </si>
  <si>
    <t>73,12</t>
  </si>
  <si>
    <t>92357</t>
  </si>
  <si>
    <t>104,38</t>
  </si>
  <si>
    <t>92358</t>
  </si>
  <si>
    <t>127,87</t>
  </si>
  <si>
    <t>92369</t>
  </si>
  <si>
    <t>92370</t>
  </si>
  <si>
    <t>92371</t>
  </si>
  <si>
    <t>92372</t>
  </si>
  <si>
    <t>92373</t>
  </si>
  <si>
    <t>29,67</t>
  </si>
  <si>
    <t>92374</t>
  </si>
  <si>
    <t>92375</t>
  </si>
  <si>
    <t>92376</t>
  </si>
  <si>
    <t>37,54</t>
  </si>
  <si>
    <t>92377</t>
  </si>
  <si>
    <t>49,21</t>
  </si>
  <si>
    <t>92378</t>
  </si>
  <si>
    <t>92379</t>
  </si>
  <si>
    <t>67,81</t>
  </si>
  <si>
    <t>92380</t>
  </si>
  <si>
    <t>72,02</t>
  </si>
  <si>
    <t>92381</t>
  </si>
  <si>
    <t>92382</t>
  </si>
  <si>
    <t>31,27</t>
  </si>
  <si>
    <t>92383</t>
  </si>
  <si>
    <t>39,74</t>
  </si>
  <si>
    <t>92384</t>
  </si>
  <si>
    <t>37,50</t>
  </si>
  <si>
    <t>92385</t>
  </si>
  <si>
    <t>45,18</t>
  </si>
  <si>
    <t>92386</t>
  </si>
  <si>
    <t>43,64</t>
  </si>
  <si>
    <t>92387</t>
  </si>
  <si>
    <t>92388</t>
  </si>
  <si>
    <t>54,76</t>
  </si>
  <si>
    <t>92389</t>
  </si>
  <si>
    <t>82,81</t>
  </si>
  <si>
    <t>92390</t>
  </si>
  <si>
    <t>78,18</t>
  </si>
  <si>
    <t>92635</t>
  </si>
  <si>
    <t>92636</t>
  </si>
  <si>
    <t>99,91</t>
  </si>
  <si>
    <t>92637</t>
  </si>
  <si>
    <t>92638</t>
  </si>
  <si>
    <t>50,31</t>
  </si>
  <si>
    <t>92639</t>
  </si>
  <si>
    <t>57,62</t>
  </si>
  <si>
    <t>92640</t>
  </si>
  <si>
    <t>73,02</t>
  </si>
  <si>
    <t>92642</t>
  </si>
  <si>
    <t>106,59</t>
  </si>
  <si>
    <t>92644</t>
  </si>
  <si>
    <t>132,41</t>
  </si>
  <si>
    <t>92657</t>
  </si>
  <si>
    <t>92658</t>
  </si>
  <si>
    <t>92659</t>
  </si>
  <si>
    <t>92660</t>
  </si>
  <si>
    <t>92661</t>
  </si>
  <si>
    <t>92662</t>
  </si>
  <si>
    <t>92663</t>
  </si>
  <si>
    <t>92664</t>
  </si>
  <si>
    <t>92665</t>
  </si>
  <si>
    <t>92666</t>
  </si>
  <si>
    <t>42,97</t>
  </si>
  <si>
    <t>92667</t>
  </si>
  <si>
    <t>55,05</t>
  </si>
  <si>
    <t>92668</t>
  </si>
  <si>
    <t>92669</t>
  </si>
  <si>
    <t>92670</t>
  </si>
  <si>
    <t>92671</t>
  </si>
  <si>
    <t>29,28</t>
  </si>
  <si>
    <t>92672</t>
  </si>
  <si>
    <t>92673</t>
  </si>
  <si>
    <t>92674</t>
  </si>
  <si>
    <t>92675</t>
  </si>
  <si>
    <t>42,09</t>
  </si>
  <si>
    <t>92676</t>
  </si>
  <si>
    <t>92677</t>
  </si>
  <si>
    <t>66,38</t>
  </si>
  <si>
    <t>92678</t>
  </si>
  <si>
    <t>61,75</t>
  </si>
  <si>
    <t>92679</t>
  </si>
  <si>
    <t>89,69</t>
  </si>
  <si>
    <t>92680</t>
  </si>
  <si>
    <t>80,78</t>
  </si>
  <si>
    <t>92681</t>
  </si>
  <si>
    <t>92682</t>
  </si>
  <si>
    <t>36,30</t>
  </si>
  <si>
    <t>92683</t>
  </si>
  <si>
    <t>41,74</t>
  </si>
  <si>
    <t>92684</t>
  </si>
  <si>
    <t>92685</t>
  </si>
  <si>
    <t>84,69</t>
  </si>
  <si>
    <t>92686</t>
  </si>
  <si>
    <t>106,89</t>
  </si>
  <si>
    <t>92692</t>
  </si>
  <si>
    <t>92693</t>
  </si>
  <si>
    <t>92694</t>
  </si>
  <si>
    <t>92695</t>
  </si>
  <si>
    <t>92696</t>
  </si>
  <si>
    <t>92697</t>
  </si>
  <si>
    <t>92698</t>
  </si>
  <si>
    <t>92699</t>
  </si>
  <si>
    <t>92700</t>
  </si>
  <si>
    <t>92701</t>
  </si>
  <si>
    <t>92702</t>
  </si>
  <si>
    <t>32,04</t>
  </si>
  <si>
    <t>92703</t>
  </si>
  <si>
    <t>92704</t>
  </si>
  <si>
    <t>92705</t>
  </si>
  <si>
    <t>92706</t>
  </si>
  <si>
    <t>92889</t>
  </si>
  <si>
    <t>68,24</t>
  </si>
  <si>
    <t>92890</t>
  </si>
  <si>
    <t>100,85</t>
  </si>
  <si>
    <t>92891</t>
  </si>
  <si>
    <t>92892</t>
  </si>
  <si>
    <t>31,45</t>
  </si>
  <si>
    <t>92893</t>
  </si>
  <si>
    <t>92894</t>
  </si>
  <si>
    <t>92895</t>
  </si>
  <si>
    <t>68,21</t>
  </si>
  <si>
    <t>92896</t>
  </si>
  <si>
    <t>101,95</t>
  </si>
  <si>
    <t>92897</t>
  </si>
  <si>
    <t>147,60</t>
  </si>
  <si>
    <t>92898</t>
  </si>
  <si>
    <t>92899</t>
  </si>
  <si>
    <t>92900</t>
  </si>
  <si>
    <t>43,17</t>
  </si>
  <si>
    <t>92901</t>
  </si>
  <si>
    <t>59,04</t>
  </si>
  <si>
    <t>92902</t>
  </si>
  <si>
    <t>90,98</t>
  </si>
  <si>
    <t>92903</t>
  </si>
  <si>
    <t>134,84</t>
  </si>
  <si>
    <t>92904</t>
  </si>
  <si>
    <t>92905</t>
  </si>
  <si>
    <t>92906</t>
  </si>
  <si>
    <t>92907</t>
  </si>
  <si>
    <t>92908</t>
  </si>
  <si>
    <t>92909</t>
  </si>
  <si>
    <t>92910</t>
  </si>
  <si>
    <t>54,83</t>
  </si>
  <si>
    <t>92911</t>
  </si>
  <si>
    <t>92912</t>
  </si>
  <si>
    <t>71,30</t>
  </si>
  <si>
    <t>92913</t>
  </si>
  <si>
    <t>73,23</t>
  </si>
  <si>
    <t>92914</t>
  </si>
  <si>
    <t>92918</t>
  </si>
  <si>
    <t>92920</t>
  </si>
  <si>
    <t>92925</t>
  </si>
  <si>
    <t>26,88</t>
  </si>
  <si>
    <t>92926</t>
  </si>
  <si>
    <t>92927</t>
  </si>
  <si>
    <t>LUVA DE REDUÇÃO, EM FERRO GALVANIZADO, 1 1/4" X 3/4", CONEXÃO ROSQUEADA, INSTALADO EM REDE DE ALIMENTAÇÃO PARA HIDRANTE - FORNECIMENTO E INSTALAÇÃO. AF_12/2015</t>
  </si>
  <si>
    <t>92928</t>
  </si>
  <si>
    <t>30,48</t>
  </si>
  <si>
    <t>92929</t>
  </si>
  <si>
    <t>92930</t>
  </si>
  <si>
    <t>92931</t>
  </si>
  <si>
    <t>92932</t>
  </si>
  <si>
    <t>92933</t>
  </si>
  <si>
    <t>92934</t>
  </si>
  <si>
    <t>55,93</t>
  </si>
  <si>
    <t>92935</t>
  </si>
  <si>
    <t>92936</t>
  </si>
  <si>
    <t>92937</t>
  </si>
  <si>
    <t>92938</t>
  </si>
  <si>
    <t>92939</t>
  </si>
  <si>
    <t>92940</t>
  </si>
  <si>
    <t>92941</t>
  </si>
  <si>
    <t>92942</t>
  </si>
  <si>
    <t>92943</t>
  </si>
  <si>
    <t>22,53</t>
  </si>
  <si>
    <t>92944</t>
  </si>
  <si>
    <t>92945</t>
  </si>
  <si>
    <t>92946</t>
  </si>
  <si>
    <t>30,15</t>
  </si>
  <si>
    <t>92947</t>
  </si>
  <si>
    <t>92948</t>
  </si>
  <si>
    <t>92949</t>
  </si>
  <si>
    <t>92950</t>
  </si>
  <si>
    <t>92951</t>
  </si>
  <si>
    <t>62,74</t>
  </si>
  <si>
    <t>92952</t>
  </si>
  <si>
    <t>92953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</si>
  <si>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</si>
  <si>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</si>
  <si>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</si>
  <si>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</si>
  <si>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</si>
  <si>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</si>
  <si>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</si>
  <si>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</si>
  <si>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</si>
  <si>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</si>
  <si>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</si>
  <si>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</si>
  <si>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</si>
  <si>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</si>
  <si>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</si>
  <si>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</si>
  <si>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</si>
  <si>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</si>
  <si>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</si>
  <si>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</si>
  <si>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</si>
  <si>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</si>
  <si>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</si>
  <si>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</si>
  <si>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</si>
  <si>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</si>
  <si>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</si>
  <si>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</si>
  <si>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</si>
  <si>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</si>
  <si>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</si>
  <si>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</si>
  <si>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</si>
  <si>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</si>
  <si>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</si>
  <si>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</si>
  <si>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</si>
  <si>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</si>
  <si>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</si>
  <si>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</si>
  <si>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</si>
  <si>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</si>
  <si>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</si>
  <si>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</si>
  <si>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</si>
  <si>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</si>
  <si>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</si>
  <si>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</si>
  <si>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</si>
  <si>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</si>
  <si>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</si>
  <si>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</si>
  <si>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</si>
  <si>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</si>
  <si>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</si>
  <si>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</si>
  <si>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</si>
  <si>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</si>
  <si>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</si>
  <si>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</si>
  <si>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</si>
  <si>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</si>
  <si>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</si>
  <si>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</si>
  <si>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</si>
  <si>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</si>
  <si>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</si>
  <si>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</si>
  <si>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</si>
  <si>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</si>
  <si>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</si>
  <si>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</si>
  <si>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</si>
  <si>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</si>
  <si>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</si>
  <si>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</si>
  <si>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</si>
  <si>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</si>
  <si>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</si>
  <si>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</si>
  <si>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</si>
  <si>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</si>
  <si>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</si>
  <si>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</si>
  <si>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</si>
  <si>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</si>
  <si>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</si>
  <si>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</si>
  <si>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</si>
  <si>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</si>
  <si>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</si>
  <si>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</si>
  <si>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</si>
  <si>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</si>
  <si>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</si>
  <si>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</si>
  <si>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</si>
  <si>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</si>
  <si>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</si>
  <si>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</si>
  <si>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</si>
  <si>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</si>
  <si>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</si>
  <si>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</si>
  <si>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</si>
  <si>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</si>
  <si>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</si>
  <si>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</si>
  <si>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</si>
  <si>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</si>
  <si>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</si>
  <si>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</si>
  <si>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</si>
  <si>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</si>
  <si>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</si>
  <si>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</si>
  <si>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</si>
  <si>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</si>
  <si>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</si>
  <si>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</si>
  <si>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</si>
  <si>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</si>
  <si>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</si>
  <si>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</si>
  <si>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</si>
  <si>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</si>
  <si>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</si>
  <si>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</si>
  <si>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</si>
  <si>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</si>
  <si>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</si>
  <si>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</si>
  <si>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</si>
  <si>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</si>
  <si>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</si>
  <si>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</si>
  <si>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</si>
  <si>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</si>
  <si>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</si>
  <si>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</si>
  <si>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</si>
  <si>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</si>
  <si>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</si>
  <si>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</si>
  <si>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</si>
  <si>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</si>
  <si>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</si>
  <si>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</si>
  <si>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</si>
  <si>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</si>
  <si>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</si>
  <si>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</si>
  <si>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</si>
  <si>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</si>
  <si>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</si>
  <si>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</si>
  <si>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</si>
  <si>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</si>
  <si>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</si>
  <si>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</si>
  <si>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</si>
  <si>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</si>
  <si>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</si>
  <si>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</si>
  <si>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</si>
  <si>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</si>
  <si>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</si>
  <si>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</si>
  <si>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</si>
  <si>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</si>
  <si>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</si>
  <si>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</si>
  <si>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</si>
  <si>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</si>
  <si>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</si>
  <si>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</si>
  <si>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</si>
  <si>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94465</t>
  </si>
  <si>
    <t>94466</t>
  </si>
  <si>
    <t>27,92</t>
  </si>
  <si>
    <t>94467</t>
  </si>
  <si>
    <t>94468</t>
  </si>
  <si>
    <t>36,49</t>
  </si>
  <si>
    <t>94469</t>
  </si>
  <si>
    <t>94470</t>
  </si>
  <si>
    <t>94471</t>
  </si>
  <si>
    <t>94472</t>
  </si>
  <si>
    <t>41,40</t>
  </si>
  <si>
    <t>94473</t>
  </si>
  <si>
    <t>94474</t>
  </si>
  <si>
    <t>63,78</t>
  </si>
  <si>
    <t>94475</t>
  </si>
  <si>
    <t>80,66</t>
  </si>
  <si>
    <t>94476</t>
  </si>
  <si>
    <t>89,57</t>
  </si>
  <si>
    <t>94477</t>
  </si>
  <si>
    <t>53,73</t>
  </si>
  <si>
    <t>94478</t>
  </si>
  <si>
    <t>81,15</t>
  </si>
  <si>
    <t>94479</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</si>
  <si>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</si>
  <si>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</si>
  <si>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</si>
  <si>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</si>
  <si>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</si>
  <si>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</si>
  <si>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</si>
  <si>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</si>
  <si>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</si>
  <si>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</si>
  <si>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</si>
  <si>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</si>
  <si>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</si>
  <si>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</si>
  <si>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</si>
  <si>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</si>
  <si>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</si>
  <si>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</si>
  <si>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</si>
  <si>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</si>
  <si>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</si>
  <si>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</si>
  <si>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</si>
  <si>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</si>
  <si>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</si>
  <si>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</si>
  <si>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</si>
  <si>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</si>
  <si>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</si>
  <si>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</si>
  <si>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</si>
  <si>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</si>
  <si>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</si>
  <si>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</si>
  <si>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</si>
  <si>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</si>
  <si>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</si>
  <si>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</si>
  <si>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</si>
  <si>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</si>
  <si>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</si>
  <si>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94656</t>
  </si>
  <si>
    <t>94657</t>
  </si>
  <si>
    <t>94658</t>
  </si>
  <si>
    <t>94659</t>
  </si>
  <si>
    <t>94660</t>
  </si>
  <si>
    <t>94661</t>
  </si>
  <si>
    <t>94662</t>
  </si>
  <si>
    <t>94663</t>
  </si>
  <si>
    <t>94664</t>
  </si>
  <si>
    <t>94665</t>
  </si>
  <si>
    <t>19,51</t>
  </si>
  <si>
    <t>94666</t>
  </si>
  <si>
    <t>23,17</t>
  </si>
  <si>
    <t>94667</t>
  </si>
  <si>
    <t>94668</t>
  </si>
  <si>
    <t>39,98</t>
  </si>
  <si>
    <t>94669</t>
  </si>
  <si>
    <t>52,75</t>
  </si>
  <si>
    <t>94670</t>
  </si>
  <si>
    <t>51,35</t>
  </si>
  <si>
    <t>94671</t>
  </si>
  <si>
    <t>72,65</t>
  </si>
  <si>
    <t>94672</t>
  </si>
  <si>
    <t>94673</t>
  </si>
  <si>
    <t>94674</t>
  </si>
  <si>
    <t>94675</t>
  </si>
  <si>
    <t>94676</t>
  </si>
  <si>
    <t>94677</t>
  </si>
  <si>
    <t>94678</t>
  </si>
  <si>
    <t>94679</t>
  </si>
  <si>
    <t>94680</t>
  </si>
  <si>
    <t>94681</t>
  </si>
  <si>
    <t>94682</t>
  </si>
  <si>
    <t>75,78</t>
  </si>
  <si>
    <t>94683</t>
  </si>
  <si>
    <t>50,12</t>
  </si>
  <si>
    <t>94684</t>
  </si>
  <si>
    <t>98,66</t>
  </si>
  <si>
    <t>94685</t>
  </si>
  <si>
    <t>77,29</t>
  </si>
  <si>
    <t>94686</t>
  </si>
  <si>
    <t>179,18</t>
  </si>
  <si>
    <t>94687</t>
  </si>
  <si>
    <t>146,98</t>
  </si>
  <si>
    <t>94688</t>
  </si>
  <si>
    <t>94689</t>
  </si>
  <si>
    <t>10,35</t>
  </si>
  <si>
    <t>94690</t>
  </si>
  <si>
    <t>94691</t>
  </si>
  <si>
    <t>11,32</t>
  </si>
  <si>
    <t>94692</t>
  </si>
  <si>
    <t>17,19</t>
  </si>
  <si>
    <t>94693</t>
  </si>
  <si>
    <t>94694</t>
  </si>
  <si>
    <t>94695</t>
  </si>
  <si>
    <t>23,12</t>
  </si>
  <si>
    <t>94696</t>
  </si>
  <si>
    <t>94697</t>
  </si>
  <si>
    <t>60,67</t>
  </si>
  <si>
    <t>94698</t>
  </si>
  <si>
    <t>53,57</t>
  </si>
  <si>
    <t>94699</t>
  </si>
  <si>
    <t>102,72</t>
  </si>
  <si>
    <t>94700</t>
  </si>
  <si>
    <t>88,19</t>
  </si>
  <si>
    <t>94701</t>
  </si>
  <si>
    <t>148,82</t>
  </si>
  <si>
    <t>94702</t>
  </si>
  <si>
    <t>141,38</t>
  </si>
  <si>
    <t>94703</t>
  </si>
  <si>
    <t>94704</t>
  </si>
  <si>
    <t>94705</t>
  </si>
  <si>
    <t>94706</t>
  </si>
  <si>
    <t>28,68</t>
  </si>
  <si>
    <t>94707</t>
  </si>
  <si>
    <t>94708</t>
  </si>
  <si>
    <t>17,50</t>
  </si>
  <si>
    <t>94709</t>
  </si>
  <si>
    <t>94710</t>
  </si>
  <si>
    <t>32,99</t>
  </si>
  <si>
    <t>94711</t>
  </si>
  <si>
    <t>94712</t>
  </si>
  <si>
    <t>53,62</t>
  </si>
  <si>
    <t>94713</t>
  </si>
  <si>
    <t>94714</t>
  </si>
  <si>
    <t>180,41</t>
  </si>
  <si>
    <t>94715</t>
  </si>
  <si>
    <t>247,66</t>
  </si>
  <si>
    <t>94724</t>
  </si>
  <si>
    <t>94725</t>
  </si>
  <si>
    <t>94726</t>
  </si>
  <si>
    <t>94727</t>
  </si>
  <si>
    <t>94728</t>
  </si>
  <si>
    <t>168,18</t>
  </si>
  <si>
    <t>94729</t>
  </si>
  <si>
    <t>94730</t>
  </si>
  <si>
    <t>204,64</t>
  </si>
  <si>
    <t>94731</t>
  </si>
  <si>
    <t>20,32</t>
  </si>
  <si>
    <t>94733</t>
  </si>
  <si>
    <t>39,75</t>
  </si>
  <si>
    <t>94737</t>
  </si>
  <si>
    <t>172,11</t>
  </si>
  <si>
    <t>94740</t>
  </si>
  <si>
    <t>94741</t>
  </si>
  <si>
    <t>94742</t>
  </si>
  <si>
    <t>94743</t>
  </si>
  <si>
    <t>94744</t>
  </si>
  <si>
    <t>24,25</t>
  </si>
  <si>
    <t>94746</t>
  </si>
  <si>
    <t>94748</t>
  </si>
  <si>
    <t>94750</t>
  </si>
  <si>
    <t>180,39</t>
  </si>
  <si>
    <t>94752</t>
  </si>
  <si>
    <t>94756</t>
  </si>
  <si>
    <t>94757</t>
  </si>
  <si>
    <t>94758</t>
  </si>
  <si>
    <t>45,24</t>
  </si>
  <si>
    <t>94759</t>
  </si>
  <si>
    <t>56,47</t>
  </si>
  <si>
    <t>94760</t>
  </si>
  <si>
    <t>94761</t>
  </si>
  <si>
    <t>205,00</t>
  </si>
  <si>
    <t>94762</t>
  </si>
  <si>
    <t>258,69</t>
  </si>
  <si>
    <t>94783</t>
  </si>
  <si>
    <t>94785</t>
  </si>
  <si>
    <t>94786</t>
  </si>
  <si>
    <t>28,57</t>
  </si>
  <si>
    <t>94787</t>
  </si>
  <si>
    <t>94788</t>
  </si>
  <si>
    <t>55,13</t>
  </si>
  <si>
    <t>94789</t>
  </si>
  <si>
    <t>165,12</t>
  </si>
  <si>
    <t>94790</t>
  </si>
  <si>
    <t>190,42</t>
  </si>
  <si>
    <t>94791</t>
  </si>
  <si>
    <t>265,27</t>
  </si>
  <si>
    <t>94863</t>
  </si>
  <si>
    <t>148,45</t>
  </si>
  <si>
    <t>95141</t>
  </si>
  <si>
    <t>95237</t>
  </si>
  <si>
    <t>95693</t>
  </si>
  <si>
    <t>35,38</t>
  </si>
  <si>
    <t>95694</t>
  </si>
  <si>
    <t>95695</t>
  </si>
  <si>
    <t>95696</t>
  </si>
  <si>
    <t>27,74</t>
  </si>
  <si>
    <t>96637</t>
  </si>
  <si>
    <t>96638</t>
  </si>
  <si>
    <t>96639</t>
  </si>
  <si>
    <t>96640</t>
  </si>
  <si>
    <t>16,43</t>
  </si>
  <si>
    <t>96641</t>
  </si>
  <si>
    <t>96642</t>
  </si>
  <si>
    <t>96643</t>
  </si>
  <si>
    <t>33,12</t>
  </si>
  <si>
    <t>96650</t>
  </si>
  <si>
    <t>96651</t>
  </si>
  <si>
    <t>96652</t>
  </si>
  <si>
    <t>96653</t>
  </si>
  <si>
    <t>96654</t>
  </si>
  <si>
    <t>96655</t>
  </si>
  <si>
    <t>22,03</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</si>
  <si>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</si>
  <si>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</si>
  <si>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</si>
  <si>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</si>
  <si>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</si>
  <si>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</si>
  <si>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</si>
  <si>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</si>
  <si>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</si>
  <si>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</si>
  <si>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</si>
  <si>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</si>
  <si>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</si>
  <si>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</si>
  <si>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</si>
  <si>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</si>
  <si>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</si>
  <si>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</si>
  <si>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</si>
  <si>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</si>
  <si>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</si>
  <si>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</si>
  <si>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</si>
  <si>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53,47</t>
  </si>
  <si>
    <t>96695</t>
  </si>
  <si>
    <t>51,97</t>
  </si>
  <si>
    <t>96696</t>
  </si>
  <si>
    <t>80,48</t>
  </si>
  <si>
    <t>96697</t>
  </si>
  <si>
    <t>96698</t>
  </si>
  <si>
    <t>96699</t>
  </si>
  <si>
    <t>96700</t>
  </si>
  <si>
    <t>96701</t>
  </si>
  <si>
    <t>96702</t>
  </si>
  <si>
    <t>96703</t>
  </si>
  <si>
    <t>96704</t>
  </si>
  <si>
    <t>96705</t>
  </si>
  <si>
    <t>96706</t>
  </si>
  <si>
    <t>96707</t>
  </si>
  <si>
    <t>96708</t>
  </si>
  <si>
    <t>54,17</t>
  </si>
  <si>
    <t>96709</t>
  </si>
  <si>
    <t>85,55</t>
  </si>
  <si>
    <t>96710</t>
  </si>
  <si>
    <t>96711</t>
  </si>
  <si>
    <t>96712</t>
  </si>
  <si>
    <t>96713</t>
  </si>
  <si>
    <t>96714</t>
  </si>
  <si>
    <t>96715</t>
  </si>
  <si>
    <t>96716</t>
  </si>
  <si>
    <t>86,55</t>
  </si>
  <si>
    <t>96717</t>
  </si>
  <si>
    <t>136,23</t>
  </si>
  <si>
    <t>96736</t>
  </si>
  <si>
    <t>96737</t>
  </si>
  <si>
    <t>96738</t>
  </si>
  <si>
    <t>96739</t>
  </si>
  <si>
    <t>96740</t>
  </si>
  <si>
    <t>96741</t>
  </si>
  <si>
    <t>96742</t>
  </si>
  <si>
    <t>96743</t>
  </si>
  <si>
    <t>96744</t>
  </si>
  <si>
    <t>36,64</t>
  </si>
  <si>
    <t>96745</t>
  </si>
  <si>
    <t>96746</t>
  </si>
  <si>
    <t>85,52</t>
  </si>
  <si>
    <t>96747</t>
  </si>
  <si>
    <t>96748</t>
  </si>
  <si>
    <t>96749</t>
  </si>
  <si>
    <t>96750</t>
  </si>
  <si>
    <t>96751</t>
  </si>
  <si>
    <t>96752</t>
  </si>
  <si>
    <t>96753</t>
  </si>
  <si>
    <t>56,88</t>
  </si>
  <si>
    <t>96754</t>
  </si>
  <si>
    <t>79,64</t>
  </si>
  <si>
    <t>96755</t>
  </si>
  <si>
    <t>96756</t>
  </si>
  <si>
    <t>96757</t>
  </si>
  <si>
    <t>96758</t>
  </si>
  <si>
    <t>96759</t>
  </si>
  <si>
    <t>96760</t>
  </si>
  <si>
    <t>96761</t>
  </si>
  <si>
    <t>96762</t>
  </si>
  <si>
    <t>96763</t>
  </si>
  <si>
    <t>85,43</t>
  </si>
  <si>
    <t>96764</t>
  </si>
  <si>
    <t>136,16</t>
  </si>
  <si>
    <t>96802</t>
  </si>
  <si>
    <t>193,68</t>
  </si>
  <si>
    <t>96803</t>
  </si>
  <si>
    <t>96804</t>
  </si>
  <si>
    <t>177,94</t>
  </si>
  <si>
    <t>96805</t>
  </si>
  <si>
    <t>199,95</t>
  </si>
  <si>
    <t>96806</t>
  </si>
  <si>
    <t>97,00</t>
  </si>
  <si>
    <t>96807</t>
  </si>
  <si>
    <t>161,70</t>
  </si>
  <si>
    <t>96808</t>
  </si>
  <si>
    <t>96809</t>
  </si>
  <si>
    <t>96810</t>
  </si>
  <si>
    <t>96811</t>
  </si>
  <si>
    <t>96812</t>
  </si>
  <si>
    <t>96813</t>
  </si>
  <si>
    <t>96814</t>
  </si>
  <si>
    <t>96815</t>
  </si>
  <si>
    <t>96816</t>
  </si>
  <si>
    <t>96817</t>
  </si>
  <si>
    <t>96818</t>
  </si>
  <si>
    <t>16,69</t>
  </si>
  <si>
    <t>96819</t>
  </si>
  <si>
    <t>96820</t>
  </si>
  <si>
    <t>96821</t>
  </si>
  <si>
    <t>96822</t>
  </si>
  <si>
    <t>26,12</t>
  </si>
  <si>
    <t>96823</t>
  </si>
  <si>
    <t>96824</t>
  </si>
  <si>
    <t>96825</t>
  </si>
  <si>
    <t>96826</t>
  </si>
  <si>
    <t>96827</t>
  </si>
  <si>
    <t>96828</t>
  </si>
  <si>
    <t>96829</t>
  </si>
  <si>
    <t>14,90</t>
  </si>
  <si>
    <t>96830</t>
  </si>
  <si>
    <t>96831</t>
  </si>
  <si>
    <t>96832</t>
  </si>
  <si>
    <t>96833</t>
  </si>
  <si>
    <t>96834</t>
  </si>
  <si>
    <t>96835</t>
  </si>
  <si>
    <t>27,24</t>
  </si>
  <si>
    <t>96836</t>
  </si>
  <si>
    <t>29,00</t>
  </si>
  <si>
    <t>96837</t>
  </si>
  <si>
    <t>96838</t>
  </si>
  <si>
    <t>96839</t>
  </si>
  <si>
    <t>96840</t>
  </si>
  <si>
    <t>96841</t>
  </si>
  <si>
    <t>96842</t>
  </si>
  <si>
    <t>96843</t>
  </si>
  <si>
    <t>96844</t>
  </si>
  <si>
    <t>96845</t>
  </si>
  <si>
    <t>96846</t>
  </si>
  <si>
    <t>96847</t>
  </si>
  <si>
    <t>96848</t>
  </si>
  <si>
    <t>96849</t>
  </si>
  <si>
    <t>96850</t>
  </si>
  <si>
    <t>15,89</t>
  </si>
  <si>
    <t>96851</t>
  </si>
  <si>
    <t>96852</t>
  </si>
  <si>
    <t>96853</t>
  </si>
  <si>
    <t>96854</t>
  </si>
  <si>
    <t>96855</t>
  </si>
  <si>
    <t>96856</t>
  </si>
  <si>
    <t>96857</t>
  </si>
  <si>
    <t>96858</t>
  </si>
  <si>
    <t>96859</t>
  </si>
  <si>
    <t>96860</t>
  </si>
  <si>
    <t>96861</t>
  </si>
  <si>
    <t>96862</t>
  </si>
  <si>
    <t>96863</t>
  </si>
  <si>
    <t>22,01</t>
  </si>
  <si>
    <t>96864</t>
  </si>
  <si>
    <t>34,64</t>
  </si>
  <si>
    <t>96865</t>
  </si>
  <si>
    <t>96866</t>
  </si>
  <si>
    <t>45,49</t>
  </si>
  <si>
    <t>96867</t>
  </si>
  <si>
    <t>52,74</t>
  </si>
  <si>
    <t>96868</t>
  </si>
  <si>
    <t>96869</t>
  </si>
  <si>
    <t>96870</t>
  </si>
  <si>
    <t>96871</t>
  </si>
  <si>
    <t>96872</t>
  </si>
  <si>
    <t>55,07</t>
  </si>
  <si>
    <t>96873</t>
  </si>
  <si>
    <t>63,06</t>
  </si>
  <si>
    <t>96874</t>
  </si>
  <si>
    <t>66,70</t>
  </si>
  <si>
    <t>96875</t>
  </si>
  <si>
    <t>79,56</t>
  </si>
  <si>
    <t>96876</t>
  </si>
  <si>
    <t>136,46</t>
  </si>
  <si>
    <t>96877</t>
  </si>
  <si>
    <t>145,80</t>
  </si>
  <si>
    <t>96878</t>
  </si>
  <si>
    <t>147,55</t>
  </si>
  <si>
    <t>96879</t>
  </si>
  <si>
    <t>148,35</t>
  </si>
  <si>
    <t>96880</t>
  </si>
  <si>
    <t>169,26</t>
  </si>
  <si>
    <t>96881</t>
  </si>
  <si>
    <t>97425</t>
  </si>
  <si>
    <t>97426</t>
  </si>
  <si>
    <t>97427</t>
  </si>
  <si>
    <t>97428</t>
  </si>
  <si>
    <t>28,04</t>
  </si>
  <si>
    <t>97429</t>
  </si>
  <si>
    <t>97430</t>
  </si>
  <si>
    <t>97431</t>
  </si>
  <si>
    <t>97432</t>
  </si>
  <si>
    <t>97433</t>
  </si>
  <si>
    <t>CURVA 45 GRAUS, EM AÇO, CONEXÃO RANHURADA, DN 50 (2), INSTALADO EM PRUMADAS - FORNECIMENTO E INSTALAÇÃO. AF_12/2015</t>
  </si>
  <si>
    <t>56,80</t>
  </si>
  <si>
    <t>97434</t>
  </si>
  <si>
    <t>97435</t>
  </si>
  <si>
    <t>97436</t>
  </si>
  <si>
    <t>CURVA 90 GRAUS, EM AÇO, CONEXÃO RANHURADA, DN 65 (2 1/2), INSTALADO EM PRUMADAS - FORNECIMENTO E INSTALAÇÃO. AF_12/2015</t>
  </si>
  <si>
    <t>68,38</t>
  </si>
  <si>
    <t>97437</t>
  </si>
  <si>
    <t>76,02</t>
  </si>
  <si>
    <t>97438</t>
  </si>
  <si>
    <t>78,13</t>
  </si>
  <si>
    <t>97439</t>
  </si>
  <si>
    <t>85,56</t>
  </si>
  <si>
    <t>97440</t>
  </si>
  <si>
    <t>102,47</t>
  </si>
  <si>
    <t>97442</t>
  </si>
  <si>
    <t>113,19</t>
  </si>
  <si>
    <t>97443</t>
  </si>
  <si>
    <t>60,25</t>
  </si>
  <si>
    <t>97444</t>
  </si>
  <si>
    <t>LUVA COM REDUÇÃO, EM AÇO, CONEXÃO SOLDADA, DN 50 X 40 MM (2 X 1 1/2), INSTALADO EM PRUMADAS - FORNECIMENTO E INSTALAÇÃO. AF_12/2015</t>
  </si>
  <si>
    <t>69,81</t>
  </si>
  <si>
    <t>97446</t>
  </si>
  <si>
    <t>116,76</t>
  </si>
  <si>
    <t>97447</t>
  </si>
  <si>
    <t>97449</t>
  </si>
  <si>
    <t>LUVA, EM AÇO, CONEXÃO SOLDADA, DN 80 (3), INSTALADO EM PRUMADAS - FORNECIMENTO E INSTALAÇÃO. AF_12/2015</t>
  </si>
  <si>
    <t>124,52</t>
  </si>
  <si>
    <t>97450</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</si>
  <si>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</si>
  <si>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</si>
  <si>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</si>
  <si>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</si>
  <si>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</si>
  <si>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</si>
  <si>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</si>
  <si>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</si>
  <si>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</si>
  <si>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</si>
  <si>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</si>
  <si>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</si>
  <si>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</si>
  <si>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</si>
  <si>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</si>
  <si>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</si>
  <si>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</si>
  <si>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</si>
  <si>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</si>
  <si>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152,94</t>
  </si>
  <si>
    <t>97459</t>
  </si>
  <si>
    <t>254,49</t>
  </si>
  <si>
    <t>97460</t>
  </si>
  <si>
    <t>384,89</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</si>
  <si>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</si>
  <si>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</si>
  <si>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</si>
  <si>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</si>
  <si>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</si>
  <si>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</si>
  <si>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</si>
  <si>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</si>
  <si>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</si>
  <si>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</si>
  <si>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</si>
  <si>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</si>
  <si>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</si>
  <si>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</si>
  <si>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</si>
  <si>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</si>
  <si>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</si>
  <si>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</si>
  <si>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</si>
  <si>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</si>
  <si>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</si>
  <si>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</si>
  <si>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</si>
  <si>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</si>
  <si>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</si>
  <si>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</si>
  <si>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</si>
  <si>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</si>
  <si>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</si>
  <si>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</si>
  <si>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</si>
  <si>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</si>
  <si>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</si>
  <si>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</si>
  <si>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</si>
  <si>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</si>
  <si>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</si>
  <si>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</si>
  <si>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</si>
  <si>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60,04</t>
  </si>
  <si>
    <t>97484</t>
  </si>
  <si>
    <t>97485</t>
  </si>
  <si>
    <t>97486</t>
  </si>
  <si>
    <t>87,65</t>
  </si>
  <si>
    <t>97487</t>
  </si>
  <si>
    <t>148,16</t>
  </si>
  <si>
    <t>97488</t>
  </si>
  <si>
    <t>97489</t>
  </si>
  <si>
    <t>342,84</t>
  </si>
  <si>
    <t>97490</t>
  </si>
  <si>
    <t>303,69</t>
  </si>
  <si>
    <t>97491</t>
  </si>
  <si>
    <t>46,02</t>
  </si>
  <si>
    <t>97492</t>
  </si>
  <si>
    <t>66,79</t>
  </si>
  <si>
    <t>97493</t>
  </si>
  <si>
    <t>85,96</t>
  </si>
  <si>
    <t>97494</t>
  </si>
  <si>
    <t>97495</t>
  </si>
  <si>
    <t>236,67</t>
  </si>
  <si>
    <t>97496</t>
  </si>
  <si>
    <t>370,74</t>
  </si>
  <si>
    <t>97499</t>
  </si>
  <si>
    <t>97500</t>
  </si>
  <si>
    <t>97502</t>
  </si>
  <si>
    <t>97503</t>
  </si>
  <si>
    <t>97505</t>
  </si>
  <si>
    <t>29,46</t>
  </si>
  <si>
    <t>97506</t>
  </si>
  <si>
    <t>97508</t>
  </si>
  <si>
    <t>97509</t>
  </si>
  <si>
    <t>97511</t>
  </si>
  <si>
    <t>79,32</t>
  </si>
  <si>
    <t>97512</t>
  </si>
  <si>
    <t>98,64</t>
  </si>
  <si>
    <t>97514</t>
  </si>
  <si>
    <t>105,33</t>
  </si>
  <si>
    <t>97515</t>
  </si>
  <si>
    <t>131,36</t>
  </si>
  <si>
    <t>97517</t>
  </si>
  <si>
    <t>27,59</t>
  </si>
  <si>
    <t>97518</t>
  </si>
  <si>
    <t>97519</t>
  </si>
  <si>
    <t>38,68</t>
  </si>
  <si>
    <t>97520</t>
  </si>
  <si>
    <t>97521</t>
  </si>
  <si>
    <t>53,22</t>
  </si>
  <si>
    <t>97522</t>
  </si>
  <si>
    <t>97523</t>
  </si>
  <si>
    <t>72,57</t>
  </si>
  <si>
    <t>97524</t>
  </si>
  <si>
    <t>97525</t>
  </si>
  <si>
    <t>97526</t>
  </si>
  <si>
    <t>97527</t>
  </si>
  <si>
    <t>324,72</t>
  </si>
  <si>
    <t>97528</t>
  </si>
  <si>
    <t>285,57</t>
  </si>
  <si>
    <t>97529</t>
  </si>
  <si>
    <t>42,60</t>
  </si>
  <si>
    <t>97530</t>
  </si>
  <si>
    <t>60,69</t>
  </si>
  <si>
    <t>97531</t>
  </si>
  <si>
    <t>76,84</t>
  </si>
  <si>
    <t>97532</t>
  </si>
  <si>
    <t>118,63</t>
  </si>
  <si>
    <t>97533</t>
  </si>
  <si>
    <t>220,91</t>
  </si>
  <si>
    <t>97534</t>
  </si>
  <si>
    <t>346,56</t>
  </si>
  <si>
    <t>97537</t>
  </si>
  <si>
    <t>97540</t>
  </si>
  <si>
    <t>97541</t>
  </si>
  <si>
    <t>97543</t>
  </si>
  <si>
    <t>97544</t>
  </si>
  <si>
    <t>27,78</t>
  </si>
  <si>
    <t>97546</t>
  </si>
  <si>
    <t>18,64</t>
  </si>
  <si>
    <t>97547</t>
  </si>
  <si>
    <t>97548</t>
  </si>
  <si>
    <t>97549</t>
  </si>
  <si>
    <t>97550</t>
  </si>
  <si>
    <t>97551</t>
  </si>
  <si>
    <t>97552</t>
  </si>
  <si>
    <t>26,87</t>
  </si>
  <si>
    <t>97553</t>
  </si>
  <si>
    <t>97554</t>
  </si>
  <si>
    <t>98602</t>
  </si>
  <si>
    <t>CONECTOR EM BRONZE/LATÃO, DN 22 MM X 1/2", SEM ANEL DE SOLDA, BOLSA X ROSCA F, INSTALADO EM PRUMADA  FORNECIMENTO E INSTALAÇÃO. AF_01/2016</t>
  </si>
  <si>
    <t>CAIXAS D'DAGUA, DE INSPECAO E DE GORDURA</t>
  </si>
  <si>
    <t>0181</t>
  </si>
  <si>
    <t>6171</t>
  </si>
  <si>
    <t>22,98</t>
  </si>
  <si>
    <t>CAIXA DE PASSAGEM (INSPECAO) PRE-MOLDADA DN 60 CM</t>
  </si>
  <si>
    <t>212,14</t>
  </si>
  <si>
    <t>294,02</t>
  </si>
  <si>
    <t>88503</t>
  </si>
  <si>
    <t>623,42</t>
  </si>
  <si>
    <t>88504</t>
  </si>
  <si>
    <t>506,54</t>
  </si>
  <si>
    <t>97900</t>
  </si>
  <si>
    <t>97901</t>
  </si>
  <si>
    <t>209,11</t>
  </si>
  <si>
    <t>97902</t>
  </si>
  <si>
    <t>97903</t>
  </si>
  <si>
    <t>97904</t>
  </si>
  <si>
    <t>673,83</t>
  </si>
  <si>
    <t>97905</t>
  </si>
  <si>
    <t>167,01</t>
  </si>
  <si>
    <t>97906</t>
  </si>
  <si>
    <t>312,17</t>
  </si>
  <si>
    <t>97907</t>
  </si>
  <si>
    <t>97908</t>
  </si>
  <si>
    <t>521,50</t>
  </si>
  <si>
    <t>98102</t>
  </si>
  <si>
    <t>77,27</t>
  </si>
  <si>
    <t>98103</t>
  </si>
  <si>
    <t>162,63</t>
  </si>
  <si>
    <t>98104</t>
  </si>
  <si>
    <t>279,07</t>
  </si>
  <si>
    <t>98105</t>
  </si>
  <si>
    <t>482,38</t>
  </si>
  <si>
    <t>98106</t>
  </si>
  <si>
    <t>798,67</t>
  </si>
  <si>
    <t>98107</t>
  </si>
  <si>
    <t>200,55</t>
  </si>
  <si>
    <t>98108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</si>
  <si>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</si>
  <si>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</si>
  <si>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</si>
  <si>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</si>
  <si>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</si>
  <si>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</si>
  <si>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</si>
  <si>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</si>
  <si>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</si>
  <si>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</si>
  <si>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</si>
  <si>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</si>
  <si>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</si>
  <si>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</si>
  <si>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</si>
  <si>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</si>
  <si>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</si>
  <si>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</si>
  <si>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</si>
  <si>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</si>
  <si>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</si>
  <si>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</si>
  <si>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</si>
  <si>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</si>
  <si>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</si>
  <si>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</si>
  <si>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</si>
  <si>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</si>
  <si>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</si>
  <si>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89491</t>
  </si>
  <si>
    <t>49,04</t>
  </si>
  <si>
    <t>89495</t>
  </si>
  <si>
    <t>89707</t>
  </si>
  <si>
    <t>89708</t>
  </si>
  <si>
    <t>54,24</t>
  </si>
  <si>
    <t>89709</t>
  </si>
  <si>
    <t>89710</t>
  </si>
  <si>
    <t>APARELHOS SANITARIOS, LOUCAS, METAIS E OUTROS</t>
  </si>
  <si>
    <t>0183</t>
  </si>
  <si>
    <t>72739</t>
  </si>
  <si>
    <t>431,54</t>
  </si>
  <si>
    <t>MICTORIO LOUCA S/INSTALACAO HIDRAULICA/SANITARIA</t>
  </si>
  <si>
    <t>456,09</t>
  </si>
  <si>
    <t>86872</t>
  </si>
  <si>
    <t>603,26</t>
  </si>
  <si>
    <t>86874</t>
  </si>
  <si>
    <t>370,86</t>
  </si>
  <si>
    <t>86875</t>
  </si>
  <si>
    <t>338,64</t>
  </si>
  <si>
    <t>86876</t>
  </si>
  <si>
    <t>195,65</t>
  </si>
  <si>
    <t>86877</t>
  </si>
  <si>
    <t>86878</t>
  </si>
  <si>
    <t>50,81</t>
  </si>
  <si>
    <t>86879</t>
  </si>
  <si>
    <t>86880</t>
  </si>
  <si>
    <t>17,93</t>
  </si>
  <si>
    <t>86881</t>
  </si>
  <si>
    <t>143,58</t>
  </si>
  <si>
    <t>86882</t>
  </si>
  <si>
    <t>86883</t>
  </si>
  <si>
    <t>86884</t>
  </si>
  <si>
    <t>86885</t>
  </si>
  <si>
    <t>86886</t>
  </si>
  <si>
    <t>86887</t>
  </si>
  <si>
    <t>86888</t>
  </si>
  <si>
    <t>356,13</t>
  </si>
  <si>
    <t>86889</t>
  </si>
  <si>
    <t>569,20</t>
  </si>
  <si>
    <t>86893</t>
  </si>
  <si>
    <t>451,14</t>
  </si>
  <si>
    <t>86894</t>
  </si>
  <si>
    <t>230,42</t>
  </si>
  <si>
    <t>86895</t>
  </si>
  <si>
    <t>278,88</t>
  </si>
  <si>
    <t>86899</t>
  </si>
  <si>
    <t>234,59</t>
  </si>
  <si>
    <t>86900</t>
  </si>
  <si>
    <t>146,32</t>
  </si>
  <si>
    <t>86901</t>
  </si>
  <si>
    <t>104,66</t>
  </si>
  <si>
    <t>86902</t>
  </si>
  <si>
    <t>219,70</t>
  </si>
  <si>
    <t>86903</t>
  </si>
  <si>
    <t>283,73</t>
  </si>
  <si>
    <t>86904</t>
  </si>
  <si>
    <t>86905</t>
  </si>
  <si>
    <t>205,65</t>
  </si>
  <si>
    <t>86908</t>
  </si>
  <si>
    <t>247,12</t>
  </si>
  <si>
    <t>86909</t>
  </si>
  <si>
    <t>86910</t>
  </si>
  <si>
    <t>91,99</t>
  </si>
  <si>
    <t>86911</t>
  </si>
  <si>
    <t>86912</t>
  </si>
  <si>
    <t>86913</t>
  </si>
  <si>
    <t>86914</t>
  </si>
  <si>
    <t>36,99</t>
  </si>
  <si>
    <t>86915</t>
  </si>
  <si>
    <t>86916</t>
  </si>
  <si>
    <t>86919</t>
  </si>
  <si>
    <t>675,44</t>
  </si>
  <si>
    <t>86920</t>
  </si>
  <si>
    <t>TANQUE DE LOUÇA BRANCA COM COLUNA, 30L OU EQUIVALENTE, INCLUSO SIFÃO FLEXÍVEL EM PVC, VÁLVULA PLÁSTICA E TORNEIRA DE METAL CROMADO PADRÃO POPULAR - FORNECIMENTO E INSTALAÇÃO. AF_12/2013</t>
  </si>
  <si>
    <t>637,82</t>
  </si>
  <si>
    <t>86921</t>
  </si>
  <si>
    <t>86922</t>
  </si>
  <si>
    <t>576,08</t>
  </si>
  <si>
    <t>86923</t>
  </si>
  <si>
    <t>413,37</t>
  </si>
  <si>
    <t>86924</t>
  </si>
  <si>
    <t>427,03</t>
  </si>
  <si>
    <t>86925</t>
  </si>
  <si>
    <t>373,20</t>
  </si>
  <si>
    <t>86926</t>
  </si>
  <si>
    <t>386,86</t>
  </si>
  <si>
    <t>86927</t>
  </si>
  <si>
    <t>238,16</t>
  </si>
  <si>
    <t>86928</t>
  </si>
  <si>
    <t>251,82</t>
  </si>
  <si>
    <t>86929</t>
  </si>
  <si>
    <t>230,21</t>
  </si>
  <si>
    <t>86930</t>
  </si>
  <si>
    <t>243,87</t>
  </si>
  <si>
    <t>86931</t>
  </si>
  <si>
    <t>366,02</t>
  </si>
  <si>
    <t>86932</t>
  </si>
  <si>
    <t>394,08</t>
  </si>
  <si>
    <t>86933</t>
  </si>
  <si>
    <t>307,60</t>
  </si>
  <si>
    <t>86934</t>
  </si>
  <si>
    <t>299,65</t>
  </si>
  <si>
    <t>86935</t>
  </si>
  <si>
    <t>207,67</t>
  </si>
  <si>
    <t>86936</t>
  </si>
  <si>
    <t>340,71</t>
  </si>
  <si>
    <t>86937</t>
  </si>
  <si>
    <t>139,85</t>
  </si>
  <si>
    <t>86938</t>
  </si>
  <si>
    <t>272,89</t>
  </si>
  <si>
    <t>86939</t>
  </si>
  <si>
    <t>291,66</t>
  </si>
  <si>
    <t>86940</t>
  </si>
  <si>
    <t>733,51</t>
  </si>
  <si>
    <t>86941</t>
  </si>
  <si>
    <t>570,98</t>
  </si>
  <si>
    <t>86942</t>
  </si>
  <si>
    <t>86943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</si>
  <si>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</si>
  <si>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</si>
  <si>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</si>
  <si>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</si>
  <si>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</si>
  <si>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52,68</t>
  </si>
  <si>
    <t>93396</t>
  </si>
  <si>
    <t>474,18</t>
  </si>
  <si>
    <t>93442</t>
  </si>
  <si>
    <t>895,34</t>
  </si>
  <si>
    <t>174,50</t>
  </si>
  <si>
    <t>95470</t>
  </si>
  <si>
    <t>608,55</t>
  </si>
  <si>
    <t>95472</t>
  </si>
  <si>
    <t>95542</t>
  </si>
  <si>
    <t>31,83</t>
  </si>
  <si>
    <t>95543</t>
  </si>
  <si>
    <t>95544</t>
  </si>
  <si>
    <t>40,66</t>
  </si>
  <si>
    <t>95545</t>
  </si>
  <si>
    <t>95546</t>
  </si>
  <si>
    <t>115,71</t>
  </si>
  <si>
    <t>95547</t>
  </si>
  <si>
    <t>FOSSAS/SUMIDOUROS</t>
  </si>
  <si>
    <t>0184</t>
  </si>
  <si>
    <t>6087</t>
  </si>
  <si>
    <t>98052</t>
  </si>
  <si>
    <t>1.219,67</t>
  </si>
  <si>
    <t>98053</t>
  </si>
  <si>
    <t>1.804,50</t>
  </si>
  <si>
    <t>98054</t>
  </si>
  <si>
    <t>2.687,43</t>
  </si>
  <si>
    <t>98055</t>
  </si>
  <si>
    <t>3.558,85</t>
  </si>
  <si>
    <t>98056</t>
  </si>
  <si>
    <t>4.133,38</t>
  </si>
  <si>
    <t>98057</t>
  </si>
  <si>
    <t>5.490,01</t>
  </si>
  <si>
    <t>98066</t>
  </si>
  <si>
    <t>3.566,03</t>
  </si>
  <si>
    <t>98067</t>
  </si>
  <si>
    <t>4.768,69</t>
  </si>
  <si>
    <t>98068</t>
  </si>
  <si>
    <t>6.745,56</t>
  </si>
  <si>
    <t>98069</t>
  </si>
  <si>
    <t>9.028,95</t>
  </si>
  <si>
    <t>98070</t>
  </si>
  <si>
    <t>10.361,91</t>
  </si>
  <si>
    <t>98071</t>
  </si>
  <si>
    <t>11.404,35</t>
  </si>
  <si>
    <t>98072</t>
  </si>
  <si>
    <t>2.963,65</t>
  </si>
  <si>
    <t>98073</t>
  </si>
  <si>
    <t>4.615,22</t>
  </si>
  <si>
    <t>98074</t>
  </si>
  <si>
    <t>7.142,19</t>
  </si>
  <si>
    <t>98075</t>
  </si>
  <si>
    <t>9.275,13</t>
  </si>
  <si>
    <t>98076</t>
  </si>
  <si>
    <t>10.672,88</t>
  </si>
  <si>
    <t>98077</t>
  </si>
  <si>
    <t>12.556,81</t>
  </si>
  <si>
    <t>98078</t>
  </si>
  <si>
    <t>3.055,11</t>
  </si>
  <si>
    <t>98079</t>
  </si>
  <si>
    <t>5.345,83</t>
  </si>
  <si>
    <t>98080</t>
  </si>
  <si>
    <t>6.862,48</t>
  </si>
  <si>
    <t>98081</t>
  </si>
  <si>
    <t>10.157,36</t>
  </si>
  <si>
    <t>98082</t>
  </si>
  <si>
    <t>2.739,93</t>
  </si>
  <si>
    <t>98083</t>
  </si>
  <si>
    <t>3.626,63</t>
  </si>
  <si>
    <t>98084</t>
  </si>
  <si>
    <t>5.097,99</t>
  </si>
  <si>
    <t>98085</t>
  </si>
  <si>
    <t>6.898,03</t>
  </si>
  <si>
    <t>98086</t>
  </si>
  <si>
    <t>7.814,13</t>
  </si>
  <si>
    <t>98087</t>
  </si>
  <si>
    <t>8.395,05</t>
  </si>
  <si>
    <t>98088</t>
  </si>
  <si>
    <t>2.333,94</t>
  </si>
  <si>
    <t>98089</t>
  </si>
  <si>
    <t>3.685,48</t>
  </si>
  <si>
    <t>98090</t>
  </si>
  <si>
    <t>5.781,53</t>
  </si>
  <si>
    <t>98091</t>
  </si>
  <si>
    <t>7.469,02</t>
  </si>
  <si>
    <t>98092</t>
  </si>
  <si>
    <t>8.758,15</t>
  </si>
  <si>
    <t>98093</t>
  </si>
  <si>
    <t>10.335,56</t>
  </si>
  <si>
    <t>98094</t>
  </si>
  <si>
    <t>1.978,06</t>
  </si>
  <si>
    <t>98099</t>
  </si>
  <si>
    <t>3.397,78</t>
  </si>
  <si>
    <t>98100</t>
  </si>
  <si>
    <t>4.430,57</t>
  </si>
  <si>
    <t>98101</t>
  </si>
  <si>
    <t>6.552,06</t>
  </si>
  <si>
    <t>98109</t>
  </si>
  <si>
    <t>580,28</t>
  </si>
  <si>
    <t>98110</t>
  </si>
  <si>
    <t>394,74</t>
  </si>
  <si>
    <t>98111</t>
  </si>
  <si>
    <t>20,05</t>
  </si>
  <si>
    <t>98114</t>
  </si>
  <si>
    <t>373,53</t>
  </si>
  <si>
    <t>98115</t>
  </si>
  <si>
    <t>83,43</t>
  </si>
  <si>
    <t>PONTOS DE AGUA/ESGOTO</t>
  </si>
  <si>
    <t>0185</t>
  </si>
  <si>
    <t>89957</t>
  </si>
  <si>
    <t>96,92</t>
  </si>
  <si>
    <t>89959</t>
  </si>
  <si>
    <t>172,06</t>
  </si>
  <si>
    <t>REGISTROS/VALVULAS</t>
  </si>
  <si>
    <t>0271</t>
  </si>
  <si>
    <t>VALVULA DE RETENCAO DE PE COM CRIVO 1 1/4"</t>
  </si>
  <si>
    <t>69,43</t>
  </si>
  <si>
    <t>FORN/ASSENT VALVULA GLOBO 2 1/2 POL</t>
  </si>
  <si>
    <t>163,61</t>
  </si>
  <si>
    <t>89349</t>
  </si>
  <si>
    <t>89351</t>
  </si>
  <si>
    <t>REGISTRO DE PRESSÃO BRUTO, LATÃO,  ROSCÁVEL, 3/4, FORNECIDO E INSTALADO EM RAMAL DE ÁGUA. AF_12/2014</t>
  </si>
  <si>
    <t>89352</t>
  </si>
  <si>
    <t>89354</t>
  </si>
  <si>
    <t>233,09</t>
  </si>
  <si>
    <t>89969</t>
  </si>
  <si>
    <t>89970</t>
  </si>
  <si>
    <t>89971</t>
  </si>
  <si>
    <t>89972</t>
  </si>
  <si>
    <t>89973</t>
  </si>
  <si>
    <t>415,07</t>
  </si>
  <si>
    <t>89974</t>
  </si>
  <si>
    <t>245,59</t>
  </si>
  <si>
    <t>89984</t>
  </si>
  <si>
    <t>89986</t>
  </si>
  <si>
    <t>54,02</t>
  </si>
  <si>
    <t>90371</t>
  </si>
  <si>
    <t>94489</t>
  </si>
  <si>
    <t>94490</t>
  </si>
  <si>
    <t>20,93</t>
  </si>
  <si>
    <t>94491</t>
  </si>
  <si>
    <t>94492</t>
  </si>
  <si>
    <t>94493</t>
  </si>
  <si>
    <t>94494</t>
  </si>
  <si>
    <t>94495</t>
  </si>
  <si>
    <t>58,20</t>
  </si>
  <si>
    <t>94496</t>
  </si>
  <si>
    <t>70,77</t>
  </si>
  <si>
    <t>94497</t>
  </si>
  <si>
    <t>82,55</t>
  </si>
  <si>
    <t>94498</t>
  </si>
  <si>
    <t>106,03</t>
  </si>
  <si>
    <t>94499</t>
  </si>
  <si>
    <t>190,76</t>
  </si>
  <si>
    <t>94500</t>
  </si>
  <si>
    <t>226,46</t>
  </si>
  <si>
    <t>94501</t>
  </si>
  <si>
    <t>441,13</t>
  </si>
  <si>
    <t>94792</t>
  </si>
  <si>
    <t>94793</t>
  </si>
  <si>
    <t>112,50</t>
  </si>
  <si>
    <t>94794</t>
  </si>
  <si>
    <t>116,48</t>
  </si>
  <si>
    <t>94795</t>
  </si>
  <si>
    <t>TORNEIRA DE BOIA, ROSCÁVEL, 1/2 , FORNECIDA E INSTALADA EM RESERVAÇÃO DE ÁGUA. AF_06/2016</t>
  </si>
  <si>
    <t>TORNEIRA DE BOIA, ROSCÁVEL, 3/4 , FORNECIDA E INSTALADA EM RESERVAÇÃO DE ÁGUA. AF_06/2016</t>
  </si>
  <si>
    <t>24,92</t>
  </si>
  <si>
    <t>94797</t>
  </si>
  <si>
    <t>TORNEIRA DE BOIA, ROSCÁVEL, 1, FORNECIDA E INSTALADA EM RESERVAÇÃO DE ÁGUA. AF_06/2016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</si>
  <si>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</si>
  <si>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</si>
  <si>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</si>
  <si>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</si>
  <si>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</si>
  <si>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</si>
  <si>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</si>
  <si>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</si>
  <si>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</si>
  <si>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95249</t>
  </si>
  <si>
    <t>59,49</t>
  </si>
  <si>
    <t>95250</t>
  </si>
  <si>
    <t>71,46</t>
  </si>
  <si>
    <t>95251</t>
  </si>
  <si>
    <t>94,75</t>
  </si>
  <si>
    <t>95252</t>
  </si>
  <si>
    <t>108,86</t>
  </si>
  <si>
    <t>95253</t>
  </si>
  <si>
    <t>155,05</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</si>
  <si>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</si>
  <si>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</si>
  <si>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</si>
  <si>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</si>
  <si>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</si>
  <si>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</si>
  <si>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</si>
  <si>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</si>
  <si>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</si>
  <si>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</si>
  <si>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</si>
  <si>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</si>
  <si>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</si>
  <si>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</si>
  <si>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</si>
  <si>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</si>
  <si>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</si>
  <si>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</si>
  <si>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</si>
  <si>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</si>
  <si>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</si>
  <si>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</si>
  <si>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</si>
  <si>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</si>
  <si>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</si>
  <si>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</si>
  <si>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</si>
  <si>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</si>
  <si>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</si>
  <si>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</si>
  <si>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</si>
  <si>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</si>
  <si>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</si>
  <si>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</si>
  <si>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</si>
  <si>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</si>
  <si>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</si>
  <si>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</si>
  <si>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</si>
  <si>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</si>
  <si>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</si>
  <si>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</si>
  <si>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</si>
  <si>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</si>
  <si>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</si>
  <si>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</si>
  <si>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</si>
  <si>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</si>
  <si>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</si>
  <si>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</si>
  <si>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</si>
  <si>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</si>
  <si>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</si>
  <si>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</si>
  <si>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334,74</t>
  </si>
  <si>
    <t>95638</t>
  </si>
  <si>
    <t>403,63</t>
  </si>
  <si>
    <t>95639</t>
  </si>
  <si>
    <t>502,43</t>
  </si>
  <si>
    <t>95641</t>
  </si>
  <si>
    <t>95642</t>
  </si>
  <si>
    <t>299,99</t>
  </si>
  <si>
    <t>95643</t>
  </si>
  <si>
    <t>392,80</t>
  </si>
  <si>
    <t>95644</t>
  </si>
  <si>
    <t>95645</t>
  </si>
  <si>
    <t>268,30</t>
  </si>
  <si>
    <t>95646</t>
  </si>
  <si>
    <t>399,66</t>
  </si>
  <si>
    <t>95647</t>
  </si>
  <si>
    <t>524,41</t>
  </si>
  <si>
    <t>95673</t>
  </si>
  <si>
    <t>95674</t>
  </si>
  <si>
    <t>107,66</t>
  </si>
  <si>
    <t>95675</t>
  </si>
  <si>
    <t>131,63</t>
  </si>
  <si>
    <t>95676</t>
  </si>
  <si>
    <t>85,38</t>
  </si>
  <si>
    <t>97741</t>
  </si>
  <si>
    <t>113,04</t>
  </si>
  <si>
    <t>0297</t>
  </si>
  <si>
    <t>72285</t>
  </si>
  <si>
    <t>78,30</t>
  </si>
  <si>
    <t>90436</t>
  </si>
  <si>
    <t>10,09</t>
  </si>
  <si>
    <t>90437</t>
  </si>
  <si>
    <t>24,53</t>
  </si>
  <si>
    <t>90438</t>
  </si>
  <si>
    <t>35,16</t>
  </si>
  <si>
    <t>90439</t>
  </si>
  <si>
    <t>39,83</t>
  </si>
  <si>
    <t>90440</t>
  </si>
  <si>
    <t>63,80</t>
  </si>
  <si>
    <t>90441</t>
  </si>
  <si>
    <t>81,49</t>
  </si>
  <si>
    <t>90443</t>
  </si>
  <si>
    <t>90444</t>
  </si>
  <si>
    <t>90445</t>
  </si>
  <si>
    <t>90446</t>
  </si>
  <si>
    <t>90447</t>
  </si>
  <si>
    <t>90451</t>
  </si>
  <si>
    <t>90452</t>
  </si>
  <si>
    <t>90453</t>
  </si>
  <si>
    <t>90454</t>
  </si>
  <si>
    <t>90455</t>
  </si>
  <si>
    <t>90456</t>
  </si>
  <si>
    <t>90457</t>
  </si>
  <si>
    <t>90458</t>
  </si>
  <si>
    <t>90459</t>
  </si>
  <si>
    <t>26,89</t>
  </si>
  <si>
    <t>90460</t>
  </si>
  <si>
    <t>90461</t>
  </si>
  <si>
    <t>90462</t>
  </si>
  <si>
    <t>90463</t>
  </si>
  <si>
    <t>90466</t>
  </si>
  <si>
    <t>90467</t>
  </si>
  <si>
    <t>90468</t>
  </si>
  <si>
    <t>90469</t>
  </si>
  <si>
    <t>90470</t>
  </si>
  <si>
    <t>91166</t>
  </si>
  <si>
    <t>91167</t>
  </si>
  <si>
    <t>91168</t>
  </si>
  <si>
    <t>91169</t>
  </si>
  <si>
    <t>91170</t>
  </si>
  <si>
    <t>91171</t>
  </si>
  <si>
    <t>91172</t>
  </si>
  <si>
    <t>91173</t>
  </si>
  <si>
    <t>91174</t>
  </si>
  <si>
    <t>91175</t>
  </si>
  <si>
    <t>91176</t>
  </si>
  <si>
    <t>29,58</t>
  </si>
  <si>
    <t>91177</t>
  </si>
  <si>
    <t>91178</t>
  </si>
  <si>
    <t>91179</t>
  </si>
  <si>
    <t>91180</t>
  </si>
  <si>
    <t>6,22</t>
  </si>
  <si>
    <t>91181</t>
  </si>
  <si>
    <t>91182</t>
  </si>
  <si>
    <t>91183</t>
  </si>
  <si>
    <t>91184</t>
  </si>
  <si>
    <t>91185</t>
  </si>
  <si>
    <t>91186</t>
  </si>
  <si>
    <t>91187</t>
  </si>
  <si>
    <t>91188</t>
  </si>
  <si>
    <t>91189</t>
  </si>
  <si>
    <t>32,74</t>
  </si>
  <si>
    <t>91190</t>
  </si>
  <si>
    <t>91191</t>
  </si>
  <si>
    <t>91192</t>
  </si>
  <si>
    <t>91222</t>
  </si>
  <si>
    <t>94480</t>
  </si>
  <si>
    <t>1.507,12</t>
  </si>
  <si>
    <t>94481</t>
  </si>
  <si>
    <t>1.085,83</t>
  </si>
  <si>
    <t>94482</t>
  </si>
  <si>
    <t>876,49</t>
  </si>
  <si>
    <t>94483</t>
  </si>
  <si>
    <t>747,42</t>
  </si>
  <si>
    <t>95541</t>
  </si>
  <si>
    <t>95573</t>
  </si>
  <si>
    <t>95574</t>
  </si>
  <si>
    <t>96559</t>
  </si>
  <si>
    <t>96560</t>
  </si>
  <si>
    <t>96561</t>
  </si>
  <si>
    <t>96562</t>
  </si>
  <si>
    <t>28,40</t>
  </si>
  <si>
    <t>96563</t>
  </si>
  <si>
    <t>31,37</t>
  </si>
  <si>
    <t>INSTALACOES DE PRODUCAO</t>
  </si>
  <si>
    <t>INPR</t>
  </si>
  <si>
    <t>INSTALACAO DE BOMBAS EM GERAL</t>
  </si>
  <si>
    <t>0232</t>
  </si>
  <si>
    <t>INSTALACAO DE COMPRESSOR DE AR OU SOPRADOR</t>
  </si>
  <si>
    <t>363,80</t>
  </si>
  <si>
    <t>472,94</t>
  </si>
  <si>
    <t>INSTALACAO DE CONJUNTO MOTO BOMBA SUBMERSIVEL</t>
  </si>
  <si>
    <t>246,60</t>
  </si>
  <si>
    <t>493,20</t>
  </si>
  <si>
    <t>739,80</t>
  </si>
  <si>
    <t>INSTALACAO DE CONJUNTO MOTO BOMBA VERTICAL</t>
  </si>
  <si>
    <t>944,87</t>
  </si>
  <si>
    <t>1.285,03</t>
  </si>
  <si>
    <t>1.436,21</t>
  </si>
  <si>
    <t>INSTALACAO DE CONJUNTO MOTO BOMBA HORIZONTAL</t>
  </si>
  <si>
    <t>377,95</t>
  </si>
  <si>
    <t>491,33</t>
  </si>
  <si>
    <t>755,90</t>
  </si>
  <si>
    <t>1.209,44</t>
  </si>
  <si>
    <t>INSTALACAO DE CONJUNTO MOTO BOMBA SUBMERSO/POSICIONAMENTO</t>
  </si>
  <si>
    <t>616,50</t>
  </si>
  <si>
    <t>MONTAGENS EM GERAL</t>
  </si>
  <si>
    <t>0240</t>
  </si>
  <si>
    <t>73612</t>
  </si>
  <si>
    <t>299,10</t>
  </si>
  <si>
    <t>73660</t>
  </si>
  <si>
    <t>73693</t>
  </si>
  <si>
    <t>73694</t>
  </si>
  <si>
    <t>121,41</t>
  </si>
  <si>
    <t>73695</t>
  </si>
  <si>
    <t>62,43</t>
  </si>
  <si>
    <t>INSTALACAO DE MISTURADOR</t>
  </si>
  <si>
    <t>VERTEDORES</t>
  </si>
  <si>
    <t>889,27</t>
  </si>
  <si>
    <t>LEITO FILTRANTE</t>
  </si>
  <si>
    <t>69,06</t>
  </si>
  <si>
    <t>75,64</t>
  </si>
  <si>
    <t>LIGACOES PREDIAIS AGUA/ESGOTO/ENERGIA/TELEFONE</t>
  </si>
  <si>
    <t>LIPR</t>
  </si>
  <si>
    <t>LIGACOES PREDIAIS DE AGUA</t>
  </si>
  <si>
    <t>0058</t>
  </si>
  <si>
    <t>KIT CAVALETE</t>
  </si>
  <si>
    <t>MONTAGEM E INSTALACAO DE CAVALETE</t>
  </si>
  <si>
    <t>RAMAL PREDIAL</t>
  </si>
  <si>
    <t>83878</t>
  </si>
  <si>
    <t>34,12</t>
  </si>
  <si>
    <t>83879</t>
  </si>
  <si>
    <t>40,90</t>
  </si>
  <si>
    <t>LIGACOES PREDIAIS DE ESGOTO</t>
  </si>
  <si>
    <t>0059</t>
  </si>
  <si>
    <t>73658</t>
  </si>
  <si>
    <t>93350</t>
  </si>
  <si>
    <t>735,49</t>
  </si>
  <si>
    <t>93351</t>
  </si>
  <si>
    <t>600,10</t>
  </si>
  <si>
    <t>93352</t>
  </si>
  <si>
    <t>465,26</t>
  </si>
  <si>
    <t>93353</t>
  </si>
  <si>
    <t>333,92</t>
  </si>
  <si>
    <t>93354</t>
  </si>
  <si>
    <t>481,27</t>
  </si>
  <si>
    <t>93355</t>
  </si>
  <si>
    <t>399,70</t>
  </si>
  <si>
    <t>93356</t>
  </si>
  <si>
    <t>317,20</t>
  </si>
  <si>
    <t>93357</t>
  </si>
  <si>
    <t>236,70</t>
  </si>
  <si>
    <t>MOVIMENTO DE TERRA</t>
  </si>
  <si>
    <t>MOVT</t>
  </si>
  <si>
    <t>DRAGAGEM</t>
  </si>
  <si>
    <t>0017</t>
  </si>
  <si>
    <t>83335</t>
  </si>
  <si>
    <t>88548</t>
  </si>
  <si>
    <t>CORTE/ESCAVACAO EM JAZIDAS OU CAMPO ABERTO</t>
  </si>
  <si>
    <t>0018</t>
  </si>
  <si>
    <t>ESCAVAÇÃO MECANIZADA A CEU ABERTO</t>
  </si>
  <si>
    <t>ESCAVACAO E CARGA MATERIAL 1A CATEGORIA</t>
  </si>
  <si>
    <t>ESPALHAMENTO MECANIZADO DE MATERIAL 1A. CATEGORIA</t>
  </si>
  <si>
    <t>ESCAVACAO, CARGA E TRANSPORTE DMT 50 A 200M C/ CAMINHAO BASCULANTE</t>
  </si>
  <si>
    <t>ESCAVACAO E TRANSPORTE DMT 50M C/TRATOR ESTEIRAS CAT D8</t>
  </si>
  <si>
    <t>ESCAVACAO DE MATERIAL 1A. CATEGORIA (SUBLEITO)</t>
  </si>
  <si>
    <t>79472</t>
  </si>
  <si>
    <t>79473</t>
  </si>
  <si>
    <t>79480</t>
  </si>
  <si>
    <t>83336</t>
  </si>
  <si>
    <t>83338</t>
  </si>
  <si>
    <t>89885</t>
  </si>
  <si>
    <t>89886</t>
  </si>
  <si>
    <t>89887</t>
  </si>
  <si>
    <t>89888</t>
  </si>
  <si>
    <t>89889</t>
  </si>
  <si>
    <t>89890</t>
  </si>
  <si>
    <t>89893</t>
  </si>
  <si>
    <t>14,79</t>
  </si>
  <si>
    <t>89894</t>
  </si>
  <si>
    <t>89895</t>
  </si>
  <si>
    <t>20,06</t>
  </si>
  <si>
    <t>89903</t>
  </si>
  <si>
    <t>89904</t>
  </si>
  <si>
    <t>89905</t>
  </si>
  <si>
    <t>89906</t>
  </si>
  <si>
    <t>89907</t>
  </si>
  <si>
    <t>89908</t>
  </si>
  <si>
    <t>89911</t>
  </si>
  <si>
    <t>89912</t>
  </si>
  <si>
    <t>89913</t>
  </si>
  <si>
    <t>89921</t>
  </si>
  <si>
    <t>89922</t>
  </si>
  <si>
    <t>89923</t>
  </si>
  <si>
    <t>89924</t>
  </si>
  <si>
    <t>89925</t>
  </si>
  <si>
    <t>89926</t>
  </si>
  <si>
    <t>89929</t>
  </si>
  <si>
    <t>89930</t>
  </si>
  <si>
    <t>89931</t>
  </si>
  <si>
    <t>18,82</t>
  </si>
  <si>
    <t>89939</t>
  </si>
  <si>
    <t>89940</t>
  </si>
  <si>
    <t>89941</t>
  </si>
  <si>
    <t>89942</t>
  </si>
  <si>
    <t>6,35</t>
  </si>
  <si>
    <t>89943</t>
  </si>
  <si>
    <t>89944</t>
  </si>
  <si>
    <t>89947</t>
  </si>
  <si>
    <t>89948</t>
  </si>
  <si>
    <t>89949</t>
  </si>
  <si>
    <t>96520</t>
  </si>
  <si>
    <t>69,00</t>
  </si>
  <si>
    <t>96521</t>
  </si>
  <si>
    <t>30,01</t>
  </si>
  <si>
    <t>96522</t>
  </si>
  <si>
    <t>103,92</t>
  </si>
  <si>
    <t>96523</t>
  </si>
  <si>
    <t>66,51</t>
  </si>
  <si>
    <t>96524</t>
  </si>
  <si>
    <t>122,90</t>
  </si>
  <si>
    <t>96525</t>
  </si>
  <si>
    <t>26,31</t>
  </si>
  <si>
    <t>96526</t>
  </si>
  <si>
    <t>209,62</t>
  </si>
  <si>
    <t>96527</t>
  </si>
  <si>
    <t>96528</t>
  </si>
  <si>
    <t>98,93</t>
  </si>
  <si>
    <t>98116</t>
  </si>
  <si>
    <t>98117</t>
  </si>
  <si>
    <t>98118</t>
  </si>
  <si>
    <t>98119</t>
  </si>
  <si>
    <t>ESCAVACAO DE VALAS</t>
  </si>
  <si>
    <t>0019</t>
  </si>
  <si>
    <t>72915</t>
  </si>
  <si>
    <t>72917</t>
  </si>
  <si>
    <t>72918</t>
  </si>
  <si>
    <t>ESCAVACAO MANUAL DE VALAS</t>
  </si>
  <si>
    <t>147,10</t>
  </si>
  <si>
    <t>220,65</t>
  </si>
  <si>
    <t>83343</t>
  </si>
  <si>
    <t>90082</t>
  </si>
  <si>
    <t>ESCAVAÇÃO MECANIZADA DE VALA COM PROF. ATÉ 1,5 M (MÉDIA ENTRE MONTANTE E JUSANTE/UMA COMPOSIÇÃO POR TRECHO), COM ESCAVADEIRA HIDRÁULICA (0,8 M3), LARG. DE 1,5 M A 2,5 M, EM SOLO DE 1A CATEGORIA, EM LOCAIS COM ALTO NÍVEL DE INTERFERÊNCIA. AF_01/2015</t>
  </si>
  <si>
    <t>90084</t>
  </si>
  <si>
    <t>90085</t>
  </si>
  <si>
    <t>90086</t>
  </si>
  <si>
    <t>90087</t>
  </si>
  <si>
    <t>90088</t>
  </si>
  <si>
    <t>90090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</si>
  <si>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</si>
  <si>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</si>
  <si>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</si>
  <si>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90093</t>
  </si>
  <si>
    <t>90094</t>
  </si>
  <si>
    <t>90095</t>
  </si>
  <si>
    <t>90096</t>
  </si>
  <si>
    <t>90098</t>
  </si>
  <si>
    <t>90099</t>
  </si>
  <si>
    <t>90100</t>
  </si>
  <si>
    <t>90101</t>
  </si>
  <si>
    <t>90102</t>
  </si>
  <si>
    <t>90105</t>
  </si>
  <si>
    <t>90106</t>
  </si>
  <si>
    <t>90107</t>
  </si>
  <si>
    <t>5,14</t>
  </si>
  <si>
    <t>90108</t>
  </si>
  <si>
    <t>ATERRO COM OU S/COMPACTACAO</t>
  </si>
  <si>
    <t>0020</t>
  </si>
  <si>
    <t>79482</t>
  </si>
  <si>
    <t>64,34</t>
  </si>
  <si>
    <t>94304</t>
  </si>
  <si>
    <t>23,96</t>
  </si>
  <si>
    <t>94305</t>
  </si>
  <si>
    <t>94306</t>
  </si>
  <si>
    <t>94307</t>
  </si>
  <si>
    <t>94308</t>
  </si>
  <si>
    <t>94309</t>
  </si>
  <si>
    <t>18,56</t>
  </si>
  <si>
    <t>94310</t>
  </si>
  <si>
    <t>94315</t>
  </si>
  <si>
    <t>94316</t>
  </si>
  <si>
    <t>94317</t>
  </si>
  <si>
    <t>94318</t>
  </si>
  <si>
    <t>94319</t>
  </si>
  <si>
    <t>94327</t>
  </si>
  <si>
    <t>65,25</t>
  </si>
  <si>
    <t>94328</t>
  </si>
  <si>
    <t>62,99</t>
  </si>
  <si>
    <t>94329</t>
  </si>
  <si>
    <t>94330</t>
  </si>
  <si>
    <t>60,81</t>
  </si>
  <si>
    <t>94331</t>
  </si>
  <si>
    <t>59,03</t>
  </si>
  <si>
    <t>94332</t>
  </si>
  <si>
    <t>59,85</t>
  </si>
  <si>
    <t>94333</t>
  </si>
  <si>
    <t>94338</t>
  </si>
  <si>
    <t>69,46</t>
  </si>
  <si>
    <t>94339</t>
  </si>
  <si>
    <t>94340</t>
  </si>
  <si>
    <t>62,02</t>
  </si>
  <si>
    <t>94341</t>
  </si>
  <si>
    <t>94342</t>
  </si>
  <si>
    <t>72,49</t>
  </si>
  <si>
    <t>96385</t>
  </si>
  <si>
    <t>96386</t>
  </si>
  <si>
    <t>ATERRO/REATERRO DE VALAS COM OU S/COMPACTACAO</t>
  </si>
  <si>
    <t>0021</t>
  </si>
  <si>
    <t>83346</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</si>
  <si>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</si>
  <si>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</si>
  <si>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</si>
  <si>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</si>
  <si>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</si>
  <si>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</si>
  <si>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</si>
  <si>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</si>
  <si>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</si>
  <si>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</si>
  <si>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</si>
  <si>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</si>
  <si>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</si>
  <si>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</si>
  <si>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</si>
  <si>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</si>
  <si>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</si>
  <si>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93370</t>
  </si>
  <si>
    <t>REATERRO MECANIZADO DE VALA COM ESCAVADEIRA HIDRÁULICA (CAPACIDADE DA CAÇAMBA: 0,8 M³ / POTÊNCIA: 111 HP), LARGURA ATÉ 1,5 M, PROFUNDIDADE DE 3,0 A 4,5 M, COM SOLO DE 1ª CATEGORIA EM LOCAIS COM BAIXO NÍVEL DE INTERFERÊNCIA. AF_04/2016</t>
  </si>
  <si>
    <t>93371</t>
  </si>
  <si>
    <t>93372</t>
  </si>
  <si>
    <t>REATERRO MECANIZADO DE VALA COM ESCAVADEIRA HIDRÁULICA (CAPACIDADE DA CAÇAMBA: 0,8 M³ / POTÊNCIA: 111 HP), LARGURA ATÉ 1,5 M, PROFUNDIDADE DE 4,5 A 6,0 M, COM SOLO DE 1ª CATEGORIA EM LOCAIS COM BAIXO NÍVEL DE INTERFERÊNCIA. AF_04/2016</t>
  </si>
  <si>
    <t>93373</t>
  </si>
  <si>
    <t>93374</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</si>
  <si>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</si>
  <si>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</si>
  <si>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</si>
  <si>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</si>
  <si>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</si>
  <si>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</si>
  <si>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</si>
  <si>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</si>
  <si>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</si>
  <si>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</si>
  <si>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</si>
  <si>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</si>
  <si>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93382</t>
  </si>
  <si>
    <t>96995</t>
  </si>
  <si>
    <t>CARGA, DESCARGA E/OU TRANSPORTE DE MATERIAIS</t>
  </si>
  <si>
    <t>0022</t>
  </si>
  <si>
    <t>72838</t>
  </si>
  <si>
    <t>72839</t>
  </si>
  <si>
    <t>72840</t>
  </si>
  <si>
    <t>72844</t>
  </si>
  <si>
    <t>72845</t>
  </si>
  <si>
    <t>72846</t>
  </si>
  <si>
    <t>72847</t>
  </si>
  <si>
    <t>72848</t>
  </si>
  <si>
    <t>72849</t>
  </si>
  <si>
    <t>72850</t>
  </si>
  <si>
    <t>72882</t>
  </si>
  <si>
    <t>72883</t>
  </si>
  <si>
    <t>72884</t>
  </si>
  <si>
    <t>72888</t>
  </si>
  <si>
    <t>72890</t>
  </si>
  <si>
    <t>72891</t>
  </si>
  <si>
    <t>72892</t>
  </si>
  <si>
    <t>72893</t>
  </si>
  <si>
    <t>72894</t>
  </si>
  <si>
    <t>72895</t>
  </si>
  <si>
    <t>72897</t>
  </si>
  <si>
    <t>72898</t>
  </si>
  <si>
    <t>72899</t>
  </si>
  <si>
    <t>72900</t>
  </si>
  <si>
    <t>CARGA E DESCARGA MECANIZADA</t>
  </si>
  <si>
    <t>83356</t>
  </si>
  <si>
    <t>83358</t>
  </si>
  <si>
    <t>95303</t>
  </si>
  <si>
    <t>97912</t>
  </si>
  <si>
    <t>97913</t>
  </si>
  <si>
    <t>97914</t>
  </si>
  <si>
    <t>97915</t>
  </si>
  <si>
    <t>97916</t>
  </si>
  <si>
    <t>97917</t>
  </si>
  <si>
    <t>97918</t>
  </si>
  <si>
    <t>97919</t>
  </si>
  <si>
    <t>REGULARIZACAO E APILOAMENTO DE FUNDO DE VALAS</t>
  </si>
  <si>
    <t>0225</t>
  </si>
  <si>
    <t>94097</t>
  </si>
  <si>
    <t>94098</t>
  </si>
  <si>
    <t>94099</t>
  </si>
  <si>
    <t>94100</t>
  </si>
  <si>
    <t>94102</t>
  </si>
  <si>
    <t>152,65</t>
  </si>
  <si>
    <t>94103</t>
  </si>
  <si>
    <t>199,06</t>
  </si>
  <si>
    <t>94104</t>
  </si>
  <si>
    <t>156,04</t>
  </si>
  <si>
    <t>94105</t>
  </si>
  <si>
    <t>202,50</t>
  </si>
  <si>
    <t>94106</t>
  </si>
  <si>
    <t>135,67</t>
  </si>
  <si>
    <t>94107</t>
  </si>
  <si>
    <t>182,10</t>
  </si>
  <si>
    <t>94108</t>
  </si>
  <si>
    <t>139,09</t>
  </si>
  <si>
    <t>94110</t>
  </si>
  <si>
    <t>185,50</t>
  </si>
  <si>
    <t>94111</t>
  </si>
  <si>
    <t>94112</t>
  </si>
  <si>
    <t>169,67</t>
  </si>
  <si>
    <t>94113</t>
  </si>
  <si>
    <t>134,20</t>
  </si>
  <si>
    <t>94114</t>
  </si>
  <si>
    <t>175,78</t>
  </si>
  <si>
    <t>94115</t>
  </si>
  <si>
    <t>103,58</t>
  </si>
  <si>
    <t>94116</t>
  </si>
  <si>
    <t>140,77</t>
  </si>
  <si>
    <t>94117</t>
  </si>
  <si>
    <t>108,61</t>
  </si>
  <si>
    <t>94118</t>
  </si>
  <si>
    <t>146,69</t>
  </si>
  <si>
    <t>FORNEC. DE MAT. C/OU S/CARGA, DESC. E TRANSPORTE</t>
  </si>
  <si>
    <t>0282</t>
  </si>
  <si>
    <t>6514</t>
  </si>
  <si>
    <t>88549</t>
  </si>
  <si>
    <t>COMPACTACAO OU APILOAMENTO</t>
  </si>
  <si>
    <t>0283</t>
  </si>
  <si>
    <t>41721</t>
  </si>
  <si>
    <t>41722</t>
  </si>
  <si>
    <t>ATERRO/REATERRO DE AREAS</t>
  </si>
  <si>
    <t>ESPALHAMENTO E COMPACTAÇÃO DE MATERIAL</t>
  </si>
  <si>
    <t>83344</t>
  </si>
  <si>
    <t>95606</t>
  </si>
  <si>
    <t>PAREDES/PAINEIS</t>
  </si>
  <si>
    <t>PARE</t>
  </si>
  <si>
    <t>ALVENARIA DE TIJOLOS CERAMICOS</t>
  </si>
  <si>
    <t>0063</t>
  </si>
  <si>
    <t>72131</t>
  </si>
  <si>
    <t>72132</t>
  </si>
  <si>
    <t>63,08</t>
  </si>
  <si>
    <t>72133</t>
  </si>
  <si>
    <t>212,77</t>
  </si>
  <si>
    <t>87471</t>
  </si>
  <si>
    <t>39,40</t>
  </si>
  <si>
    <t>87472</t>
  </si>
  <si>
    <t>40,41</t>
  </si>
  <si>
    <t>87473</t>
  </si>
  <si>
    <t>54,49</t>
  </si>
  <si>
    <t>87474</t>
  </si>
  <si>
    <t>87475</t>
  </si>
  <si>
    <t>64,14</t>
  </si>
  <si>
    <t>87476</t>
  </si>
  <si>
    <t>65,48</t>
  </si>
  <si>
    <t>87477</t>
  </si>
  <si>
    <t>35,90</t>
  </si>
  <si>
    <t>87478</t>
  </si>
  <si>
    <t>87479</t>
  </si>
  <si>
    <t>87480</t>
  </si>
  <si>
    <t>51,61</t>
  </si>
  <si>
    <t>87481</t>
  </si>
  <si>
    <t>87482</t>
  </si>
  <si>
    <t>61,48</t>
  </si>
  <si>
    <t>87483</t>
  </si>
  <si>
    <t>44,88</t>
  </si>
  <si>
    <t>87484</t>
  </si>
  <si>
    <t>87485</t>
  </si>
  <si>
    <t>60,09</t>
  </si>
  <si>
    <t>87487</t>
  </si>
  <si>
    <t>69,59</t>
  </si>
  <si>
    <t>87488</t>
  </si>
  <si>
    <t>70,93</t>
  </si>
  <si>
    <t>87489</t>
  </si>
  <si>
    <t>87490</t>
  </si>
  <si>
    <t>87491</t>
  </si>
  <si>
    <t>87492</t>
  </si>
  <si>
    <t>54,91</t>
  </si>
  <si>
    <t>87493</t>
  </si>
  <si>
    <t>87494</t>
  </si>
  <si>
    <t>64,89</t>
  </si>
  <si>
    <t>87495</t>
  </si>
  <si>
    <t>87496</t>
  </si>
  <si>
    <t>65,50</t>
  </si>
  <si>
    <t>87497</t>
  </si>
  <si>
    <t>62,78</t>
  </si>
  <si>
    <t>87498</t>
  </si>
  <si>
    <t>87499</t>
  </si>
  <si>
    <t>87500</t>
  </si>
  <si>
    <t>71,01</t>
  </si>
  <si>
    <t>87501</t>
  </si>
  <si>
    <t>108,75</t>
  </si>
  <si>
    <t>87502</t>
  </si>
  <si>
    <t>110,06</t>
  </si>
  <si>
    <t>87503</t>
  </si>
  <si>
    <t>87504</t>
  </si>
  <si>
    <t>87505</t>
  </si>
  <si>
    <t>53,99</t>
  </si>
  <si>
    <t>87506</t>
  </si>
  <si>
    <t>87507</t>
  </si>
  <si>
    <t>87508</t>
  </si>
  <si>
    <t>59,25</t>
  </si>
  <si>
    <t>87509</t>
  </si>
  <si>
    <t>89,71</t>
  </si>
  <si>
    <t>87510</t>
  </si>
  <si>
    <t>87511</t>
  </si>
  <si>
    <t>72,18</t>
  </si>
  <si>
    <t>87512</t>
  </si>
  <si>
    <t>87513</t>
  </si>
  <si>
    <t>70,72</t>
  </si>
  <si>
    <t>87514</t>
  </si>
  <si>
    <t>87515</t>
  </si>
  <si>
    <t>80,57</t>
  </si>
  <si>
    <t>87516</t>
  </si>
  <si>
    <t>81,60</t>
  </si>
  <si>
    <t>87517</t>
  </si>
  <si>
    <t>125,24</t>
  </si>
  <si>
    <t>87518</t>
  </si>
  <si>
    <t>126,55</t>
  </si>
  <si>
    <t>87519</t>
  </si>
  <si>
    <t>60,50</t>
  </si>
  <si>
    <t>87520</t>
  </si>
  <si>
    <t>87521</t>
  </si>
  <si>
    <t>58,87</t>
  </si>
  <si>
    <t>87522</t>
  </si>
  <si>
    <t>87523</t>
  </si>
  <si>
    <t>87524</t>
  </si>
  <si>
    <t>87525</t>
  </si>
  <si>
    <t>99,73</t>
  </si>
  <si>
    <t>87526</t>
  </si>
  <si>
    <t>101,04</t>
  </si>
  <si>
    <t>89043</t>
  </si>
  <si>
    <t>61,59</t>
  </si>
  <si>
    <t>89168</t>
  </si>
  <si>
    <t>89977</t>
  </si>
  <si>
    <t>106,09</t>
  </si>
  <si>
    <t>90112</t>
  </si>
  <si>
    <t>61,23</t>
  </si>
  <si>
    <t>95474</t>
  </si>
  <si>
    <t>622,64</t>
  </si>
  <si>
    <t>ALVENARIA DE ELEMENTOS VAZADOS CERAMICOS</t>
  </si>
  <si>
    <t>0064</t>
  </si>
  <si>
    <t>89282</t>
  </si>
  <si>
    <t>52,30</t>
  </si>
  <si>
    <t>89283</t>
  </si>
  <si>
    <t>53,48</t>
  </si>
  <si>
    <t>89284</t>
  </si>
  <si>
    <t>89285</t>
  </si>
  <si>
    <t>89286</t>
  </si>
  <si>
    <t>89287</t>
  </si>
  <si>
    <t>89288</t>
  </si>
  <si>
    <t>89289</t>
  </si>
  <si>
    <t>89290</t>
  </si>
  <si>
    <t>60,22</t>
  </si>
  <si>
    <t>89291</t>
  </si>
  <si>
    <t>89292</t>
  </si>
  <si>
    <t>55,99</t>
  </si>
  <si>
    <t>89293</t>
  </si>
  <si>
    <t>57,29</t>
  </si>
  <si>
    <t>89294</t>
  </si>
  <si>
    <t>65,77</t>
  </si>
  <si>
    <t>89295</t>
  </si>
  <si>
    <t>67,07</t>
  </si>
  <si>
    <t>89296</t>
  </si>
  <si>
    <t>59,22</t>
  </si>
  <si>
    <t>89297</t>
  </si>
  <si>
    <t>89298</t>
  </si>
  <si>
    <t>61,40</t>
  </si>
  <si>
    <t>89299</t>
  </si>
  <si>
    <t>89300</t>
  </si>
  <si>
    <t>57,09</t>
  </si>
  <si>
    <t>89301</t>
  </si>
  <si>
    <t>89302</t>
  </si>
  <si>
    <t>68,28</t>
  </si>
  <si>
    <t>89303</t>
  </si>
  <si>
    <t>69,95</t>
  </si>
  <si>
    <t>89304</t>
  </si>
  <si>
    <t>61,33</t>
  </si>
  <si>
    <t>89305</t>
  </si>
  <si>
    <t>63,00</t>
  </si>
  <si>
    <t>89306</t>
  </si>
  <si>
    <t>69,50</t>
  </si>
  <si>
    <t>89307</t>
  </si>
  <si>
    <t>89308</t>
  </si>
  <si>
    <t>65,27</t>
  </si>
  <si>
    <t>89309</t>
  </si>
  <si>
    <t>67,13</t>
  </si>
  <si>
    <t>89310</t>
  </si>
  <si>
    <t>77,70</t>
  </si>
  <si>
    <t>89311</t>
  </si>
  <si>
    <t>89312</t>
  </si>
  <si>
    <t>70,18</t>
  </si>
  <si>
    <t>89313</t>
  </si>
  <si>
    <t>95465</t>
  </si>
  <si>
    <t>138,13</t>
  </si>
  <si>
    <t>ALVENARIA DE BLOCOS DE CONCRETO</t>
  </si>
  <si>
    <t>0065</t>
  </si>
  <si>
    <t>87447</t>
  </si>
  <si>
    <t>87448</t>
  </si>
  <si>
    <t>48,61</t>
  </si>
  <si>
    <t>87449</t>
  </si>
  <si>
    <t>60,99</t>
  </si>
  <si>
    <t>87450</t>
  </si>
  <si>
    <t>61,99</t>
  </si>
  <si>
    <t>87451</t>
  </si>
  <si>
    <t>87452</t>
  </si>
  <si>
    <t>87453</t>
  </si>
  <si>
    <t>87454</t>
  </si>
  <si>
    <t>45,71</t>
  </si>
  <si>
    <t>87455</t>
  </si>
  <si>
    <t>56,90</t>
  </si>
  <si>
    <t>87456</t>
  </si>
  <si>
    <t>58,23</t>
  </si>
  <si>
    <t>87457</t>
  </si>
  <si>
    <t>87458</t>
  </si>
  <si>
    <t>70,83</t>
  </si>
  <si>
    <t>87459</t>
  </si>
  <si>
    <t>87460</t>
  </si>
  <si>
    <t>87461</t>
  </si>
  <si>
    <t>66,32</t>
  </si>
  <si>
    <t>87462</t>
  </si>
  <si>
    <t>67,32</t>
  </si>
  <si>
    <t>87463</t>
  </si>
  <si>
    <t>87464</t>
  </si>
  <si>
    <t>80,39</t>
  </si>
  <si>
    <t>87465</t>
  </si>
  <si>
    <t>47,83</t>
  </si>
  <si>
    <t>87466</t>
  </si>
  <si>
    <t>48,69</t>
  </si>
  <si>
    <t>87467</t>
  </si>
  <si>
    <t>60,26</t>
  </si>
  <si>
    <t>87468</t>
  </si>
  <si>
    <t>61,26</t>
  </si>
  <si>
    <t>87469</t>
  </si>
  <si>
    <t>73,10</t>
  </si>
  <si>
    <t>87470</t>
  </si>
  <si>
    <t>89044</t>
  </si>
  <si>
    <t>89169</t>
  </si>
  <si>
    <t>48,64</t>
  </si>
  <si>
    <t>89978</t>
  </si>
  <si>
    <t>ALVENARIA DE ELEMENTOS VAZADOS DE CONCRETO</t>
  </si>
  <si>
    <t>0066</t>
  </si>
  <si>
    <t>ALVENARIA ELEMENTO VAZADO CONCRETO (COBOGO)</t>
  </si>
  <si>
    <t>114,75</t>
  </si>
  <si>
    <t>202,76</t>
  </si>
  <si>
    <t>89453</t>
  </si>
  <si>
    <t>89454</t>
  </si>
  <si>
    <t>53,44</t>
  </si>
  <si>
    <t>89455</t>
  </si>
  <si>
    <t>89456</t>
  </si>
  <si>
    <t>66,57</t>
  </si>
  <si>
    <t>89457</t>
  </si>
  <si>
    <t>59,61</t>
  </si>
  <si>
    <t>89458</t>
  </si>
  <si>
    <t>55,42</t>
  </si>
  <si>
    <t>89459</t>
  </si>
  <si>
    <t>74,67</t>
  </si>
  <si>
    <t>89460</t>
  </si>
  <si>
    <t>69,55</t>
  </si>
  <si>
    <t>89462</t>
  </si>
  <si>
    <t>64,58</t>
  </si>
  <si>
    <t>89463</t>
  </si>
  <si>
    <t>89464</t>
  </si>
  <si>
    <t>89465</t>
  </si>
  <si>
    <t>84,09</t>
  </si>
  <si>
    <t>89466</t>
  </si>
  <si>
    <t>68,27</t>
  </si>
  <si>
    <t>89467</t>
  </si>
  <si>
    <t>64,18</t>
  </si>
  <si>
    <t>89468</t>
  </si>
  <si>
    <t>91,44</t>
  </si>
  <si>
    <t>89469</t>
  </si>
  <si>
    <t>86,49</t>
  </si>
  <si>
    <t>89470</t>
  </si>
  <si>
    <t>89471</t>
  </si>
  <si>
    <t>63,96</t>
  </si>
  <si>
    <t>89472</t>
  </si>
  <si>
    <t>80,19</t>
  </si>
  <si>
    <t>89473</t>
  </si>
  <si>
    <t>77,20</t>
  </si>
  <si>
    <t>89474</t>
  </si>
  <si>
    <t>89475</t>
  </si>
  <si>
    <t>67,59</t>
  </si>
  <si>
    <t>89476</t>
  </si>
  <si>
    <t>88,30</t>
  </si>
  <si>
    <t>89477</t>
  </si>
  <si>
    <t>89478</t>
  </si>
  <si>
    <t>75,28</t>
  </si>
  <si>
    <t>89479</t>
  </si>
  <si>
    <t>72,90</t>
  </si>
  <si>
    <t>89480</t>
  </si>
  <si>
    <t>97,54</t>
  </si>
  <si>
    <t>89483</t>
  </si>
  <si>
    <t>94,91</t>
  </si>
  <si>
    <t>89484</t>
  </si>
  <si>
    <t>81,95</t>
  </si>
  <si>
    <t>89486</t>
  </si>
  <si>
    <t>76,69</t>
  </si>
  <si>
    <t>89487</t>
  </si>
  <si>
    <t>105,26</t>
  </si>
  <si>
    <t>89488</t>
  </si>
  <si>
    <t>99,14</t>
  </si>
  <si>
    <t>91815</t>
  </si>
  <si>
    <t>91816</t>
  </si>
  <si>
    <t>ALVENARIA DE BLOCOS DE VIDRO</t>
  </si>
  <si>
    <t>0067</t>
  </si>
  <si>
    <t>72139</t>
  </si>
  <si>
    <t>512,63</t>
  </si>
  <si>
    <t>72175</t>
  </si>
  <si>
    <t>516,64</t>
  </si>
  <si>
    <t>72176</t>
  </si>
  <si>
    <t>520,64</t>
  </si>
  <si>
    <t>DIVISORIAS/MARMORE/GRANITO/MARMORITE/CONCRETO/MAD.AGLOM.</t>
  </si>
  <si>
    <t>0070</t>
  </si>
  <si>
    <t>72178</t>
  </si>
  <si>
    <t>72179</t>
  </si>
  <si>
    <t>45,45</t>
  </si>
  <si>
    <t>72180</t>
  </si>
  <si>
    <t>72181</t>
  </si>
  <si>
    <t>29,34</t>
  </si>
  <si>
    <t>PAREDE DIVISORIA PARA SANITARIOS E BANHEIROS</t>
  </si>
  <si>
    <t>263,70</t>
  </si>
  <si>
    <t>PAINEL DIVISORIO MADEIRA</t>
  </si>
  <si>
    <t>188,21</t>
  </si>
  <si>
    <t>PAINEL DIVISORIO MARMORE/GRANITO</t>
  </si>
  <si>
    <t>529,22</t>
  </si>
  <si>
    <t>79627</t>
  </si>
  <si>
    <t>608,77</t>
  </si>
  <si>
    <t>96358</t>
  </si>
  <si>
    <t>78,16</t>
  </si>
  <si>
    <t>96359</t>
  </si>
  <si>
    <t>96360</t>
  </si>
  <si>
    <t>99,69</t>
  </si>
  <si>
    <t>96361</t>
  </si>
  <si>
    <t>115,34</t>
  </si>
  <si>
    <t>96362</t>
  </si>
  <si>
    <t>103,26</t>
  </si>
  <si>
    <t>96363</t>
  </si>
  <si>
    <t>111,52</t>
  </si>
  <si>
    <t>96364</t>
  </si>
  <si>
    <t>96365</t>
  </si>
  <si>
    <t>96366</t>
  </si>
  <si>
    <t>128,37</t>
  </si>
  <si>
    <t>96367</t>
  </si>
  <si>
    <t>136,83</t>
  </si>
  <si>
    <t>96368</t>
  </si>
  <si>
    <t>149,91</t>
  </si>
  <si>
    <t>96369</t>
  </si>
  <si>
    <t>166,01</t>
  </si>
  <si>
    <t>96370</t>
  </si>
  <si>
    <t>96371</t>
  </si>
  <si>
    <t>58,08</t>
  </si>
  <si>
    <t>96372</t>
  </si>
  <si>
    <t>96373</t>
  </si>
  <si>
    <t>96374</t>
  </si>
  <si>
    <t>ALVENARIA DE BLOCO-CONCRETO CELULAR</t>
  </si>
  <si>
    <t>0251</t>
  </si>
  <si>
    <t>ALVENARIA DE BLOCOS DE CONCRETO CELULAR</t>
  </si>
  <si>
    <t>111,06</t>
  </si>
  <si>
    <t>PAVIMENTACAO</t>
  </si>
  <si>
    <t>PAVI</t>
  </si>
  <si>
    <t>RECOMPOSICAO DE PAVIMENTACAO</t>
  </si>
  <si>
    <t>0054</t>
  </si>
  <si>
    <t>REFORMA CONSERVACAO LOGRADOUROS EM PARALELEPIPEDO</t>
  </si>
  <si>
    <t>52,46</t>
  </si>
  <si>
    <t>39,17</t>
  </si>
  <si>
    <t>83694</t>
  </si>
  <si>
    <t>83771</t>
  </si>
  <si>
    <t>92970</t>
  </si>
  <si>
    <t>EXECUCAO DE SUB-LEITO, LEITO, SUB-BASE, BASE ETC</t>
  </si>
  <si>
    <t>0056</t>
  </si>
  <si>
    <t>72916</t>
  </si>
  <si>
    <t>29,10</t>
  </si>
  <si>
    <t>72919</t>
  </si>
  <si>
    <t>42,74</t>
  </si>
  <si>
    <t>72922</t>
  </si>
  <si>
    <t>58,72</t>
  </si>
  <si>
    <t>72923</t>
  </si>
  <si>
    <t>72924</t>
  </si>
  <si>
    <t>58,54</t>
  </si>
  <si>
    <t>72961</t>
  </si>
  <si>
    <t>96387</t>
  </si>
  <si>
    <t>96388</t>
  </si>
  <si>
    <t>96389</t>
  </si>
  <si>
    <t>96390</t>
  </si>
  <si>
    <t>51,62</t>
  </si>
  <si>
    <t>96391</t>
  </si>
  <si>
    <t>72,40</t>
  </si>
  <si>
    <t>96392</t>
  </si>
  <si>
    <t>97,03</t>
  </si>
  <si>
    <t>96396</t>
  </si>
  <si>
    <t>96397</t>
  </si>
  <si>
    <t>154,90</t>
  </si>
  <si>
    <t>96398</t>
  </si>
  <si>
    <t>170,25</t>
  </si>
  <si>
    <t>96399</t>
  </si>
  <si>
    <t>96400</t>
  </si>
  <si>
    <t>105,48</t>
  </si>
  <si>
    <t>96401</t>
  </si>
  <si>
    <t>96402</t>
  </si>
  <si>
    <t>EXECUÇÃO DE IMPRIMAÇÃO LIGANTE (PINTURA DE LIGAÇÃO) COM EMULSÃO ASFÁLTICA RR-2C. AF_09/2017</t>
  </si>
  <si>
    <t>EXECUCAO DE PAVIMENTACOES DIVERSAS</t>
  </si>
  <si>
    <t>0057</t>
  </si>
  <si>
    <t>72799</t>
  </si>
  <si>
    <t>72942</t>
  </si>
  <si>
    <t>72943</t>
  </si>
  <si>
    <t>72972</t>
  </si>
  <si>
    <t>72973</t>
  </si>
  <si>
    <t>72974</t>
  </si>
  <si>
    <t>72975</t>
  </si>
  <si>
    <t>72978</t>
  </si>
  <si>
    <t>72979</t>
  </si>
  <si>
    <t>REVESTIMENTO BETUMINOSO</t>
  </si>
  <si>
    <t>FORNECIMENTO AREIA-ASFALTO</t>
  </si>
  <si>
    <t>846,05</t>
  </si>
  <si>
    <t>645,78</t>
  </si>
  <si>
    <t>92391</t>
  </si>
  <si>
    <t>58,70</t>
  </si>
  <si>
    <t>92392</t>
  </si>
  <si>
    <t>61,62</t>
  </si>
  <si>
    <t>92393</t>
  </si>
  <si>
    <t>52,51</t>
  </si>
  <si>
    <t>92394</t>
  </si>
  <si>
    <t>92395</t>
  </si>
  <si>
    <t>71,38</t>
  </si>
  <si>
    <t>92396</t>
  </si>
  <si>
    <t>92397</t>
  </si>
  <si>
    <t>51,75</t>
  </si>
  <si>
    <t>92398</t>
  </si>
  <si>
    <t>92399</t>
  </si>
  <si>
    <t>92400</t>
  </si>
  <si>
    <t>71,17</t>
  </si>
  <si>
    <t>92401</t>
  </si>
  <si>
    <t>92402</t>
  </si>
  <si>
    <t>63,53</t>
  </si>
  <si>
    <t>92403</t>
  </si>
  <si>
    <t>53,09</t>
  </si>
  <si>
    <t>92404</t>
  </si>
  <si>
    <t>92405</t>
  </si>
  <si>
    <t>92406</t>
  </si>
  <si>
    <t>72,52</t>
  </si>
  <si>
    <t>92407</t>
  </si>
  <si>
    <t>93679</t>
  </si>
  <si>
    <t>93680</t>
  </si>
  <si>
    <t>93681</t>
  </si>
  <si>
    <t>69,01</t>
  </si>
  <si>
    <t>93682</t>
  </si>
  <si>
    <t>70,23</t>
  </si>
  <si>
    <t>97114</t>
  </si>
  <si>
    <t>97115</t>
  </si>
  <si>
    <t>97120</t>
  </si>
  <si>
    <t>97802</t>
  </si>
  <si>
    <t>97803</t>
  </si>
  <si>
    <t>97805</t>
  </si>
  <si>
    <t>97806</t>
  </si>
  <si>
    <t>97807</t>
  </si>
  <si>
    <t>12,56</t>
  </si>
  <si>
    <t>97809</t>
  </si>
  <si>
    <t>97810</t>
  </si>
  <si>
    <t>97811</t>
  </si>
  <si>
    <t>97813</t>
  </si>
  <si>
    <t>97814</t>
  </si>
  <si>
    <t>97816</t>
  </si>
  <si>
    <t>97817</t>
  </si>
  <si>
    <t>97818</t>
  </si>
  <si>
    <t>97820</t>
  </si>
  <si>
    <t>97821</t>
  </si>
  <si>
    <t>97822</t>
  </si>
  <si>
    <t>20,64</t>
  </si>
  <si>
    <t>SINALIZACAO HORIZONTAL/VERTICAL</t>
  </si>
  <si>
    <t>0249</t>
  </si>
  <si>
    <t>72947</t>
  </si>
  <si>
    <t>83693</t>
  </si>
  <si>
    <t>MURETA DIVISORIA E/OU DE PROTECAO</t>
  </si>
  <si>
    <t>0250</t>
  </si>
  <si>
    <t>BARREIRA PRE-MOLDADA CONCR ARMADO/MURETA DIVISORIA DE TRAFEGO</t>
  </si>
  <si>
    <t>486,53</t>
  </si>
  <si>
    <t>418,27</t>
  </si>
  <si>
    <t>PINTURA GUARDA-CORPO GUARDA-RODA E MURETA PROTECAO</t>
  </si>
  <si>
    <t>FABRICACAO/EXECUCAO DE CBUQ/PRE-MISTURADOS</t>
  </si>
  <si>
    <t>0287</t>
  </si>
  <si>
    <t>72962</t>
  </si>
  <si>
    <t>314,08</t>
  </si>
  <si>
    <t>72963</t>
  </si>
  <si>
    <t>263,40</t>
  </si>
  <si>
    <t>73759/2</t>
  </si>
  <si>
    <t>PRE-MISTURADO A FRIO COM EMULSAO RL-1C, INCLUSO USINAGEM E APLICACAO, EXCLUSIVE TRANSPORTE</t>
  </si>
  <si>
    <t>488,86</t>
  </si>
  <si>
    <t>95990</t>
  </si>
  <si>
    <t>958,28</t>
  </si>
  <si>
    <t>95992</t>
  </si>
  <si>
    <t>896,68</t>
  </si>
  <si>
    <t>95993</t>
  </si>
  <si>
    <t>927,88</t>
  </si>
  <si>
    <t>95994</t>
  </si>
  <si>
    <t>874,73</t>
  </si>
  <si>
    <t>95995</t>
  </si>
  <si>
    <t>908,97</t>
  </si>
  <si>
    <t>95996</t>
  </si>
  <si>
    <t>861,06</t>
  </si>
  <si>
    <t>95997</t>
  </si>
  <si>
    <t>897,38</t>
  </si>
  <si>
    <t>95998</t>
  </si>
  <si>
    <t>852,74</t>
  </si>
  <si>
    <t>95999</t>
  </si>
  <si>
    <t>889,14</t>
  </si>
  <si>
    <t>96000</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</si>
  <si>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</si>
  <si>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</si>
  <si>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</si>
  <si>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</si>
  <si>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</si>
  <si>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</si>
  <si>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111,48</t>
  </si>
  <si>
    <t>96394</t>
  </si>
  <si>
    <t>148,54</t>
  </si>
  <si>
    <t>96395</t>
  </si>
  <si>
    <t>164,55</t>
  </si>
  <si>
    <t>PINTURAS</t>
  </si>
  <si>
    <t>PINT</t>
  </si>
  <si>
    <t>PINTURA DE PAREDE</t>
  </si>
  <si>
    <t>0155</t>
  </si>
  <si>
    <t>73445</t>
  </si>
  <si>
    <t>73446</t>
  </si>
  <si>
    <t>EMASSAMENTO P/PINTURA OLEO/ESMALTE</t>
  </si>
  <si>
    <t>17,88</t>
  </si>
  <si>
    <t>79462</t>
  </si>
  <si>
    <t>PINTURAS A OLEO E ALQUIDICOS SOBRE PAREDES E TETOS</t>
  </si>
  <si>
    <t>84651</t>
  </si>
  <si>
    <t>88411</t>
  </si>
  <si>
    <t>88412</t>
  </si>
  <si>
    <t>88413</t>
  </si>
  <si>
    <t>88414</t>
  </si>
  <si>
    <t>88415</t>
  </si>
  <si>
    <t>88416</t>
  </si>
  <si>
    <t>88417</t>
  </si>
  <si>
    <t>88420</t>
  </si>
  <si>
    <t>18,26</t>
  </si>
  <si>
    <t>88421</t>
  </si>
  <si>
    <t>88423</t>
  </si>
  <si>
    <t>88424</t>
  </si>
  <si>
    <t>88426</t>
  </si>
  <si>
    <t>88428</t>
  </si>
  <si>
    <t>88429</t>
  </si>
  <si>
    <t>25,43</t>
  </si>
  <si>
    <t>88431</t>
  </si>
  <si>
    <t>88432</t>
  </si>
  <si>
    <t>88482</t>
  </si>
  <si>
    <t>88483</t>
  </si>
  <si>
    <t>88484</t>
  </si>
  <si>
    <t>88485</t>
  </si>
  <si>
    <t>88486</t>
  </si>
  <si>
    <t>88487</t>
  </si>
  <si>
    <t>88489</t>
  </si>
  <si>
    <t>88490</t>
  </si>
  <si>
    <t>88491</t>
  </si>
  <si>
    <t>88492</t>
  </si>
  <si>
    <t>88493</t>
  </si>
  <si>
    <t>88494</t>
  </si>
  <si>
    <t>14,41</t>
  </si>
  <si>
    <t>88495</t>
  </si>
  <si>
    <t>88496</t>
  </si>
  <si>
    <t>88497</t>
  </si>
  <si>
    <t>95305</t>
  </si>
  <si>
    <t>95306</t>
  </si>
  <si>
    <t>95622</t>
  </si>
  <si>
    <t>95623</t>
  </si>
  <si>
    <t>95624</t>
  </si>
  <si>
    <t>95625</t>
  </si>
  <si>
    <t>95626</t>
  </si>
  <si>
    <t>96126</t>
  </si>
  <si>
    <t>96127</t>
  </si>
  <si>
    <t>96128</t>
  </si>
  <si>
    <t>96129</t>
  </si>
  <si>
    <t>96130</t>
  </si>
  <si>
    <t>96131</t>
  </si>
  <si>
    <t>96132</t>
  </si>
  <si>
    <t>13,49</t>
  </si>
  <si>
    <t>96133</t>
  </si>
  <si>
    <t>96134</t>
  </si>
  <si>
    <t>96135</t>
  </si>
  <si>
    <t>PINTURA EM CONCRETO APARENTE</t>
  </si>
  <si>
    <t>0156</t>
  </si>
  <si>
    <t>79465</t>
  </si>
  <si>
    <t>ACABAMENTO EPOXI</t>
  </si>
  <si>
    <t>84647</t>
  </si>
  <si>
    <t>119,71</t>
  </si>
  <si>
    <t>84656</t>
  </si>
  <si>
    <t>PINTURA EM MADEIRA</t>
  </si>
  <si>
    <t>0157</t>
  </si>
  <si>
    <t>6082</t>
  </si>
  <si>
    <t>40905</t>
  </si>
  <si>
    <t>18,31</t>
  </si>
  <si>
    <t>PINTURA ESMALTE</t>
  </si>
  <si>
    <t>PINTURA ESMALTE ACETINADO 2 DEMAOS APARELHADA P/MADEIRA</t>
  </si>
  <si>
    <t>20,17</t>
  </si>
  <si>
    <t>79463</t>
  </si>
  <si>
    <t>79464</t>
  </si>
  <si>
    <t>79466</t>
  </si>
  <si>
    <t>PINTURA EM ESQUADRIAS DE MADEIRA</t>
  </si>
  <si>
    <t>84645</t>
  </si>
  <si>
    <t>84657</t>
  </si>
  <si>
    <t>8,05</t>
  </si>
  <si>
    <t>84659</t>
  </si>
  <si>
    <t>84679</t>
  </si>
  <si>
    <t>95464</t>
  </si>
  <si>
    <t>PINTURA PARA METAL</t>
  </si>
  <si>
    <t>0158</t>
  </si>
  <si>
    <t>PINTURA EM FERRO, SOBRE BASE ANTI-CORROSIVA, EM DUAS DEMAOS</t>
  </si>
  <si>
    <t>31,05</t>
  </si>
  <si>
    <t>PRIMER EPOXI</t>
  </si>
  <si>
    <t>22,49</t>
  </si>
  <si>
    <t>PINTURA FUNDO OXIDO FERRO/ZARCAO 1 DEMAO  P/FERRO</t>
  </si>
  <si>
    <t>17,24</t>
  </si>
  <si>
    <t>PINTURA DE PECAS METALICAS A REVOLVER(AR-COMPRIMIDO)</t>
  </si>
  <si>
    <t>PINTURA A OLEO E ALQUIDICOS SOBRE FERRO</t>
  </si>
  <si>
    <t>PINTURA DE POSTES</t>
  </si>
  <si>
    <t>17,87</t>
  </si>
  <si>
    <t>ACABAMENTO ALUMINIO</t>
  </si>
  <si>
    <t>84660</t>
  </si>
  <si>
    <t>84661</t>
  </si>
  <si>
    <t>84662</t>
  </si>
  <si>
    <t>95468</t>
  </si>
  <si>
    <t>33,70</t>
  </si>
  <si>
    <t>PINTURA PARA PISO</t>
  </si>
  <si>
    <t>0161</t>
  </si>
  <si>
    <t>41595</t>
  </si>
  <si>
    <t>PINTURAS IMPERMEABILIZANTES</t>
  </si>
  <si>
    <t>79467</t>
  </si>
  <si>
    <t>12,22</t>
  </si>
  <si>
    <t>MARCACAO DE QUADRAS E PINTURAS DE PISOS</t>
  </si>
  <si>
    <t>84663</t>
  </si>
  <si>
    <t>84665</t>
  </si>
  <si>
    <t>84666</t>
  </si>
  <si>
    <t>PINTURA EM TELHA</t>
  </si>
  <si>
    <t>0261</t>
  </si>
  <si>
    <t>75889</t>
  </si>
  <si>
    <t>PISOS</t>
  </si>
  <si>
    <t>PISO DE MADEIRA</t>
  </si>
  <si>
    <t>0112</t>
  </si>
  <si>
    <t>72191</t>
  </si>
  <si>
    <t>70,76</t>
  </si>
  <si>
    <t>72192</t>
  </si>
  <si>
    <t>72193</t>
  </si>
  <si>
    <t>53,76</t>
  </si>
  <si>
    <t>73655</t>
  </si>
  <si>
    <t>136,99</t>
  </si>
  <si>
    <t>PISO EM MADEIRA</t>
  </si>
  <si>
    <t>155,27</t>
  </si>
  <si>
    <t>84181</t>
  </si>
  <si>
    <t>PISO CERAMICO</t>
  </si>
  <si>
    <t>0113</t>
  </si>
  <si>
    <t>87246</t>
  </si>
  <si>
    <t>36,34</t>
  </si>
  <si>
    <t>87247</t>
  </si>
  <si>
    <t>31,33</t>
  </si>
  <si>
    <t>87248</t>
  </si>
  <si>
    <t>87249</t>
  </si>
  <si>
    <t>41,23</t>
  </si>
  <si>
    <t>87250</t>
  </si>
  <si>
    <t>33,29</t>
  </si>
  <si>
    <t>87251</t>
  </si>
  <si>
    <t>87255</t>
  </si>
  <si>
    <t>63,73</t>
  </si>
  <si>
    <t>87256</t>
  </si>
  <si>
    <t>54,45</t>
  </si>
  <si>
    <t>87257</t>
  </si>
  <si>
    <t>48,38</t>
  </si>
  <si>
    <t>87258</t>
  </si>
  <si>
    <t>87259</t>
  </si>
  <si>
    <t>77,34</t>
  </si>
  <si>
    <t>87260</t>
  </si>
  <si>
    <t>87261</t>
  </si>
  <si>
    <t>97,80</t>
  </si>
  <si>
    <t>87262</t>
  </si>
  <si>
    <t>87,77</t>
  </si>
  <si>
    <t>87263</t>
  </si>
  <si>
    <t>81,52</t>
  </si>
  <si>
    <t>89046</t>
  </si>
  <si>
    <t>89171</t>
  </si>
  <si>
    <t>93389</t>
  </si>
  <si>
    <t>93390</t>
  </si>
  <si>
    <t>93391</t>
  </si>
  <si>
    <t>24,28</t>
  </si>
  <si>
    <t>PISO DE PEDRA</t>
  </si>
  <si>
    <t>0115</t>
  </si>
  <si>
    <t>PISO EM PEDRA</t>
  </si>
  <si>
    <t>185,10</t>
  </si>
  <si>
    <t>PISO PEDRA</t>
  </si>
  <si>
    <t>84183</t>
  </si>
  <si>
    <t>131,79</t>
  </si>
  <si>
    <t>98670</t>
  </si>
  <si>
    <t>126,30</t>
  </si>
  <si>
    <t>98671</t>
  </si>
  <si>
    <t>299,55</t>
  </si>
  <si>
    <t>98672</t>
  </si>
  <si>
    <t>353,95</t>
  </si>
  <si>
    <t>98673</t>
  </si>
  <si>
    <t>127,98</t>
  </si>
  <si>
    <t>98679</t>
  </si>
  <si>
    <t>98680</t>
  </si>
  <si>
    <t>29,20</t>
  </si>
  <si>
    <t>98681</t>
  </si>
  <si>
    <t>98682</t>
  </si>
  <si>
    <t>98685</t>
  </si>
  <si>
    <t>54,37</t>
  </si>
  <si>
    <t>98686</t>
  </si>
  <si>
    <t>98688</t>
  </si>
  <si>
    <t>98689</t>
  </si>
  <si>
    <t>77,26</t>
  </si>
  <si>
    <t>PISO VINILICO/BORRACHA</t>
  </si>
  <si>
    <t>0116</t>
  </si>
  <si>
    <t>72187</t>
  </si>
  <si>
    <t>166,73</t>
  </si>
  <si>
    <t>72188</t>
  </si>
  <si>
    <t>PLURIGOMA</t>
  </si>
  <si>
    <t>150,10</t>
  </si>
  <si>
    <t>84186</t>
  </si>
  <si>
    <t>63,67</t>
  </si>
  <si>
    <t>84187</t>
  </si>
  <si>
    <t>PISO DE ALTA RESISTENCIA</t>
  </si>
  <si>
    <t>0117</t>
  </si>
  <si>
    <t>72137</t>
  </si>
  <si>
    <t>86,79</t>
  </si>
  <si>
    <t>72815</t>
  </si>
  <si>
    <t>PISO GRANILITE/MARMORITE</t>
  </si>
  <si>
    <t>0118</t>
  </si>
  <si>
    <t>100,35</t>
  </si>
  <si>
    <t>SOLEIRA DE MARMORE/GRANITO</t>
  </si>
  <si>
    <t>0122</t>
  </si>
  <si>
    <t>SOLEIRA MARMORE BRANCO</t>
  </si>
  <si>
    <t>30,04</t>
  </si>
  <si>
    <t>98695</t>
  </si>
  <si>
    <t>98697</t>
  </si>
  <si>
    <t>RODAPE DE MADEIRA</t>
  </si>
  <si>
    <t>0130</t>
  </si>
  <si>
    <t>RODAPES DE MADEIRA</t>
  </si>
  <si>
    <t>84162</t>
  </si>
  <si>
    <t>RODAPE CERAMICO</t>
  </si>
  <si>
    <t>0131</t>
  </si>
  <si>
    <t>88648</t>
  </si>
  <si>
    <t>88649</t>
  </si>
  <si>
    <t>88650</t>
  </si>
  <si>
    <t>96467</t>
  </si>
  <si>
    <t>RODAPE DE MARMORE,GRANITO,MARMORITE,GRANILITE E OUTROS</t>
  </si>
  <si>
    <t>0164</t>
  </si>
  <si>
    <t>RODAPE DE MARMORITE</t>
  </si>
  <si>
    <t>84168</t>
  </si>
  <si>
    <t>PISO CONCRETO</t>
  </si>
  <si>
    <t>0258</t>
  </si>
  <si>
    <t>68325</t>
  </si>
  <si>
    <t>68333</t>
  </si>
  <si>
    <t>72183</t>
  </si>
  <si>
    <t>75,09</t>
  </si>
  <si>
    <t>84175</t>
  </si>
  <si>
    <t>84176</t>
  </si>
  <si>
    <t>94990</t>
  </si>
  <si>
    <t>515,98</t>
  </si>
  <si>
    <t>94991</t>
  </si>
  <si>
    <t>484,95</t>
  </si>
  <si>
    <t>94992</t>
  </si>
  <si>
    <t>57,98</t>
  </si>
  <si>
    <t>94994</t>
  </si>
  <si>
    <t>69,21</t>
  </si>
  <si>
    <t>94995</t>
  </si>
  <si>
    <t>66,72</t>
  </si>
  <si>
    <t>94996</t>
  </si>
  <si>
    <t>79,71</t>
  </si>
  <si>
    <t>94997</t>
  </si>
  <si>
    <t>76,60</t>
  </si>
  <si>
    <t>94998</t>
  </si>
  <si>
    <t>89,98</t>
  </si>
  <si>
    <t>94999</t>
  </si>
  <si>
    <t>86,25</t>
  </si>
  <si>
    <t>REGULARIZACAO DE CONTRA-PISOS E OUTRAS SUPERFICIES</t>
  </si>
  <si>
    <t>0264</t>
  </si>
  <si>
    <t>87620</t>
  </si>
  <si>
    <t>87622</t>
  </si>
  <si>
    <t>87623</t>
  </si>
  <si>
    <t>57,71</t>
  </si>
  <si>
    <t>87624</t>
  </si>
  <si>
    <t>62,73</t>
  </si>
  <si>
    <t>87630</t>
  </si>
  <si>
    <t>87632</t>
  </si>
  <si>
    <t>87633</t>
  </si>
  <si>
    <t>76,78</t>
  </si>
  <si>
    <t>87634</t>
  </si>
  <si>
    <t>83,76</t>
  </si>
  <si>
    <t>87640</t>
  </si>
  <si>
    <t>87642</t>
  </si>
  <si>
    <t>87643</t>
  </si>
  <si>
    <t>92,33</t>
  </si>
  <si>
    <t>87644</t>
  </si>
  <si>
    <t>100,90</t>
  </si>
  <si>
    <t>87680</t>
  </si>
  <si>
    <t>26,79</t>
  </si>
  <si>
    <t>87682</t>
  </si>
  <si>
    <t>31,69</t>
  </si>
  <si>
    <t>87683</t>
  </si>
  <si>
    <t>87684</t>
  </si>
  <si>
    <t>95,07</t>
  </si>
  <si>
    <t>87690</t>
  </si>
  <si>
    <t>87692</t>
  </si>
  <si>
    <t>87693</t>
  </si>
  <si>
    <t>87694</t>
  </si>
  <si>
    <t>109,34</t>
  </si>
  <si>
    <t>87700</t>
  </si>
  <si>
    <t>87702</t>
  </si>
  <si>
    <t>87703</t>
  </si>
  <si>
    <t>108,09</t>
  </si>
  <si>
    <t>87704</t>
  </si>
  <si>
    <t>118,79</t>
  </si>
  <si>
    <t>87735</t>
  </si>
  <si>
    <t>87737</t>
  </si>
  <si>
    <t>33,31</t>
  </si>
  <si>
    <t>87738</t>
  </si>
  <si>
    <t>65,36</t>
  </si>
  <si>
    <t>87739</t>
  </si>
  <si>
    <t>70,38</t>
  </si>
  <si>
    <t>87745</t>
  </si>
  <si>
    <t>87747</t>
  </si>
  <si>
    <t>39,88</t>
  </si>
  <si>
    <t>87748</t>
  </si>
  <si>
    <t>84,45</t>
  </si>
  <si>
    <t>87749</t>
  </si>
  <si>
    <t>91,43</t>
  </si>
  <si>
    <t>87755</t>
  </si>
  <si>
    <t>87757</t>
  </si>
  <si>
    <t>36,82</t>
  </si>
  <si>
    <t>87758</t>
  </si>
  <si>
    <t>81,39</t>
  </si>
  <si>
    <t>87759</t>
  </si>
  <si>
    <t>88,37</t>
  </si>
  <si>
    <t>87765</t>
  </si>
  <si>
    <t>87767</t>
  </si>
  <si>
    <t>87768</t>
  </si>
  <si>
    <t>96,94</t>
  </si>
  <si>
    <t>87769</t>
  </si>
  <si>
    <t>105,51</t>
  </si>
  <si>
    <t>88470</t>
  </si>
  <si>
    <t>88471</t>
  </si>
  <si>
    <t>88472</t>
  </si>
  <si>
    <t>88476</t>
  </si>
  <si>
    <t>88477</t>
  </si>
  <si>
    <t>88478</t>
  </si>
  <si>
    <t>30,20</t>
  </si>
  <si>
    <t>90900</t>
  </si>
  <si>
    <t>57,49</t>
  </si>
  <si>
    <t>90902</t>
  </si>
  <si>
    <t>63,10</t>
  </si>
  <si>
    <t>90903</t>
  </si>
  <si>
    <t>125,87</t>
  </si>
  <si>
    <t>90904</t>
  </si>
  <si>
    <t>135,69</t>
  </si>
  <si>
    <t>90910</t>
  </si>
  <si>
    <t>90912</t>
  </si>
  <si>
    <t>66,78</t>
  </si>
  <si>
    <t>90913</t>
  </si>
  <si>
    <t>90914</t>
  </si>
  <si>
    <t>145,83</t>
  </si>
  <si>
    <t>90920</t>
  </si>
  <si>
    <t>66,53</t>
  </si>
  <si>
    <t>90922</t>
  </si>
  <si>
    <t>73,57</t>
  </si>
  <si>
    <t>90923</t>
  </si>
  <si>
    <t>152,16</t>
  </si>
  <si>
    <t>90924</t>
  </si>
  <si>
    <t>90930</t>
  </si>
  <si>
    <t>52,54</t>
  </si>
  <si>
    <t>90932</t>
  </si>
  <si>
    <t>90933</t>
  </si>
  <si>
    <t>90934</t>
  </si>
  <si>
    <t>130,74</t>
  </si>
  <si>
    <t>90940</t>
  </si>
  <si>
    <t>55,74</t>
  </si>
  <si>
    <t>90942</t>
  </si>
  <si>
    <t>61,86</t>
  </si>
  <si>
    <t>90943</t>
  </si>
  <si>
    <t>130,21</t>
  </si>
  <si>
    <t>90944</t>
  </si>
  <si>
    <t>140,91</t>
  </si>
  <si>
    <t>90950</t>
  </si>
  <si>
    <t>61,58</t>
  </si>
  <si>
    <t>90952</t>
  </si>
  <si>
    <t>68,62</t>
  </si>
  <si>
    <t>90953</t>
  </si>
  <si>
    <t>90954</t>
  </si>
  <si>
    <t>159,50</t>
  </si>
  <si>
    <t>94438</t>
  </si>
  <si>
    <t>30,49</t>
  </si>
  <si>
    <t>94439</t>
  </si>
  <si>
    <t>34,01</t>
  </si>
  <si>
    <t>94779</t>
  </si>
  <si>
    <t>94782</t>
  </si>
  <si>
    <t>33,50</t>
  </si>
  <si>
    <t>RODAPE VINILICO/BORRACHA</t>
  </si>
  <si>
    <t>0308</t>
  </si>
  <si>
    <t>72190</t>
  </si>
  <si>
    <t>REVESTIMENTO E TRATAMENTO DE SUPERFICIES</t>
  </si>
  <si>
    <t>REVE</t>
  </si>
  <si>
    <t>0106</t>
  </si>
  <si>
    <t>87871</t>
  </si>
  <si>
    <t>87872</t>
  </si>
  <si>
    <t>87873</t>
  </si>
  <si>
    <t>87874</t>
  </si>
  <si>
    <t>87876</t>
  </si>
  <si>
    <t>87877</t>
  </si>
  <si>
    <t>87878</t>
  </si>
  <si>
    <t>87881</t>
  </si>
  <si>
    <t>87882</t>
  </si>
  <si>
    <t>87884</t>
  </si>
  <si>
    <t>87886</t>
  </si>
  <si>
    <t>21,05</t>
  </si>
  <si>
    <t>87887</t>
  </si>
  <si>
    <t>87888</t>
  </si>
  <si>
    <t>87889</t>
  </si>
  <si>
    <t>87891</t>
  </si>
  <si>
    <t>9,84</t>
  </si>
  <si>
    <t>87892</t>
  </si>
  <si>
    <t>87894</t>
  </si>
  <si>
    <t>87896</t>
  </si>
  <si>
    <t>87897</t>
  </si>
  <si>
    <t>87899</t>
  </si>
  <si>
    <t>87900</t>
  </si>
  <si>
    <t>87902</t>
  </si>
  <si>
    <t>87903</t>
  </si>
  <si>
    <t>10,46</t>
  </si>
  <si>
    <t>87904</t>
  </si>
  <si>
    <t>87905</t>
  </si>
  <si>
    <t>87907</t>
  </si>
  <si>
    <t>87908</t>
  </si>
  <si>
    <t>87910</t>
  </si>
  <si>
    <t>87911</t>
  </si>
  <si>
    <t>EMBOCO</t>
  </si>
  <si>
    <t>0107</t>
  </si>
  <si>
    <t>5991</t>
  </si>
  <si>
    <t>84023</t>
  </si>
  <si>
    <t>36,33</t>
  </si>
  <si>
    <t>84024</t>
  </si>
  <si>
    <t>84026</t>
  </si>
  <si>
    <t>42,52</t>
  </si>
  <si>
    <t>84027</t>
  </si>
  <si>
    <t>84028</t>
  </si>
  <si>
    <t>84072</t>
  </si>
  <si>
    <t>87411</t>
  </si>
  <si>
    <t>87412</t>
  </si>
  <si>
    <t>87413</t>
  </si>
  <si>
    <t>87414</t>
  </si>
  <si>
    <t>87415</t>
  </si>
  <si>
    <t>87416</t>
  </si>
  <si>
    <t>87417</t>
  </si>
  <si>
    <t>87418</t>
  </si>
  <si>
    <t>87419</t>
  </si>
  <si>
    <t>87420</t>
  </si>
  <si>
    <t>19,19</t>
  </si>
  <si>
    <t>87421</t>
  </si>
  <si>
    <t>87422</t>
  </si>
  <si>
    <t>87423</t>
  </si>
  <si>
    <t>25,13</t>
  </si>
  <si>
    <t>87424</t>
  </si>
  <si>
    <t>87425</t>
  </si>
  <si>
    <t>87426</t>
  </si>
  <si>
    <t>29,68</t>
  </si>
  <si>
    <t>87427</t>
  </si>
  <si>
    <t>87428</t>
  </si>
  <si>
    <t>31,09</t>
  </si>
  <si>
    <t>87429</t>
  </si>
  <si>
    <t>14,31</t>
  </si>
  <si>
    <t>87430</t>
  </si>
  <si>
    <t>87431</t>
  </si>
  <si>
    <t>87432</t>
  </si>
  <si>
    <t>87433</t>
  </si>
  <si>
    <t>87434</t>
  </si>
  <si>
    <t>87435</t>
  </si>
  <si>
    <t>23,15</t>
  </si>
  <si>
    <t>87436</t>
  </si>
  <si>
    <t>87437</t>
  </si>
  <si>
    <t>87438</t>
  </si>
  <si>
    <t>87439</t>
  </si>
  <si>
    <t>87440</t>
  </si>
  <si>
    <t>87527</t>
  </si>
  <si>
    <t>87528</t>
  </si>
  <si>
    <t>87529</t>
  </si>
  <si>
    <t>87530</t>
  </si>
  <si>
    <t>87531</t>
  </si>
  <si>
    <t>87532</t>
  </si>
  <si>
    <t>87536</t>
  </si>
  <si>
    <t>87537</t>
  </si>
  <si>
    <t>87538</t>
  </si>
  <si>
    <t>87539</t>
  </si>
  <si>
    <t>87541</t>
  </si>
  <si>
    <t>87543</t>
  </si>
  <si>
    <t>87545</t>
  </si>
  <si>
    <t>87546</t>
  </si>
  <si>
    <t>19,74</t>
  </si>
  <si>
    <t>87547</t>
  </si>
  <si>
    <t>87548</t>
  </si>
  <si>
    <t>87549</t>
  </si>
  <si>
    <t>14,16</t>
  </si>
  <si>
    <t>87550</t>
  </si>
  <si>
    <t>87553</t>
  </si>
  <si>
    <t>87554</t>
  </si>
  <si>
    <t>87555</t>
  </si>
  <si>
    <t>87556</t>
  </si>
  <si>
    <t>87557</t>
  </si>
  <si>
    <t>87559</t>
  </si>
  <si>
    <t>87561</t>
  </si>
  <si>
    <t>28,28</t>
  </si>
  <si>
    <t>87775</t>
  </si>
  <si>
    <t>37,56</t>
  </si>
  <si>
    <t>87777</t>
  </si>
  <si>
    <t>87778</t>
  </si>
  <si>
    <t>87779</t>
  </si>
  <si>
    <t>87781</t>
  </si>
  <si>
    <t>87783</t>
  </si>
  <si>
    <t>70,64</t>
  </si>
  <si>
    <t>87784</t>
  </si>
  <si>
    <t>49,71</t>
  </si>
  <si>
    <t>87786</t>
  </si>
  <si>
    <t>87787</t>
  </si>
  <si>
    <t>84,66</t>
  </si>
  <si>
    <t>87788</t>
  </si>
  <si>
    <t>64,25</t>
  </si>
  <si>
    <t>87790</t>
  </si>
  <si>
    <t>69,89</t>
  </si>
  <si>
    <t>87791</t>
  </si>
  <si>
    <t>100,17</t>
  </si>
  <si>
    <t>87792</t>
  </si>
  <si>
    <t>87794</t>
  </si>
  <si>
    <t>27,48</t>
  </si>
  <si>
    <t>87795</t>
  </si>
  <si>
    <t>87797</t>
  </si>
  <si>
    <t>87799</t>
  </si>
  <si>
    <t>87800</t>
  </si>
  <si>
    <t>87801</t>
  </si>
  <si>
    <t>87803</t>
  </si>
  <si>
    <t>41,13</t>
  </si>
  <si>
    <t>87804</t>
  </si>
  <si>
    <t>68,69</t>
  </si>
  <si>
    <t>87805</t>
  </si>
  <si>
    <t>87807</t>
  </si>
  <si>
    <t>87808</t>
  </si>
  <si>
    <t>87809</t>
  </si>
  <si>
    <t>60,41</t>
  </si>
  <si>
    <t>87811</t>
  </si>
  <si>
    <t>63,25</t>
  </si>
  <si>
    <t>87812</t>
  </si>
  <si>
    <t>77,57</t>
  </si>
  <si>
    <t>87813</t>
  </si>
  <si>
    <t>66,26</t>
  </si>
  <si>
    <t>87815</t>
  </si>
  <si>
    <t>70,08</t>
  </si>
  <si>
    <t>87816</t>
  </si>
  <si>
    <t>90,85</t>
  </si>
  <si>
    <t>87817</t>
  </si>
  <si>
    <t>87819</t>
  </si>
  <si>
    <t>87820</t>
  </si>
  <si>
    <t>104,14</t>
  </si>
  <si>
    <t>87821</t>
  </si>
  <si>
    <t>103,98</t>
  </si>
  <si>
    <t>87823</t>
  </si>
  <si>
    <t>87824</t>
  </si>
  <si>
    <t>136,76</t>
  </si>
  <si>
    <t>87825</t>
  </si>
  <si>
    <t>87827</t>
  </si>
  <si>
    <t>50,89</t>
  </si>
  <si>
    <t>87828</t>
  </si>
  <si>
    <t>69,80</t>
  </si>
  <si>
    <t>87829</t>
  </si>
  <si>
    <t>87831</t>
  </si>
  <si>
    <t>87832</t>
  </si>
  <si>
    <t>85,42</t>
  </si>
  <si>
    <t>87834</t>
  </si>
  <si>
    <t>145,55</t>
  </si>
  <si>
    <t>87835</t>
  </si>
  <si>
    <t>87836</t>
  </si>
  <si>
    <t>139,76</t>
  </si>
  <si>
    <t>87837</t>
  </si>
  <si>
    <t>94,56</t>
  </si>
  <si>
    <t>87838</t>
  </si>
  <si>
    <t>151,70</t>
  </si>
  <si>
    <t>87839</t>
  </si>
  <si>
    <t>103,83</t>
  </si>
  <si>
    <t>87840</t>
  </si>
  <si>
    <t>144,56</t>
  </si>
  <si>
    <t>87841</t>
  </si>
  <si>
    <t>97,37</t>
  </si>
  <si>
    <t>87842</t>
  </si>
  <si>
    <t>149,64</t>
  </si>
  <si>
    <t>87843</t>
  </si>
  <si>
    <t>110,16</t>
  </si>
  <si>
    <t>87844</t>
  </si>
  <si>
    <t>138,92</t>
  </si>
  <si>
    <t>87845</t>
  </si>
  <si>
    <t>100,15</t>
  </si>
  <si>
    <t>87846</t>
  </si>
  <si>
    <t>157,47</t>
  </si>
  <si>
    <t>87847</t>
  </si>
  <si>
    <t>111,56</t>
  </si>
  <si>
    <t>87848</t>
  </si>
  <si>
    <t>150,70</t>
  </si>
  <si>
    <t>87849</t>
  </si>
  <si>
    <t>105,49</t>
  </si>
  <si>
    <t>87850</t>
  </si>
  <si>
    <t>163,63</t>
  </si>
  <si>
    <t>87851</t>
  </si>
  <si>
    <t>115,77</t>
  </si>
  <si>
    <t>87852</t>
  </si>
  <si>
    <t>87853</t>
  </si>
  <si>
    <t>108,29</t>
  </si>
  <si>
    <t>87854</t>
  </si>
  <si>
    <t>161,55</t>
  </si>
  <si>
    <t>87855</t>
  </si>
  <si>
    <t>122,09</t>
  </si>
  <si>
    <t>87856</t>
  </si>
  <si>
    <t>149,86</t>
  </si>
  <si>
    <t>87857</t>
  </si>
  <si>
    <t>87858</t>
  </si>
  <si>
    <t>106,60</t>
  </si>
  <si>
    <t>87859</t>
  </si>
  <si>
    <t>89048</t>
  </si>
  <si>
    <t>89049</t>
  </si>
  <si>
    <t>89173</t>
  </si>
  <si>
    <t>23,29</t>
  </si>
  <si>
    <t>90406</t>
  </si>
  <si>
    <t>90407</t>
  </si>
  <si>
    <t>90408</t>
  </si>
  <si>
    <t>22,42</t>
  </si>
  <si>
    <t>90409</t>
  </si>
  <si>
    <t>PASTILHAS,CERAMICAS, PLACAS PRE-MOLDADAS E OUTROS</t>
  </si>
  <si>
    <t>0110</t>
  </si>
  <si>
    <t>84084</t>
  </si>
  <si>
    <t>87242</t>
  </si>
  <si>
    <t>87243</t>
  </si>
  <si>
    <t>173,39</t>
  </si>
  <si>
    <t>87244</t>
  </si>
  <si>
    <t>182,37</t>
  </si>
  <si>
    <t>87245</t>
  </si>
  <si>
    <t>218,42</t>
  </si>
  <si>
    <t>87264</t>
  </si>
  <si>
    <t>41,68</t>
  </si>
  <si>
    <t>87265</t>
  </si>
  <si>
    <t>87266</t>
  </si>
  <si>
    <t>87267</t>
  </si>
  <si>
    <t>87268</t>
  </si>
  <si>
    <t>87269</t>
  </si>
  <si>
    <t>87270</t>
  </si>
  <si>
    <t>46,68</t>
  </si>
  <si>
    <t>87271</t>
  </si>
  <si>
    <t>43,78</t>
  </si>
  <si>
    <t>87272</t>
  </si>
  <si>
    <t>87273</t>
  </si>
  <si>
    <t>87274</t>
  </si>
  <si>
    <t>87275</t>
  </si>
  <si>
    <t>88786</t>
  </si>
  <si>
    <t>210,09</t>
  </si>
  <si>
    <t>88787</t>
  </si>
  <si>
    <t>194,21</t>
  </si>
  <si>
    <t>88788</t>
  </si>
  <si>
    <t>203,19</t>
  </si>
  <si>
    <t>88789</t>
  </si>
  <si>
    <t>242,56</t>
  </si>
  <si>
    <t>89045</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</si>
  <si>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</si>
  <si>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</si>
  <si>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</si>
  <si>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</si>
  <si>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</si>
  <si>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</si>
  <si>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</si>
  <si>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</si>
  <si>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</si>
  <si>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</si>
  <si>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</si>
  <si>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</si>
  <si>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</si>
  <si>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</si>
  <si>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</si>
  <si>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</si>
  <si>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</si>
  <si>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</si>
  <si>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</si>
  <si>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</si>
  <si>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</si>
  <si>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</si>
  <si>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</si>
  <si>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</si>
  <si>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115,29</t>
  </si>
  <si>
    <t>PEITORIL DE CONCRETO</t>
  </si>
  <si>
    <t>0129</t>
  </si>
  <si>
    <t>40675</t>
  </si>
  <si>
    <t>FORRO DE MADEIRA</t>
  </si>
  <si>
    <t>0133</t>
  </si>
  <si>
    <t>84093</t>
  </si>
  <si>
    <t>96112</t>
  </si>
  <si>
    <t>83,46</t>
  </si>
  <si>
    <t>96117</t>
  </si>
  <si>
    <t>93,36</t>
  </si>
  <si>
    <t>96122</t>
  </si>
  <si>
    <t>FORRO DE GESSO</t>
  </si>
  <si>
    <t>0134</t>
  </si>
  <si>
    <t>96109</t>
  </si>
  <si>
    <t>35,84</t>
  </si>
  <si>
    <t>96110</t>
  </si>
  <si>
    <t>96113</t>
  </si>
  <si>
    <t>96114</t>
  </si>
  <si>
    <t>96120</t>
  </si>
  <si>
    <t>96123</t>
  </si>
  <si>
    <t>99054</t>
  </si>
  <si>
    <t>ACABAMENTOS PARA FORRO (SANCA DE GESSO MONTADA NA OBRA). AF_05/2017_P</t>
  </si>
  <si>
    <t>LAMINADO PARA PAREDE</t>
  </si>
  <si>
    <t>0257</t>
  </si>
  <si>
    <t>72200</t>
  </si>
  <si>
    <t>REVESTIMENTO DE CORRIMAO</t>
  </si>
  <si>
    <t>0290</t>
  </si>
  <si>
    <t>CORRIMAO DE GRANITO ARTIFICIAL (MARMORITE) COM 15 CM DE LARGURA</t>
  </si>
  <si>
    <t>FORRO METALICO/PVC</t>
  </si>
  <si>
    <t>0311</t>
  </si>
  <si>
    <t>72201</t>
  </si>
  <si>
    <t>96111</t>
  </si>
  <si>
    <t>96116</t>
  </si>
  <si>
    <t>40,73</t>
  </si>
  <si>
    <t>96121</t>
  </si>
  <si>
    <t>96485</t>
  </si>
  <si>
    <t>96486</t>
  </si>
  <si>
    <t>REVESTIMENTO TERMICO E/OU ACUSTICO</t>
  </si>
  <si>
    <t>0315</t>
  </si>
  <si>
    <t>72198</t>
  </si>
  <si>
    <t>ISOLAMENTO TERMICO C/LA DE VIDRO</t>
  </si>
  <si>
    <t>RESTAURO</t>
  </si>
  <si>
    <t>0319</t>
  </si>
  <si>
    <t>83730</t>
  </si>
  <si>
    <t>178,96</t>
  </si>
  <si>
    <t>83736</t>
  </si>
  <si>
    <t>165,51</t>
  </si>
  <si>
    <t>91514</t>
  </si>
  <si>
    <t>91515</t>
  </si>
  <si>
    <t>91516</t>
  </si>
  <si>
    <t>91517</t>
  </si>
  <si>
    <t>91519</t>
  </si>
  <si>
    <t>91520</t>
  </si>
  <si>
    <t>91522</t>
  </si>
  <si>
    <t>91525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</si>
  <si>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</si>
  <si>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</si>
  <si>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</si>
  <si>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</si>
  <si>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</si>
  <si>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</si>
  <si>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</si>
  <si>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</si>
  <si>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</si>
  <si>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</si>
  <si>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</si>
  <si>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</si>
  <si>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</si>
  <si>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</si>
  <si>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</si>
  <si>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</si>
  <si>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</si>
  <si>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</si>
  <si>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</si>
  <si>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</si>
  <si>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</si>
  <si>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</si>
  <si>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</si>
  <si>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</si>
  <si>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</si>
  <si>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</si>
  <si>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</si>
  <si>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</si>
  <si>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</si>
  <si>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</si>
  <si>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</si>
  <si>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</si>
  <si>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</si>
  <si>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</si>
  <si>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</si>
  <si>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</si>
  <si>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</si>
  <si>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</si>
  <si>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</si>
  <si>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</si>
  <si>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</si>
  <si>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</si>
  <si>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</si>
  <si>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</si>
  <si>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</si>
  <si>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</si>
  <si>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</si>
  <si>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</si>
  <si>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</si>
  <si>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</si>
  <si>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</si>
  <si>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</si>
  <si>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</si>
  <si>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</si>
  <si>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</si>
  <si>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</si>
  <si>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</si>
  <si>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</si>
  <si>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</si>
  <si>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</si>
  <si>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</si>
  <si>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</si>
  <si>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</si>
  <si>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</si>
  <si>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</si>
  <si>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</si>
  <si>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</si>
  <si>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</si>
  <si>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</si>
  <si>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</si>
  <si>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</si>
  <si>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</si>
  <si>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</si>
  <si>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</si>
  <si>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</si>
  <si>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</si>
  <si>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</si>
  <si>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</si>
  <si>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</si>
  <si>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</si>
  <si>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</si>
  <si>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</si>
  <si>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</si>
  <si>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</si>
  <si>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</si>
  <si>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</si>
  <si>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</si>
  <si>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</si>
  <si>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</si>
  <si>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</si>
  <si>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</si>
  <si>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</si>
  <si>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</si>
  <si>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</si>
  <si>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</si>
  <si>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</si>
  <si>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</si>
  <si>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</si>
  <si>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</si>
  <si>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</si>
  <si>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</si>
  <si>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</si>
  <si>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</si>
  <si>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</si>
  <si>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</si>
  <si>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</si>
  <si>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</si>
  <si>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</si>
  <si>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</si>
  <si>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</si>
  <si>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</si>
  <si>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</si>
  <si>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</si>
  <si>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</si>
  <si>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</si>
  <si>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</si>
  <si>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</si>
  <si>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</si>
  <si>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</si>
  <si>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</si>
  <si>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</si>
  <si>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</si>
  <si>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</si>
  <si>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</si>
  <si>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</si>
  <si>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</si>
  <si>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</si>
  <si>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</si>
  <si>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</si>
  <si>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</si>
  <si>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</si>
  <si>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</si>
  <si>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</si>
  <si>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</si>
  <si>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</si>
  <si>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</si>
  <si>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</si>
  <si>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</si>
  <si>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</si>
  <si>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</si>
  <si>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</si>
  <si>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</si>
  <si>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</si>
  <si>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</si>
  <si>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</si>
  <si>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</si>
  <si>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</si>
  <si>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</si>
  <si>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</si>
  <si>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</si>
  <si>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</si>
  <si>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</si>
  <si>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</si>
  <si>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</si>
  <si>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</si>
  <si>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</si>
  <si>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</si>
  <si>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</si>
  <si>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</si>
  <si>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</si>
  <si>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</si>
  <si>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</si>
  <si>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</si>
  <si>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</si>
  <si>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</si>
  <si>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</si>
  <si>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</si>
  <si>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</si>
  <si>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</si>
  <si>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</si>
  <si>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</si>
  <si>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</si>
  <si>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</si>
  <si>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</si>
  <si>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</si>
  <si>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</si>
  <si>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</si>
  <si>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</si>
  <si>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</si>
  <si>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</si>
  <si>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</si>
  <si>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</si>
  <si>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</si>
  <si>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</si>
  <si>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</si>
  <si>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</si>
  <si>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</si>
  <si>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</si>
  <si>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</si>
  <si>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</si>
  <si>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</si>
  <si>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</si>
  <si>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</si>
  <si>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</si>
  <si>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</si>
  <si>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</si>
  <si>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</si>
  <si>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</si>
  <si>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</si>
  <si>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</si>
  <si>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</si>
  <si>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</si>
  <si>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</si>
  <si>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</si>
  <si>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</si>
  <si>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</si>
  <si>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</si>
  <si>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</si>
  <si>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</si>
  <si>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</si>
  <si>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</si>
  <si>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</si>
  <si>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</si>
  <si>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</si>
  <si>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</si>
  <si>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</si>
  <si>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</si>
  <si>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</si>
  <si>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</si>
  <si>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</si>
  <si>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</si>
  <si>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</si>
  <si>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</si>
  <si>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</si>
  <si>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</si>
  <si>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</si>
  <si>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</si>
  <si>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</si>
  <si>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</si>
  <si>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</si>
  <si>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</si>
  <si>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</si>
  <si>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</si>
  <si>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</si>
  <si>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</si>
  <si>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</si>
  <si>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</si>
  <si>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</si>
  <si>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</si>
  <si>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</si>
  <si>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</si>
  <si>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</si>
  <si>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</si>
  <si>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</si>
  <si>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</si>
  <si>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</si>
  <si>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</si>
  <si>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</si>
  <si>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</si>
  <si>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</si>
  <si>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</si>
  <si>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</si>
  <si>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</si>
  <si>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</si>
  <si>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</si>
  <si>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</si>
  <si>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</si>
  <si>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</si>
  <si>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</si>
  <si>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</si>
  <si>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</si>
  <si>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</si>
  <si>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</si>
  <si>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</si>
  <si>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</si>
  <si>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</si>
  <si>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</si>
  <si>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</si>
  <si>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</si>
  <si>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</si>
  <si>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</si>
  <si>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</si>
  <si>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</si>
  <si>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</si>
  <si>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</si>
  <si>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</si>
  <si>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</si>
  <si>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</si>
  <si>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</si>
  <si>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</si>
  <si>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</si>
  <si>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</si>
  <si>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</si>
  <si>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</si>
  <si>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</si>
  <si>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</si>
  <si>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</si>
  <si>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</si>
  <si>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</si>
  <si>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</si>
  <si>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</si>
  <si>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</si>
  <si>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</si>
  <si>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</si>
  <si>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</si>
  <si>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</si>
  <si>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</si>
  <si>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</si>
  <si>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</si>
  <si>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</si>
  <si>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</si>
  <si>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</si>
  <si>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</si>
  <si>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</si>
  <si>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</si>
  <si>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</si>
  <si>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</si>
  <si>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</si>
  <si>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</si>
  <si>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</si>
  <si>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</si>
  <si>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</si>
  <si>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</si>
  <si>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</si>
  <si>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</si>
  <si>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</si>
  <si>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</si>
  <si>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</si>
  <si>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</si>
  <si>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</si>
  <si>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</si>
  <si>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</si>
  <si>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3.670,78</t>
  </si>
  <si>
    <t>87407</t>
  </si>
  <si>
    <t>ARGAMASSA INDUSTRIALIZADA PARA REVESTIMENTOS, MISTURA E PROJEÇÃO DE 1,5 M³/H DE ARGAMASSA. AF_08/2019</t>
  </si>
  <si>
    <t>1.065,15</t>
  </si>
  <si>
    <t>87408</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</si>
  <si>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</si>
  <si>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</si>
  <si>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</si>
  <si>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</si>
  <si>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</si>
  <si>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</si>
  <si>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</si>
  <si>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</si>
  <si>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</si>
  <si>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</si>
  <si>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</si>
  <si>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</si>
  <si>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</si>
  <si>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</si>
  <si>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</si>
  <si>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</si>
  <si>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</si>
  <si>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</si>
  <si>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</si>
  <si>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</si>
  <si>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</si>
  <si>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</si>
  <si>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</si>
  <si>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</si>
  <si>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</si>
  <si>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</si>
  <si>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</si>
  <si>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</si>
  <si>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</si>
  <si>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</si>
  <si>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</si>
  <si>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</si>
  <si>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</si>
  <si>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</si>
  <si>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</si>
  <si>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</si>
  <si>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</si>
  <si>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</si>
  <si>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</si>
  <si>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</si>
  <si>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</si>
  <si>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</si>
  <si>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</si>
  <si>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</si>
  <si>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</si>
  <si>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</si>
  <si>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</si>
  <si>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</si>
  <si>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</si>
  <si>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</si>
  <si>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</si>
  <si>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</si>
  <si>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</si>
  <si>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</si>
  <si>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</si>
  <si>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</si>
  <si>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</si>
  <si>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</si>
  <si>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</si>
  <si>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</si>
  <si>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</si>
  <si>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</si>
  <si>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</si>
  <si>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</si>
  <si>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</si>
  <si>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</si>
  <si>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</si>
  <si>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</si>
  <si>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</si>
  <si>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</si>
  <si>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</si>
  <si>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</si>
  <si>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</si>
  <si>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</si>
  <si>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</si>
  <si>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</si>
  <si>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</si>
  <si>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</si>
  <si>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</si>
  <si>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</si>
  <si>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</si>
  <si>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</si>
  <si>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</si>
  <si>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</si>
  <si>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</si>
  <si>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</si>
  <si>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</si>
  <si>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</si>
  <si>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</si>
  <si>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</si>
  <si>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</si>
  <si>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</si>
  <si>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</si>
  <si>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</si>
  <si>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</si>
  <si>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</si>
  <si>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</si>
  <si>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</si>
  <si>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</si>
  <si>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</si>
  <si>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</si>
  <si>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</si>
  <si>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</si>
  <si>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92122</t>
  </si>
  <si>
    <t>35,27</t>
  </si>
  <si>
    <t>92123</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</si>
  <si>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</si>
  <si>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</si>
  <si>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</si>
  <si>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</si>
  <si>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</si>
  <si>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</si>
  <si>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</si>
  <si>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</si>
  <si>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</si>
  <si>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</si>
  <si>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</si>
  <si>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</si>
  <si>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</si>
  <si>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</si>
  <si>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</si>
  <si>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</si>
  <si>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</si>
  <si>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</si>
  <si>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</si>
  <si>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</si>
  <si>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</si>
  <si>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</si>
  <si>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</si>
  <si>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</si>
  <si>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</si>
  <si>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</si>
  <si>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</si>
  <si>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</si>
  <si>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</si>
  <si>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</si>
  <si>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</si>
  <si>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</si>
  <si>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</si>
  <si>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</si>
  <si>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</si>
  <si>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</si>
  <si>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</si>
  <si>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</si>
  <si>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</si>
  <si>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</si>
  <si>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</si>
  <si>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</si>
  <si>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</si>
  <si>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</si>
  <si>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</si>
  <si>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</si>
  <si>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</si>
  <si>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</si>
  <si>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</si>
  <si>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</si>
  <si>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</si>
  <si>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</si>
  <si>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</si>
  <si>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</si>
  <si>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</si>
  <si>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</si>
  <si>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</si>
  <si>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</si>
  <si>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</si>
  <si>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</si>
  <si>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</si>
  <si>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</si>
  <si>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</si>
  <si>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</si>
  <si>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</si>
  <si>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</si>
  <si>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</si>
  <si>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</si>
  <si>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</si>
  <si>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</si>
  <si>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</si>
  <si>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</si>
  <si>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</si>
  <si>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</si>
  <si>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</si>
  <si>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</si>
  <si>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</si>
  <si>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</si>
  <si>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</si>
  <si>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</si>
  <si>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</si>
  <si>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</si>
  <si>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</si>
  <si>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</si>
  <si>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</si>
  <si>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</si>
  <si>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</si>
  <si>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</si>
  <si>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</si>
  <si>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</si>
  <si>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</si>
  <si>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</si>
  <si>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</si>
  <si>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</si>
  <si>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</si>
  <si>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</si>
  <si>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</si>
  <si>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</si>
  <si>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</si>
  <si>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</si>
  <si>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</si>
  <si>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</si>
  <si>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</si>
  <si>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</si>
  <si>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</si>
  <si>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</si>
  <si>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</si>
  <si>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</si>
  <si>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</si>
  <si>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</si>
  <si>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</si>
  <si>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</si>
  <si>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</si>
  <si>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</si>
  <si>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</si>
  <si>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</si>
  <si>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</si>
  <si>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</si>
  <si>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</si>
  <si>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</si>
  <si>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</si>
  <si>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</si>
  <si>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</si>
  <si>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</si>
  <si>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</si>
  <si>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</si>
  <si>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</si>
  <si>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</si>
  <si>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</si>
  <si>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</si>
  <si>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</si>
  <si>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</si>
  <si>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</si>
  <si>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</si>
  <si>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</si>
  <si>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</si>
  <si>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</si>
  <si>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</si>
  <si>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</si>
  <si>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</si>
  <si>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</si>
  <si>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</si>
  <si>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</si>
  <si>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</si>
  <si>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</si>
  <si>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</si>
  <si>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</si>
  <si>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</si>
  <si>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</si>
  <si>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</si>
  <si>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</si>
  <si>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</si>
  <si>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</si>
  <si>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</si>
  <si>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</si>
  <si>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</si>
  <si>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</si>
  <si>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</si>
  <si>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</si>
  <si>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</si>
  <si>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</si>
  <si>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</si>
  <si>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</si>
  <si>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</si>
  <si>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</si>
  <si>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</si>
  <si>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</si>
  <si>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</si>
  <si>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</si>
  <si>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</si>
  <si>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</si>
  <si>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</si>
  <si>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</si>
  <si>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</si>
  <si>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</si>
  <si>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</si>
  <si>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</si>
  <si>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</si>
  <si>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</si>
  <si>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</si>
  <si>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</si>
  <si>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</si>
  <si>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</si>
  <si>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</si>
  <si>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</si>
  <si>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</si>
  <si>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</si>
  <si>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</si>
  <si>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</si>
  <si>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</si>
  <si>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</si>
  <si>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</si>
  <si>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</si>
  <si>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</si>
  <si>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</si>
  <si>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</si>
  <si>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</si>
  <si>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</si>
  <si>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</si>
  <si>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</si>
  <si>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</si>
  <si>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</si>
  <si>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</si>
  <si>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</si>
  <si>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</si>
  <si>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84120</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</si>
  <si>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</si>
  <si>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</si>
  <si>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</si>
  <si>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</si>
  <si>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</si>
  <si>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</si>
  <si>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</si>
  <si>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</si>
  <si>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</si>
  <si>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</si>
  <si>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</si>
  <si>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</si>
  <si>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</si>
  <si>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</si>
  <si>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</si>
  <si>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</si>
  <si>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</si>
  <si>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</si>
  <si>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</si>
  <si>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</si>
  <si>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</si>
  <si>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</si>
  <si>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</si>
  <si>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</si>
  <si>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</si>
  <si>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84127</t>
  </si>
  <si>
    <t>365,91</t>
  </si>
  <si>
    <t>POCO TUBULAR PROFUNDO</t>
  </si>
  <si>
    <t>0216</t>
  </si>
  <si>
    <t>40841</t>
  </si>
  <si>
    <t>OUTROS</t>
  </si>
  <si>
    <t>0318</t>
  </si>
  <si>
    <t>71516</t>
  </si>
  <si>
    <t>73361</t>
  </si>
  <si>
    <t>350,14</t>
  </si>
  <si>
    <t>73714</t>
  </si>
  <si>
    <t>1.317,19</t>
  </si>
  <si>
    <t>86957</t>
  </si>
  <si>
    <t>86958</t>
  </si>
  <si>
    <t>17,25</t>
  </si>
  <si>
    <t>97010</t>
  </si>
  <si>
    <t>32,11</t>
  </si>
  <si>
    <t>97011</t>
  </si>
  <si>
    <t>97012</t>
  </si>
  <si>
    <t>97013</t>
  </si>
  <si>
    <t>45,90</t>
  </si>
  <si>
    <t>97014</t>
  </si>
  <si>
    <t>97015</t>
  </si>
  <si>
    <t>97016</t>
  </si>
  <si>
    <t>97017</t>
  </si>
  <si>
    <t>97018</t>
  </si>
  <si>
    <t>18,06</t>
  </si>
  <si>
    <t>97031</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</si>
  <si>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</si>
  <si>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</si>
  <si>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</si>
  <si>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</si>
  <si>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97034</t>
  </si>
  <si>
    <t>97039</t>
  </si>
  <si>
    <t>97040</t>
  </si>
  <si>
    <t>97041</t>
  </si>
  <si>
    <t>93,95</t>
  </si>
  <si>
    <t>97046</t>
  </si>
  <si>
    <t>97047</t>
  </si>
  <si>
    <t>97048</t>
  </si>
  <si>
    <t>97051</t>
  </si>
  <si>
    <t>97053</t>
  </si>
  <si>
    <t>17,38</t>
  </si>
  <si>
    <t>97062</t>
  </si>
  <si>
    <t>97063</t>
  </si>
  <si>
    <t>97064</t>
  </si>
  <si>
    <t>97065</t>
  </si>
  <si>
    <t>97066</t>
  </si>
  <si>
    <t>COBERTURA PARA PROTEÇÃO DE PEDESTRES SOBRE ESTRUTURA DE ANDAIME, INCLUSIVE MONTAGEM E DESMONTAGEM. AF_11/2017</t>
  </si>
  <si>
    <t>51,01</t>
  </si>
  <si>
    <t>97067</t>
  </si>
  <si>
    <t>396,00</t>
  </si>
  <si>
    <t>LETREIROS/LOGOTIPOS/NUMERAÇÕES/SINALIZAÇÕES</t>
  </si>
  <si>
    <t>0324</t>
  </si>
  <si>
    <t>´PLACA DE IDENTIFICAÇÃO</t>
  </si>
  <si>
    <t>105,28</t>
  </si>
  <si>
    <t>SERVICOS PRELIMINARES</t>
  </si>
  <si>
    <t>SERP</t>
  </si>
  <si>
    <t>PREPARO DO TERRENO</t>
  </si>
  <si>
    <t>0010</t>
  </si>
  <si>
    <t>73672</t>
  </si>
  <si>
    <t>LIMPEZA DE TERRENO - ROCADA</t>
  </si>
  <si>
    <t>DESMATAMENTO / LIMPEZA</t>
  </si>
  <si>
    <t>85331</t>
  </si>
  <si>
    <t>85422</t>
  </si>
  <si>
    <t>TRANSITO E SEGURANCA</t>
  </si>
  <si>
    <t>0011</t>
  </si>
  <si>
    <t>TAPUME DE VEDACAO</t>
  </si>
  <si>
    <t>SINALIZACAO DE TRANSITO</t>
  </si>
  <si>
    <t>ACESSOS/PASSADICOS</t>
  </si>
  <si>
    <t>0012</t>
  </si>
  <si>
    <t>PASSADICOS E TRAVESSIAS - MONTAGEM, MANUTENCAO E REMOCAO</t>
  </si>
  <si>
    <t>47,89</t>
  </si>
  <si>
    <t>45,44</t>
  </si>
  <si>
    <t>84126</t>
  </si>
  <si>
    <t>DEMOLICOES/RETIRADAS</t>
  </si>
  <si>
    <t>0014</t>
  </si>
  <si>
    <t>85421</t>
  </si>
  <si>
    <t>97621</t>
  </si>
  <si>
    <t>97622</t>
  </si>
  <si>
    <t>97623</t>
  </si>
  <si>
    <t>117,27</t>
  </si>
  <si>
    <t>97624</t>
  </si>
  <si>
    <t>97625</t>
  </si>
  <si>
    <t>97626</t>
  </si>
  <si>
    <t>397,29</t>
  </si>
  <si>
    <t>97627</t>
  </si>
  <si>
    <t>169,98</t>
  </si>
  <si>
    <t>97628</t>
  </si>
  <si>
    <t>189,20</t>
  </si>
  <si>
    <t>97629</t>
  </si>
  <si>
    <t>97631</t>
  </si>
  <si>
    <t>97632</t>
  </si>
  <si>
    <t>97633</t>
  </si>
  <si>
    <t>97634</t>
  </si>
  <si>
    <t>97635</t>
  </si>
  <si>
    <t>97636</t>
  </si>
  <si>
    <t>97637</t>
  </si>
  <si>
    <t>97638</t>
  </si>
  <si>
    <t>97639</t>
  </si>
  <si>
    <t>97640</t>
  </si>
  <si>
    <t>97641</t>
  </si>
  <si>
    <t>3,34</t>
  </si>
  <si>
    <t>97642</t>
  </si>
  <si>
    <t>97643</t>
  </si>
  <si>
    <t>16,42</t>
  </si>
  <si>
    <t>97644</t>
  </si>
  <si>
    <t>97645</t>
  </si>
  <si>
    <t>97647</t>
  </si>
  <si>
    <t>97648</t>
  </si>
  <si>
    <t>97649</t>
  </si>
  <si>
    <t>97650</t>
  </si>
  <si>
    <t>97651</t>
  </si>
  <si>
    <t>97652</t>
  </si>
  <si>
    <t>128,09</t>
  </si>
  <si>
    <t>97653</t>
  </si>
  <si>
    <t>80,82</t>
  </si>
  <si>
    <t>97654</t>
  </si>
  <si>
    <t>100,42</t>
  </si>
  <si>
    <t>97655</t>
  </si>
  <si>
    <t>15,65</t>
  </si>
  <si>
    <t>97656</t>
  </si>
  <si>
    <t>154,94</t>
  </si>
  <si>
    <t>97657</t>
  </si>
  <si>
    <t>307,12</t>
  </si>
  <si>
    <t>97658</t>
  </si>
  <si>
    <t>118,47</t>
  </si>
  <si>
    <t>97659</t>
  </si>
  <si>
    <t>161,59</t>
  </si>
  <si>
    <t>97660</t>
  </si>
  <si>
    <t>97661</t>
  </si>
  <si>
    <t>97662</t>
  </si>
  <si>
    <t>97663</t>
  </si>
  <si>
    <t>97664</t>
  </si>
  <si>
    <t>97665</t>
  </si>
  <si>
    <t>97666</t>
  </si>
  <si>
    <t>SINALIZACAO DO CANTEIRO DE OBRAS</t>
  </si>
  <si>
    <t>0233</t>
  </si>
  <si>
    <t>85423</t>
  </si>
  <si>
    <t>85424</t>
  </si>
  <si>
    <t>SERVICOS TECNICOS</t>
  </si>
  <si>
    <t>SERT</t>
  </si>
  <si>
    <t>CONTROLE TECNOLOGICO</t>
  </si>
  <si>
    <t>0006</t>
  </si>
  <si>
    <t>95967</t>
  </si>
  <si>
    <t>113,43</t>
  </si>
  <si>
    <t>LOCACAO</t>
  </si>
  <si>
    <t>0008</t>
  </si>
  <si>
    <t>99058</t>
  </si>
  <si>
    <t>LOCAÇÃO DE PONTO PARA REFERÊNCIA TOPOGRÁFICA. AF_10/2018</t>
  </si>
  <si>
    <t>99059</t>
  </si>
  <si>
    <t>LOCACAO CONVENCIONAL DE OBRA, UTILIZANDO GABARITO DE TÁBUAS CORRIDAS PONTALETADAS A CADA 2,00M -  2 UTILIZAÇÕES. AF_10/2018</t>
  </si>
  <si>
    <t>99060</t>
  </si>
  <si>
    <t>CAVALETE DE OBRA COM ALTURA DE 1,00 M - 2 UTILIZAÇÕES. AF_10/2018</t>
  </si>
  <si>
    <t>83,22</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</si>
  <si>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</si>
  <si>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</si>
  <si>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</si>
  <si>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</si>
  <si>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</si>
  <si>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</si>
  <si>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</si>
  <si>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</si>
  <si>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LEVANTAMENTO CADASTRAL</t>
  </si>
  <si>
    <t>0009</t>
  </si>
  <si>
    <t>78472</t>
  </si>
  <si>
    <t>TRANPORTES, CARGAS E DESCARGAS</t>
  </si>
  <si>
    <t>TRAN</t>
  </si>
  <si>
    <t>TRANSPORTE COMERCIAL</t>
  </si>
  <si>
    <t>0332</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</si>
  <si>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</si>
  <si>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</si>
  <si>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</si>
  <si>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</si>
  <si>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</si>
  <si>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</si>
  <si>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</si>
  <si>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</si>
  <si>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</si>
  <si>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</si>
  <si>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</si>
  <si>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</si>
  <si>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</si>
  <si>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</si>
  <si>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</si>
  <si>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</si>
  <si>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</si>
  <si>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</si>
  <si>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</si>
  <si>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</si>
  <si>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</si>
  <si>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</si>
  <si>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</si>
  <si>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</si>
  <si>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TRANSPORTE MATERIAIS BETUMINOSOS</t>
  </si>
  <si>
    <t>0333</t>
  </si>
  <si>
    <t>93176</t>
  </si>
  <si>
    <t>93177</t>
  </si>
  <si>
    <t>93178</t>
  </si>
  <si>
    <t>93179</t>
  </si>
  <si>
    <t>URBANIZACAO</t>
  </si>
  <si>
    <t>URBA</t>
  </si>
  <si>
    <t>CERCA/PROTETORES</t>
  </si>
  <si>
    <t>0202</t>
  </si>
  <si>
    <t>PORTÃO PARA CERCA</t>
  </si>
  <si>
    <t>CERCA COM MOURÕES DE MADEIRA</t>
  </si>
  <si>
    <t>CERCA COM MOUROES - MMA</t>
  </si>
  <si>
    <t>53,78</t>
  </si>
  <si>
    <t>CERCA DE ARAME LISO</t>
  </si>
  <si>
    <t>50,69</t>
  </si>
  <si>
    <t>85171</t>
  </si>
  <si>
    <t>ALAMBRADO</t>
  </si>
  <si>
    <t>0204</t>
  </si>
  <si>
    <t>184,30</t>
  </si>
  <si>
    <t>ALAMBRADO PARA QUADRA POLIESPORTIVA</t>
  </si>
  <si>
    <t>114,19</t>
  </si>
  <si>
    <t>ARBORIZACAO, INCLUSIVE PREPARO DO SOLO</t>
  </si>
  <si>
    <t>0205</t>
  </si>
  <si>
    <t>PLANTIO DE ARVORES E ARBUSTOS</t>
  </si>
  <si>
    <t>98509</t>
  </si>
  <si>
    <t>98510</t>
  </si>
  <si>
    <t>77,67</t>
  </si>
  <si>
    <t>98511</t>
  </si>
  <si>
    <t>150,89</t>
  </si>
  <si>
    <t>98516</t>
  </si>
  <si>
    <t>287,05</t>
  </si>
  <si>
    <t>98519</t>
  </si>
  <si>
    <t>98520</t>
  </si>
  <si>
    <t>98521</t>
  </si>
  <si>
    <t>98522</t>
  </si>
  <si>
    <t>98524</t>
  </si>
  <si>
    <t>GRAMA, INCLUSIVE PREPARO DO SOLO</t>
  </si>
  <si>
    <t>0206</t>
  </si>
  <si>
    <t>85179</t>
  </si>
  <si>
    <t>85180</t>
  </si>
  <si>
    <t>98503</t>
  </si>
  <si>
    <t>98504</t>
  </si>
  <si>
    <t>98505</t>
  </si>
  <si>
    <t>79,02</t>
  </si>
  <si>
    <t>MANUTENCAO E LIMPEZA DE AREAS VERDES</t>
  </si>
  <si>
    <t>0277</t>
  </si>
  <si>
    <t>85184</t>
  </si>
  <si>
    <t>85185</t>
  </si>
  <si>
    <t>98525</t>
  </si>
  <si>
    <t>98526</t>
  </si>
  <si>
    <t>98527</t>
  </si>
  <si>
    <t>113,34</t>
  </si>
  <si>
    <t>98528</t>
  </si>
  <si>
    <t>165,74</t>
  </si>
  <si>
    <t>98529</t>
  </si>
  <si>
    <t>49,86</t>
  </si>
  <si>
    <t>98530</t>
  </si>
  <si>
    <t>88,82</t>
  </si>
  <si>
    <t>98531</t>
  </si>
  <si>
    <t>188,82</t>
  </si>
  <si>
    <t>98532</t>
  </si>
  <si>
    <t>67,02</t>
  </si>
  <si>
    <t>98533</t>
  </si>
  <si>
    <t>182,62</t>
  </si>
  <si>
    <t>98534</t>
  </si>
  <si>
    <t>469,00</t>
  </si>
  <si>
    <t>98535</t>
  </si>
  <si>
    <t>740,39</t>
  </si>
  <si>
    <t>88238</t>
  </si>
  <si>
    <t>ENCARGOS COMPLEMENTARES REFERENCIAL</t>
  </si>
  <si>
    <t>88239</t>
  </si>
  <si>
    <t>88240</t>
  </si>
  <si>
    <t>88241</t>
  </si>
  <si>
    <t>88242</t>
  </si>
  <si>
    <t>88243</t>
  </si>
  <si>
    <t>88245</t>
  </si>
  <si>
    <t>88246</t>
  </si>
  <si>
    <t>88247</t>
  </si>
  <si>
    <t>88248</t>
  </si>
  <si>
    <t>88249</t>
  </si>
  <si>
    <t>22,07</t>
  </si>
  <si>
    <t>88250</t>
  </si>
  <si>
    <t>88251</t>
  </si>
  <si>
    <t>88252</t>
  </si>
  <si>
    <t>88253</t>
  </si>
  <si>
    <t>88255</t>
  </si>
  <si>
    <t>24,50</t>
  </si>
  <si>
    <t>88256</t>
  </si>
  <si>
    <t>88257</t>
  </si>
  <si>
    <t>88258</t>
  </si>
  <si>
    <t>88259</t>
  </si>
  <si>
    <t>88260</t>
  </si>
  <si>
    <t>88261</t>
  </si>
  <si>
    <t>88262</t>
  </si>
  <si>
    <t>88263</t>
  </si>
  <si>
    <t>88264</t>
  </si>
  <si>
    <t>88265</t>
  </si>
  <si>
    <t>88266</t>
  </si>
  <si>
    <t>88267</t>
  </si>
  <si>
    <t>88268</t>
  </si>
  <si>
    <t>88269</t>
  </si>
  <si>
    <t>88270</t>
  </si>
  <si>
    <t>88272</t>
  </si>
  <si>
    <t>88273</t>
  </si>
  <si>
    <t>18,35</t>
  </si>
  <si>
    <t>88274</t>
  </si>
  <si>
    <t>88275</t>
  </si>
  <si>
    <t>88277</t>
  </si>
  <si>
    <t>88278</t>
  </si>
  <si>
    <t>88279</t>
  </si>
  <si>
    <t>19,98</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</si>
  <si>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</si>
  <si>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</si>
  <si>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</si>
  <si>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</si>
  <si>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</si>
  <si>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</si>
  <si>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</si>
  <si>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</si>
  <si>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</si>
  <si>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</si>
  <si>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</si>
  <si>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</si>
  <si>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</si>
  <si>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</si>
  <si>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</si>
  <si>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</si>
  <si>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</si>
  <si>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</si>
  <si>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</si>
  <si>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</si>
  <si>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</si>
  <si>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</si>
  <si>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</si>
  <si>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</si>
  <si>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</si>
  <si>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</si>
  <si>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</si>
  <si>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</si>
  <si>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</si>
  <si>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13,37</t>
  </si>
  <si>
    <t>88314</t>
  </si>
  <si>
    <t>88315</t>
  </si>
  <si>
    <t>88316</t>
  </si>
  <si>
    <t>88317</t>
  </si>
  <si>
    <t>88318</t>
  </si>
  <si>
    <t>88320</t>
  </si>
  <si>
    <t>88321</t>
  </si>
  <si>
    <t>22,95</t>
  </si>
  <si>
    <t>88322</t>
  </si>
  <si>
    <t>88323</t>
  </si>
  <si>
    <t>88324</t>
  </si>
  <si>
    <t>88325</t>
  </si>
  <si>
    <t>88326</t>
  </si>
  <si>
    <t>18,72</t>
  </si>
  <si>
    <t>88377</t>
  </si>
  <si>
    <t>88441</t>
  </si>
  <si>
    <t>88597</t>
  </si>
  <si>
    <t>90766</t>
  </si>
  <si>
    <t>17,20</t>
  </si>
  <si>
    <t>90767</t>
  </si>
  <si>
    <t>90768</t>
  </si>
  <si>
    <t>59,09</t>
  </si>
  <si>
    <t>90769</t>
  </si>
  <si>
    <t>83,53</t>
  </si>
  <si>
    <t>90770</t>
  </si>
  <si>
    <t>110,14</t>
  </si>
  <si>
    <t>90771</t>
  </si>
  <si>
    <t>90772</t>
  </si>
  <si>
    <t>90773</t>
  </si>
  <si>
    <t>18,89</t>
  </si>
  <si>
    <t>90775</t>
  </si>
  <si>
    <t>90776</t>
  </si>
  <si>
    <t>90777</t>
  </si>
  <si>
    <t>90778</t>
  </si>
  <si>
    <t>91,21</t>
  </si>
  <si>
    <t>90779</t>
  </si>
  <si>
    <t>124,33</t>
  </si>
  <si>
    <t>90780</t>
  </si>
  <si>
    <t>90781</t>
  </si>
  <si>
    <t>91677</t>
  </si>
  <si>
    <t>77,74</t>
  </si>
  <si>
    <t>91678</t>
  </si>
  <si>
    <t>74,96</t>
  </si>
  <si>
    <t>93558</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</si>
  <si>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</si>
  <si>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</si>
  <si>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</si>
  <si>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</si>
  <si>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</si>
  <si>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</si>
  <si>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</si>
  <si>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</si>
  <si>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</si>
  <si>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</si>
  <si>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</si>
  <si>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</si>
  <si>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</si>
  <si>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</si>
  <si>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</si>
  <si>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</si>
  <si>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</si>
  <si>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</si>
  <si>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</si>
  <si>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</si>
  <si>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</si>
  <si>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</si>
  <si>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10.449,46</t>
  </si>
  <si>
    <t>93570</t>
  </si>
  <si>
    <t>14.766,38</t>
  </si>
  <si>
    <t>93571</t>
  </si>
  <si>
    <t>19.464,10</t>
  </si>
  <si>
    <t>93572</t>
  </si>
  <si>
    <t>3.973,91</t>
  </si>
  <si>
    <t>94295</t>
  </si>
  <si>
    <t>4.982,75</t>
  </si>
  <si>
    <t>94296</t>
  </si>
  <si>
    <t>3.119,00</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</si>
  <si>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</si>
  <si>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</si>
  <si>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</si>
  <si>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</si>
  <si>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</si>
  <si>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</si>
  <si>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</si>
  <si>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</si>
  <si>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</si>
  <si>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</si>
  <si>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</si>
  <si>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</si>
  <si>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</si>
  <si>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</si>
  <si>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</si>
  <si>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</si>
  <si>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</si>
  <si>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</si>
  <si>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</si>
  <si>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</si>
  <si>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</si>
  <si>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</si>
  <si>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</si>
  <si>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</si>
  <si>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</si>
  <si>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</si>
  <si>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</si>
  <si>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</si>
  <si>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</si>
  <si>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</si>
  <si>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</si>
  <si>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</si>
  <si>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</si>
  <si>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</si>
  <si>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</si>
  <si>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</si>
  <si>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</si>
  <si>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</si>
  <si>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</si>
  <si>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</si>
  <si>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</si>
  <si>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</si>
  <si>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</si>
  <si>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</si>
  <si>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</si>
  <si>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</si>
  <si>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</si>
  <si>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</si>
  <si>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</si>
  <si>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</si>
  <si>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</si>
  <si>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</si>
  <si>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</si>
  <si>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</si>
  <si>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</si>
  <si>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</si>
  <si>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</si>
  <si>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</si>
  <si>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</si>
  <si>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</si>
  <si>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</si>
  <si>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</si>
  <si>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</si>
  <si>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</si>
  <si>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</si>
  <si>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</si>
  <si>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</si>
  <si>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</si>
  <si>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</si>
  <si>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</si>
  <si>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</si>
  <si>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</si>
  <si>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</si>
  <si>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</si>
  <si>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</si>
  <si>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</si>
  <si>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</si>
  <si>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</si>
  <si>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</si>
  <si>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</si>
  <si>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</si>
  <si>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</si>
  <si>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</si>
  <si>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</si>
  <si>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</si>
  <si>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</si>
  <si>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</si>
  <si>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</si>
  <si>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</si>
  <si>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</si>
  <si>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</si>
  <si>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</si>
  <si>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</si>
  <si>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</si>
  <si>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</si>
  <si>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</si>
  <si>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</si>
  <si>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</si>
  <si>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</si>
  <si>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</si>
  <si>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</si>
  <si>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</si>
  <si>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</si>
  <si>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</si>
  <si>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</si>
  <si>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</si>
  <si>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</si>
  <si>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</si>
  <si>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143,55</t>
  </si>
  <si>
    <t>95418</t>
  </si>
  <si>
    <t>196,23</t>
  </si>
  <si>
    <t>95419</t>
  </si>
  <si>
    <t>52,10</t>
  </si>
  <si>
    <t>95420</t>
  </si>
  <si>
    <t>74,00</t>
  </si>
  <si>
    <t>95421</t>
  </si>
  <si>
    <t>95422</t>
  </si>
  <si>
    <t>95423</t>
  </si>
  <si>
    <t>60,54</t>
  </si>
  <si>
    <t>95424</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</si>
  <si>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</si>
  <si>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</si>
  <si>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</si>
  <si>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</si>
  <si>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</si>
  <si>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</si>
  <si>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</si>
  <si>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</si>
  <si>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</si>
  <si>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</si>
  <si>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</si>
  <si>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</si>
  <si>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</si>
  <si>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</si>
  <si>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</si>
  <si>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</si>
  <si>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</si>
  <si>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</si>
  <si>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</si>
  <si>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</si>
  <si>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</si>
  <si>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</si>
  <si>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</si>
  <si>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</si>
  <si>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</si>
  <si>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</si>
  <si>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</si>
  <si>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</si>
  <si>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</si>
  <si>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</si>
  <si>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</si>
  <si>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</si>
  <si>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</si>
  <si>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</si>
  <si>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</si>
  <si>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100305</t>
  </si>
  <si>
    <t>ENGENHEIRO CIVIL JUNIOR COM ENCARGOS COMPLEMENTARES</t>
  </si>
  <si>
    <t>81,40</t>
  </si>
  <si>
    <t>100306</t>
  </si>
  <si>
    <t>ENGENHEIRO CIVIL PLENO COM ENCARGOS COMPLEMENTARES</t>
  </si>
  <si>
    <t>100307</t>
  </si>
  <si>
    <t>MONTADOR DE ELETROELETRÔNICOS COM ENCARGOS COMPLEMENTARES</t>
  </si>
  <si>
    <t>100308</t>
  </si>
  <si>
    <t>MECÂNICO DE REFRIGERAÇÃO COM ENCARGOS COMPLEMENTARES</t>
  </si>
  <si>
    <t>100309</t>
  </si>
  <si>
    <t>TÉCNICO EM SEGURAÇA DO TRABALHO COM ENCARGOS COMPLEMENTARES</t>
  </si>
  <si>
    <t>100310</t>
  </si>
  <si>
    <t>CURSO DE CAPACITAÇÃO PARA AUXILIAR DE ALMOXARIFE (ENCARGOS COMPLEMENTARES) - MENSALISTA</t>
  </si>
  <si>
    <t>100311</t>
  </si>
  <si>
    <t>CURSO DE CAPACITAÇÃO PARA COORDENADOR/GERENTE DE OBRA (ENCARGOS COMPLEMENTARES) - MENSALISTA</t>
  </si>
  <si>
    <t>184,88</t>
  </si>
  <si>
    <t>100312</t>
  </si>
  <si>
    <t>CURSO DE CAPACITAÇÃO PARA ARQUITETO PAISAGISTA (ENCARGOS COMPLEMENTARES) - MENSALISTA</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</si>
  <si>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</si>
  <si>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</si>
  <si>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</si>
  <si>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</si>
  <si>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</si>
  <si>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</si>
  <si>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</si>
  <si>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</si>
  <si>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</si>
  <si>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</si>
  <si>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</si>
  <si>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</si>
  <si>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</si>
  <si>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</si>
  <si>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</si>
  <si>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</si>
  <si>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</si>
  <si>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</si>
  <si>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</si>
  <si>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</si>
  <si>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</si>
  <si>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</si>
  <si>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</si>
  <si>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</si>
  <si>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ENCARGOS SOCIAIS (%) HORISTA  86,39  MENSALISTA  49,82</t>
  </si>
  <si>
    <t>ORIGEM DO PRECO</t>
  </si>
  <si>
    <t xml:space="preserve">  PRECO MEDIANO R$</t>
  </si>
  <si>
    <t>!EM PROCESSO DE DESATIVACAO! ADITIVO IMPERMEABILIZANTE DE PEGA NORMAL PARA ARGAMASSAS E CONCRETOS SEM ARMACAO</t>
  </si>
  <si>
    <t>CR</t>
  </si>
  <si>
    <t>!EM PROCESSO DE DESATIVACAO! AR-CONDICIONADO FRIO SPLIT HI-WALL (PAREDE) 12000 BTU/H</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</si>
  <si>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</si>
  <si>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</si>
  <si>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</si>
  <si>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</si>
  <si>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</si>
  <si>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</si>
  <si>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</si>
  <si>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</si>
  <si>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</si>
  <si>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</si>
  <si>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</si>
  <si>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</si>
  <si>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</si>
  <si>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</si>
  <si>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</si>
  <si>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</si>
  <si>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C </t>
  </si>
  <si>
    <t>93,00</t>
  </si>
  <si>
    <t>!EM PROCESSO DE DESATIVACAO! ESCAVADEIRA DRAGA DE ARRASTE, CAP. 3/4 JC 140HP (INCL MANUTENCAO/OPERACAO)</t>
  </si>
  <si>
    <t>AS</t>
  </si>
  <si>
    <t>!EM PROCESSO DE DESATIVACAO! ESCAVADEIRA HIDRAULICA SOBRE ESTEIRAS DE 99 HP, PESO OPERACIONAL DE *16* T E CAPACIDADE DE 0,85 A 1,00 M3 (LOCACAO COM OPERADOR, COMBUSTIVEL E MANUTENCAO)</t>
  </si>
  <si>
    <t>132,75</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</si>
  <si>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</si>
  <si>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</si>
  <si>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</si>
  <si>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</si>
  <si>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</si>
  <si>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</si>
  <si>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</si>
  <si>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</si>
  <si>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</si>
  <si>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</si>
  <si>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</si>
  <si>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</si>
  <si>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</si>
  <si>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</si>
  <si>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</si>
  <si>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</si>
  <si>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</si>
  <si>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</si>
  <si>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</si>
  <si>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</si>
  <si>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</si>
  <si>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</si>
  <si>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</si>
  <si>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</si>
  <si>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</si>
  <si>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</si>
  <si>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</si>
  <si>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</si>
  <si>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</si>
  <si>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</si>
  <si>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</si>
  <si>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</si>
  <si>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</si>
  <si>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</si>
  <si>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</si>
  <si>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</si>
  <si>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</si>
  <si>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</si>
  <si>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</si>
  <si>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</si>
  <si>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</si>
  <si>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</si>
  <si>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</si>
  <si>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</si>
  <si>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</si>
  <si>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</si>
  <si>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</si>
  <si>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</si>
  <si>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</si>
  <si>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</si>
  <si>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</si>
  <si>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</si>
  <si>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</si>
  <si>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</si>
  <si>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</si>
  <si>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</si>
  <si>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</si>
  <si>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</si>
  <si>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</si>
  <si>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</si>
  <si>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</si>
  <si>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</si>
  <si>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</si>
  <si>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</si>
  <si>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</si>
  <si>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</si>
  <si>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</si>
  <si>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</si>
  <si>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51,99</t>
  </si>
  <si>
    <t>ACESSORIO INICIADOR NAO ELETRICO, TUBO DE 6 M, TEMPO DE RETARDO DE *160* MS</t>
  </si>
  <si>
    <t>48,39</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</si>
  <si>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</si>
  <si>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</si>
  <si>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</si>
  <si>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</si>
  <si>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</si>
  <si>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</si>
  <si>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</si>
  <si>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</si>
  <si>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</si>
  <si>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</si>
  <si>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</si>
  <si>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</si>
  <si>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</si>
  <si>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</si>
  <si>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</si>
  <si>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</si>
  <si>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</si>
  <si>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</si>
  <si>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</si>
  <si>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</si>
  <si>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</si>
  <si>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</si>
  <si>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</si>
  <si>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</si>
  <si>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</si>
  <si>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</si>
  <si>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</si>
  <si>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</si>
  <si>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</si>
  <si>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</si>
  <si>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</si>
  <si>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</si>
  <si>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</si>
  <si>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</si>
  <si>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</si>
  <si>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</si>
  <si>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</si>
  <si>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</si>
  <si>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</si>
  <si>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</si>
  <si>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</si>
  <si>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</si>
  <si>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</si>
  <si>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</si>
  <si>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</si>
  <si>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</si>
  <si>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</si>
  <si>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</si>
  <si>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</si>
  <si>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</si>
  <si>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</si>
  <si>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</si>
  <si>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</si>
  <si>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</si>
  <si>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</si>
  <si>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</si>
  <si>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</si>
  <si>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</si>
  <si>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</si>
  <si>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</si>
  <si>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</si>
  <si>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</si>
  <si>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</si>
  <si>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</si>
  <si>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</si>
  <si>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</si>
  <si>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ADAPTADOR PVC SOLDAVEL, COM FLANGES LIVRES, 110 MM X 4", PARA CAIXA D' AGUA</t>
  </si>
  <si>
    <t>230,69</t>
  </si>
  <si>
    <t>ADAPTADOR PVC SOLDAVEL, COM FLANGES LIVRES, 25 MM X 3/4", PARA CAIXA D' AGUA</t>
  </si>
  <si>
    <t>ADAPTADOR PVC SOLDAVEL, COM FLANGES LIVRES, 32 MM X 1", PARA CAIXA D' AGUA</t>
  </si>
  <si>
    <t>ADAPTADOR PVC SOLDAVEL, COM FLANGES LIVRES, 40 MM X 1  1/4", PARA CAIXA D' AGUA</t>
  </si>
  <si>
    <t>23,89</t>
  </si>
  <si>
    <t>ADAPTADOR PVC SOLDAVEL, COM FLANGES LIVRES, 50 MM X 1  1/2", PARA CAIXA D' AGUA</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</si>
  <si>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</si>
  <si>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</si>
  <si>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</si>
  <si>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</si>
  <si>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</si>
  <si>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</si>
  <si>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</si>
  <si>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</si>
  <si>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</si>
  <si>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</si>
  <si>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</si>
  <si>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</si>
  <si>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</si>
  <si>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</si>
  <si>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</si>
  <si>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</si>
  <si>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</si>
  <si>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</si>
  <si>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</si>
  <si>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</si>
  <si>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</si>
  <si>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</si>
  <si>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</si>
  <si>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</si>
  <si>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</si>
  <si>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</si>
  <si>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</si>
  <si>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</si>
  <si>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</si>
  <si>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</si>
  <si>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</si>
  <si>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</si>
  <si>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</si>
  <si>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</si>
  <si>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</si>
  <si>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</si>
  <si>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</si>
  <si>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</si>
  <si>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</si>
  <si>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</si>
  <si>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</si>
  <si>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</si>
  <si>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85,17</t>
  </si>
  <si>
    <t>ADESIVO PARA TUBOS CPVC, *75* G</t>
  </si>
  <si>
    <t>ADESIVO PLASTICO PARA PVC, BISNAGA COM 75 GR</t>
  </si>
  <si>
    <t>ADESIVO PLASTICO PARA PVC, FRASCO COM 175 GR</t>
  </si>
  <si>
    <t>ADESIVO PLASTICO PARA PVC, FRASCO COM 850 GR</t>
  </si>
  <si>
    <t>65,04</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</si>
  <si>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</si>
  <si>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</si>
  <si>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</si>
  <si>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</si>
  <si>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</si>
  <si>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</si>
  <si>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</si>
  <si>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111,91</t>
  </si>
  <si>
    <t>ADITIVO PLASTIFICANTE RETARDADOR DE PEGA E REDUTOR DE AGUA PARA CONCRETO</t>
  </si>
  <si>
    <t>ADITIVO SUPERPLASTIFICANTE DE PEGA NORMAL PARA CONCRETO (TAMBOR 200 KG)</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</si>
  <si>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</si>
  <si>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</si>
  <si>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</si>
  <si>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</si>
  <si>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</si>
  <si>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</si>
  <si>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</si>
  <si>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</si>
  <si>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</si>
  <si>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</si>
  <si>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</si>
  <si>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</si>
  <si>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</si>
  <si>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</si>
  <si>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</si>
  <si>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1.597,96</t>
  </si>
  <si>
    <t>AJUDANTE DE ELETRICISTA</t>
  </si>
  <si>
    <t>AJUDANTE DE ELETRICISTA (MENSALISTA)</t>
  </si>
  <si>
    <t>1.667,06</t>
  </si>
  <si>
    <t>AJUDANTE DE ESTRUTURAS METALICAS</t>
  </si>
  <si>
    <t>AJUDANTE DE ESTRUTURAS METALICAS (MENSALISTA)</t>
  </si>
  <si>
    <t>1.183,81</t>
  </si>
  <si>
    <t>AJUDANTE DE OPERACAO EM GERAL</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</si>
  <si>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</si>
  <si>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</si>
  <si>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</si>
  <si>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</si>
  <si>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</si>
  <si>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</si>
  <si>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</si>
  <si>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</si>
  <si>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</si>
  <si>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</si>
  <si>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</si>
  <si>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</si>
  <si>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</si>
  <si>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</si>
  <si>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</si>
  <si>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</si>
  <si>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</si>
  <si>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</si>
  <si>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</si>
  <si>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</si>
  <si>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</si>
  <si>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</si>
  <si>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</si>
  <si>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</si>
  <si>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</si>
  <si>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</si>
  <si>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</si>
  <si>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</si>
  <si>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</si>
  <si>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</si>
  <si>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</si>
  <si>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</si>
  <si>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ALMOXARIFE (MENSALISTA)</t>
  </si>
  <si>
    <t>2.290,74</t>
  </si>
  <si>
    <t>ALONGADOR COM TRES ALTURAS, EM TUBO DE ACO CARBONO, PINTURA NO PROCESSO ELETROSTATICO - EQUIPAMENTO DE GINASTICA PARA ACADEMIA AO AR LIVRE / ACADEMIA DA TERCEIRA IDADE - ATI</t>
  </si>
  <si>
    <t>1.290,00</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</si>
  <si>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</si>
  <si>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</si>
  <si>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</si>
  <si>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</si>
  <si>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</si>
  <si>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</si>
  <si>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</si>
  <si>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</si>
  <si>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</si>
  <si>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</si>
  <si>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</si>
  <si>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</si>
  <si>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</si>
  <si>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</si>
  <si>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</si>
  <si>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</si>
  <si>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</si>
  <si>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</si>
  <si>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</si>
  <si>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</si>
  <si>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</si>
  <si>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</si>
  <si>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</si>
  <si>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</si>
  <si>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</si>
  <si>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</si>
  <si>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</si>
  <si>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</si>
  <si>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</si>
  <si>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</si>
  <si>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</si>
  <si>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</si>
  <si>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</si>
  <si>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</si>
  <si>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</si>
  <si>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</si>
  <si>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</si>
  <si>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</si>
  <si>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</si>
  <si>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</si>
  <si>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47,00</t>
  </si>
  <si>
    <t>ANEL DE CONCRETO ARMADO, D = 0,60 M, H = 0,30 M</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</si>
  <si>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</si>
  <si>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</si>
  <si>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</si>
  <si>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</si>
  <si>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</si>
  <si>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</si>
  <si>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</si>
  <si>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</si>
  <si>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</si>
  <si>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</si>
  <si>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</si>
  <si>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</si>
  <si>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</si>
  <si>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</si>
  <si>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</si>
  <si>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</si>
  <si>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</si>
  <si>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</si>
  <si>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</si>
  <si>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</si>
  <si>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</si>
  <si>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</si>
  <si>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</si>
  <si>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</si>
  <si>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</si>
  <si>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</si>
  <si>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</si>
  <si>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</si>
  <si>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</si>
  <si>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</si>
  <si>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</si>
  <si>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</si>
  <si>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</si>
  <si>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</si>
  <si>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</si>
  <si>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</si>
  <si>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</si>
  <si>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</si>
  <si>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</si>
  <si>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</si>
  <si>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</si>
  <si>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</si>
  <si>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</si>
  <si>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</si>
  <si>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</si>
  <si>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</si>
  <si>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</si>
  <si>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</si>
  <si>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</si>
  <si>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</si>
  <si>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</si>
  <si>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</si>
  <si>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</si>
  <si>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</si>
  <si>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</si>
  <si>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</si>
  <si>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</si>
  <si>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</si>
  <si>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</si>
  <si>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</si>
  <si>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</si>
  <si>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</si>
  <si>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</si>
  <si>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</si>
  <si>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</si>
  <si>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</si>
  <si>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</si>
  <si>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</si>
  <si>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</si>
  <si>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</si>
  <si>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</si>
  <si>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</si>
  <si>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</si>
  <si>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</si>
  <si>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</si>
  <si>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</si>
  <si>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</si>
  <si>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</si>
  <si>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</si>
  <si>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</si>
  <si>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</si>
  <si>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</si>
  <si>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</si>
  <si>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</si>
  <si>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</si>
  <si>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</si>
  <si>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</si>
  <si>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</si>
  <si>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</si>
  <si>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</si>
  <si>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</si>
  <si>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</si>
  <si>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</si>
  <si>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</si>
  <si>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</si>
  <si>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</si>
  <si>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</si>
  <si>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</si>
  <si>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</si>
  <si>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</si>
  <si>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</si>
  <si>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</si>
  <si>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</si>
  <si>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</si>
  <si>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</si>
  <si>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</si>
  <si>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</si>
  <si>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</si>
  <si>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</si>
  <si>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</si>
  <si>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</si>
  <si>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</si>
  <si>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</si>
  <si>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</si>
  <si>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</si>
  <si>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</si>
  <si>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</si>
  <si>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</si>
  <si>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</si>
  <si>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</si>
  <si>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</si>
  <si>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</si>
  <si>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</si>
  <si>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</si>
  <si>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</si>
  <si>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</si>
  <si>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</si>
  <si>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</si>
  <si>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</si>
  <si>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</si>
  <si>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</si>
  <si>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</si>
  <si>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</si>
  <si>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</si>
  <si>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</si>
  <si>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</si>
  <si>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</si>
  <si>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</si>
  <si>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</si>
  <si>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</si>
  <si>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</si>
  <si>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</si>
  <si>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</si>
  <si>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</si>
  <si>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</si>
  <si>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</si>
  <si>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</si>
  <si>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</si>
  <si>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</si>
  <si>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</si>
  <si>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</si>
  <si>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</si>
  <si>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</si>
  <si>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61,25</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</si>
  <si>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</si>
  <si>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</si>
  <si>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</si>
  <si>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</si>
  <si>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</si>
  <si>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</si>
  <si>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</si>
  <si>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</si>
  <si>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</si>
  <si>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</si>
  <si>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</si>
  <si>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</si>
  <si>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</si>
  <si>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</si>
  <si>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</si>
  <si>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</si>
  <si>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</si>
  <si>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</si>
  <si>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</si>
  <si>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</si>
  <si>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</si>
  <si>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</si>
  <si>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</si>
  <si>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</si>
  <si>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</si>
  <si>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</si>
  <si>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</si>
  <si>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</si>
  <si>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</si>
  <si>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</si>
  <si>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</si>
  <si>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</si>
  <si>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</si>
  <si>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</si>
  <si>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</si>
  <si>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</si>
  <si>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</si>
  <si>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</si>
  <si>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</si>
  <si>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</si>
  <si>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</si>
  <si>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</si>
  <si>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</si>
  <si>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</si>
  <si>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</si>
  <si>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</si>
  <si>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</si>
  <si>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</si>
  <si>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</si>
  <si>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</si>
  <si>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</si>
  <si>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</si>
  <si>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</si>
  <si>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</si>
  <si>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</si>
  <si>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</si>
  <si>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</si>
  <si>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</si>
  <si>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</si>
  <si>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</si>
  <si>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</si>
  <si>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</si>
  <si>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</si>
  <si>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</si>
  <si>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</si>
  <si>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</si>
  <si>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</si>
  <si>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</si>
  <si>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</si>
  <si>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</si>
  <si>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</si>
  <si>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</si>
  <si>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</si>
  <si>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</si>
  <si>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</si>
  <si>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ASSENTO SANITARIO DE PLASTICO, TIPO CONVENCIONAL</t>
  </si>
  <si>
    <t>AUTOMATICO DE BOIA SUPERIOR / INFERIOR, *15* A / 250 V</t>
  </si>
  <si>
    <t>AUXILIAR  DE ALMOXARIFE</t>
  </si>
  <si>
    <t>AUXILIAR DE ALMOXARIFE (MENSALISTA)</t>
  </si>
  <si>
    <t>1.755,27</t>
  </si>
  <si>
    <t>AUXILIAR DE AZULEJISTA</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</si>
  <si>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</si>
  <si>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</si>
  <si>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</si>
  <si>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</si>
  <si>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</si>
  <si>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</si>
  <si>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</si>
  <si>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</si>
  <si>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</si>
  <si>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AUXILIAR DE LABORATORISTA DE SOLOS E DE CONCRETO (MENSALISTA)</t>
  </si>
  <si>
    <t>3.143,08</t>
  </si>
  <si>
    <t>AUXILIAR DE MECANICO</t>
  </si>
  <si>
    <t>AUXILIAR DE MECANICO (MENSALISTA)</t>
  </si>
  <si>
    <t>1.436,02</t>
  </si>
  <si>
    <t>AUXILIAR DE PEDREIRO</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</si>
  <si>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</si>
  <si>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</si>
  <si>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</si>
  <si>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</si>
  <si>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</si>
  <si>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</si>
  <si>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</si>
  <si>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</si>
  <si>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</si>
  <si>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</si>
  <si>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</si>
  <si>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</si>
  <si>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</si>
  <si>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</si>
  <si>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</si>
  <si>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</si>
  <si>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</si>
  <si>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</si>
  <si>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</si>
  <si>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</si>
  <si>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</si>
  <si>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</si>
  <si>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</si>
  <si>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</si>
  <si>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</si>
  <si>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</si>
  <si>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</si>
  <si>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</si>
  <si>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</si>
  <si>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</si>
  <si>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</si>
  <si>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</si>
  <si>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</si>
  <si>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</si>
  <si>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</si>
  <si>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</si>
  <si>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</si>
  <si>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</si>
  <si>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</si>
  <si>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</si>
  <si>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</si>
  <si>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</si>
  <si>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</si>
  <si>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</si>
  <si>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</si>
  <si>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</si>
  <si>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</si>
  <si>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</si>
  <si>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</si>
  <si>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</si>
  <si>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</si>
  <si>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</si>
  <si>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</si>
  <si>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</si>
  <si>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</si>
  <si>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</si>
  <si>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</si>
  <si>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</si>
  <si>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</si>
  <si>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</si>
  <si>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</si>
  <si>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</si>
  <si>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</si>
  <si>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</si>
  <si>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</si>
  <si>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</si>
  <si>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</si>
  <si>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</si>
  <si>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</si>
  <si>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</si>
  <si>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</si>
  <si>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</si>
  <si>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</si>
  <si>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</si>
  <si>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</si>
  <si>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</si>
  <si>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</si>
  <si>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</si>
  <si>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</si>
  <si>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</si>
  <si>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BARRA DE APOIO RETA, EM ACO INOX POLIDO, COMPRIMENTO 90 CM, DIAMETRO MINIMO 3 CM</t>
  </si>
  <si>
    <t>239,38</t>
  </si>
  <si>
    <t>BARRA DE APOIO RETA, EM ALUMINIO, COMPRIMENTO 60CM, DIAMETRO MINIMO 3 CM</t>
  </si>
  <si>
    <t>95,78</t>
  </si>
  <si>
    <t>BARRA DE APOIO RETA, EM ALUMINIO, COMPRIMENTO 70CM, DIAMETRO MINIMO 3 CM</t>
  </si>
  <si>
    <t>BARRA DE APOIO RETA, EM ALUMINIO, COMPRIMENTO 80 CM, DIAMETRO MINIMO 3 CM</t>
  </si>
  <si>
    <t>118,80</t>
  </si>
  <si>
    <t>BARRA DE APOIO RETA, EM ALUMINIO, COMPRIMENTO 90 CM, DIAMETRO MINIMO 3 CM</t>
  </si>
  <si>
    <t>124,40</t>
  </si>
  <si>
    <t>BARRA DE FERRO RETANGULAR, BARRA CHATA (QUALQUER DIMENSAO)</t>
  </si>
  <si>
    <t>BARRA DE FERRO RETANGULAR, BARRA CHATA, 1 1/2"  X 1/2" (L X E), 3,79 KG/M</t>
  </si>
  <si>
    <t>21,49</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</si>
  <si>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</si>
  <si>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</si>
  <si>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</si>
  <si>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</si>
  <si>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</si>
  <si>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</si>
  <si>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</si>
  <si>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</si>
  <si>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</si>
  <si>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</si>
  <si>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</si>
  <si>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</si>
  <si>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</si>
  <si>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</si>
  <si>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</si>
  <si>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</si>
  <si>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</si>
  <si>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</si>
  <si>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</si>
  <si>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</si>
  <si>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</si>
  <si>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</si>
  <si>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94,76</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</si>
  <si>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</si>
  <si>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</si>
  <si>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</si>
  <si>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</si>
  <si>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</si>
  <si>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</si>
  <si>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</si>
  <si>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</si>
  <si>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</si>
  <si>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</si>
  <si>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</si>
  <si>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</si>
  <si>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</si>
  <si>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</si>
  <si>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</si>
  <si>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</si>
  <si>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</si>
  <si>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</si>
  <si>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</si>
  <si>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</si>
  <si>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</si>
  <si>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</si>
  <si>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</si>
  <si>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</si>
  <si>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</si>
  <si>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</si>
  <si>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</si>
  <si>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599,50</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</si>
  <si>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</si>
  <si>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</si>
  <si>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</si>
  <si>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</si>
  <si>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</si>
  <si>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</si>
  <si>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</si>
  <si>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</si>
  <si>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</si>
  <si>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</si>
  <si>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</si>
  <si>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</si>
  <si>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</si>
  <si>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</si>
  <si>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</si>
  <si>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</si>
  <si>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</si>
  <si>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</si>
  <si>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</si>
  <si>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</si>
  <si>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</si>
  <si>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</si>
  <si>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</si>
  <si>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</si>
  <si>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</si>
  <si>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</si>
  <si>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</si>
  <si>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</si>
  <si>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</si>
  <si>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</si>
  <si>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</si>
  <si>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</si>
  <si>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</si>
  <si>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</si>
  <si>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37,41</t>
  </si>
  <si>
    <t>BLOCO DE POLIETILENO ALTA DENSIDADE, *27* X *30* X *100* CM, ACOMPANHADOS PLACAS  TERMINAIS  E LONGARINAS, PARA FUNDO DE FILTRO</t>
  </si>
  <si>
    <t>475,78</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</si>
  <si>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</si>
  <si>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</si>
  <si>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</si>
  <si>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</si>
  <si>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</si>
  <si>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</si>
  <si>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</si>
  <si>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</si>
  <si>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</si>
  <si>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</si>
  <si>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</si>
  <si>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</si>
  <si>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</si>
  <si>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</si>
  <si>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</si>
  <si>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43,85</t>
  </si>
  <si>
    <t>BLOCO VEDACAO CONCRETO CELULAR AUTOCLAVADO 15 X 30 X 60 CM (E X A X C)</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</si>
  <si>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</si>
  <si>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</si>
  <si>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</si>
  <si>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</si>
  <si>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</si>
  <si>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</si>
  <si>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</si>
  <si>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</si>
  <si>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</si>
  <si>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</si>
  <si>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</si>
  <si>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</si>
  <si>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</si>
  <si>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</si>
  <si>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</si>
  <si>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</si>
  <si>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</si>
  <si>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</si>
  <si>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</si>
  <si>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</si>
  <si>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</si>
  <si>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</si>
  <si>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</si>
  <si>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</si>
  <si>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</si>
  <si>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</si>
  <si>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</si>
  <si>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</si>
  <si>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</si>
  <si>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</si>
  <si>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</si>
  <si>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</si>
  <si>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</si>
  <si>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</si>
  <si>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</si>
  <si>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</si>
  <si>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</si>
  <si>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</si>
  <si>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</si>
  <si>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</si>
  <si>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</si>
  <si>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</si>
  <si>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</si>
  <si>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</si>
  <si>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</si>
  <si>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</si>
  <si>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</si>
  <si>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</si>
  <si>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</si>
  <si>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</si>
  <si>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</si>
  <si>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</si>
  <si>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</si>
  <si>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</si>
  <si>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</si>
  <si>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</si>
  <si>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</si>
  <si>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</si>
  <si>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</si>
  <si>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</si>
  <si>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</si>
  <si>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</si>
  <si>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</si>
  <si>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</si>
  <si>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</si>
  <si>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</si>
  <si>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</si>
  <si>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</si>
  <si>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</si>
  <si>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</si>
  <si>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</si>
  <si>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</si>
  <si>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</si>
  <si>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</si>
  <si>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</si>
  <si>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</si>
  <si>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</si>
  <si>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</si>
  <si>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</si>
  <si>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</si>
  <si>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</si>
  <si>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</si>
  <si>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</si>
  <si>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</si>
  <si>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</si>
  <si>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</si>
  <si>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</si>
  <si>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</si>
  <si>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</si>
  <si>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</si>
  <si>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</si>
  <si>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</si>
  <si>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</si>
  <si>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</si>
  <si>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</si>
  <si>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</si>
  <si>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</si>
  <si>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</si>
  <si>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</si>
  <si>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</si>
  <si>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</si>
  <si>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</si>
  <si>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</si>
  <si>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</si>
  <si>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</si>
  <si>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</si>
  <si>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</si>
  <si>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</si>
  <si>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</si>
  <si>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</si>
  <si>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</si>
  <si>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</si>
  <si>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</si>
  <si>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</si>
  <si>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</si>
  <si>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</si>
  <si>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</si>
  <si>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</si>
  <si>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</si>
  <si>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</si>
  <si>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</si>
  <si>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</si>
  <si>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</si>
  <si>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</si>
  <si>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</si>
  <si>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</si>
  <si>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</si>
  <si>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</si>
  <si>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</si>
  <si>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</si>
  <si>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</si>
  <si>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</si>
  <si>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</si>
  <si>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</si>
  <si>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BUCHA DE REDUCAO DE FERRO GALVANIZADO, COM ROSCA BSP, DE 3" X 1 1/4"</t>
  </si>
  <si>
    <t>29,44</t>
  </si>
  <si>
    <t>BUCHA DE REDUCAO DE FERRO GALVANIZADO, COM ROSCA BSP, DE 3" X 2 1/2"</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</si>
  <si>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</si>
  <si>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</si>
  <si>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</si>
  <si>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</si>
  <si>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</si>
  <si>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</si>
  <si>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</si>
  <si>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</si>
  <si>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</si>
  <si>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</si>
  <si>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</si>
  <si>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</si>
  <si>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</si>
  <si>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</si>
  <si>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</si>
  <si>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</si>
  <si>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</si>
  <si>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</si>
  <si>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</si>
  <si>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</si>
  <si>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</si>
  <si>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</si>
  <si>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</si>
  <si>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</si>
  <si>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</si>
  <si>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</si>
  <si>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</si>
  <si>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</si>
  <si>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</si>
  <si>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</si>
  <si>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</si>
  <si>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</si>
  <si>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</si>
  <si>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</si>
  <si>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</si>
  <si>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</si>
  <si>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</si>
  <si>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</si>
  <si>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</si>
  <si>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</si>
  <si>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</si>
  <si>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</si>
  <si>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</si>
  <si>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</si>
  <si>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</si>
  <si>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</si>
  <si>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</si>
  <si>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</si>
  <si>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</si>
  <si>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</si>
  <si>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</si>
  <si>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</si>
  <si>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</si>
  <si>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</si>
  <si>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36,96</t>
  </si>
  <si>
    <t>BUCHA DE REDUCAO EM ALUMINIO, COM ROSCA, DE 3" X 2 1/2", PARA ELETRODUTO</t>
  </si>
  <si>
    <t>BUCHA DE REDUCAO EM ALUMINIO, COM ROSCA, DE 3" X 2", PARA ELETRODUTO</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</si>
  <si>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</si>
  <si>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</si>
  <si>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</si>
  <si>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</si>
  <si>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</si>
  <si>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</si>
  <si>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</si>
  <si>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</si>
  <si>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2,35</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</si>
  <si>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</si>
  <si>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</si>
  <si>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</si>
  <si>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</si>
  <si>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</si>
  <si>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</si>
  <si>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</si>
  <si>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</si>
  <si>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</si>
  <si>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</si>
  <si>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</si>
  <si>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</si>
  <si>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</si>
  <si>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</si>
  <si>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</si>
  <si>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</si>
  <si>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</si>
  <si>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</si>
  <si>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</si>
  <si>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</si>
  <si>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</si>
  <si>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</si>
  <si>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</si>
  <si>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</si>
  <si>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</si>
  <si>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</si>
  <si>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</si>
  <si>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</si>
  <si>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</si>
  <si>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</si>
  <si>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</si>
  <si>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</si>
  <si>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</si>
  <si>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</si>
  <si>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</si>
  <si>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</si>
  <si>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</si>
  <si>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</si>
  <si>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</si>
  <si>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</si>
  <si>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</si>
  <si>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</si>
  <si>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23,05</t>
  </si>
  <si>
    <t>CABO DE ALUMINIO NU COM ALMA DE ACO, BITOLA 4 AWG</t>
  </si>
  <si>
    <t>23,81</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</si>
  <si>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</si>
  <si>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</si>
  <si>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</si>
  <si>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</si>
  <si>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</si>
  <si>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</si>
  <si>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64,96</t>
  </si>
  <si>
    <t>CABO DE COBRE NU 150 MM2 MEIO-DURO</t>
  </si>
  <si>
    <t>CABO DE COBRE NU 16 MM2 MEIO-DURO</t>
  </si>
  <si>
    <t>CABO DE COBRE NU 185 MM2 MEIO-DURO</t>
  </si>
  <si>
    <t>99,34</t>
  </si>
  <si>
    <t>CABO DE COBRE NU 25 MM2 MEIO-DURO</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</si>
  <si>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</si>
  <si>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</si>
  <si>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</si>
  <si>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</si>
  <si>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</si>
  <si>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</si>
  <si>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</si>
  <si>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</si>
  <si>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</si>
  <si>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</si>
  <si>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</si>
  <si>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</si>
  <si>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</si>
  <si>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</si>
  <si>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</si>
  <si>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</si>
  <si>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</si>
  <si>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</si>
  <si>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</si>
  <si>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</si>
  <si>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</si>
  <si>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</si>
  <si>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</si>
  <si>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</si>
  <si>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</si>
  <si>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</si>
  <si>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</si>
  <si>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</si>
  <si>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</si>
  <si>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</si>
  <si>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</si>
  <si>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</si>
  <si>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</si>
  <si>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</si>
  <si>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</si>
  <si>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</si>
  <si>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</si>
  <si>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</si>
  <si>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</si>
  <si>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</si>
  <si>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</si>
  <si>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</si>
  <si>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</si>
  <si>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</si>
  <si>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</si>
  <si>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</si>
  <si>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</si>
  <si>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</si>
  <si>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</si>
  <si>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</si>
  <si>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</si>
  <si>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</si>
  <si>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</si>
  <si>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</si>
  <si>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</si>
  <si>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</si>
  <si>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</si>
  <si>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</si>
  <si>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</si>
  <si>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</si>
  <si>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</si>
  <si>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</si>
  <si>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</si>
  <si>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</si>
  <si>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16 MM2</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</si>
  <si>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</si>
  <si>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</si>
  <si>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</si>
  <si>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</si>
  <si>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</si>
  <si>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</si>
  <si>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</si>
  <si>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</si>
  <si>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</si>
  <si>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</si>
  <si>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</si>
  <si>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</si>
  <si>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</si>
  <si>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</si>
  <si>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</si>
  <si>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</si>
  <si>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</si>
  <si>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</si>
  <si>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</si>
  <si>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</si>
  <si>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</si>
  <si>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</si>
  <si>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</si>
  <si>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</si>
  <si>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</si>
  <si>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</si>
  <si>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</si>
  <si>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</si>
  <si>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</si>
  <si>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</si>
  <si>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</si>
  <si>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</si>
  <si>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</si>
  <si>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</si>
  <si>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</si>
  <si>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</si>
  <si>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</si>
  <si>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</si>
  <si>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</si>
  <si>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</si>
  <si>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</si>
  <si>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</si>
  <si>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</si>
  <si>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</si>
  <si>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</si>
  <si>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</si>
  <si>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</si>
  <si>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</si>
  <si>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</si>
  <si>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</si>
  <si>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49,20</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</si>
  <si>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</si>
  <si>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</si>
  <si>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</si>
  <si>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</si>
  <si>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</si>
  <si>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</si>
  <si>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</si>
  <si>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</si>
  <si>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</si>
  <si>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</si>
  <si>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</si>
  <si>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</si>
  <si>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</si>
  <si>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</si>
  <si>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</si>
  <si>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</si>
  <si>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</si>
  <si>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</si>
  <si>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</si>
  <si>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</si>
  <si>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</si>
  <si>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</si>
  <si>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</si>
  <si>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</si>
  <si>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</si>
  <si>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</si>
  <si>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</si>
  <si>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</si>
  <si>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</si>
  <si>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</si>
  <si>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</si>
  <si>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</si>
  <si>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</si>
  <si>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</si>
  <si>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</si>
  <si>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</si>
  <si>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</si>
  <si>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</si>
  <si>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</si>
  <si>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</si>
  <si>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</si>
  <si>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</si>
  <si>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</si>
  <si>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48,59</t>
  </si>
  <si>
    <t>CABO TELEFONICO CTP - APL - 50, 10 PARES, USO EXTERNO</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</si>
  <si>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</si>
  <si>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</si>
  <si>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</si>
  <si>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</si>
  <si>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</si>
  <si>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</si>
  <si>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</si>
  <si>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</si>
  <si>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</si>
  <si>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</si>
  <si>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</si>
  <si>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</si>
  <si>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</si>
  <si>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</si>
  <si>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</si>
  <si>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</si>
  <si>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</si>
  <si>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</si>
  <si>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</si>
  <si>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</si>
  <si>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</si>
  <si>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</si>
  <si>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</si>
  <si>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</si>
  <si>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</si>
  <si>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</si>
  <si>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</si>
  <si>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</si>
  <si>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</si>
  <si>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</si>
  <si>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</si>
  <si>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</si>
  <si>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</si>
  <si>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CAIXA D'AGUA EM POLIETILENO 500 LITROS, COM TAMPA</t>
  </si>
  <si>
    <t>CAIXA D'AGUA EM POLIETILENO 750 LITROS, COM TAMPA</t>
  </si>
  <si>
    <t>270,22</t>
  </si>
  <si>
    <t>CAIXA D'AGUA FIBRA DE VIDRO PARA 1000 LITROS, COM TAMPA</t>
  </si>
  <si>
    <t>CAIXA D'AGUA FIBRA DE VIDRO PARA 10000 LITROS, COM TAMPA</t>
  </si>
  <si>
    <t>3.650,56</t>
  </si>
  <si>
    <t>CAIXA D'AGUA FIBRA DE VIDRO PARA 1500 LITROS, COM TAMPA</t>
  </si>
  <si>
    <t>613,21</t>
  </si>
  <si>
    <t>CAIXA D'AGUA FIBRA DE VIDRO PARA 2000 LITROS, COM TAMPA</t>
  </si>
  <si>
    <t>790,47</t>
  </si>
  <si>
    <t>CAIXA D'AGUA FIBRA DE VIDRO PARA 5000 LITROS, COM TAMPA</t>
  </si>
  <si>
    <t>CAIXA DE CONCRETO PRE-MOLDADO PARA AR-CONDICIONADO DE JANELA, DE *80 X 54 X 76,5* CM (L X A X P)</t>
  </si>
  <si>
    <t>111,85</t>
  </si>
  <si>
    <t>CAIXA DE DESCARGA DE PLASTICO EXTERNA, DE *9* L, PUXADOR FIO DE NYLON, NAO INCLUSO CANO, BOLSA, ENGATE</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</si>
  <si>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</si>
  <si>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</si>
  <si>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</si>
  <si>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</si>
  <si>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</si>
  <si>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</si>
  <si>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</si>
  <si>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</si>
  <si>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</si>
  <si>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</si>
  <si>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</si>
  <si>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</si>
  <si>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</si>
  <si>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</si>
  <si>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</si>
  <si>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</si>
  <si>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</si>
  <si>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</si>
  <si>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</si>
  <si>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</si>
  <si>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</si>
  <si>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</si>
  <si>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</si>
  <si>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</si>
  <si>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</si>
  <si>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</si>
  <si>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</si>
  <si>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</si>
  <si>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</si>
  <si>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</si>
  <si>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</si>
  <si>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</si>
  <si>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</si>
  <si>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</si>
  <si>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</si>
  <si>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</si>
  <si>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</si>
  <si>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</si>
  <si>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</si>
  <si>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</si>
  <si>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</si>
  <si>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</si>
  <si>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</si>
  <si>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</si>
  <si>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</si>
  <si>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</si>
  <si>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</si>
  <si>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</si>
  <si>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</si>
  <si>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</si>
  <si>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</si>
  <si>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</si>
  <si>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</si>
  <si>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</si>
  <si>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</si>
  <si>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</si>
  <si>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</si>
  <si>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</si>
  <si>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</si>
  <si>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</si>
  <si>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</si>
  <si>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</si>
  <si>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</si>
  <si>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</si>
  <si>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</si>
  <si>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</si>
  <si>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</si>
  <si>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</si>
  <si>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</si>
  <si>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CAIXA EXTERNA DE MEDICAO PARA 1 MEDIDOR TRIFASICO, COM VISOR, EM CHAPA DE ACO 18 USG (PADRAO DA CONCESSIONARIA LOCAL)</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</si>
  <si>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</si>
  <si>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</si>
  <si>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</si>
  <si>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</si>
  <si>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</si>
  <si>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</si>
  <si>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</si>
  <si>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</si>
  <si>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</si>
  <si>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</si>
  <si>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</si>
  <si>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</si>
  <si>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</si>
  <si>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</si>
  <si>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</si>
  <si>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</si>
  <si>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</si>
  <si>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</si>
  <si>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</si>
  <si>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</si>
  <si>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</si>
  <si>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</si>
  <si>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</si>
  <si>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</si>
  <si>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</si>
  <si>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</si>
  <si>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</si>
  <si>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</si>
  <si>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</si>
  <si>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</si>
  <si>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</si>
  <si>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</si>
  <si>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</si>
  <si>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</si>
  <si>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</si>
  <si>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</si>
  <si>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</si>
  <si>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</si>
  <si>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</si>
  <si>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</si>
  <si>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</si>
  <si>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</si>
  <si>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</si>
  <si>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</si>
  <si>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</si>
  <si>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</si>
  <si>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</si>
  <si>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</si>
  <si>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</si>
  <si>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</si>
  <si>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</si>
  <si>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</si>
  <si>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</si>
  <si>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</si>
  <si>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</si>
  <si>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</si>
  <si>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</si>
  <si>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</si>
  <si>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</si>
  <si>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</si>
  <si>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</si>
  <si>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</si>
  <si>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</si>
  <si>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</si>
  <si>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</si>
  <si>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</si>
  <si>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</si>
  <si>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</si>
  <si>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</si>
  <si>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</si>
  <si>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</si>
  <si>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</si>
  <si>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</si>
  <si>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</si>
  <si>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</si>
  <si>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</si>
  <si>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</si>
  <si>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</si>
  <si>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</si>
  <si>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</si>
  <si>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</si>
  <si>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</si>
  <si>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</si>
  <si>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</si>
  <si>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</si>
  <si>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</si>
  <si>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</si>
  <si>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</si>
  <si>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</si>
  <si>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</si>
  <si>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</si>
  <si>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</si>
  <si>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</si>
  <si>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</si>
  <si>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</si>
  <si>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</si>
  <si>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</si>
  <si>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</si>
  <si>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</si>
  <si>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</si>
  <si>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</si>
  <si>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</si>
  <si>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</si>
  <si>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</si>
  <si>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</si>
  <si>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</si>
  <si>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</si>
  <si>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</si>
  <si>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</si>
  <si>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</si>
  <si>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</si>
  <si>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</si>
  <si>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</si>
  <si>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</si>
  <si>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</si>
  <si>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</si>
  <si>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</si>
  <si>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</si>
  <si>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</si>
  <si>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</si>
  <si>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</si>
  <si>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</si>
  <si>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</si>
  <si>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</si>
  <si>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</si>
  <si>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</si>
  <si>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</si>
  <si>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</si>
  <si>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</si>
  <si>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</si>
  <si>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</si>
  <si>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</si>
  <si>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</si>
  <si>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</si>
  <si>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</si>
  <si>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</si>
  <si>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</si>
  <si>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</si>
  <si>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</si>
  <si>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</si>
  <si>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</si>
  <si>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</si>
  <si>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</si>
  <si>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</si>
  <si>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</si>
  <si>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</si>
  <si>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</si>
  <si>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</si>
  <si>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</si>
  <si>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</si>
  <si>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</si>
  <si>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</si>
  <si>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</si>
  <si>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</si>
  <si>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</si>
  <si>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</si>
  <si>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54,79</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</si>
  <si>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</si>
  <si>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</si>
  <si>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</si>
  <si>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</si>
  <si>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</si>
  <si>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</si>
  <si>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</si>
  <si>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</si>
  <si>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</si>
  <si>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</si>
  <si>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</si>
  <si>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</si>
  <si>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</si>
  <si>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</si>
  <si>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</si>
  <si>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</si>
  <si>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</si>
  <si>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</si>
  <si>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</si>
  <si>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</si>
  <si>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</si>
  <si>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</si>
  <si>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</si>
  <si>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</si>
  <si>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</si>
  <si>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</si>
  <si>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</si>
  <si>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</si>
  <si>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</si>
  <si>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</si>
  <si>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</si>
  <si>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</si>
  <si>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</si>
  <si>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</si>
  <si>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</si>
  <si>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</si>
  <si>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</si>
  <si>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</si>
  <si>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</si>
  <si>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</si>
  <si>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</si>
  <si>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</si>
  <si>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</si>
  <si>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</si>
  <si>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</si>
  <si>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</si>
  <si>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</si>
  <si>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</si>
  <si>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</si>
  <si>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</si>
  <si>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</si>
  <si>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</si>
  <si>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</si>
  <si>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</si>
  <si>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</si>
  <si>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</si>
  <si>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</si>
  <si>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</si>
  <si>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</si>
  <si>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</si>
  <si>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</si>
  <si>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</si>
  <si>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</si>
  <si>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</si>
  <si>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</si>
  <si>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</si>
  <si>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</si>
  <si>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</si>
  <si>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</si>
  <si>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</si>
  <si>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</si>
  <si>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</si>
  <si>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</si>
  <si>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</si>
  <si>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</si>
  <si>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</si>
  <si>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</si>
  <si>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</si>
  <si>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</si>
  <si>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</si>
  <si>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</si>
  <si>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</si>
  <si>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</si>
  <si>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</si>
  <si>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</si>
  <si>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</si>
  <si>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</si>
  <si>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</si>
  <si>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</si>
  <si>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</si>
  <si>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</si>
  <si>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</si>
  <si>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</si>
  <si>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</si>
  <si>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</si>
  <si>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</si>
  <si>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</si>
  <si>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</si>
  <si>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</si>
  <si>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</si>
  <si>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</si>
  <si>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</si>
  <si>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</si>
  <si>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</si>
  <si>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</si>
  <si>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</si>
  <si>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</si>
  <si>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</si>
  <si>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</si>
  <si>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</si>
  <si>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</si>
  <si>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</si>
  <si>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</si>
  <si>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</si>
  <si>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</si>
  <si>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</si>
  <si>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</si>
  <si>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</si>
  <si>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</si>
  <si>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</si>
  <si>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</si>
  <si>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</si>
  <si>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</si>
  <si>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</si>
  <si>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</si>
  <si>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</si>
  <si>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</si>
  <si>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</si>
  <si>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</si>
  <si>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</si>
  <si>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</si>
  <si>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</si>
  <si>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</si>
  <si>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</si>
  <si>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</si>
  <si>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</si>
  <si>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</si>
  <si>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</si>
  <si>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</si>
  <si>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</si>
  <si>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</si>
  <si>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</si>
  <si>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</si>
  <si>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</si>
  <si>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</si>
  <si>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</si>
  <si>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</si>
  <si>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</si>
  <si>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</si>
  <si>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</si>
  <si>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</si>
  <si>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</si>
  <si>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</si>
  <si>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</si>
  <si>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</si>
  <si>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</si>
  <si>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</si>
  <si>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</si>
  <si>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</si>
  <si>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</si>
  <si>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</si>
  <si>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</si>
  <si>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</si>
  <si>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</si>
  <si>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</si>
  <si>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</si>
  <si>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</si>
  <si>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</si>
  <si>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</si>
  <si>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</si>
  <si>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</si>
  <si>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</si>
  <si>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</si>
  <si>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</si>
  <si>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</si>
  <si>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</si>
  <si>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</si>
  <si>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</si>
  <si>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</si>
  <si>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</si>
  <si>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</si>
  <si>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</si>
  <si>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</si>
  <si>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</si>
  <si>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</si>
  <si>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</si>
  <si>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27,13</t>
  </si>
  <si>
    <t>CHAPA DE MDF BRANCO LISO 1 FACE, E = 15 MM, DE *2,75 X 1,85* M</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</si>
  <si>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</si>
  <si>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</si>
  <si>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</si>
  <si>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</si>
  <si>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</si>
  <si>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</si>
  <si>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</si>
  <si>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</si>
  <si>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</si>
  <si>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</si>
  <si>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</si>
  <si>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</si>
  <si>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</si>
  <si>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CHAPA DE MDF BRANCO LISO 2 FACES, E = 9 MM, DE *2,75 X 1,85* M</t>
  </si>
  <si>
    <t>26,17</t>
  </si>
  <si>
    <t>CHAPA DE MDF CRU, E = 12 MM, DE *2,75 X 1,85* M</t>
  </si>
  <si>
    <t>21,84</t>
  </si>
  <si>
    <t>CHAPA DE MDF CRU, E = 15 MM, DE *2,75 X 1,85* M</t>
  </si>
  <si>
    <t>CHAPA DE MDF CRU, E = 18 MM, DE *2,75 X 1,85* M</t>
  </si>
  <si>
    <t>CHAPA DE MDF CRU, E = 20 MM, DE *2,75 X 1,85* M</t>
  </si>
  <si>
    <t>37,37</t>
  </si>
  <si>
    <t>CHAPA DE MDF CRU, E = 25 MM, DE *2,75 X 1,85* M</t>
  </si>
  <si>
    <t>45,56</t>
  </si>
  <si>
    <t>CHAPA DE MDF CRU, E = 6 MM, DE *2,75 X 1,85* M</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</si>
  <si>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</si>
  <si>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</si>
  <si>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</si>
  <si>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</si>
  <si>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</si>
  <si>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</si>
  <si>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</si>
  <si>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</si>
  <si>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</si>
  <si>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</si>
  <si>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</si>
  <si>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</si>
  <si>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</si>
  <si>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</si>
  <si>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</si>
  <si>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</si>
  <si>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</si>
  <si>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</si>
  <si>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</si>
  <si>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</si>
  <si>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</si>
  <si>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</si>
  <si>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</si>
  <si>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</si>
  <si>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</si>
  <si>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</si>
  <si>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</si>
  <si>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</si>
  <si>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</si>
  <si>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</si>
  <si>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</si>
  <si>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</si>
  <si>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</si>
  <si>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</si>
  <si>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</si>
  <si>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</si>
  <si>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</si>
  <si>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</si>
  <si>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</si>
  <si>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</si>
  <si>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</si>
  <si>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</si>
  <si>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</si>
  <si>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</si>
  <si>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</si>
  <si>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</si>
  <si>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</si>
  <si>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</si>
  <si>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</si>
  <si>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</si>
  <si>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</si>
  <si>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</si>
  <si>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</si>
  <si>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</si>
  <si>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</si>
  <si>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</si>
  <si>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</si>
  <si>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</si>
  <si>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</si>
  <si>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</si>
  <si>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</si>
  <si>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</si>
  <si>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</si>
  <si>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</si>
  <si>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</si>
  <si>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</si>
  <si>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</si>
  <si>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</si>
  <si>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</si>
  <si>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</si>
  <si>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</si>
  <si>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</si>
  <si>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</si>
  <si>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</si>
  <si>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</si>
  <si>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</si>
  <si>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</si>
  <si>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</si>
  <si>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</si>
  <si>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</si>
  <si>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</si>
  <si>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</si>
  <si>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</si>
  <si>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</si>
  <si>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</si>
  <si>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</si>
  <si>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</si>
  <si>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</si>
  <si>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</si>
  <si>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</si>
  <si>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</si>
  <si>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</si>
  <si>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</si>
  <si>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</si>
  <si>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</si>
  <si>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</si>
  <si>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</si>
  <si>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</si>
  <si>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</si>
  <si>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</si>
  <si>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</si>
  <si>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</si>
  <si>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</si>
  <si>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</si>
  <si>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</si>
  <si>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</si>
  <si>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</si>
  <si>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</si>
  <si>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</si>
  <si>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</si>
  <si>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</si>
  <si>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</si>
  <si>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</si>
  <si>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</si>
  <si>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</si>
  <si>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</si>
  <si>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</si>
  <si>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</si>
  <si>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</si>
  <si>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</si>
  <si>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</si>
  <si>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</si>
  <si>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</si>
  <si>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</si>
  <si>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</si>
  <si>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</si>
  <si>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</si>
  <si>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</si>
  <si>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</si>
  <si>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</si>
  <si>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</si>
  <si>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</si>
  <si>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</si>
  <si>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</si>
  <si>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</si>
  <si>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</si>
  <si>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</si>
  <si>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</si>
  <si>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</si>
  <si>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</si>
  <si>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</si>
  <si>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</si>
  <si>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</si>
  <si>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</si>
  <si>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</si>
  <si>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</si>
  <si>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</si>
  <si>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</si>
  <si>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</si>
  <si>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</si>
  <si>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</si>
  <si>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</si>
  <si>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</si>
  <si>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</si>
  <si>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</si>
  <si>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</si>
  <si>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</si>
  <si>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</si>
  <si>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</si>
  <si>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</si>
  <si>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</si>
  <si>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</si>
  <si>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</si>
  <si>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</si>
  <si>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</si>
  <si>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</si>
  <si>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</si>
  <si>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</si>
  <si>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</si>
  <si>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</si>
  <si>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</si>
  <si>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</si>
  <si>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</si>
  <si>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</si>
  <si>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</si>
  <si>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</si>
  <si>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</si>
  <si>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</si>
  <si>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</si>
  <si>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</si>
  <si>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</si>
  <si>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</si>
  <si>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</si>
  <si>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</si>
  <si>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</si>
  <si>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</si>
  <si>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</si>
  <si>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</si>
  <si>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</si>
  <si>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</si>
  <si>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</si>
  <si>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</si>
  <si>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</si>
  <si>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</si>
  <si>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</si>
  <si>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</si>
  <si>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</si>
  <si>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</si>
  <si>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</si>
  <si>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</si>
  <si>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</si>
  <si>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</si>
  <si>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</si>
  <si>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</si>
  <si>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</si>
  <si>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</si>
  <si>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</si>
  <si>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</si>
  <si>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</si>
  <si>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</si>
  <si>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</si>
  <si>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</si>
  <si>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</si>
  <si>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</si>
  <si>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</si>
  <si>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</si>
  <si>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</si>
  <si>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</si>
  <si>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</si>
  <si>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</si>
  <si>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</si>
  <si>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</si>
  <si>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</si>
  <si>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</si>
  <si>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</si>
  <si>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</si>
  <si>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</si>
  <si>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</si>
  <si>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</si>
  <si>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</si>
  <si>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</si>
  <si>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</si>
  <si>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</si>
  <si>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</si>
  <si>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</si>
  <si>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</si>
  <si>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</si>
  <si>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</si>
  <si>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</si>
  <si>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</si>
  <si>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</si>
  <si>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</si>
  <si>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</si>
  <si>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</si>
  <si>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</si>
  <si>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</si>
  <si>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</si>
  <si>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</si>
  <si>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</si>
  <si>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120,75</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</si>
  <si>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</si>
  <si>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</si>
  <si>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</si>
  <si>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</si>
  <si>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</si>
  <si>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</si>
  <si>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</si>
  <si>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</si>
  <si>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</si>
  <si>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</si>
  <si>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</si>
  <si>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</si>
  <si>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</si>
  <si>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</si>
  <si>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</si>
  <si>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</si>
  <si>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</si>
  <si>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</si>
  <si>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</si>
  <si>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</si>
  <si>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</si>
  <si>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</si>
  <si>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</si>
  <si>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</si>
  <si>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</si>
  <si>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</si>
  <si>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</si>
  <si>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</si>
  <si>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</si>
  <si>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</si>
  <si>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</si>
  <si>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</si>
  <si>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</si>
  <si>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</si>
  <si>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</si>
  <si>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</si>
  <si>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</si>
  <si>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</si>
  <si>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</si>
  <si>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</si>
  <si>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</si>
  <si>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</si>
  <si>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</si>
  <si>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</si>
  <si>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</si>
  <si>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</si>
  <si>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</si>
  <si>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</si>
  <si>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</si>
  <si>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</si>
  <si>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</si>
  <si>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</si>
  <si>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</si>
  <si>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</si>
  <si>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</si>
  <si>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</si>
  <si>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</si>
  <si>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</si>
  <si>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</si>
  <si>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</si>
  <si>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</si>
  <si>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</si>
  <si>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</si>
  <si>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</si>
  <si>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</si>
  <si>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</si>
  <si>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</si>
  <si>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</si>
  <si>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</si>
  <si>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</si>
  <si>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</si>
  <si>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</si>
  <si>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</si>
  <si>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</si>
  <si>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</si>
  <si>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</si>
  <si>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</si>
  <si>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</si>
  <si>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</si>
  <si>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</si>
  <si>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</si>
  <si>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</si>
  <si>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</si>
  <si>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</si>
  <si>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</si>
  <si>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</si>
  <si>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</si>
  <si>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</si>
  <si>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</si>
  <si>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</si>
  <si>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</si>
  <si>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</si>
  <si>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</si>
  <si>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</si>
  <si>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</si>
  <si>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</si>
  <si>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</si>
  <si>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</si>
  <si>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</si>
  <si>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</si>
  <si>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</si>
  <si>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</si>
  <si>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</si>
  <si>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</si>
  <si>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</si>
  <si>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</si>
  <si>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</si>
  <si>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</si>
  <si>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</si>
  <si>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</si>
  <si>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</si>
  <si>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</si>
  <si>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</si>
  <si>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</si>
  <si>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</si>
  <si>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</si>
  <si>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</si>
  <si>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</si>
  <si>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</si>
  <si>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</si>
  <si>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</si>
  <si>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</si>
  <si>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</si>
  <si>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</si>
  <si>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</si>
  <si>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</si>
  <si>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</si>
  <si>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</si>
  <si>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</si>
  <si>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</si>
  <si>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</si>
  <si>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</si>
  <si>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</si>
  <si>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</si>
  <si>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</si>
  <si>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</si>
  <si>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</si>
  <si>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</si>
  <si>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</si>
  <si>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</si>
  <si>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</si>
  <si>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</si>
  <si>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</si>
  <si>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</si>
  <si>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</si>
  <si>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</si>
  <si>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</si>
  <si>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</si>
  <si>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</si>
  <si>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</si>
  <si>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</si>
  <si>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</si>
  <si>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</si>
  <si>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</si>
  <si>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</si>
  <si>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</si>
  <si>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</si>
  <si>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</si>
  <si>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</si>
  <si>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</si>
  <si>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</si>
  <si>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</si>
  <si>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</si>
  <si>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</si>
  <si>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</si>
  <si>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</si>
  <si>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</si>
  <si>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</si>
  <si>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</si>
  <si>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</si>
  <si>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</si>
  <si>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</si>
  <si>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</si>
  <si>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</si>
  <si>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</si>
  <si>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</si>
  <si>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</si>
  <si>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</si>
  <si>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</si>
  <si>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</si>
  <si>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</si>
  <si>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</si>
  <si>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</si>
  <si>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</si>
  <si>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</si>
  <si>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</si>
  <si>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</si>
  <si>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</si>
  <si>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</si>
  <si>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</si>
  <si>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</si>
  <si>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</si>
  <si>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</si>
  <si>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</si>
  <si>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</si>
  <si>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</si>
  <si>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</si>
  <si>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</si>
  <si>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</si>
  <si>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</si>
  <si>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</si>
  <si>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</si>
  <si>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</si>
  <si>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</si>
  <si>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</si>
  <si>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</si>
  <si>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</si>
  <si>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</si>
  <si>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</si>
  <si>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</si>
  <si>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</si>
  <si>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</si>
  <si>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</si>
  <si>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</si>
  <si>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</si>
  <si>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</si>
  <si>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</si>
  <si>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</si>
  <si>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COTOVELO 90 GRAUS, PEAD PE 100, DE 200 MM, PARA ELETROFUSAO</t>
  </si>
  <si>
    <t>1.390,81</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</si>
  <si>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</si>
  <si>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</si>
  <si>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</si>
  <si>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</si>
  <si>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</si>
  <si>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</si>
  <si>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</si>
  <si>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</si>
  <si>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</si>
  <si>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</si>
  <si>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</si>
  <si>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</si>
  <si>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</si>
  <si>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</si>
  <si>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</si>
  <si>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</si>
  <si>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</si>
  <si>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</si>
  <si>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</si>
  <si>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</si>
  <si>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</si>
  <si>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</si>
  <si>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</si>
  <si>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</si>
  <si>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</si>
  <si>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</si>
  <si>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</si>
  <si>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</si>
  <si>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</si>
  <si>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</si>
  <si>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</si>
  <si>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</si>
  <si>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</si>
  <si>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</si>
  <si>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</si>
  <si>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</si>
  <si>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</si>
  <si>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</si>
  <si>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</si>
  <si>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</si>
  <si>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</si>
  <si>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</si>
  <si>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</si>
  <si>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</si>
  <si>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</si>
  <si>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</si>
  <si>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</si>
  <si>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</si>
  <si>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</si>
  <si>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</si>
  <si>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</si>
  <si>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</si>
  <si>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</si>
  <si>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</si>
  <si>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</si>
  <si>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</si>
  <si>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</si>
  <si>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</si>
  <si>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</si>
  <si>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</si>
  <si>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</si>
  <si>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</si>
  <si>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</si>
  <si>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</si>
  <si>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</si>
  <si>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</si>
  <si>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</si>
  <si>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51,21</t>
  </si>
  <si>
    <t>CURVA DE PVC, 45 GRAUS, SERIE R, DN 100 MM, PARA ESGOTO PREDIAL</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</si>
  <si>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</si>
  <si>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</si>
  <si>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</si>
  <si>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</si>
  <si>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</si>
  <si>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</si>
  <si>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</si>
  <si>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</si>
  <si>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</si>
  <si>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</si>
  <si>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</si>
  <si>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</si>
  <si>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</si>
  <si>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</si>
  <si>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</si>
  <si>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</si>
  <si>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</si>
  <si>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</si>
  <si>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</si>
  <si>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</si>
  <si>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</si>
  <si>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</si>
  <si>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</si>
  <si>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</si>
  <si>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</si>
  <si>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</si>
  <si>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</si>
  <si>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</si>
  <si>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</si>
  <si>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</si>
  <si>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</si>
  <si>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</si>
  <si>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CURVA PVC LONGA 45G, DN 50 MM, PARA ESGOTO PREDIAL</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</si>
  <si>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</si>
  <si>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</si>
  <si>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</si>
  <si>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</si>
  <si>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</si>
  <si>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</si>
  <si>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</si>
  <si>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</si>
  <si>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</si>
  <si>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</si>
  <si>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</si>
  <si>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</si>
  <si>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</si>
  <si>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</si>
  <si>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</si>
  <si>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</si>
  <si>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</si>
  <si>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</si>
  <si>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</si>
  <si>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</si>
  <si>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</si>
  <si>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</si>
  <si>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</si>
  <si>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</si>
  <si>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</si>
  <si>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</si>
  <si>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</si>
  <si>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</si>
  <si>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</si>
  <si>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</si>
  <si>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</si>
  <si>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</si>
  <si>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</si>
  <si>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</si>
  <si>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</si>
  <si>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</si>
  <si>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</si>
  <si>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</si>
  <si>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</si>
  <si>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</si>
  <si>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</si>
  <si>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</si>
  <si>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</si>
  <si>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</si>
  <si>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</si>
  <si>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</si>
  <si>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</si>
  <si>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</si>
  <si>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</si>
  <si>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</si>
  <si>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</si>
  <si>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</si>
  <si>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</si>
  <si>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</si>
  <si>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</si>
  <si>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</si>
  <si>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</si>
  <si>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</si>
  <si>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</si>
  <si>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</si>
  <si>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</si>
  <si>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</si>
  <si>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</si>
  <si>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</si>
  <si>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</si>
  <si>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</si>
  <si>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</si>
  <si>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</si>
  <si>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</si>
  <si>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</si>
  <si>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</si>
  <si>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</si>
  <si>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</si>
  <si>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61,08</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</si>
  <si>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</si>
  <si>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</si>
  <si>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</si>
  <si>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</si>
  <si>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</si>
  <si>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</si>
  <si>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</si>
  <si>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</si>
  <si>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CURVA 45 GRAUS DE FERRO GALVANIZADO, COM ROSCA BSP MACHO/FEMEA, DE 1"</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</si>
  <si>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</si>
  <si>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</si>
  <si>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</si>
  <si>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</si>
  <si>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</si>
  <si>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</si>
  <si>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</si>
  <si>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</si>
  <si>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</si>
  <si>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</si>
  <si>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</si>
  <si>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</si>
  <si>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</si>
  <si>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</si>
  <si>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</si>
  <si>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</si>
  <si>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</si>
  <si>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</si>
  <si>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</si>
  <si>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19,60</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</si>
  <si>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</si>
  <si>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</si>
  <si>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</si>
  <si>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</si>
  <si>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</si>
  <si>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</si>
  <si>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</si>
  <si>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</si>
  <si>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</si>
  <si>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</si>
  <si>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</si>
  <si>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</si>
  <si>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</si>
  <si>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</si>
  <si>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</si>
  <si>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</si>
  <si>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</si>
  <si>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</si>
  <si>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</si>
  <si>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</si>
  <si>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</si>
  <si>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</si>
  <si>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</si>
  <si>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</si>
  <si>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</si>
  <si>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</si>
  <si>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</si>
  <si>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</si>
  <si>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</si>
  <si>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</si>
  <si>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</si>
  <si>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</si>
  <si>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</si>
  <si>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</si>
  <si>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</si>
  <si>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</si>
  <si>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</si>
  <si>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</si>
  <si>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</si>
  <si>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</si>
  <si>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</si>
  <si>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</si>
  <si>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</si>
  <si>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</si>
  <si>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</si>
  <si>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</si>
  <si>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</si>
  <si>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CURVA 90 GRAUS DE FERRO GALVANIZADO, COM ROSCA BSP MACHO, DE 3/4"</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</si>
  <si>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</si>
  <si>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</si>
  <si>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</si>
  <si>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</si>
  <si>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</si>
  <si>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</si>
  <si>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</si>
  <si>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</si>
  <si>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</si>
  <si>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</si>
  <si>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</si>
  <si>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</si>
  <si>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</si>
  <si>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</si>
  <si>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</si>
  <si>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</si>
  <si>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</si>
  <si>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</si>
  <si>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</si>
  <si>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</si>
  <si>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</si>
  <si>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</si>
  <si>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</si>
  <si>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</si>
  <si>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</si>
  <si>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</si>
  <si>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</si>
  <si>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</si>
  <si>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</si>
  <si>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</si>
  <si>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</si>
  <si>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</si>
  <si>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</si>
  <si>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</si>
  <si>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</si>
  <si>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</si>
  <si>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</si>
  <si>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</si>
  <si>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</si>
  <si>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</si>
  <si>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</si>
  <si>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</si>
  <si>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</si>
  <si>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</si>
  <si>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</si>
  <si>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</si>
  <si>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</si>
  <si>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</si>
  <si>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</si>
  <si>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</si>
  <si>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</si>
  <si>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</si>
  <si>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</si>
  <si>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</si>
  <si>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</si>
  <si>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</si>
  <si>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</si>
  <si>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</si>
  <si>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</si>
  <si>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</si>
  <si>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</si>
  <si>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</si>
  <si>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</si>
  <si>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</si>
  <si>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</si>
  <si>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</si>
  <si>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</si>
  <si>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</si>
  <si>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</si>
  <si>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</si>
  <si>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</si>
  <si>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</si>
  <si>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</si>
  <si>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</si>
  <si>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</si>
  <si>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</si>
  <si>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</si>
  <si>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</si>
  <si>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</si>
  <si>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</si>
  <si>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</si>
  <si>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</si>
  <si>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</si>
  <si>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</si>
  <si>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</si>
  <si>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</si>
  <si>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</si>
  <si>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</si>
  <si>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</si>
  <si>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</si>
  <si>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</si>
  <si>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</si>
  <si>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</si>
  <si>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</si>
  <si>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</si>
  <si>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</si>
  <si>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</si>
  <si>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</si>
  <si>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</si>
  <si>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</si>
  <si>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</si>
  <si>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</si>
  <si>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</si>
  <si>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</si>
  <si>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</si>
  <si>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</si>
  <si>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</si>
  <si>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</si>
  <si>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</si>
  <si>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</si>
  <si>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</si>
  <si>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</si>
  <si>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</si>
  <si>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</si>
  <si>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</si>
  <si>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</si>
  <si>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</si>
  <si>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</si>
  <si>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</si>
  <si>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</si>
  <si>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DISPOSITIVO DPS CLASSE II, 1 POLO, TENSAO MAXIMA DE 175 V, CORRENTE MAXIMA DE *30* KA (TIPO AC)</t>
  </si>
  <si>
    <t>57,85</t>
  </si>
  <si>
    <t>DISPOSITIVO DPS CLASSE II, 1 POLO, TENSAO MAXIMA DE 175 V, CORRENTE MAXIMA DE *45* KA (TIPO AC)</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</si>
  <si>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</si>
  <si>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</si>
  <si>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</si>
  <si>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</si>
  <si>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</si>
  <si>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</si>
  <si>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</si>
  <si>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</si>
  <si>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</si>
  <si>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</si>
  <si>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</si>
  <si>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</si>
  <si>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</si>
  <si>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</si>
  <si>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</si>
  <si>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</si>
  <si>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</si>
  <si>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</si>
  <si>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</si>
  <si>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</si>
  <si>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</si>
  <si>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</si>
  <si>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</si>
  <si>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</si>
  <si>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DISPOSITIVO DR, 2 POLOS, SENSIBILIDADE DE 30 MA, CORRENTE DE 25 A, TIPO AC</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</si>
  <si>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</si>
  <si>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</si>
  <si>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</si>
  <si>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</si>
  <si>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</si>
  <si>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</si>
  <si>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</si>
  <si>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</si>
  <si>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</si>
  <si>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</si>
  <si>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</si>
  <si>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</si>
  <si>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</si>
  <si>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</si>
  <si>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</si>
  <si>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</si>
  <si>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</si>
  <si>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</si>
  <si>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</si>
  <si>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</si>
  <si>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</si>
  <si>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</si>
  <si>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</si>
  <si>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</si>
  <si>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</si>
  <si>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</si>
  <si>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</si>
  <si>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</si>
  <si>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</si>
  <si>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</si>
  <si>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</si>
  <si>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</si>
  <si>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</si>
  <si>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</si>
  <si>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</si>
  <si>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</si>
  <si>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</si>
  <si>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</si>
  <si>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</si>
  <si>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</si>
  <si>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</si>
  <si>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</si>
  <si>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</si>
  <si>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</si>
  <si>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</si>
  <si>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</si>
  <si>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</si>
  <si>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</si>
  <si>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</si>
  <si>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</si>
  <si>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</si>
  <si>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</si>
  <si>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</si>
  <si>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</si>
  <si>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</si>
  <si>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</si>
  <si>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</si>
  <si>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</si>
  <si>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</si>
  <si>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</si>
  <si>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</si>
  <si>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</si>
  <si>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</si>
  <si>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</si>
  <si>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</si>
  <si>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</si>
  <si>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</si>
  <si>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</si>
  <si>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</si>
  <si>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</si>
  <si>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</si>
  <si>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</si>
  <si>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</si>
  <si>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</si>
  <si>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</si>
  <si>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</si>
  <si>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</si>
  <si>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</si>
  <si>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</si>
  <si>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</si>
  <si>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</si>
  <si>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</si>
  <si>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</si>
  <si>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</si>
  <si>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</si>
  <si>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</si>
  <si>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</si>
  <si>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</si>
  <si>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</si>
  <si>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</si>
  <si>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</si>
  <si>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</si>
  <si>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</si>
  <si>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</si>
  <si>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</si>
  <si>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</si>
  <si>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</si>
  <si>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</si>
  <si>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</si>
  <si>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</si>
  <si>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</si>
  <si>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</si>
  <si>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</si>
  <si>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</si>
  <si>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</si>
  <si>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</si>
  <si>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</si>
  <si>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</si>
  <si>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</si>
  <si>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</si>
  <si>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</si>
  <si>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</si>
  <si>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</si>
  <si>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</si>
  <si>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</si>
  <si>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</si>
  <si>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</si>
  <si>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</si>
  <si>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</si>
  <si>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</si>
  <si>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</si>
  <si>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</si>
  <si>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</si>
  <si>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</si>
  <si>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</si>
  <si>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</si>
  <si>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</si>
  <si>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</si>
  <si>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</si>
  <si>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</si>
  <si>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</si>
  <si>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</si>
  <si>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</si>
  <si>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</si>
  <si>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</si>
  <si>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</si>
  <si>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</si>
  <si>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</si>
  <si>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</si>
  <si>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</si>
  <si>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</si>
  <si>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</si>
  <si>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</si>
  <si>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</si>
  <si>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</si>
  <si>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</si>
  <si>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</si>
  <si>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</si>
  <si>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</si>
  <si>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</si>
  <si>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</si>
  <si>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</si>
  <si>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</si>
  <si>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</si>
  <si>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</si>
  <si>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</si>
  <si>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</si>
  <si>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</si>
  <si>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</si>
  <si>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</si>
  <si>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</si>
  <si>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</si>
  <si>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</si>
  <si>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</si>
  <si>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</si>
  <si>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</si>
  <si>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</si>
  <si>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</si>
  <si>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</si>
  <si>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</si>
  <si>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</si>
  <si>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</si>
  <si>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</si>
  <si>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</si>
  <si>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</si>
  <si>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</si>
  <si>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</si>
  <si>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</si>
  <si>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</si>
  <si>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</si>
  <si>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</si>
  <si>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</si>
  <si>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</si>
  <si>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</si>
  <si>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</si>
  <si>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</si>
  <si>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</si>
  <si>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</si>
  <si>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</si>
  <si>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</si>
  <si>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</si>
  <si>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</si>
  <si>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</si>
  <si>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</si>
  <si>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</si>
  <si>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</si>
  <si>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</si>
  <si>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</si>
  <si>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</si>
  <si>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</si>
  <si>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</si>
  <si>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</si>
  <si>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</si>
  <si>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</si>
  <si>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</si>
  <si>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</si>
  <si>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</si>
  <si>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</si>
  <si>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</si>
  <si>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</si>
  <si>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</si>
  <si>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</si>
  <si>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</si>
  <si>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</si>
  <si>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</si>
  <si>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</si>
  <si>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</si>
  <si>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</si>
  <si>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</si>
  <si>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</si>
  <si>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</si>
  <si>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</si>
  <si>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</si>
  <si>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</si>
  <si>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</si>
  <si>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</si>
  <si>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</si>
  <si>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</si>
  <si>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</si>
  <si>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</si>
  <si>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</si>
  <si>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</si>
  <si>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</si>
  <si>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</si>
  <si>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</si>
  <si>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</si>
  <si>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</si>
  <si>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</si>
  <si>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</si>
  <si>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</si>
  <si>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</si>
  <si>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</si>
  <si>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</si>
  <si>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</si>
  <si>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</si>
  <si>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</si>
  <si>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</si>
  <si>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</si>
  <si>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</si>
  <si>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</si>
  <si>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</si>
  <si>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</si>
  <si>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</si>
  <si>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</si>
  <si>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</si>
  <si>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</si>
  <si>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</si>
  <si>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</si>
  <si>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</si>
  <si>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</si>
  <si>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</si>
  <si>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</si>
  <si>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</si>
  <si>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</si>
  <si>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</si>
  <si>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</si>
  <si>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</si>
  <si>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</si>
  <si>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</si>
  <si>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</si>
  <si>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</si>
  <si>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</si>
  <si>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</si>
  <si>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</si>
  <si>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</si>
  <si>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</si>
  <si>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</si>
  <si>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</si>
  <si>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</si>
  <si>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</si>
  <si>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</si>
  <si>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</si>
  <si>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</si>
  <si>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</si>
  <si>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</si>
  <si>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</si>
  <si>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</si>
  <si>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</si>
  <si>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</si>
  <si>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</si>
  <si>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</si>
  <si>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</si>
  <si>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</si>
  <si>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</si>
  <si>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</si>
  <si>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</si>
  <si>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</si>
  <si>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</si>
  <si>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</si>
  <si>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</si>
  <si>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</si>
  <si>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</si>
  <si>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</si>
  <si>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</si>
  <si>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</si>
  <si>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</si>
  <si>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</si>
  <si>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</si>
  <si>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</si>
  <si>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</si>
  <si>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</si>
  <si>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</si>
  <si>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</si>
  <si>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</si>
  <si>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</si>
  <si>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</si>
  <si>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</si>
  <si>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</si>
  <si>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</si>
  <si>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</si>
  <si>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</si>
  <si>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</si>
  <si>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</si>
  <si>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</si>
  <si>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</si>
  <si>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</si>
  <si>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</si>
  <si>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</si>
  <si>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</si>
  <si>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</si>
  <si>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</si>
  <si>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</si>
  <si>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</si>
  <si>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</si>
  <si>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</si>
  <si>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</si>
  <si>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</si>
  <si>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</si>
  <si>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</si>
  <si>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</si>
  <si>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</si>
  <si>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</si>
  <si>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</si>
  <si>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</si>
  <si>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</si>
  <si>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</si>
  <si>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</si>
  <si>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</si>
  <si>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</si>
  <si>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</si>
  <si>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</si>
  <si>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</si>
  <si>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</si>
  <si>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</si>
  <si>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</si>
  <si>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</si>
  <si>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</si>
  <si>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</si>
  <si>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</si>
  <si>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</si>
  <si>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</si>
  <si>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</si>
  <si>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</si>
  <si>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</si>
  <si>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</si>
  <si>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</si>
  <si>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</si>
  <si>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</si>
  <si>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</si>
  <si>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</si>
  <si>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</si>
  <si>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</si>
  <si>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</si>
  <si>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</si>
  <si>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</si>
  <si>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</si>
  <si>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</si>
  <si>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</si>
  <si>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</si>
  <si>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</si>
  <si>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</si>
  <si>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</si>
  <si>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EXTENSAO DE SOLDA 201 ACETILENO, E = *1,5 A 2,5* MM</t>
  </si>
  <si>
    <t>EXTENSAO DE SOLDA 201 GLP, E = *2,5 A 4,0* MM</t>
  </si>
  <si>
    <t>38,44</t>
  </si>
  <si>
    <t>EXTINTOR DE INCENDIO PORTATIL COM CARGA DE AGUA PRESSURIZADA DE 10 L, CLASSE A</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</si>
  <si>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</si>
  <si>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</si>
  <si>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</si>
  <si>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</si>
  <si>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</si>
  <si>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</si>
  <si>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</si>
  <si>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</si>
  <si>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</si>
  <si>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</si>
  <si>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</si>
  <si>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</si>
  <si>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</si>
  <si>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EXTREMIDADE PVC PBA, BF, JE, DN 50 / DE 60 MM (NBR 10351)</t>
  </si>
  <si>
    <t>EXTREMIDADE PVC PBA, BF, JE, DN 75/ DE 85 MM (NBR 10351)</t>
  </si>
  <si>
    <t>96,03</t>
  </si>
  <si>
    <t>EXTREMIDADE PVC PBA, PF, JE, DN 100 / DE 110 MM (NBR 10351)</t>
  </si>
  <si>
    <t>125,05</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</si>
  <si>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</si>
  <si>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</si>
  <si>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</si>
  <si>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</si>
  <si>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</si>
  <si>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</si>
  <si>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</si>
  <si>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</si>
  <si>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</si>
  <si>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</si>
  <si>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</si>
  <si>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</si>
  <si>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</si>
  <si>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</si>
  <si>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</si>
  <si>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</si>
  <si>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</si>
  <si>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</si>
  <si>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</si>
  <si>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</si>
  <si>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</si>
  <si>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</si>
  <si>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</si>
  <si>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</si>
  <si>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</si>
  <si>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</si>
  <si>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</si>
  <si>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</si>
  <si>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</si>
  <si>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</si>
  <si>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</si>
  <si>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</si>
  <si>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</si>
  <si>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</si>
  <si>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</si>
  <si>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</si>
  <si>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</si>
  <si>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</si>
  <si>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</si>
  <si>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</si>
  <si>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</si>
  <si>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</si>
  <si>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</si>
  <si>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</si>
  <si>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</si>
  <si>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</si>
  <si>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</si>
  <si>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</si>
  <si>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</si>
  <si>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</si>
  <si>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</si>
  <si>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</si>
  <si>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</si>
  <si>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</si>
  <si>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</si>
  <si>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</si>
  <si>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</si>
  <si>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</si>
  <si>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</si>
  <si>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</si>
  <si>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</si>
  <si>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</si>
  <si>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</si>
  <si>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</si>
  <si>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</si>
  <si>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</si>
  <si>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</si>
  <si>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</si>
  <si>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</si>
  <si>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</si>
  <si>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</si>
  <si>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</si>
  <si>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</si>
  <si>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</si>
  <si>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</si>
  <si>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</si>
  <si>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</si>
  <si>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</si>
  <si>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</si>
  <si>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</si>
  <si>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</si>
  <si>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</si>
  <si>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</si>
  <si>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</si>
  <si>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</si>
  <si>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</si>
  <si>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</si>
  <si>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</si>
  <si>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</si>
  <si>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</si>
  <si>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</si>
  <si>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</si>
  <si>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</si>
  <si>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</si>
  <si>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</si>
  <si>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</si>
  <si>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</si>
  <si>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</si>
  <si>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</si>
  <si>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</si>
  <si>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FINCAPINO LONGO CALIBRE 22, CARGA FORTE (ACAO DIRETA)</t>
  </si>
  <si>
    <t>45,00</t>
  </si>
  <si>
    <t>FIO COBRE NU DE 150 A 500 MM2, PARA TENSOES DE ATE 600 V</t>
  </si>
  <si>
    <t>FIO COBRE NU DE 16 A 35 MM2, PARA TENSOES DE ATE 600 V</t>
  </si>
  <si>
    <t>FIO COBRE NU DE 50 A 120 MM2, PARA TENSOES DE ATE 600 V</t>
  </si>
  <si>
    <t>53,92</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</si>
  <si>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</si>
  <si>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</si>
  <si>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</si>
  <si>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</si>
  <si>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</si>
  <si>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</si>
  <si>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</si>
  <si>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</si>
  <si>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</si>
  <si>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</si>
  <si>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</si>
  <si>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</si>
  <si>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</si>
  <si>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</si>
  <si>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</si>
  <si>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</si>
  <si>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</si>
  <si>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</si>
  <si>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</si>
  <si>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</si>
  <si>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</si>
  <si>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</si>
  <si>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</si>
  <si>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</si>
  <si>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</si>
  <si>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</si>
  <si>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</si>
  <si>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</si>
  <si>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</si>
  <si>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</si>
  <si>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</si>
  <si>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</si>
  <si>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</si>
  <si>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</si>
  <si>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</si>
  <si>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</si>
  <si>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</si>
  <si>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</si>
  <si>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</si>
  <si>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</si>
  <si>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</si>
  <si>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</si>
  <si>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</si>
  <si>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</si>
  <si>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</si>
  <si>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</si>
  <si>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</si>
  <si>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</si>
  <si>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</si>
  <si>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</si>
  <si>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</si>
  <si>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</si>
  <si>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</si>
  <si>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</si>
  <si>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</si>
  <si>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</si>
  <si>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</si>
  <si>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</si>
  <si>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</si>
  <si>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</si>
  <si>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</si>
  <si>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</si>
  <si>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</si>
  <si>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</si>
  <si>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</si>
  <si>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</si>
  <si>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</si>
  <si>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</si>
  <si>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</si>
  <si>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</si>
  <si>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</si>
  <si>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</si>
  <si>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</si>
  <si>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</si>
  <si>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</si>
  <si>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</si>
  <si>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</si>
  <si>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</si>
  <si>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</si>
  <si>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</si>
  <si>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</si>
  <si>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</si>
  <si>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</si>
  <si>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</si>
  <si>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</si>
  <si>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</si>
  <si>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</si>
  <si>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</si>
  <si>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</si>
  <si>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</si>
  <si>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</si>
  <si>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</si>
  <si>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</si>
  <si>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</si>
  <si>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</si>
  <si>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</si>
  <si>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</si>
  <si>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</si>
  <si>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</si>
  <si>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</si>
  <si>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</si>
  <si>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</si>
  <si>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</si>
  <si>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</si>
  <si>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</si>
  <si>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</si>
  <si>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</si>
  <si>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</si>
  <si>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</si>
  <si>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</si>
  <si>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</si>
  <si>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</si>
  <si>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</si>
  <si>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</si>
  <si>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</si>
  <si>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</si>
  <si>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</si>
  <si>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</si>
  <si>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</si>
  <si>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</si>
  <si>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</si>
  <si>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</si>
  <si>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</si>
  <si>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</si>
  <si>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</si>
  <si>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</si>
  <si>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</si>
  <si>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</si>
  <si>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</si>
  <si>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</si>
  <si>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</si>
  <si>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</si>
  <si>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</si>
  <si>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</si>
  <si>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</si>
  <si>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</si>
  <si>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</si>
  <si>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</si>
  <si>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</si>
  <si>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</si>
  <si>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</si>
  <si>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</si>
  <si>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</si>
  <si>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</si>
  <si>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</si>
  <si>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</si>
  <si>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</si>
  <si>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</si>
  <si>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</si>
  <si>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</si>
  <si>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</si>
  <si>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</si>
  <si>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</si>
  <si>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</si>
  <si>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</si>
  <si>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</si>
  <si>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</si>
  <si>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</si>
  <si>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</si>
  <si>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</si>
  <si>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</si>
  <si>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</si>
  <si>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</si>
  <si>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</si>
  <si>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</si>
  <si>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</si>
  <si>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</si>
  <si>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</si>
  <si>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</si>
  <si>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</si>
  <si>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</si>
  <si>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</si>
  <si>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</si>
  <si>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</si>
  <si>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</si>
  <si>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</si>
  <si>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</si>
  <si>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</si>
  <si>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</si>
  <si>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</si>
  <si>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</si>
  <si>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</si>
  <si>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</si>
  <si>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</si>
  <si>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</si>
  <si>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</si>
  <si>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</si>
  <si>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</si>
  <si>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</si>
  <si>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</si>
  <si>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</si>
  <si>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</si>
  <si>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</si>
  <si>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</si>
  <si>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</si>
  <si>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</si>
  <si>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</si>
  <si>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</si>
  <si>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</si>
  <si>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</si>
  <si>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</si>
  <si>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</si>
  <si>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</si>
  <si>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</si>
  <si>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</si>
  <si>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</si>
  <si>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</si>
  <si>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</si>
  <si>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</si>
  <si>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</si>
  <si>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</si>
  <si>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</si>
  <si>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</si>
  <si>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</si>
  <si>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</si>
  <si>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</si>
  <si>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</si>
  <si>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</si>
  <si>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</si>
  <si>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</si>
  <si>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</si>
  <si>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</si>
  <si>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</si>
  <si>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</si>
  <si>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</si>
  <si>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</si>
  <si>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</si>
  <si>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</si>
  <si>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</si>
  <si>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</si>
  <si>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</si>
  <si>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</si>
  <si>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</si>
  <si>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</si>
  <si>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</si>
  <si>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</si>
  <si>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</si>
  <si>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</si>
  <si>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</si>
  <si>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</si>
  <si>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</si>
  <si>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</si>
  <si>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</si>
  <si>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</si>
  <si>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</si>
  <si>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</si>
  <si>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</si>
  <si>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</si>
  <si>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</si>
  <si>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</si>
  <si>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</si>
  <si>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</si>
  <si>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</si>
  <si>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</si>
  <si>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</si>
  <si>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</si>
  <si>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</si>
  <si>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</si>
  <si>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</si>
  <si>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</si>
  <si>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</si>
  <si>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</si>
  <si>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</si>
  <si>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</si>
  <si>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</si>
  <si>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</si>
  <si>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</si>
  <si>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</si>
  <si>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</si>
  <si>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</si>
  <si>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</si>
  <si>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</si>
  <si>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</si>
  <si>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</si>
  <si>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</si>
  <si>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</si>
  <si>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</si>
  <si>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</si>
  <si>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</si>
  <si>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</si>
  <si>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</si>
  <si>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</si>
  <si>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</si>
  <si>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</si>
  <si>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</si>
  <si>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</si>
  <si>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</si>
  <si>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</si>
  <si>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</si>
  <si>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</si>
  <si>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</si>
  <si>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</si>
  <si>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</si>
  <si>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</si>
  <si>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</si>
  <si>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</si>
  <si>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</si>
  <si>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</si>
  <si>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</si>
  <si>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</si>
  <si>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</si>
  <si>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</si>
  <si>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</si>
  <si>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</si>
  <si>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</si>
  <si>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</si>
  <si>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</si>
  <si>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</si>
  <si>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</si>
  <si>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</si>
  <si>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</si>
  <si>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</si>
  <si>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</si>
  <si>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</si>
  <si>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</si>
  <si>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</si>
  <si>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</si>
  <si>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</si>
  <si>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</si>
  <si>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</si>
  <si>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</si>
  <si>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</si>
  <si>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</si>
  <si>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</si>
  <si>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</si>
  <si>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</si>
  <si>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</si>
  <si>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</si>
  <si>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</si>
  <si>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</si>
  <si>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</si>
  <si>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</si>
  <si>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</si>
  <si>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</si>
  <si>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</si>
  <si>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</si>
  <si>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</si>
  <si>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</si>
  <si>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</si>
  <si>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</si>
  <si>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INTERRUPTOR BIPOLAR 10A, 250V, CONJUNTO MONTADO PARA EMBUTIR 4" X 2" (PLACA + SUPORTE + MODULO)</t>
  </si>
  <si>
    <t>INTERRUPTOR INTERMEDIARIO 10 A, 250 V (APENAS MODULO)</t>
  </si>
  <si>
    <t>14,46</t>
  </si>
  <si>
    <t>INTERRUPTOR INTERMEDIARIO 10A, 250V, CONJUNTO MONTADO PARA EMBUTIR 4" X 2" (PLACA + SUPORTE + MODULO)</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</si>
  <si>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</si>
  <si>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</si>
  <si>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</si>
  <si>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</si>
  <si>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</si>
  <si>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</si>
  <si>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</si>
  <si>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</si>
  <si>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</si>
  <si>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</si>
  <si>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</si>
  <si>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</si>
  <si>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</si>
  <si>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</si>
  <si>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</si>
  <si>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</si>
  <si>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</si>
  <si>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</si>
  <si>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</si>
  <si>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</si>
  <si>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</si>
  <si>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</si>
  <si>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</si>
  <si>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</si>
  <si>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</si>
  <si>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</si>
  <si>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</si>
  <si>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</si>
  <si>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</si>
  <si>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</si>
  <si>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</si>
  <si>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</si>
  <si>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</si>
  <si>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</si>
  <si>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</si>
  <si>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</si>
  <si>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</si>
  <si>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</si>
  <si>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</si>
  <si>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</si>
  <si>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</si>
  <si>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</si>
  <si>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</si>
  <si>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</si>
  <si>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</si>
  <si>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</si>
  <si>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</si>
  <si>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</si>
  <si>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</si>
  <si>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</si>
  <si>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</si>
  <si>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</si>
  <si>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</si>
  <si>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</si>
  <si>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</si>
  <si>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</si>
  <si>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</si>
  <si>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</si>
  <si>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</si>
  <si>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</si>
  <si>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</si>
  <si>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</si>
  <si>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</si>
  <si>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</si>
  <si>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</si>
  <si>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</si>
  <si>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</si>
  <si>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</si>
  <si>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</si>
  <si>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</si>
  <si>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</si>
  <si>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</si>
  <si>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</si>
  <si>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</si>
  <si>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</si>
  <si>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</si>
  <si>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</si>
  <si>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</si>
  <si>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</si>
  <si>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</si>
  <si>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</si>
  <si>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</si>
  <si>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</si>
  <si>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</si>
  <si>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</si>
  <si>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</si>
  <si>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</si>
  <si>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</si>
  <si>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</si>
  <si>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</si>
  <si>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</si>
  <si>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</si>
  <si>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</si>
  <si>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</si>
  <si>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</si>
  <si>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</si>
  <si>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</si>
  <si>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</si>
  <si>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</si>
  <si>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</si>
  <si>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</si>
  <si>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</si>
  <si>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</si>
  <si>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</si>
  <si>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</si>
  <si>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</si>
  <si>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</si>
  <si>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</si>
  <si>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</si>
  <si>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</si>
  <si>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</si>
  <si>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</si>
  <si>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</si>
  <si>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</si>
  <si>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</si>
  <si>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</si>
  <si>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</si>
  <si>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</si>
  <si>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</si>
  <si>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</si>
  <si>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</si>
  <si>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</si>
  <si>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</si>
  <si>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</si>
  <si>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</si>
  <si>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</si>
  <si>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</si>
  <si>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</si>
  <si>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</si>
  <si>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</si>
  <si>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</si>
  <si>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</si>
  <si>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</si>
  <si>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</si>
  <si>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</si>
  <si>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</si>
  <si>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</si>
  <si>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</si>
  <si>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</si>
  <si>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</si>
  <si>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</si>
  <si>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</si>
  <si>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</si>
  <si>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</si>
  <si>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</si>
  <si>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</si>
  <si>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</si>
  <si>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</si>
  <si>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</si>
  <si>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</si>
  <si>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</si>
  <si>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</si>
  <si>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</si>
  <si>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</si>
  <si>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</si>
  <si>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</si>
  <si>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</si>
  <si>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</si>
  <si>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</si>
  <si>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</si>
  <si>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</si>
  <si>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</si>
  <si>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</si>
  <si>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</si>
  <si>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</si>
  <si>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</si>
  <si>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</si>
  <si>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</si>
  <si>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</si>
  <si>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</si>
  <si>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</si>
  <si>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</si>
  <si>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</si>
  <si>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</si>
  <si>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</si>
  <si>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</si>
  <si>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</si>
  <si>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</si>
  <si>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</si>
  <si>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</si>
  <si>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</si>
  <si>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</si>
  <si>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</si>
  <si>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</si>
  <si>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</si>
  <si>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</si>
  <si>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</si>
  <si>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</si>
  <si>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</si>
  <si>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</si>
  <si>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</si>
  <si>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</si>
  <si>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</si>
  <si>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</si>
  <si>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</si>
  <si>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</si>
  <si>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</si>
  <si>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</si>
  <si>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</si>
  <si>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</si>
  <si>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</si>
  <si>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</si>
  <si>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</si>
  <si>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</si>
  <si>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</si>
  <si>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</si>
  <si>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</si>
  <si>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</si>
  <si>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</si>
  <si>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</si>
  <si>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</si>
  <si>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</si>
  <si>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</si>
  <si>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</si>
  <si>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</si>
  <si>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</si>
  <si>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</si>
  <si>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</si>
  <si>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</si>
  <si>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</si>
  <si>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</si>
  <si>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JOELHO PVC, SOLDAVEL, 90 GRAUS, 85 MM, PARA AGUA FRIA PREDIAL</t>
  </si>
  <si>
    <t>72,58</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</si>
  <si>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</si>
  <si>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</si>
  <si>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</si>
  <si>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</si>
  <si>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</si>
  <si>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</si>
  <si>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</si>
  <si>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</si>
  <si>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</si>
  <si>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</si>
  <si>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</si>
  <si>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</si>
  <si>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</si>
  <si>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</si>
  <si>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</si>
  <si>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</si>
  <si>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</si>
  <si>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</si>
  <si>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</si>
  <si>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</si>
  <si>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</si>
  <si>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</si>
  <si>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</si>
  <si>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</si>
  <si>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</si>
  <si>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</si>
  <si>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</si>
  <si>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</si>
  <si>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</si>
  <si>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</si>
  <si>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</si>
  <si>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</si>
  <si>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</si>
  <si>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</si>
  <si>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</si>
  <si>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</si>
  <si>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</si>
  <si>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</si>
  <si>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</si>
  <si>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</si>
  <si>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</si>
  <si>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</si>
  <si>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</si>
  <si>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</si>
  <si>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</si>
  <si>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</si>
  <si>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</si>
  <si>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</si>
  <si>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</si>
  <si>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</si>
  <si>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</si>
  <si>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</si>
  <si>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</si>
  <si>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</si>
  <si>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</si>
  <si>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</si>
  <si>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</si>
  <si>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</si>
  <si>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</si>
  <si>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</si>
  <si>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</si>
  <si>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</si>
  <si>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</si>
  <si>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</si>
  <si>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</si>
  <si>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</si>
  <si>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</si>
  <si>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</si>
  <si>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</si>
  <si>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</si>
  <si>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</si>
  <si>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</si>
  <si>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</si>
  <si>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</si>
  <si>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</si>
  <si>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</si>
  <si>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</si>
  <si>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JOELHO, ROSCA FEMEA, COM BASE FIXA, PLASTICO, PARA CONEXAO POR CRIMPAGEM EM TUBO PEX, DN 20 MM X 3/4"</t>
  </si>
  <si>
    <t>26,06</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</si>
  <si>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</si>
  <si>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</si>
  <si>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</si>
  <si>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</si>
  <si>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</si>
  <si>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</si>
  <si>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</si>
  <si>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</si>
  <si>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</si>
  <si>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</si>
  <si>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</si>
  <si>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</si>
  <si>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</si>
  <si>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</si>
  <si>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</si>
  <si>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</si>
  <si>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</si>
  <si>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</si>
  <si>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</si>
  <si>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</si>
  <si>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</si>
  <si>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88,42</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</si>
  <si>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</si>
  <si>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</si>
  <si>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</si>
  <si>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</si>
  <si>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</si>
  <si>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</si>
  <si>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</si>
  <si>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</si>
  <si>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</si>
  <si>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</si>
  <si>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</si>
  <si>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</si>
  <si>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</si>
  <si>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</si>
  <si>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</si>
  <si>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</si>
  <si>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</si>
  <si>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</si>
  <si>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</si>
  <si>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</si>
  <si>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</si>
  <si>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</si>
  <si>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</si>
  <si>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</si>
  <si>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</si>
  <si>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</si>
  <si>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</si>
  <si>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</si>
  <si>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</si>
  <si>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</si>
  <si>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</si>
  <si>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</si>
  <si>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</si>
  <si>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</si>
  <si>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</si>
  <si>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</si>
  <si>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</si>
  <si>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</si>
  <si>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</si>
  <si>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</si>
  <si>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</si>
  <si>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</si>
  <si>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</si>
  <si>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</si>
  <si>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</si>
  <si>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256,65</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</si>
  <si>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</si>
  <si>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</si>
  <si>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</si>
  <si>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</si>
  <si>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</si>
  <si>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</si>
  <si>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</si>
  <si>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</si>
  <si>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</si>
  <si>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</si>
  <si>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</si>
  <si>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</si>
  <si>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</si>
  <si>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</si>
  <si>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</si>
  <si>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</si>
  <si>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</si>
  <si>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</si>
  <si>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</si>
  <si>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</si>
  <si>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</si>
  <si>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</si>
  <si>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</si>
  <si>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</si>
  <si>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</si>
  <si>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</si>
  <si>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</si>
  <si>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</si>
  <si>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</si>
  <si>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</si>
  <si>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</si>
  <si>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</si>
  <si>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</si>
  <si>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</si>
  <si>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</si>
  <si>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</si>
  <si>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</si>
  <si>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</si>
  <si>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</si>
  <si>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</si>
  <si>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</si>
  <si>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</si>
  <si>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</si>
  <si>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</si>
  <si>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</si>
  <si>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</si>
  <si>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</si>
  <si>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</si>
  <si>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</si>
  <si>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</si>
  <si>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</si>
  <si>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</si>
  <si>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</si>
  <si>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</si>
  <si>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</si>
  <si>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</si>
  <si>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</si>
  <si>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</si>
  <si>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</si>
  <si>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</si>
  <si>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</si>
  <si>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</si>
  <si>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</si>
  <si>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</si>
  <si>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</si>
  <si>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</si>
  <si>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</si>
  <si>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</si>
  <si>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</si>
  <si>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</si>
  <si>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</si>
  <si>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</si>
  <si>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</si>
  <si>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</si>
  <si>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</si>
  <si>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</si>
  <si>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</si>
  <si>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</si>
  <si>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</si>
  <si>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</si>
  <si>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</si>
  <si>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</si>
  <si>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</si>
  <si>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</si>
  <si>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</si>
  <si>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</si>
  <si>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</si>
  <si>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</si>
  <si>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</si>
  <si>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</si>
  <si>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105,45</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</si>
  <si>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</si>
  <si>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</si>
  <si>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</si>
  <si>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</si>
  <si>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</si>
  <si>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</si>
  <si>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</si>
  <si>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</si>
  <si>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</si>
  <si>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</si>
  <si>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</si>
  <si>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</si>
  <si>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</si>
  <si>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</si>
  <si>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</si>
  <si>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</si>
  <si>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</si>
  <si>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</si>
  <si>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</si>
  <si>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</si>
  <si>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</si>
  <si>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</si>
  <si>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</si>
  <si>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30,73</t>
  </si>
  <si>
    <t>LAMPADA VAPOR METALICO OVOIDE 150 W, BASE E27/E40</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</si>
  <si>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</si>
  <si>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</si>
  <si>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</si>
  <si>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</si>
  <si>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</si>
  <si>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</si>
  <si>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</si>
  <si>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</si>
  <si>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</si>
  <si>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LAVATORIO LOUCA BRANCA SUSPENSO *40 X 30* CM</t>
  </si>
  <si>
    <t>LAVATORIO LOUCA COR COM COLUNA *54 X 44* CM</t>
  </si>
  <si>
    <t>176,96</t>
  </si>
  <si>
    <t>LAVATORIO LOUCA COR SUSPENSO *40 X 30* CM</t>
  </si>
  <si>
    <t>84,83</t>
  </si>
  <si>
    <t>LAVATORIO/CUBA DE EMBUTIR OVAL LOUCA BRANCA SEM LADRAO *50 X 35* CM</t>
  </si>
  <si>
    <t>LAVATORIO/CUBA DE EMBUTIR OVAL LOUCA COR SEM LADRAO *50 X 35* CM</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</si>
  <si>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</si>
  <si>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</si>
  <si>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</si>
  <si>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</si>
  <si>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</si>
  <si>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</si>
  <si>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</si>
  <si>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</si>
  <si>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</si>
  <si>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</si>
  <si>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</si>
  <si>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</si>
  <si>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</si>
  <si>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</si>
  <si>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</si>
  <si>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</si>
  <si>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</si>
  <si>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</si>
  <si>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</si>
  <si>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</si>
  <si>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</si>
  <si>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</si>
  <si>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</si>
  <si>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</si>
  <si>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</si>
  <si>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</si>
  <si>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</si>
  <si>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</si>
  <si>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</si>
  <si>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</si>
  <si>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</si>
  <si>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</si>
  <si>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</si>
  <si>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</si>
  <si>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</si>
  <si>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</si>
  <si>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</si>
  <si>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</si>
  <si>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</si>
  <si>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</si>
  <si>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</si>
  <si>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</si>
  <si>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</si>
  <si>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</si>
  <si>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</si>
  <si>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</si>
  <si>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</si>
  <si>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</si>
  <si>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</si>
  <si>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</si>
  <si>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</si>
  <si>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</si>
  <si>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</si>
  <si>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</si>
  <si>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</si>
  <si>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</si>
  <si>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</si>
  <si>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</si>
  <si>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</si>
  <si>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</si>
  <si>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</si>
  <si>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</si>
  <si>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</si>
  <si>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</si>
  <si>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</si>
  <si>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</si>
  <si>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</si>
  <si>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</si>
  <si>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</si>
  <si>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</si>
  <si>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</si>
  <si>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</si>
  <si>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</si>
  <si>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</si>
  <si>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</si>
  <si>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</si>
  <si>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</si>
  <si>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</si>
  <si>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</si>
  <si>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</si>
  <si>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</si>
  <si>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</si>
  <si>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</si>
  <si>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</si>
  <si>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</si>
  <si>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</si>
  <si>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</si>
  <si>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</si>
  <si>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</si>
  <si>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</si>
  <si>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</si>
  <si>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</si>
  <si>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</si>
  <si>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</si>
  <si>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</si>
  <si>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</si>
  <si>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</si>
  <si>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</si>
  <si>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</si>
  <si>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</si>
  <si>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</si>
  <si>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</si>
  <si>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</si>
  <si>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</si>
  <si>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</si>
  <si>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</si>
  <si>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</si>
  <si>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</si>
  <si>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</si>
  <si>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</si>
  <si>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</si>
  <si>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</si>
  <si>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</si>
  <si>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</si>
  <si>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</si>
  <si>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</si>
  <si>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</si>
  <si>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</si>
  <si>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</si>
  <si>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</si>
  <si>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</si>
  <si>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</si>
  <si>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</si>
  <si>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</si>
  <si>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</si>
  <si>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</si>
  <si>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</si>
  <si>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</si>
  <si>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</si>
  <si>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</si>
  <si>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</si>
  <si>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</si>
  <si>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</si>
  <si>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</si>
  <si>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</si>
  <si>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</si>
  <si>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</si>
  <si>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</si>
  <si>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</si>
  <si>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</si>
  <si>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</si>
  <si>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</si>
  <si>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</si>
  <si>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</si>
  <si>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</si>
  <si>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</si>
  <si>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</si>
  <si>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</si>
  <si>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</si>
  <si>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</si>
  <si>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</si>
  <si>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</si>
  <si>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</si>
  <si>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</si>
  <si>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</si>
  <si>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</si>
  <si>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</si>
  <si>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</si>
  <si>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</si>
  <si>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</si>
  <si>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</si>
  <si>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</si>
  <si>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</si>
  <si>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</si>
  <si>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</si>
  <si>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</si>
  <si>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</si>
  <si>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</si>
  <si>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</si>
  <si>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</si>
  <si>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</si>
  <si>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</si>
  <si>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</si>
  <si>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11,41</t>
  </si>
  <si>
    <t>LUVA DE CORRER, PVC PBA, JE, DN 75 / DE 85 MM, PARA REDE AGUA (NBR 10351)</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</si>
  <si>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</si>
  <si>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</si>
  <si>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</si>
  <si>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</si>
  <si>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</si>
  <si>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</si>
  <si>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</si>
  <si>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</si>
  <si>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</si>
  <si>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</si>
  <si>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</si>
  <si>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</si>
  <si>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</si>
  <si>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</si>
  <si>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</si>
  <si>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</si>
  <si>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</si>
  <si>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</si>
  <si>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</si>
  <si>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</si>
  <si>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</si>
  <si>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</si>
  <si>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</si>
  <si>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</si>
  <si>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</si>
  <si>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</si>
  <si>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</si>
  <si>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</si>
  <si>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</si>
  <si>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</si>
  <si>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</si>
  <si>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</si>
  <si>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</si>
  <si>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</si>
  <si>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</si>
  <si>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</si>
  <si>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</si>
  <si>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</si>
  <si>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</si>
  <si>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</si>
  <si>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</si>
  <si>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</si>
  <si>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</si>
  <si>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</si>
  <si>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</si>
  <si>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</si>
  <si>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</si>
  <si>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</si>
  <si>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</si>
  <si>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</si>
  <si>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</si>
  <si>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</si>
  <si>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</si>
  <si>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</si>
  <si>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</si>
  <si>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</si>
  <si>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</si>
  <si>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</si>
  <si>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</si>
  <si>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</si>
  <si>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</si>
  <si>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</si>
  <si>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</si>
  <si>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</si>
  <si>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</si>
  <si>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</si>
  <si>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</si>
  <si>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</si>
  <si>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</si>
  <si>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</si>
  <si>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</si>
  <si>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</si>
  <si>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</si>
  <si>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</si>
  <si>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</si>
  <si>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</si>
  <si>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</si>
  <si>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</si>
  <si>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</si>
  <si>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</si>
  <si>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</si>
  <si>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</si>
  <si>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</si>
  <si>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</si>
  <si>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</si>
  <si>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</si>
  <si>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</si>
  <si>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</si>
  <si>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</si>
  <si>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</si>
  <si>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</si>
  <si>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</si>
  <si>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</si>
  <si>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</si>
  <si>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</si>
  <si>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</si>
  <si>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</si>
  <si>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</si>
  <si>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</si>
  <si>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</si>
  <si>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</si>
  <si>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</si>
  <si>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</si>
  <si>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</si>
  <si>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</si>
  <si>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</si>
  <si>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</si>
  <si>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</si>
  <si>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</si>
  <si>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</si>
  <si>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</si>
  <si>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</si>
  <si>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</si>
  <si>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</si>
  <si>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</si>
  <si>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</si>
  <si>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</si>
  <si>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</si>
  <si>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</si>
  <si>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</si>
  <si>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</si>
  <si>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</si>
  <si>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</si>
  <si>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</si>
  <si>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</si>
  <si>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</si>
  <si>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</si>
  <si>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</si>
  <si>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</si>
  <si>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</si>
  <si>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</si>
  <si>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</si>
  <si>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</si>
  <si>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</si>
  <si>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</si>
  <si>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</si>
  <si>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</si>
  <si>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</si>
  <si>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27,66</t>
  </si>
  <si>
    <t>LUVA PPR, SOLDAVEL, DN 90 MM, PARA AGUA QUENTE PREDIAL</t>
  </si>
  <si>
    <t>44,64</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</si>
  <si>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</si>
  <si>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</si>
  <si>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</si>
  <si>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</si>
  <si>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</si>
  <si>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</si>
  <si>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</si>
  <si>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</si>
  <si>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</si>
  <si>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31,97</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</si>
  <si>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</si>
  <si>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</si>
  <si>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</si>
  <si>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</si>
  <si>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</si>
  <si>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</si>
  <si>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</si>
  <si>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</si>
  <si>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</si>
  <si>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</si>
  <si>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</si>
  <si>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</si>
  <si>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</si>
  <si>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</si>
  <si>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</si>
  <si>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</si>
  <si>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</si>
  <si>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</si>
  <si>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</si>
  <si>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</si>
  <si>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</si>
  <si>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</si>
  <si>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</si>
  <si>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</si>
  <si>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</si>
  <si>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</si>
  <si>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</si>
  <si>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</si>
  <si>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</si>
  <si>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</si>
  <si>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</si>
  <si>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</si>
  <si>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</si>
  <si>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</si>
  <si>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</si>
  <si>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LUVA, PEAD PE 100, DE 125 MM, PARA ELETROFUSAO</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</si>
  <si>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</si>
  <si>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</si>
  <si>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</si>
  <si>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</si>
  <si>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</si>
  <si>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</si>
  <si>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</si>
  <si>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</si>
  <si>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</si>
  <si>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</si>
  <si>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</si>
  <si>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</si>
  <si>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</si>
  <si>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</si>
  <si>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</si>
  <si>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</si>
  <si>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</si>
  <si>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</si>
  <si>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</si>
  <si>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</si>
  <si>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</si>
  <si>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</si>
  <si>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</si>
  <si>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</si>
  <si>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</si>
  <si>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</si>
  <si>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</si>
  <si>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</si>
  <si>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</si>
  <si>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</si>
  <si>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</si>
  <si>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</si>
  <si>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</si>
  <si>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</si>
  <si>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</si>
  <si>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</si>
  <si>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</si>
  <si>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</si>
  <si>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</si>
  <si>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</si>
  <si>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</si>
  <si>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</si>
  <si>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</si>
  <si>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</si>
  <si>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</si>
  <si>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</si>
  <si>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</si>
  <si>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</si>
  <si>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</si>
  <si>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</si>
  <si>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</si>
  <si>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</si>
  <si>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</si>
  <si>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</si>
  <si>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</si>
  <si>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</si>
  <si>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</si>
  <si>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</si>
  <si>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</si>
  <si>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</si>
  <si>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</si>
  <si>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</si>
  <si>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</si>
  <si>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</si>
  <si>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</si>
  <si>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</si>
  <si>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</si>
  <si>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</si>
  <si>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</si>
  <si>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</si>
  <si>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</si>
  <si>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</si>
  <si>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</si>
  <si>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</si>
  <si>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</si>
  <si>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</si>
  <si>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</si>
  <si>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</si>
  <si>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</si>
  <si>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</si>
  <si>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</si>
  <si>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</si>
  <si>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</si>
  <si>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</si>
  <si>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</si>
  <si>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</si>
  <si>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</si>
  <si>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</si>
  <si>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</si>
  <si>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</si>
  <si>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</si>
  <si>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</si>
  <si>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</si>
  <si>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</si>
  <si>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</si>
  <si>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</si>
  <si>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</si>
  <si>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</si>
  <si>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</si>
  <si>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</si>
  <si>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</si>
  <si>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</si>
  <si>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</si>
  <si>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</si>
  <si>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</si>
  <si>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</si>
  <si>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</si>
  <si>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</si>
  <si>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</si>
  <si>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</si>
  <si>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</si>
  <si>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</si>
  <si>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</si>
  <si>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</si>
  <si>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</si>
  <si>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</si>
  <si>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</si>
  <si>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</si>
  <si>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</si>
  <si>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</si>
  <si>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</si>
  <si>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</si>
  <si>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</si>
  <si>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</si>
  <si>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</si>
  <si>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</si>
  <si>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</si>
  <si>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</si>
  <si>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</si>
  <si>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</si>
  <si>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</si>
  <si>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</si>
  <si>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</si>
  <si>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</si>
  <si>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</si>
  <si>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</si>
  <si>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</si>
  <si>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</si>
  <si>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</si>
  <si>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</si>
  <si>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</si>
  <si>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</si>
  <si>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MASSA ACRILICA</t>
  </si>
  <si>
    <t>91,98</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</si>
  <si>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</si>
  <si>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</si>
  <si>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</si>
  <si>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</si>
  <si>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</si>
  <si>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</si>
  <si>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</si>
  <si>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</si>
  <si>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</si>
  <si>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</si>
  <si>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</si>
  <si>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</si>
  <si>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</si>
  <si>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</si>
  <si>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</si>
  <si>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</si>
  <si>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</si>
  <si>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</si>
  <si>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</si>
  <si>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</si>
  <si>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</si>
  <si>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</si>
  <si>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</si>
  <si>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</si>
  <si>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</si>
  <si>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</si>
  <si>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</si>
  <si>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</si>
  <si>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</si>
  <si>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</si>
  <si>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</si>
  <si>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</si>
  <si>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</si>
  <si>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</si>
  <si>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</si>
  <si>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</si>
  <si>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</si>
  <si>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</si>
  <si>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</si>
  <si>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</si>
  <si>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</si>
  <si>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</si>
  <si>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</si>
  <si>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</si>
  <si>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</si>
  <si>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</si>
  <si>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</si>
  <si>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</si>
  <si>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</si>
  <si>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</si>
  <si>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</si>
  <si>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</si>
  <si>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</si>
  <si>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</si>
  <si>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</si>
  <si>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</si>
  <si>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</si>
  <si>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</si>
  <si>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</si>
  <si>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</si>
  <si>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</si>
  <si>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</si>
  <si>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</si>
  <si>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</si>
  <si>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</si>
  <si>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</si>
  <si>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</si>
  <si>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</si>
  <si>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</si>
  <si>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</si>
  <si>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</si>
  <si>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</si>
  <si>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</si>
  <si>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</si>
  <si>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</si>
  <si>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</si>
  <si>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</si>
  <si>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</si>
  <si>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</si>
  <si>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</si>
  <si>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</si>
  <si>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</si>
  <si>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</si>
  <si>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</si>
  <si>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</si>
  <si>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</si>
  <si>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</si>
  <si>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</si>
  <si>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</si>
  <si>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</si>
  <si>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</si>
  <si>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</si>
  <si>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</si>
  <si>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</si>
  <si>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</si>
  <si>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</si>
  <si>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</si>
  <si>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</si>
  <si>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</si>
  <si>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</si>
  <si>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</si>
  <si>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</si>
  <si>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</si>
  <si>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MOLA HIDRAULICA DE PISO P/ VIDRO TEMPERADO 10MM</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</si>
  <si>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</si>
  <si>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</si>
  <si>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</si>
  <si>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</si>
  <si>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</si>
  <si>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</si>
  <si>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</si>
  <si>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</si>
  <si>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</si>
  <si>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</si>
  <si>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</si>
  <si>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</si>
  <si>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</si>
  <si>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</si>
  <si>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</si>
  <si>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</si>
  <si>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</si>
  <si>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</si>
  <si>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</si>
  <si>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</si>
  <si>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</si>
  <si>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</si>
  <si>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</si>
  <si>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</si>
  <si>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</si>
  <si>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</si>
  <si>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</si>
  <si>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</si>
  <si>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</si>
  <si>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</si>
  <si>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</si>
  <si>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</si>
  <si>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</si>
  <si>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</si>
  <si>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</si>
  <si>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</si>
  <si>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</si>
  <si>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</si>
  <si>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</si>
  <si>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</si>
  <si>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</si>
  <si>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</si>
  <si>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</si>
  <si>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</si>
  <si>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</si>
  <si>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</si>
  <si>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</si>
  <si>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</si>
  <si>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</si>
  <si>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</si>
  <si>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</si>
  <si>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</si>
  <si>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</si>
  <si>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</si>
  <si>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</si>
  <si>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</si>
  <si>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</si>
  <si>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</si>
  <si>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</si>
  <si>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</si>
  <si>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</si>
  <si>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</si>
  <si>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</si>
  <si>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</si>
  <si>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</si>
  <si>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</si>
  <si>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</si>
  <si>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</si>
  <si>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</si>
  <si>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</si>
  <si>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</si>
  <si>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</si>
  <si>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</si>
  <si>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</si>
  <si>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</si>
  <si>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</si>
  <si>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</si>
  <si>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</si>
  <si>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</si>
  <si>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</si>
  <si>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</si>
  <si>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</si>
  <si>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</si>
  <si>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</si>
  <si>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</si>
  <si>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</si>
  <si>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</si>
  <si>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</si>
  <si>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</si>
  <si>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</si>
  <si>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</si>
  <si>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</si>
  <si>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</si>
  <si>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</si>
  <si>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</si>
  <si>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</si>
  <si>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</si>
  <si>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</si>
  <si>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</si>
  <si>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</si>
  <si>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</si>
  <si>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</si>
  <si>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</si>
  <si>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</si>
  <si>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</si>
  <si>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</si>
  <si>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</si>
  <si>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</si>
  <si>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</si>
  <si>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</si>
  <si>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</si>
  <si>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</si>
  <si>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</si>
  <si>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</si>
  <si>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</si>
  <si>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</si>
  <si>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</si>
  <si>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</si>
  <si>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</si>
  <si>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</si>
  <si>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</si>
  <si>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</si>
  <si>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</si>
  <si>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</si>
  <si>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</si>
  <si>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</si>
  <si>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</si>
  <si>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</si>
  <si>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</si>
  <si>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</si>
  <si>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</si>
  <si>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</si>
  <si>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</si>
  <si>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</si>
  <si>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</si>
  <si>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</si>
  <si>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</si>
  <si>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</si>
  <si>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</si>
  <si>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</si>
  <si>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</si>
  <si>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</si>
  <si>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</si>
  <si>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</si>
  <si>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</si>
  <si>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</si>
  <si>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</si>
  <si>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</si>
  <si>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</si>
  <si>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</si>
  <si>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</si>
  <si>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</si>
  <si>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</si>
  <si>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</si>
  <si>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</si>
  <si>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</si>
  <si>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</si>
  <si>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</si>
  <si>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</si>
  <si>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</si>
  <si>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</si>
  <si>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</si>
  <si>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</si>
  <si>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</si>
  <si>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</si>
  <si>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</si>
  <si>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</si>
  <si>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</si>
  <si>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</si>
  <si>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</si>
  <si>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</si>
  <si>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</si>
  <si>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</si>
  <si>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</si>
  <si>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</si>
  <si>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</si>
  <si>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</si>
  <si>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</si>
  <si>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</si>
  <si>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</si>
  <si>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</si>
  <si>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</si>
  <si>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</si>
  <si>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</si>
  <si>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</si>
  <si>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</si>
  <si>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</si>
  <si>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</si>
  <si>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</si>
  <si>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</si>
  <si>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</si>
  <si>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</si>
  <si>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</si>
  <si>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</si>
  <si>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</si>
  <si>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</si>
  <si>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</si>
  <si>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</si>
  <si>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</si>
  <si>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</si>
  <si>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</si>
  <si>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</si>
  <si>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</si>
  <si>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</si>
  <si>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</si>
  <si>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</si>
  <si>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</si>
  <si>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</si>
  <si>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</si>
  <si>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</si>
  <si>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</si>
  <si>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</si>
  <si>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</si>
  <si>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</si>
  <si>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</si>
  <si>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</si>
  <si>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37,39</t>
  </si>
  <si>
    <t>PAPELEIRA PLASTICA TIPO DISPENSER PARA PAPEL HIGIENICO ROLAO</t>
  </si>
  <si>
    <t>PAR DE TABELAS DE BASQUETE EM COMPENSADO NAVAL DE *1,80 X 1,20* M, COM ARO DE METAL E REDE (SEM SUPORTE DE FIXACAO)</t>
  </si>
  <si>
    <t>1.247,98</t>
  </si>
  <si>
    <t>PARA-RAIOS DE BAIXA TENSAO, TENSAO DE OPERACAO *280* V , CORRENTE MAXIMA *20* KA</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</si>
  <si>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</si>
  <si>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</si>
  <si>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</si>
  <si>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</si>
  <si>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</si>
  <si>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</si>
  <si>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</si>
  <si>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</si>
  <si>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</si>
  <si>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</si>
  <si>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</si>
  <si>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</si>
  <si>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</si>
  <si>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</si>
  <si>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</si>
  <si>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</si>
  <si>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</si>
  <si>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</si>
  <si>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</si>
  <si>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</si>
  <si>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</si>
  <si>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</si>
  <si>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</si>
  <si>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</si>
  <si>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</si>
  <si>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</si>
  <si>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</si>
  <si>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</si>
  <si>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</si>
  <si>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</si>
  <si>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</si>
  <si>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</si>
  <si>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</si>
  <si>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</si>
  <si>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</si>
  <si>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</si>
  <si>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</si>
  <si>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</si>
  <si>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</si>
  <si>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</si>
  <si>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</si>
  <si>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</si>
  <si>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</si>
  <si>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</si>
  <si>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</si>
  <si>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</si>
  <si>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</si>
  <si>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</si>
  <si>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</si>
  <si>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</si>
  <si>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</si>
  <si>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</si>
  <si>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</si>
  <si>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</si>
  <si>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</si>
  <si>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</si>
  <si>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</si>
  <si>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</si>
  <si>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</si>
  <si>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</si>
  <si>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</si>
  <si>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</si>
  <si>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</si>
  <si>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</si>
  <si>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</si>
  <si>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</si>
  <si>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</si>
  <si>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</si>
  <si>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</si>
  <si>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</si>
  <si>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</si>
  <si>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</si>
  <si>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</si>
  <si>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</si>
  <si>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</si>
  <si>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</si>
  <si>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</si>
  <si>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</si>
  <si>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</si>
  <si>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</si>
  <si>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</si>
  <si>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</si>
  <si>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</si>
  <si>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</si>
  <si>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</si>
  <si>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</si>
  <si>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</si>
  <si>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</si>
  <si>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</si>
  <si>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</si>
  <si>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</si>
  <si>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</si>
  <si>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</si>
  <si>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</si>
  <si>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</si>
  <si>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</si>
  <si>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</si>
  <si>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</si>
  <si>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</si>
  <si>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</si>
  <si>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PASTILHEIRO (MENSALISTA)</t>
  </si>
  <si>
    <t>2.671,66</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</si>
  <si>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</si>
  <si>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</si>
  <si>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</si>
  <si>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</si>
  <si>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</si>
  <si>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</si>
  <si>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</si>
  <si>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</si>
  <si>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</si>
  <si>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</si>
  <si>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</si>
  <si>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</si>
  <si>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</si>
  <si>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</si>
  <si>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</si>
  <si>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</si>
  <si>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</si>
  <si>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</si>
  <si>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</si>
  <si>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</si>
  <si>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</si>
  <si>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</si>
  <si>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</si>
  <si>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</si>
  <si>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</si>
  <si>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</si>
  <si>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</si>
  <si>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</si>
  <si>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</si>
  <si>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</si>
  <si>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</si>
  <si>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</si>
  <si>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</si>
  <si>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</si>
  <si>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</si>
  <si>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</si>
  <si>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</si>
  <si>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</si>
  <si>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</si>
  <si>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</si>
  <si>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</si>
  <si>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</si>
  <si>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</si>
  <si>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</si>
  <si>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</si>
  <si>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</si>
  <si>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</si>
  <si>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</si>
  <si>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</si>
  <si>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</si>
  <si>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</si>
  <si>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</si>
  <si>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</si>
  <si>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</si>
  <si>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</si>
  <si>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</si>
  <si>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</si>
  <si>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</si>
  <si>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PERFIL "I" DE ACO LAMINADO, "W" 150 X 22,5</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</si>
  <si>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</si>
  <si>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</si>
  <si>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</si>
  <si>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</si>
  <si>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</si>
  <si>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</si>
  <si>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</si>
  <si>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</si>
  <si>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</si>
  <si>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</si>
  <si>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</si>
  <si>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</si>
  <si>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</si>
  <si>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</si>
  <si>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</si>
  <si>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</si>
  <si>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</si>
  <si>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</si>
  <si>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</si>
  <si>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</si>
  <si>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</si>
  <si>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</si>
  <si>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</si>
  <si>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</si>
  <si>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</si>
  <si>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</si>
  <si>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</si>
  <si>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</si>
  <si>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</si>
  <si>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</si>
  <si>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</si>
  <si>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</si>
  <si>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</si>
  <si>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</si>
  <si>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</si>
  <si>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</si>
  <si>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</si>
  <si>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</si>
  <si>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</si>
  <si>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</si>
  <si>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</si>
  <si>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</si>
  <si>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</si>
  <si>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</si>
  <si>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</si>
  <si>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</si>
  <si>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</si>
  <si>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</si>
  <si>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</si>
  <si>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</si>
  <si>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</si>
  <si>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</si>
  <si>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</si>
  <si>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</si>
  <si>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</si>
  <si>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</si>
  <si>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</si>
  <si>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</si>
  <si>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</si>
  <si>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</si>
  <si>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</si>
  <si>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</si>
  <si>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</si>
  <si>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</si>
  <si>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</si>
  <si>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</si>
  <si>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</si>
  <si>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</si>
  <si>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</si>
  <si>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</si>
  <si>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</si>
  <si>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</si>
  <si>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</si>
  <si>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</si>
  <si>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</si>
  <si>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</si>
  <si>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</si>
  <si>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</si>
  <si>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</si>
  <si>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</si>
  <si>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</si>
  <si>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</si>
  <si>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</si>
  <si>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</si>
  <si>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</si>
  <si>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</si>
  <si>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</si>
  <si>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</si>
  <si>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</si>
  <si>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</si>
  <si>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</si>
  <si>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</si>
  <si>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</si>
  <si>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</si>
  <si>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</si>
  <si>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</si>
  <si>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</si>
  <si>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</si>
  <si>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</si>
  <si>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</si>
  <si>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</si>
  <si>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</si>
  <si>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</si>
  <si>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</si>
  <si>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</si>
  <si>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</si>
  <si>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PISO EM REGUA VINILICA SEMIFLEXIVEL, ENCAIXE CLICADO, E = 4 MM (SEM COLOCACAO)</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</si>
  <si>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</si>
  <si>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</si>
  <si>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</si>
  <si>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</si>
  <si>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</si>
  <si>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</si>
  <si>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</si>
  <si>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</si>
  <si>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</si>
  <si>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</si>
  <si>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</si>
  <si>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</si>
  <si>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</si>
  <si>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</si>
  <si>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</si>
  <si>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</si>
  <si>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</si>
  <si>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</si>
  <si>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</si>
  <si>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</si>
  <si>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</si>
  <si>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</si>
  <si>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</si>
  <si>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</si>
  <si>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</si>
  <si>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</si>
  <si>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</si>
  <si>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</si>
  <si>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</si>
  <si>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</si>
  <si>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</si>
  <si>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</si>
  <si>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</si>
  <si>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</si>
  <si>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</si>
  <si>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</si>
  <si>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</si>
  <si>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</si>
  <si>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</si>
  <si>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</si>
  <si>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</si>
  <si>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</si>
  <si>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</si>
  <si>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</si>
  <si>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</si>
  <si>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</si>
  <si>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</si>
  <si>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</si>
  <si>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</si>
  <si>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</si>
  <si>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</si>
  <si>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</si>
  <si>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</si>
  <si>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</si>
  <si>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</si>
  <si>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</si>
  <si>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</si>
  <si>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</si>
  <si>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</si>
  <si>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</si>
  <si>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</si>
  <si>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</si>
  <si>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</si>
  <si>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</si>
  <si>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48,95</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</si>
  <si>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</si>
  <si>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</si>
  <si>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</si>
  <si>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</si>
  <si>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</si>
  <si>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</si>
  <si>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</si>
  <si>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</si>
  <si>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</si>
  <si>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</si>
  <si>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</si>
  <si>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</si>
  <si>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</si>
  <si>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</si>
  <si>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</si>
  <si>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</si>
  <si>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</si>
  <si>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</si>
  <si>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</si>
  <si>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</si>
  <si>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</si>
  <si>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</si>
  <si>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</si>
  <si>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</si>
  <si>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</si>
  <si>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</si>
  <si>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</si>
  <si>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</si>
  <si>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</si>
  <si>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</si>
  <si>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</si>
  <si>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</si>
  <si>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</si>
  <si>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</si>
  <si>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</si>
  <si>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</si>
  <si>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</si>
  <si>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</si>
  <si>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</si>
  <si>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</si>
  <si>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</si>
  <si>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</si>
  <si>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</si>
  <si>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</si>
  <si>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</si>
  <si>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</si>
  <si>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</si>
  <si>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</si>
  <si>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</si>
  <si>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</si>
  <si>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</si>
  <si>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</si>
  <si>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</si>
  <si>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</si>
  <si>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</si>
  <si>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</si>
  <si>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</si>
  <si>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</si>
  <si>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</si>
  <si>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</si>
  <si>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</si>
  <si>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</si>
  <si>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</si>
  <si>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</si>
  <si>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</si>
  <si>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</si>
  <si>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</si>
  <si>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</si>
  <si>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</si>
  <si>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</si>
  <si>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</si>
  <si>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</si>
  <si>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</si>
  <si>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</si>
  <si>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</si>
  <si>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</si>
  <si>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</si>
  <si>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</si>
  <si>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</si>
  <si>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</si>
  <si>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</si>
  <si>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</si>
  <si>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</si>
  <si>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</si>
  <si>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</si>
  <si>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</si>
  <si>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</si>
  <si>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</si>
  <si>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</si>
  <si>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</si>
  <si>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</si>
  <si>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</si>
  <si>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</si>
  <si>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</si>
  <si>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</si>
  <si>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</si>
  <si>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</si>
  <si>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</si>
  <si>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</si>
  <si>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</si>
  <si>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</si>
  <si>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</si>
  <si>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</si>
  <si>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</si>
  <si>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</si>
  <si>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</si>
  <si>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</si>
  <si>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</si>
  <si>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</si>
  <si>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</si>
  <si>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</si>
  <si>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</si>
  <si>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</si>
  <si>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</si>
  <si>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</si>
  <si>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</si>
  <si>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</si>
  <si>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</si>
  <si>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</si>
  <si>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</si>
  <si>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</si>
  <si>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</si>
  <si>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</si>
  <si>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</si>
  <si>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</si>
  <si>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</si>
  <si>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</si>
  <si>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</si>
  <si>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</si>
  <si>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</si>
  <si>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</si>
  <si>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</si>
  <si>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</si>
  <si>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</si>
  <si>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</si>
  <si>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</si>
  <si>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</si>
  <si>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</si>
  <si>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</si>
  <si>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</si>
  <si>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</si>
  <si>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</si>
  <si>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</si>
  <si>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</si>
  <si>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</si>
  <si>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</si>
  <si>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</si>
  <si>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</si>
  <si>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</si>
  <si>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</si>
  <si>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</si>
  <si>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</si>
  <si>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</si>
  <si>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</si>
  <si>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</si>
  <si>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</si>
  <si>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</si>
  <si>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</si>
  <si>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</si>
  <si>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</si>
  <si>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</si>
  <si>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</si>
  <si>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</si>
  <si>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</si>
  <si>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</si>
  <si>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</si>
  <si>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</si>
  <si>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</si>
  <si>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</si>
  <si>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</si>
  <si>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</si>
  <si>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</si>
  <si>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</si>
  <si>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</si>
  <si>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</si>
  <si>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</si>
  <si>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</si>
  <si>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</si>
  <si>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</si>
  <si>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</si>
  <si>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</si>
  <si>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</si>
  <si>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</si>
  <si>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</si>
  <si>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153,29</t>
  </si>
  <si>
    <t>POSTE PADRAO SUBTERRANEO 100 A, H = 2,5 M</t>
  </si>
  <si>
    <t>POSTE PADRAO SUBTERRANEO 200 A, H = 2,5 M</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</si>
  <si>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</si>
  <si>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</si>
  <si>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</si>
  <si>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</si>
  <si>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</si>
  <si>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</si>
  <si>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</si>
  <si>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</si>
  <si>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</si>
  <si>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</si>
  <si>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</si>
  <si>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</si>
  <si>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</si>
  <si>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</si>
  <si>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</si>
  <si>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</si>
  <si>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</si>
  <si>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</si>
  <si>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</si>
  <si>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</si>
  <si>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</si>
  <si>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</si>
  <si>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</si>
  <si>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</si>
  <si>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</si>
  <si>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</si>
  <si>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</si>
  <si>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</si>
  <si>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</si>
  <si>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</si>
  <si>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</si>
  <si>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</si>
  <si>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</si>
  <si>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</si>
  <si>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</si>
  <si>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</si>
  <si>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</si>
  <si>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</si>
  <si>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</si>
  <si>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</si>
  <si>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</si>
  <si>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</si>
  <si>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</si>
  <si>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</si>
  <si>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</si>
  <si>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</si>
  <si>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</si>
  <si>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</si>
  <si>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</si>
  <si>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</si>
  <si>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</si>
  <si>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</si>
  <si>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</si>
  <si>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</si>
  <si>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</si>
  <si>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</si>
  <si>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</si>
  <si>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</si>
  <si>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</si>
  <si>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</si>
  <si>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</si>
  <si>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</si>
  <si>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</si>
  <si>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</si>
  <si>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</si>
  <si>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</si>
  <si>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</si>
  <si>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</si>
  <si>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</si>
  <si>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</si>
  <si>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</si>
  <si>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</si>
  <si>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259,08</t>
  </si>
  <si>
    <t>QUADRO DE DISTRIBUICAO COM BARRAMENTO TRIFASICO, DE EMBUTIR, EM CHAPA DE ACO GALVANIZADO, PARA 24 DISJUNTORES DIN, 100 A</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</si>
  <si>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</si>
  <si>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</si>
  <si>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</si>
  <si>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</si>
  <si>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</si>
  <si>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</si>
  <si>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</si>
  <si>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</si>
  <si>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</si>
  <si>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</si>
  <si>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</si>
  <si>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</si>
  <si>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</si>
  <si>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</si>
  <si>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</si>
  <si>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</si>
  <si>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</si>
  <si>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</si>
  <si>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</si>
  <si>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</si>
  <si>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</si>
  <si>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</si>
  <si>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</si>
  <si>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</si>
  <si>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</si>
  <si>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</si>
  <si>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</si>
  <si>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</si>
  <si>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</si>
  <si>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</si>
  <si>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</si>
  <si>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</si>
  <si>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</si>
  <si>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32,65</t>
  </si>
  <si>
    <t>QUADRO DE DISTRIBUICAO, COM BARRAMENTO TERRA / NEUTRO, DE EMBUTIR, PARA 16 DISJUNTORES DIN</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</si>
  <si>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</si>
  <si>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</si>
  <si>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</si>
  <si>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</si>
  <si>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</si>
  <si>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</si>
  <si>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</si>
  <si>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</si>
  <si>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</si>
  <si>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</si>
  <si>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</si>
  <si>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</si>
  <si>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</si>
  <si>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</si>
  <si>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</si>
  <si>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</si>
  <si>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</si>
  <si>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</si>
  <si>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</si>
  <si>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</si>
  <si>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</si>
  <si>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</si>
  <si>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</si>
  <si>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</si>
  <si>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</si>
  <si>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</si>
  <si>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</si>
  <si>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</si>
  <si>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</si>
  <si>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</si>
  <si>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RALO FOFO SEMIESFERICO, 150 MM, PARA LAJES/ CALHAS</t>
  </si>
  <si>
    <t>RALO FOFO SEMIESFERICO, 200 MM, PARA LAJES/ CALHAS</t>
  </si>
  <si>
    <t>66,76</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</si>
  <si>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</si>
  <si>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</si>
  <si>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</si>
  <si>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</si>
  <si>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</si>
  <si>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</si>
  <si>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</si>
  <si>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</si>
  <si>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</si>
  <si>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</si>
  <si>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</si>
  <si>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</si>
  <si>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</si>
  <si>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</si>
  <si>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</si>
  <si>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</si>
  <si>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</si>
  <si>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</si>
  <si>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</si>
  <si>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</si>
  <si>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</si>
  <si>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</si>
  <si>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</si>
  <si>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</si>
  <si>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</si>
  <si>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</si>
  <si>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</si>
  <si>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</si>
  <si>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</si>
  <si>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</si>
  <si>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</si>
  <si>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</si>
  <si>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</si>
  <si>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</si>
  <si>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</si>
  <si>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</si>
  <si>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</si>
  <si>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</si>
  <si>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</si>
  <si>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</si>
  <si>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</si>
  <si>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</si>
  <si>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</si>
  <si>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</si>
  <si>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</si>
  <si>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</si>
  <si>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</si>
  <si>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</si>
  <si>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</si>
  <si>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</si>
  <si>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</si>
  <si>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</si>
  <si>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</si>
  <si>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</si>
  <si>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</si>
  <si>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</si>
  <si>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</si>
  <si>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</si>
  <si>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</si>
  <si>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</si>
  <si>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</si>
  <si>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</si>
  <si>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</si>
  <si>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</si>
  <si>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</si>
  <si>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</si>
  <si>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</si>
  <si>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</si>
  <si>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</si>
  <si>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</si>
  <si>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</si>
  <si>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</si>
  <si>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</si>
  <si>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</si>
  <si>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56,64</t>
  </si>
  <si>
    <t>REGISTRO GAVETA BRUTO EM LATAO FORJADO, BITOLA 1 1/4 " (REF 1509)</t>
  </si>
  <si>
    <t>REGISTRO GAVETA BRUTO EM LATAO FORJADO, BITOLA 1/2 " (REF 1509)</t>
  </si>
  <si>
    <t>REGISTRO GAVETA BRUTO EM LATAO FORJADO, BITOLA 2 " (REF 1509)</t>
  </si>
  <si>
    <t>78,89</t>
  </si>
  <si>
    <t>REGISTRO GAVETA BRUTO EM LATAO FORJADO, BITOLA 2 1/2 " (REF 1509)</t>
  </si>
  <si>
    <t>REGISTRO GAVETA BRUTO EM LATAO FORJADO, BITOLA 3 " (REF 1509)</t>
  </si>
  <si>
    <t>198,09</t>
  </si>
  <si>
    <t>REGISTRO GAVETA BRUTO EM LATAO FORJADO, BITOLA 3/4 " (REF 1509)</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</si>
  <si>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</si>
  <si>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</si>
  <si>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</si>
  <si>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</si>
  <si>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</si>
  <si>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</si>
  <si>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</si>
  <si>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</si>
  <si>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</si>
  <si>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</si>
  <si>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</si>
  <si>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</si>
  <si>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</si>
  <si>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</si>
  <si>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</si>
  <si>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</si>
  <si>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</si>
  <si>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</si>
  <si>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</si>
  <si>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</si>
  <si>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</si>
  <si>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</si>
  <si>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</si>
  <si>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</si>
  <si>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</si>
  <si>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</si>
  <si>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</si>
  <si>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</si>
  <si>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</si>
  <si>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</si>
  <si>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</si>
  <si>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</si>
  <si>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</si>
  <si>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</si>
  <si>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</si>
  <si>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</si>
  <si>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</si>
  <si>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</si>
  <si>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</si>
  <si>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</si>
  <si>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</si>
  <si>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</si>
  <si>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</si>
  <si>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</si>
  <si>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</si>
  <si>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</si>
  <si>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</si>
  <si>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</si>
  <si>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83,18</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</si>
  <si>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</si>
  <si>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</si>
  <si>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</si>
  <si>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</si>
  <si>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</si>
  <si>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</si>
  <si>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</si>
  <si>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</si>
  <si>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</si>
  <si>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</si>
  <si>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</si>
  <si>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RODAPE DE BORRACHA LISO, H = 70 MM, E = *2* MM, PARA ARGAMASSA, PRETO</t>
  </si>
  <si>
    <t>RODAPE DE MADEIRA MACICA CUMARU/IPE CHAMPANHE OU EQUIVALENTE DA REGIAO, *1,5 X 7 CM</t>
  </si>
  <si>
    <t>9,80</t>
  </si>
  <si>
    <t>RODAPE EM MARMORE, POLIDO, BRANCO COMUM, L= *7* CM, E=  *2* CM, CORTE RETO</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</si>
  <si>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</si>
  <si>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</si>
  <si>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</si>
  <si>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</si>
  <si>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</si>
  <si>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</si>
  <si>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</si>
  <si>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</si>
  <si>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</si>
  <si>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</si>
  <si>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</si>
  <si>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</si>
  <si>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</si>
  <si>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</si>
  <si>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</si>
  <si>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</si>
  <si>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</si>
  <si>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</si>
  <si>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</si>
  <si>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</si>
  <si>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</si>
  <si>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</si>
  <si>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</si>
  <si>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</si>
  <si>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</si>
  <si>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</si>
  <si>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</si>
  <si>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</si>
  <si>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</si>
  <si>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</si>
  <si>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</si>
  <si>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</si>
  <si>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</si>
  <si>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</si>
  <si>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</si>
  <si>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</si>
  <si>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</si>
  <si>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</si>
  <si>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</si>
  <si>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</si>
  <si>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</si>
  <si>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</si>
  <si>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</si>
  <si>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</si>
  <si>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</si>
  <si>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</si>
  <si>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</si>
  <si>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</si>
  <si>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</si>
  <si>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</si>
  <si>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</si>
  <si>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43,90</t>
  </si>
  <si>
    <t>SACO DE RAFIA PARA ENTULHO, NOVO, LISO (SEM CLICHE), *60 x 90* CM</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</si>
  <si>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</si>
  <si>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</si>
  <si>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</si>
  <si>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</si>
  <si>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</si>
  <si>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</si>
  <si>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</si>
  <si>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</si>
  <si>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</si>
  <si>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</si>
  <si>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</si>
  <si>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</si>
  <si>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</si>
  <si>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</si>
  <si>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</si>
  <si>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</si>
  <si>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</si>
  <si>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</si>
  <si>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</si>
  <si>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</si>
  <si>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</si>
  <si>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</si>
  <si>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</si>
  <si>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22,89</t>
  </si>
  <si>
    <t>SELANTE ELASTICO MONOCOMPONENTE A BASE DE POLIURETANO PARA JUNTAS DIVERSAS</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</si>
  <si>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</si>
  <si>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</si>
  <si>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</si>
  <si>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</si>
  <si>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</si>
  <si>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</si>
  <si>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</si>
  <si>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</si>
  <si>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</si>
  <si>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</si>
  <si>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</si>
  <si>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</si>
  <si>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</si>
  <si>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</si>
  <si>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</si>
  <si>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</si>
  <si>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</si>
  <si>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</si>
  <si>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</si>
  <si>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</si>
  <si>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</si>
  <si>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</si>
  <si>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</si>
  <si>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</si>
  <si>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</si>
  <si>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</si>
  <si>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</si>
  <si>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</si>
  <si>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</si>
  <si>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</si>
  <si>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</si>
  <si>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</si>
  <si>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</si>
  <si>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</si>
  <si>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</si>
  <si>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</si>
  <si>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</si>
  <si>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</si>
  <si>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</si>
  <si>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</si>
  <si>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</si>
  <si>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</si>
  <si>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</si>
  <si>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</si>
  <si>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</si>
  <si>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</si>
  <si>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</si>
  <si>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</si>
  <si>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</si>
  <si>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</si>
  <si>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</si>
  <si>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</si>
  <si>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</si>
  <si>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</si>
  <si>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</si>
  <si>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</si>
  <si>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</si>
  <si>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</si>
  <si>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</si>
  <si>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</si>
  <si>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</si>
  <si>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</si>
  <si>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</si>
  <si>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</si>
  <si>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</si>
  <si>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</si>
  <si>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SOLDADOR</t>
  </si>
  <si>
    <t>SOLDADOR (MENSALISTA)</t>
  </si>
  <si>
    <t>SOLDADOR ELETRICO (PARA SOLDA A SER TESTADA COM RAIOS "X")</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</si>
  <si>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</si>
  <si>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</si>
  <si>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</si>
  <si>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</si>
  <si>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</si>
  <si>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</si>
  <si>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</si>
  <si>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</si>
  <si>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</si>
  <si>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</si>
  <si>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</si>
  <si>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</si>
  <si>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</si>
  <si>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35,75</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</si>
  <si>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</si>
  <si>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</si>
  <si>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</si>
  <si>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</si>
  <si>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</si>
  <si>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</si>
  <si>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</si>
  <si>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</si>
  <si>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</si>
  <si>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</si>
  <si>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</si>
  <si>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</si>
  <si>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</si>
  <si>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</si>
  <si>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</si>
  <si>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</si>
  <si>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</si>
  <si>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</si>
  <si>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</si>
  <si>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</si>
  <si>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</si>
  <si>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</si>
  <si>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</si>
  <si>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</si>
  <si>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</si>
  <si>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</si>
  <si>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</si>
  <si>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</si>
  <si>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</si>
  <si>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</si>
  <si>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</si>
  <si>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</si>
  <si>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</si>
  <si>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</si>
  <si>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</si>
  <si>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</si>
  <si>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</si>
  <si>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</si>
  <si>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</si>
  <si>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</si>
  <si>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</si>
  <si>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</si>
  <si>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</si>
  <si>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</si>
  <si>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</si>
  <si>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</si>
  <si>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</si>
  <si>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</si>
  <si>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</si>
  <si>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</si>
  <si>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</si>
  <si>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</si>
  <si>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</si>
  <si>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</si>
  <si>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</si>
  <si>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</si>
  <si>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</si>
  <si>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</si>
  <si>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</si>
  <si>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</si>
  <si>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</si>
  <si>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</si>
  <si>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</si>
  <si>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</si>
  <si>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</si>
  <si>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</si>
  <si>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</si>
  <si>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</si>
  <si>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</si>
  <si>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</si>
  <si>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</si>
  <si>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</si>
  <si>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</si>
  <si>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</si>
  <si>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</si>
  <si>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</si>
  <si>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</si>
  <si>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</si>
  <si>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</si>
  <si>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</si>
  <si>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</si>
  <si>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</si>
  <si>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</si>
  <si>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</si>
  <si>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</si>
  <si>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</si>
  <si>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</si>
  <si>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</si>
  <si>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</si>
  <si>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</si>
  <si>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</si>
  <si>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</si>
  <si>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</si>
  <si>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</si>
  <si>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</si>
  <si>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</si>
  <si>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</si>
  <si>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</si>
  <si>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</si>
  <si>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</si>
  <si>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</si>
  <si>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</si>
  <si>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</si>
  <si>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</si>
  <si>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</si>
  <si>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</si>
  <si>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</si>
  <si>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</si>
  <si>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</si>
  <si>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</si>
  <si>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</si>
  <si>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</si>
  <si>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</si>
  <si>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</si>
  <si>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</si>
  <si>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</si>
  <si>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</si>
  <si>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</si>
  <si>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</si>
  <si>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</si>
  <si>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</si>
  <si>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</si>
  <si>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</si>
  <si>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</si>
  <si>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</si>
  <si>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</si>
  <si>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</si>
  <si>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</si>
  <si>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</si>
  <si>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</si>
  <si>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</si>
  <si>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</si>
  <si>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</si>
  <si>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</si>
  <si>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</si>
  <si>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</si>
  <si>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</si>
  <si>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</si>
  <si>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</si>
  <si>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</si>
  <si>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</si>
  <si>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</si>
  <si>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</si>
  <si>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</si>
  <si>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</si>
  <si>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</si>
  <si>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</si>
  <si>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</si>
  <si>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</si>
  <si>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</si>
  <si>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</si>
  <si>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</si>
  <si>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187,01</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</si>
  <si>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</si>
  <si>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</si>
  <si>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</si>
  <si>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</si>
  <si>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</si>
  <si>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</si>
  <si>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</si>
  <si>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</si>
  <si>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</si>
  <si>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</si>
  <si>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</si>
  <si>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</si>
  <si>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</si>
  <si>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</si>
  <si>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</si>
  <si>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</si>
  <si>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</si>
  <si>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</si>
  <si>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</si>
  <si>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37,65</t>
  </si>
  <si>
    <t>TE CPVC, SOLDAVEL, 90 GRAUS, 42 MM, PARA AGUA QUENTE PREDIAL</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</si>
  <si>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</si>
  <si>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</si>
  <si>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</si>
  <si>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</si>
  <si>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</si>
  <si>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</si>
  <si>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</si>
  <si>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</si>
  <si>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</si>
  <si>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</si>
  <si>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</si>
  <si>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</si>
  <si>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</si>
  <si>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</si>
  <si>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</si>
  <si>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</si>
  <si>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</si>
  <si>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</si>
  <si>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</si>
  <si>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</si>
  <si>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</si>
  <si>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</si>
  <si>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</si>
  <si>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</si>
  <si>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</si>
  <si>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</si>
  <si>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</si>
  <si>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</si>
  <si>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</si>
  <si>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</si>
  <si>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</si>
  <si>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</si>
  <si>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</si>
  <si>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</si>
  <si>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</si>
  <si>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</si>
  <si>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</si>
  <si>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</si>
  <si>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</si>
  <si>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</si>
  <si>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</si>
  <si>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</si>
  <si>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</si>
  <si>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</si>
  <si>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</si>
  <si>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</si>
  <si>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</si>
  <si>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</si>
  <si>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</si>
  <si>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</si>
  <si>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</si>
  <si>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</si>
  <si>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</si>
  <si>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</si>
  <si>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</si>
  <si>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</si>
  <si>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</si>
  <si>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</si>
  <si>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</si>
  <si>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</si>
  <si>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</si>
  <si>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</si>
  <si>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</si>
  <si>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</si>
  <si>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</si>
  <si>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</si>
  <si>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</si>
  <si>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</si>
  <si>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</si>
  <si>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</si>
  <si>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</si>
  <si>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</si>
  <si>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</si>
  <si>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</si>
  <si>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</si>
  <si>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</si>
  <si>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</si>
  <si>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</si>
  <si>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</si>
  <si>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</si>
  <si>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</si>
  <si>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</si>
  <si>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</si>
  <si>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</si>
  <si>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</si>
  <si>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</si>
  <si>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</si>
  <si>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</si>
  <si>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</si>
  <si>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</si>
  <si>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</si>
  <si>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</si>
  <si>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</si>
  <si>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</si>
  <si>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</si>
  <si>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</si>
  <si>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</si>
  <si>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</si>
  <si>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</si>
  <si>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</si>
  <si>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</si>
  <si>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</si>
  <si>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</si>
  <si>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</si>
  <si>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</si>
  <si>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</si>
  <si>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</si>
  <si>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</si>
  <si>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</si>
  <si>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33,28</t>
  </si>
  <si>
    <t>TE DE REDUCAO, PVC, SOLDAVEL, 90 GRAUS, 85 MM X 60 MM, PARA AGUA FRIA PREDIAL</t>
  </si>
  <si>
    <t>TE DE SERVICO INTEGRADO, EM POLIPROPILENO (PP), PARA TUBOS EM PEAD/PVC, 60 X 20 MM - LIGACAO PREDIAL DE AGUA</t>
  </si>
  <si>
    <t>28,81</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</si>
  <si>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</si>
  <si>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</si>
  <si>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</si>
  <si>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</si>
  <si>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</si>
  <si>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</si>
  <si>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</si>
  <si>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</si>
  <si>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</si>
  <si>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</si>
  <si>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</si>
  <si>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</si>
  <si>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</si>
  <si>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</si>
  <si>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</si>
  <si>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</si>
  <si>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</si>
  <si>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</si>
  <si>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</si>
  <si>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</si>
  <si>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</si>
  <si>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</si>
  <si>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</si>
  <si>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</si>
  <si>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</si>
  <si>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</si>
  <si>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</si>
  <si>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</si>
  <si>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</si>
  <si>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</si>
  <si>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</si>
  <si>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</si>
  <si>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</si>
  <si>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</si>
  <si>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</si>
  <si>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</si>
  <si>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</si>
  <si>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</si>
  <si>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</si>
  <si>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</si>
  <si>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</si>
  <si>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</si>
  <si>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</si>
  <si>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</si>
  <si>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</si>
  <si>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</si>
  <si>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</si>
  <si>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</si>
  <si>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</si>
  <si>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</si>
  <si>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</si>
  <si>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</si>
  <si>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</si>
  <si>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</si>
  <si>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</si>
  <si>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</si>
  <si>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</si>
  <si>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</si>
  <si>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</si>
  <si>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</si>
  <si>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</si>
  <si>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</si>
  <si>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</si>
  <si>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</si>
  <si>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</si>
  <si>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</si>
  <si>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</si>
  <si>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</si>
  <si>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</si>
  <si>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</si>
  <si>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</si>
  <si>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</si>
  <si>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</si>
  <si>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</si>
  <si>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</si>
  <si>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</si>
  <si>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</si>
  <si>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</si>
  <si>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</si>
  <si>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</si>
  <si>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</si>
  <si>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</si>
  <si>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</si>
  <si>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</si>
  <si>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</si>
  <si>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</si>
  <si>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</si>
  <si>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</si>
  <si>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</si>
  <si>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</si>
  <si>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</si>
  <si>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</si>
  <si>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</si>
  <si>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</si>
  <si>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</si>
  <si>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</si>
  <si>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</si>
  <si>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</si>
  <si>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</si>
  <si>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</si>
  <si>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</si>
  <si>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</si>
  <si>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</si>
  <si>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</si>
  <si>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</si>
  <si>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</si>
  <si>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</si>
  <si>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TE 45 GRAUS DE FERRO GALVANIZADO, COM ROSCA BSP, DE 4"</t>
  </si>
  <si>
    <t>300,64</t>
  </si>
  <si>
    <t>TE 90 GRAUS EM ACO CARBONO, SOLDAVEL, PRESSAO 3.000 LBS, DN 1 1/2"</t>
  </si>
  <si>
    <t>61,00</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</si>
  <si>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</si>
  <si>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</si>
  <si>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</si>
  <si>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</si>
  <si>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</si>
  <si>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</si>
  <si>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</si>
  <si>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</si>
  <si>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</si>
  <si>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</si>
  <si>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</si>
  <si>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</si>
  <si>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</si>
  <si>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</si>
  <si>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</si>
  <si>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</si>
  <si>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</si>
  <si>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</si>
  <si>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</si>
  <si>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TE, PVC PBA, BBB, 90 GRAUS, DN 75 / DE 85 MM, PARA REDE AGUA (NBR 10351)</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</si>
  <si>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</si>
  <si>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</si>
  <si>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</si>
  <si>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</si>
  <si>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</si>
  <si>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</si>
  <si>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</si>
  <si>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</si>
  <si>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</si>
  <si>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</si>
  <si>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</si>
  <si>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</si>
  <si>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</si>
  <si>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</si>
  <si>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</si>
  <si>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</si>
  <si>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</si>
  <si>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</si>
  <si>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</si>
  <si>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</si>
  <si>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</si>
  <si>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</si>
  <si>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</si>
  <si>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</si>
  <si>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</si>
  <si>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</si>
  <si>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</si>
  <si>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</si>
  <si>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</si>
  <si>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</si>
  <si>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</si>
  <si>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</si>
  <si>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</si>
  <si>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</si>
  <si>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</si>
  <si>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</si>
  <si>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</si>
  <si>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</si>
  <si>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</si>
  <si>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</si>
  <si>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</si>
  <si>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</si>
  <si>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</si>
  <si>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</si>
  <si>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</si>
  <si>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</si>
  <si>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</si>
  <si>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</si>
  <si>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</si>
  <si>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</si>
  <si>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</si>
  <si>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</si>
  <si>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</si>
  <si>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</si>
  <si>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</si>
  <si>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</si>
  <si>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</si>
  <si>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</si>
  <si>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</si>
  <si>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</si>
  <si>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</si>
  <si>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</si>
  <si>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</si>
  <si>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</si>
  <si>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</si>
  <si>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</si>
  <si>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</si>
  <si>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</si>
  <si>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</si>
  <si>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</si>
  <si>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</si>
  <si>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</si>
  <si>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</si>
  <si>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</si>
  <si>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</si>
  <si>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</si>
  <si>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</si>
  <si>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</si>
  <si>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</si>
  <si>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</si>
  <si>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</si>
  <si>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</si>
  <si>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</si>
  <si>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</si>
  <si>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</si>
  <si>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</si>
  <si>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</si>
  <si>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</si>
  <si>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</si>
  <si>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</si>
  <si>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</si>
  <si>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</si>
  <si>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</si>
  <si>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</si>
  <si>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</si>
  <si>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</si>
  <si>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</si>
  <si>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</si>
  <si>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</si>
  <si>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</si>
  <si>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</si>
  <si>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</si>
  <si>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</si>
  <si>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</si>
  <si>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</si>
  <si>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</si>
  <si>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</si>
  <si>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</si>
  <si>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</si>
  <si>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</si>
  <si>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</si>
  <si>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</si>
  <si>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</si>
  <si>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</si>
  <si>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</si>
  <si>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</si>
  <si>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</si>
  <si>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</si>
  <si>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</si>
  <si>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</si>
  <si>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</si>
  <si>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</si>
  <si>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</si>
  <si>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</si>
  <si>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</si>
  <si>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</si>
  <si>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</si>
  <si>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</si>
  <si>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</si>
  <si>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</si>
  <si>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</si>
  <si>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</si>
  <si>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</si>
  <si>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</si>
  <si>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</si>
  <si>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</si>
  <si>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</si>
  <si>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</si>
  <si>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</si>
  <si>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</si>
  <si>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</si>
  <si>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</si>
  <si>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</si>
  <si>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</si>
  <si>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</si>
  <si>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</si>
  <si>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</si>
  <si>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</si>
  <si>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</si>
  <si>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</si>
  <si>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</si>
  <si>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</si>
  <si>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</si>
  <si>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</si>
  <si>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</si>
  <si>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</si>
  <si>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</si>
  <si>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</si>
  <si>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</si>
  <si>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</si>
  <si>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</si>
  <si>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</si>
  <si>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</si>
  <si>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</si>
  <si>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</si>
  <si>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</si>
  <si>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</si>
  <si>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</si>
  <si>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</si>
  <si>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</si>
  <si>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</si>
  <si>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</si>
  <si>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</si>
  <si>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</si>
  <si>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</si>
  <si>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</si>
  <si>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</si>
  <si>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</si>
  <si>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</si>
  <si>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</si>
  <si>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</si>
  <si>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</si>
  <si>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</si>
  <si>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</si>
  <si>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</si>
  <si>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</si>
  <si>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</si>
  <si>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</si>
  <si>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</si>
  <si>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</si>
  <si>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</si>
  <si>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</si>
  <si>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</si>
  <si>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</si>
  <si>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</si>
  <si>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</si>
  <si>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</si>
  <si>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</si>
  <si>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</si>
  <si>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</si>
  <si>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</si>
  <si>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</si>
  <si>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</si>
  <si>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</si>
  <si>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</si>
  <si>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</si>
  <si>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</si>
  <si>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</si>
  <si>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</si>
  <si>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</si>
  <si>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</si>
  <si>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</si>
  <si>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</si>
  <si>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</si>
  <si>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</si>
  <si>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</si>
  <si>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</si>
  <si>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</si>
  <si>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</si>
  <si>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</si>
  <si>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</si>
  <si>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</si>
  <si>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</si>
  <si>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</si>
  <si>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</si>
  <si>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</si>
  <si>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</si>
  <si>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</si>
  <si>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</si>
  <si>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</si>
  <si>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</si>
  <si>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</si>
  <si>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</si>
  <si>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</si>
  <si>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</si>
  <si>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</si>
  <si>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</si>
  <si>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</si>
  <si>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</si>
  <si>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</si>
  <si>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</si>
  <si>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</si>
  <si>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</si>
  <si>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</si>
  <si>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</si>
  <si>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</si>
  <si>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</si>
  <si>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</si>
  <si>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</si>
  <si>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</si>
  <si>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</si>
  <si>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</si>
  <si>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</si>
  <si>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</si>
  <si>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</si>
  <si>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</si>
  <si>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</si>
  <si>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</si>
  <si>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</si>
  <si>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</si>
  <si>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</si>
  <si>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</si>
  <si>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</si>
  <si>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</si>
  <si>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</si>
  <si>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</si>
  <si>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</si>
  <si>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</si>
  <si>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</si>
  <si>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TORNEIRA CROMADA CURTA SEM BICO PARA TANQUE, PADRAO POPULAR, 1/2 " OU 3/4 " (REF 1140)</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</si>
  <si>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</si>
  <si>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</si>
  <si>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</si>
  <si>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</si>
  <si>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</si>
  <si>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</si>
  <si>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</si>
  <si>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</si>
  <si>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</si>
  <si>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</si>
  <si>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</si>
  <si>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</si>
  <si>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</si>
  <si>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</si>
  <si>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</si>
  <si>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</si>
  <si>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</si>
  <si>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</si>
  <si>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</si>
  <si>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</si>
  <si>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</si>
  <si>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</si>
  <si>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</si>
  <si>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</si>
  <si>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</si>
  <si>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</si>
  <si>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</si>
  <si>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</si>
  <si>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</si>
  <si>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</si>
  <si>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</si>
  <si>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</si>
  <si>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</si>
  <si>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</si>
  <si>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</si>
  <si>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</si>
  <si>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</si>
  <si>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</si>
  <si>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</si>
  <si>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</si>
  <si>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</si>
  <si>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</si>
  <si>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</si>
  <si>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</si>
  <si>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</si>
  <si>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</si>
  <si>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</si>
  <si>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</si>
  <si>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</si>
  <si>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</si>
  <si>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</si>
  <si>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</si>
  <si>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</si>
  <si>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</si>
  <si>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</si>
  <si>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</si>
  <si>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</si>
  <si>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</si>
  <si>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</si>
  <si>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</si>
  <si>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</si>
  <si>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</si>
  <si>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</si>
  <si>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</si>
  <si>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</si>
  <si>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</si>
  <si>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</si>
  <si>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</si>
  <si>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</si>
  <si>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</si>
  <si>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</si>
  <si>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</si>
  <si>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</si>
  <si>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</si>
  <si>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</si>
  <si>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</si>
  <si>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</si>
  <si>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</si>
  <si>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</si>
  <si>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</si>
  <si>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</si>
  <si>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</si>
  <si>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</si>
  <si>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</si>
  <si>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</si>
  <si>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</si>
  <si>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</si>
  <si>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</si>
  <si>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</si>
  <si>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</si>
  <si>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</si>
  <si>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</si>
  <si>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</si>
  <si>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</si>
  <si>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</si>
  <si>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</si>
  <si>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</si>
  <si>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</si>
  <si>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</si>
  <si>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</si>
  <si>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</si>
  <si>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</si>
  <si>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</si>
  <si>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</si>
  <si>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</si>
  <si>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</si>
  <si>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</si>
  <si>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</si>
  <si>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</si>
  <si>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</si>
  <si>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</si>
  <si>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</si>
  <si>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</si>
  <si>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</si>
  <si>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</si>
  <si>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</si>
  <si>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</si>
  <si>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</si>
  <si>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</si>
  <si>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</si>
  <si>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</si>
  <si>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</si>
  <si>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</si>
  <si>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</si>
  <si>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</si>
  <si>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</si>
  <si>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</si>
  <si>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</si>
  <si>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</si>
  <si>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</si>
  <si>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</si>
  <si>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</si>
  <si>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</si>
  <si>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</si>
  <si>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</si>
  <si>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</si>
  <si>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</si>
  <si>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</si>
  <si>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</si>
  <si>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</si>
  <si>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</si>
  <si>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</si>
  <si>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</si>
  <si>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</si>
  <si>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</si>
  <si>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</si>
  <si>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</si>
  <si>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</si>
  <si>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</si>
  <si>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</si>
  <si>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</si>
  <si>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</si>
  <si>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</si>
  <si>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</si>
  <si>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</si>
  <si>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</si>
  <si>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</si>
  <si>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</si>
  <si>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TUBO ACO GALVANIZADO COM COSTURA, CLASSE LEVE, DN 50 MM ( 2"),  E = 3,00 MM,  *4,40* KG/M (NBR 5580)</t>
  </si>
  <si>
    <t>38,02</t>
  </si>
  <si>
    <t>TUBO ACO GALVANIZADO COM COSTURA, CLASSE LEVE, DN 65 MM ( 2 1/2"),  E = 3,35 MM, * 6,23* KG/M (NBR 5580)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</si>
  <si>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</si>
  <si>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</si>
  <si>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</si>
  <si>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</si>
  <si>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</si>
  <si>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</si>
  <si>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</si>
  <si>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</si>
  <si>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</si>
  <si>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</si>
  <si>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</si>
  <si>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</si>
  <si>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</si>
  <si>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</si>
  <si>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</si>
  <si>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</si>
  <si>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</si>
  <si>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</si>
  <si>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</si>
  <si>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</si>
  <si>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</si>
  <si>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</si>
  <si>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</si>
  <si>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</si>
  <si>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</si>
  <si>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</si>
  <si>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</si>
  <si>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</si>
  <si>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</si>
  <si>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</si>
  <si>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</si>
  <si>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</si>
  <si>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</si>
  <si>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</si>
  <si>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</si>
  <si>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</si>
  <si>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</si>
  <si>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</si>
  <si>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</si>
  <si>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</si>
  <si>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</si>
  <si>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</si>
  <si>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</si>
  <si>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</si>
  <si>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</si>
  <si>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</si>
  <si>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</si>
  <si>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</si>
  <si>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</si>
  <si>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</si>
  <si>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</si>
  <si>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</si>
  <si>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</si>
  <si>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</si>
  <si>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</si>
  <si>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</si>
  <si>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</si>
  <si>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</si>
  <si>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</si>
  <si>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</si>
  <si>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</si>
  <si>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</si>
  <si>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</si>
  <si>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</si>
  <si>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</si>
  <si>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</si>
  <si>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</si>
  <si>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</si>
  <si>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</si>
  <si>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</si>
  <si>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</si>
  <si>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</si>
  <si>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</si>
  <si>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</si>
  <si>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</si>
  <si>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</si>
  <si>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</si>
  <si>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</si>
  <si>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</si>
  <si>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</si>
  <si>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</si>
  <si>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</si>
  <si>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</si>
  <si>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</si>
  <si>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</si>
  <si>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</si>
  <si>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</si>
  <si>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</si>
  <si>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</si>
  <si>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</si>
  <si>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</si>
  <si>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</si>
  <si>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</si>
  <si>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</si>
  <si>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</si>
  <si>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</si>
  <si>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</si>
  <si>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</si>
  <si>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</si>
  <si>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</si>
  <si>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</si>
  <si>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</si>
  <si>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</si>
  <si>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</si>
  <si>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</si>
  <si>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</si>
  <si>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</si>
  <si>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</si>
  <si>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</si>
  <si>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</si>
  <si>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</si>
  <si>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</si>
  <si>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</si>
  <si>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</si>
  <si>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</si>
  <si>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</si>
  <si>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</si>
  <si>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</si>
  <si>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</si>
  <si>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</si>
  <si>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</si>
  <si>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</si>
  <si>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</si>
  <si>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</si>
  <si>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</si>
  <si>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</si>
  <si>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</si>
  <si>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</si>
  <si>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</si>
  <si>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</si>
  <si>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</si>
  <si>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</si>
  <si>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</si>
  <si>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</si>
  <si>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</si>
  <si>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</si>
  <si>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</si>
  <si>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</si>
  <si>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</si>
  <si>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</si>
  <si>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</si>
  <si>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</si>
  <si>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</si>
  <si>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</si>
  <si>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</si>
  <si>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</si>
  <si>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</si>
  <si>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</si>
  <si>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</si>
  <si>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</si>
  <si>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</si>
  <si>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</si>
  <si>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</si>
  <si>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</si>
  <si>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</si>
  <si>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</si>
  <si>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</si>
  <si>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</si>
  <si>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</si>
  <si>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</si>
  <si>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</si>
  <si>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</si>
  <si>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84,23</t>
  </si>
  <si>
    <t>TUBO DE COBRE CLASSE "A", DN = 1/2 " (15 MM), PARA INSTALACOES DE MEDIA PRESSAO PARA GASES COMBUSTIVEIS E MEDICINAIS</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</si>
  <si>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</si>
  <si>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</si>
  <si>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</si>
  <si>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</si>
  <si>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</si>
  <si>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</si>
  <si>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</si>
  <si>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</si>
  <si>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</si>
  <si>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</si>
  <si>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</si>
  <si>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</si>
  <si>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</si>
  <si>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</si>
  <si>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</si>
  <si>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</si>
  <si>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</si>
  <si>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</si>
  <si>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</si>
  <si>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</si>
  <si>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</si>
  <si>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</si>
  <si>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</si>
  <si>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</si>
  <si>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</si>
  <si>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</si>
  <si>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</si>
  <si>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</si>
  <si>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</si>
  <si>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</si>
  <si>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</si>
  <si>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</si>
  <si>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</si>
  <si>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</si>
  <si>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</si>
  <si>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</si>
  <si>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</si>
  <si>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</si>
  <si>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</si>
  <si>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</si>
  <si>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</si>
  <si>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</si>
  <si>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</si>
  <si>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</si>
  <si>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</si>
  <si>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</si>
  <si>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</si>
  <si>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</si>
  <si>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</si>
  <si>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</si>
  <si>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</si>
  <si>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</si>
  <si>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</si>
  <si>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</si>
  <si>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</si>
  <si>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</si>
  <si>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</si>
  <si>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</si>
  <si>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</si>
  <si>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</si>
  <si>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</si>
  <si>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</si>
  <si>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</si>
  <si>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</si>
  <si>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</si>
  <si>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</si>
  <si>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</si>
  <si>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</si>
  <si>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</si>
  <si>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</si>
  <si>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</si>
  <si>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</si>
  <si>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</si>
  <si>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</si>
  <si>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</si>
  <si>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</si>
  <si>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</si>
  <si>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</si>
  <si>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</si>
  <si>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</si>
  <si>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</si>
  <si>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</si>
  <si>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</si>
  <si>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</si>
  <si>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</si>
  <si>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</si>
  <si>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</si>
  <si>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</si>
  <si>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</si>
  <si>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</si>
  <si>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</si>
  <si>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</si>
  <si>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</si>
  <si>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</si>
  <si>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</si>
  <si>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</si>
  <si>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</si>
  <si>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</si>
  <si>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</si>
  <si>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</si>
  <si>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</si>
  <si>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</si>
  <si>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</si>
  <si>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</si>
  <si>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</si>
  <si>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</si>
  <si>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</si>
  <si>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</si>
  <si>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</si>
  <si>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</si>
  <si>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</si>
  <si>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</si>
  <si>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</si>
  <si>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</si>
  <si>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</si>
  <si>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</si>
  <si>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</si>
  <si>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</si>
  <si>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</si>
  <si>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</si>
  <si>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</si>
  <si>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</si>
  <si>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</si>
  <si>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</si>
  <si>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</si>
  <si>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</si>
  <si>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</si>
  <si>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</si>
  <si>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</si>
  <si>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</si>
  <si>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</si>
  <si>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</si>
  <si>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</si>
  <si>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</si>
  <si>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</si>
  <si>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</si>
  <si>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</si>
  <si>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</si>
  <si>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</si>
  <si>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</si>
  <si>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</si>
  <si>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</si>
  <si>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</si>
  <si>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</si>
  <si>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</si>
  <si>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</si>
  <si>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</si>
  <si>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</si>
  <si>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</si>
  <si>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</si>
  <si>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</si>
  <si>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</si>
  <si>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</si>
  <si>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</si>
  <si>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</si>
  <si>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</si>
  <si>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</si>
  <si>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</si>
  <si>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</si>
  <si>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</si>
  <si>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</si>
  <si>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</si>
  <si>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</si>
  <si>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</si>
  <si>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</si>
  <si>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</si>
  <si>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</si>
  <si>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</si>
  <si>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</si>
  <si>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</si>
  <si>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</si>
  <si>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</si>
  <si>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</si>
  <si>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</si>
  <si>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</si>
  <si>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</si>
  <si>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</si>
  <si>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</si>
  <si>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</si>
  <si>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53,65</t>
  </si>
  <si>
    <t>TUBO PVC CORRUGADO, PAREDE DUPLA, JE, DN 250 MM, REDE COLETORA ESGOTO</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</si>
  <si>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</si>
  <si>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</si>
  <si>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</si>
  <si>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</si>
  <si>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</si>
  <si>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</si>
  <si>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</si>
  <si>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</si>
  <si>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</si>
  <si>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</si>
  <si>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</si>
  <si>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</si>
  <si>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</si>
  <si>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</si>
  <si>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</si>
  <si>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</si>
  <si>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</si>
  <si>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</si>
  <si>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</si>
  <si>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</si>
  <si>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</si>
  <si>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</si>
  <si>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</si>
  <si>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</si>
  <si>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</si>
  <si>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</si>
  <si>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</si>
  <si>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</si>
  <si>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</si>
  <si>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</si>
  <si>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</si>
  <si>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</si>
  <si>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</si>
  <si>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</si>
  <si>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</si>
  <si>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</si>
  <si>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</si>
  <si>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</si>
  <si>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</si>
  <si>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</si>
  <si>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</si>
  <si>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</si>
  <si>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</si>
  <si>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</si>
  <si>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</si>
  <si>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</si>
  <si>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</si>
  <si>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</si>
  <si>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</si>
  <si>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</si>
  <si>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</si>
  <si>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</si>
  <si>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</si>
  <si>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</si>
  <si>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</si>
  <si>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</si>
  <si>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</si>
  <si>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</si>
  <si>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</si>
  <si>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</si>
  <si>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</si>
  <si>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</si>
  <si>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</si>
  <si>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</si>
  <si>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</si>
  <si>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</si>
  <si>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</si>
  <si>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</si>
  <si>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</si>
  <si>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</si>
  <si>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</si>
  <si>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</si>
  <si>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</si>
  <si>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</si>
  <si>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</si>
  <si>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</si>
  <si>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</si>
  <si>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</si>
  <si>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</si>
  <si>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</si>
  <si>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</si>
  <si>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</si>
  <si>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</si>
  <si>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UNIAO COM ASSENTO CONICO DE BRONZE, DIAMETRO 3"</t>
  </si>
  <si>
    <t>192,52</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</si>
  <si>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</si>
  <si>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</si>
  <si>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</si>
  <si>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</si>
  <si>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</si>
  <si>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</si>
  <si>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</si>
  <si>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</si>
  <si>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</si>
  <si>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</si>
  <si>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</si>
  <si>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</si>
  <si>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</si>
  <si>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</si>
  <si>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</si>
  <si>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</si>
  <si>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</si>
  <si>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</si>
  <si>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</si>
  <si>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</si>
  <si>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</si>
  <si>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</si>
  <si>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</si>
  <si>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</si>
  <si>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</si>
  <si>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</si>
  <si>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</si>
  <si>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</si>
  <si>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</si>
  <si>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</si>
  <si>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</si>
  <si>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</si>
  <si>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</si>
  <si>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</si>
  <si>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</si>
  <si>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</si>
  <si>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</si>
  <si>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</si>
  <si>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</si>
  <si>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</si>
  <si>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</si>
  <si>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</si>
  <si>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</si>
  <si>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</si>
  <si>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</si>
  <si>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</si>
  <si>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</si>
  <si>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</si>
  <si>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</si>
  <si>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</si>
  <si>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</si>
  <si>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</si>
  <si>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</si>
  <si>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</si>
  <si>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</si>
  <si>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</si>
  <si>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</si>
  <si>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</si>
  <si>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</si>
  <si>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</si>
  <si>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</si>
  <si>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</si>
  <si>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</si>
  <si>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</si>
  <si>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</si>
  <si>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</si>
  <si>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</si>
  <si>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</si>
  <si>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</si>
  <si>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</si>
  <si>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</si>
  <si>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</si>
  <si>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UNIAO, CPVC, SOLDAVEL, 35 MM, PARA AGUA QUENTE PREDIAL</t>
  </si>
  <si>
    <t>36,72</t>
  </si>
  <si>
    <t>UNIAO, CPVC, SOLDAVEL, 42 MM, PARA AGUA QUENTE PREDIAL</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</si>
  <si>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</si>
  <si>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</si>
  <si>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</si>
  <si>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</si>
  <si>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</si>
  <si>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</si>
  <si>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</si>
  <si>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</si>
  <si>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</si>
  <si>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</si>
  <si>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</si>
  <si>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</si>
  <si>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</si>
  <si>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</si>
  <si>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</si>
  <si>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</si>
  <si>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</si>
  <si>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</si>
  <si>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</si>
  <si>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</si>
  <si>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</si>
  <si>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</si>
  <si>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</si>
  <si>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</si>
  <si>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</si>
  <si>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</si>
  <si>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</si>
  <si>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</si>
  <si>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</si>
  <si>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VALVULA DE ESFERA BRUTA EM BRONZE, BITOLA 1 " (REF 1552-B)</t>
  </si>
  <si>
    <t>VALVULA DE ESFERA BRUTA EM BRONZE, BITOLA 1 1/2 " (REF 1552-B)</t>
  </si>
  <si>
    <t>82,95</t>
  </si>
  <si>
    <t>VALVULA DE ESFERA BRUTA EM BRONZE, BITOLA 1 1/4 " (REF 1552-B)</t>
  </si>
  <si>
    <t>68,84</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</si>
  <si>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</si>
  <si>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</si>
  <si>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</si>
  <si>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</si>
  <si>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</si>
  <si>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</si>
  <si>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</si>
  <si>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</si>
  <si>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</si>
  <si>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</si>
  <si>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</si>
  <si>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</si>
  <si>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</si>
  <si>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</si>
  <si>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</si>
  <si>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</si>
  <si>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</si>
  <si>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</si>
  <si>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</si>
  <si>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</si>
  <si>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</si>
  <si>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</si>
  <si>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</si>
  <si>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</si>
  <si>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</si>
  <si>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</si>
  <si>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</si>
  <si>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</si>
  <si>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</si>
  <si>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</si>
  <si>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</si>
  <si>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</si>
  <si>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</si>
  <si>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</si>
  <si>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</si>
  <si>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</si>
  <si>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</si>
  <si>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</si>
  <si>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</si>
  <si>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</si>
  <si>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</si>
  <si>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</si>
  <si>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</si>
  <si>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</si>
  <si>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</si>
  <si>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</si>
  <si>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</si>
  <si>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</si>
  <si>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</si>
  <si>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</si>
  <si>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</si>
  <si>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</si>
  <si>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</si>
  <si>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</si>
  <si>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</si>
  <si>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</si>
  <si>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</si>
  <si>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</si>
  <si>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</si>
  <si>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</si>
  <si>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</si>
  <si>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</si>
  <si>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</si>
  <si>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</si>
  <si>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</si>
  <si>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</si>
  <si>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</si>
  <si>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</si>
  <si>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</si>
  <si>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</si>
  <si>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</si>
  <si>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</si>
  <si>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</si>
  <si>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</si>
  <si>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</si>
  <si>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</si>
  <si>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</si>
  <si>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</si>
  <si>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</si>
  <si>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</si>
  <si>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</si>
  <si>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</si>
  <si>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</si>
  <si>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</si>
  <si>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</si>
  <si>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</si>
  <si>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</si>
  <si>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</si>
  <si>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</si>
  <si>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</si>
  <si>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</si>
  <si>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</si>
  <si>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</si>
  <si>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</si>
  <si>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</si>
  <si>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</si>
  <si>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</si>
  <si>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</si>
  <si>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</si>
  <si>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</si>
  <si>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</si>
  <si>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</si>
  <si>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</si>
  <si>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</si>
  <si>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</si>
  <si>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</si>
  <si>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</si>
  <si>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</si>
  <si>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</si>
  <si>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</si>
  <si>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</si>
  <si>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</si>
  <si>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</si>
  <si>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</si>
  <si>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</si>
  <si>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</si>
  <si>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</si>
  <si>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</si>
  <si>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</si>
  <si>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</si>
  <si>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</si>
  <si>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</si>
  <si>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</si>
  <si>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</si>
  <si>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</si>
  <si>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</si>
  <si>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</si>
  <si>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</si>
  <si>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</si>
  <si>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</si>
  <si>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</si>
  <si>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</si>
  <si>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</si>
  <si>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</si>
  <si>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</si>
  <si>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</si>
  <si>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</si>
  <si>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</si>
  <si>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</si>
  <si>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</si>
  <si>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</si>
  <si>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</si>
  <si>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</si>
  <si>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</si>
  <si>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</si>
  <si>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VIDRO TEMPERADO INCOLOR E = 10 MM, SEM COLOCACAO</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</si>
  <si>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</si>
  <si>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</si>
  <si>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</si>
  <si>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</si>
  <si>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</si>
  <si>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</si>
  <si>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</si>
  <si>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</si>
  <si>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</si>
  <si>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</si>
  <si>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</si>
  <si>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</si>
  <si>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</si>
  <si>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</si>
  <si>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</si>
  <si>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</si>
  <si>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</si>
  <si>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</si>
  <si>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</si>
  <si>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</si>
  <si>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</si>
  <si>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</si>
  <si>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</si>
  <si>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</si>
  <si>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</si>
  <si>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</si>
  <si>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</si>
  <si>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</si>
  <si>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</si>
  <si>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RETIRADA E RECOLOCAÇÃO DE TELHA CERÂMICA DE ENCAIXE, COM ATÉ DUAS ÁGUAS, INCLUSO IÇAMENTO. AF_07/2019</t>
  </si>
  <si>
    <t xml:space="preserve">PLACA CIMENTICIA LISA E = 6 MM, DE 1,20 X 3,00 M (SEM AMIANTO)                                                                                                                                                                                                                                                                                                                                                                                                                       </t>
  </si>
  <si>
    <t>PONTO DE AGUA FRIA 3/4" - D= 25MM</t>
  </si>
  <si>
    <t>REF.</t>
  </si>
  <si>
    <t>COD.</t>
  </si>
  <si>
    <t>VALOR</t>
  </si>
  <si>
    <t>VALOR COM BDI</t>
  </si>
  <si>
    <t>ADMINISTRAÇÃO DE OBRAS</t>
  </si>
  <si>
    <t>5.3</t>
  </si>
  <si>
    <t>5.4</t>
  </si>
  <si>
    <t>5.5</t>
  </si>
  <si>
    <t>5.6</t>
  </si>
  <si>
    <t>5.7</t>
  </si>
  <si>
    <t>7.12</t>
  </si>
  <si>
    <t>7.13</t>
  </si>
  <si>
    <t>7.14</t>
  </si>
  <si>
    <t>7.15</t>
  </si>
  <si>
    <t>7.16</t>
  </si>
  <si>
    <t>7.17</t>
  </si>
  <si>
    <t>7.18</t>
  </si>
  <si>
    <t>7.19</t>
  </si>
  <si>
    <t>10.7</t>
  </si>
  <si>
    <t>10.8</t>
  </si>
  <si>
    <t>10.9</t>
  </si>
  <si>
    <t>10.10</t>
  </si>
  <si>
    <t>10.11</t>
  </si>
  <si>
    <t>10.12</t>
  </si>
  <si>
    <t>10.13</t>
  </si>
  <si>
    <t>10.14</t>
  </si>
  <si>
    <t>10.15</t>
  </si>
  <si>
    <t>10.16</t>
  </si>
  <si>
    <t>10.17</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</si>
  <si>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</si>
  <si>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</si>
  <si>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</si>
  <si>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</si>
  <si>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</si>
  <si>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</si>
  <si>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</si>
  <si>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</si>
  <si>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</si>
  <si>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</si>
  <si>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</si>
  <si>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</si>
  <si>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</si>
  <si>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</si>
  <si>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</si>
  <si>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</si>
  <si>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</si>
  <si>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</si>
  <si>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</si>
  <si>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</si>
  <si>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</si>
  <si>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</si>
  <si>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</si>
  <si>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</si>
  <si>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</si>
  <si>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</si>
  <si>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</si>
  <si>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</si>
  <si>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</si>
  <si>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</si>
  <si>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</si>
  <si>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</si>
  <si>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</si>
  <si>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</si>
  <si>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</si>
  <si>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</si>
  <si>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</si>
  <si>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</si>
  <si>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</si>
  <si>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</si>
  <si>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</si>
  <si>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</si>
  <si>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</si>
  <si>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</si>
  <si>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</si>
  <si>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</si>
  <si>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</si>
  <si>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</si>
  <si>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</si>
  <si>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</si>
  <si>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</si>
  <si>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</si>
  <si>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</si>
  <si>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</si>
  <si>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</si>
  <si>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</si>
  <si>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12.2</t>
  </si>
  <si>
    <t>INSTALAÇÕES HIDRÁULICAS</t>
  </si>
  <si>
    <t>OBJETO: CONTRATAÇÃO DA EMPRESA DE ENGENHARIA, COM FORNECIMENTO DE MATERIAL, MÃO DE OBRA NECESSÁRIA PARA EXECUTAR A CONSTRUÇÃO DAS UNIDADES DE SAÚDE</t>
  </si>
  <si>
    <t>REF.:</t>
  </si>
  <si>
    <t>SINAPI SET/2019</t>
  </si>
  <si>
    <t>ENDEREÇO: RUA CARMELITA FERNANDES, S/Nº , SÃO MATEUS -VG</t>
  </si>
  <si>
    <t>MUNICÍPIO:  VÁRZEA GRANDE- MT</t>
  </si>
  <si>
    <t>CRONOGRAMA FÍSICO / FINANCEIRO</t>
  </si>
  <si>
    <t>VALOR PARCIAL TOTAL</t>
  </si>
  <si>
    <t>1° MEDIÇÃO</t>
  </si>
  <si>
    <t>2° MEDIÇÃO</t>
  </si>
  <si>
    <t>3° MEDIÇÃO</t>
  </si>
  <si>
    <t>4° MEDIÇÃO</t>
  </si>
  <si>
    <t>R$</t>
  </si>
  <si>
    <t>VALOR PARCIAL</t>
  </si>
  <si>
    <t>VALOR ACUMULADO</t>
  </si>
  <si>
    <t xml:space="preserve"> INSTAL/LIGACAO PROVISORIA ELETRICA BAIXA TENSÃO P/CANTEIRO DE OBRA- CHAVE 100A CARGA 3KWH,20CV EXCL FORN MEDIDOR - instalação mínima - unidade: und</t>
  </si>
  <si>
    <t xml:space="preserve"> COBERTURA TELHA CERÂMINHA TIPO ROMANA, EXCLUINDO MADEIRAMENTO, inclinação 35% - unidade: m²</t>
  </si>
  <si>
    <t xml:space="preserve"> PROTEÇÃO MECÂNICA de superfície sujeita a trânsito com argamassa de cimento e areia traço 1:7, e = 3 cm - unidade: m2</t>
  </si>
  <si>
    <t>EMASSAMENTO DE PAREDE INTERNA COM MASSA LATEX PVA 2 DEMÃO 
- unidade: m2</t>
  </si>
  <si>
    <t>PONTO de interruptor com eletroduto de PVC rígido rosqueável, 0 3/4"</t>
  </si>
  <si>
    <t xml:space="preserve"> PONTO DE ENERGIA PARA ILUMINAÇÃO- com eletroduto de PVC rígido, 0 3/1" - unidade: UND</t>
  </si>
  <si>
    <t>PROJETOR COM LÂMPADA E REATOR VAPOR METÁLICO 150W COMPLETO, com ângulo regulável, com alojamento para reator - unidade: und</t>
  </si>
  <si>
    <t>PADRÃO DE ENTRADA TRIFÁSICO 200A AÉREO - COMPLETO em caixa de chapa de aço, dimensões 500 mm x 603 mm x 270 mm - unidade: un</t>
  </si>
  <si>
    <t>PONTO PARA INSTALAÇÃO DE LÓGICA</t>
  </si>
  <si>
    <t>BARRA DE APOIO para portadores de necessidades especiais,
largura 8 0 cm - unidade: und</t>
  </si>
  <si>
    <t>RESERVATÓRIO d'água de fibra de vidro cilíndrico - 5000L unidade: um</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</si>
  <si>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</si>
  <si>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</si>
  <si>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</si>
  <si>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</si>
  <si>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 xml:space="preserve"> TUBO de cobre soldável, com conexões - unidade: m</t>
  </si>
  <si>
    <t>COTAÇÃO 01</t>
  </si>
  <si>
    <t>FORNECIMENTO E INSTALÇÃO TUBO DE COBRE CLASSE "A", DN =1/2" (15MM), PARA INSTALAÇÃO DE MÉDIA PRESSÃO PARA GASES COMBUSTIVEIS E MEDICINAIS INCLUSO CONEXÕES</t>
  </si>
  <si>
    <t>46</t>
  </si>
  <si>
    <t>47</t>
  </si>
  <si>
    <t>48</t>
  </si>
  <si>
    <t>49</t>
  </si>
  <si>
    <t>50</t>
  </si>
  <si>
    <t>45</t>
  </si>
  <si>
    <t>41</t>
  </si>
  <si>
    <t>42</t>
  </si>
  <si>
    <t>43</t>
  </si>
  <si>
    <t>44</t>
  </si>
  <si>
    <t>10</t>
  </si>
  <si>
    <t>https://www.medsystemhospitalar.com.br/posto-parede-externo-p-ar-comprimido-protec?utm_source=Site&amp;utm_medium=GoogleMerchant&amp;utm_campaign=GoogleMerchant&amp;gclid=EAIaIQobChMI2Yz-q_3p5QIVjw6RCh3w-wFLEAQYASABEgKHdPD_BwE</t>
  </si>
  <si>
    <t>https://produto.mercadolivre.com.br/MLB-1307108222-tomada-posto-parede-rede-de-oxignio-e-ar-comprimido-_JM?matt_tool=64161083&amp;matt_word&amp;gclid=EAIaIQobChMI2Yz-q_3p5QIVjw6RCh3w-wFLEAQYAyABEgLKr_D_BwE&amp;quantity=1</t>
  </si>
  <si>
    <t>https://www.medaxo.com.br/tomada-posto-parede-interna-para-rede-de-ar-comprimido</t>
  </si>
  <si>
    <t>MÉDIA</t>
  </si>
  <si>
    <t>https://produto.mercadolivre.com.br/MLB-1355154259-central-11-oxignio-central-de-manifold-_JM?matt_tool=64161083&amp;matt_word=&amp;gclid=EAIaIQobChMIos3PqoDq5QIVAg-RCh148gGpEAkYASABEgLCP_D_BwE</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</si>
  <si>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</si>
  <si>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</si>
  <si>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https://www.aznettelecom.com.br/rack-acessorios/rack-parede/rack-parede-standard-19-12u-p370-cwb-metal?parceiro=6668&amp;gclid=EAIaIQobChMI2ISQkYLq5QIVkw6RCh3NIQJPEAkYASABEgJqtPD_BwE</t>
  </si>
  <si>
    <t>https://produto.mercadolivre.com.br/MLB-798062702-mini-rack-parede-padro-19-12u-x-470mm-preto-rede-lan-19-_JM?matt_tool=90090532&amp;matt_word&amp;gclid=EAIaIQobChMI2ISQkYLq5QIVkw6RCh3NIQJPEAkYBSABEgKq1fD_BwE&amp;quantity=1&amp;variation=28914476262&amp;onAttributesExp=true</t>
  </si>
  <si>
    <t>https://www.upperseg.com.br/cftv/rack-organizador/rack-horizontal/rack-19-para-parede-12u-x-470mm-com-porta-frontal-acrilica/?gclid=EAIaIQobChMI2ISQkYLq5QIVkw6RCh3NIQJPEAkYByABEgIebfD_BwE</t>
  </si>
  <si>
    <t>RACK 12U'S TIPO AUTO PORTANTE Cl PORTA EM ACRÍLICO E CHAVE FRONTAL E LATERAL, COM 2 OU 4 VENTILADORES DE TETO</t>
  </si>
  <si>
    <t>https://produto.mercadolivre.com.br/MLB-1305998894-5-caixa-inspeco-aterramento-eletrico-plastica-preta-_JM?matt_tool=82322591&amp;matt_word&amp;gclid=EAIaIQobChMI7Py0g4Tq5QIVEYCRCh1ucwBWEAkYBCABEgK8YPD_BwE&amp;quantity=1</t>
  </si>
  <si>
    <t>https://produto.mercadolivre.com.br/MLB-1319996547-caixa-de-inspeco-tubo-de-aterramento-n1-200x232mm-taf-_JM?matt_tool=82322591&amp;matt_word&amp;gclid=EAIaIQobChMI7Py0g4Tq5QIVEYCRCh1ucwBWEAkYByABEgJZXfD_BwE&amp;quantity=1</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</si>
  <si>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</si>
  <si>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CAIXA DE EQUALIZAÇÃO  SPDA</t>
  </si>
  <si>
    <t>https://produto.mercadolivre.com.br/MLB-1259132466-caixa-equalizaco-terra-210x210x90-tel901-termotecnica-spda-_JM?quantity=1#position=1&amp;type=item&amp;tracking_id=3f29aaab-f430-4442-a6bd-80ee0076dba1</t>
  </si>
  <si>
    <t>https://produto.mercadolivre.com.br/MLB-1230294874-caixa-de-equalizaco-tel901-_JM?quantity=1#position=8&amp;type=item&amp;tracking_id=4ac4876e-a8a9-43a6-ab62-6089aeaf968e</t>
  </si>
  <si>
    <t>https://produto.mercadolivre.com.br/MLB-1239540568-caixa-de-equalizacao-400x400x150-_JM?quantity=1#position=13&amp;type=item&amp;tracking_id=4ac4876e-a8a9-43a6-ab62-6089aeaf968e</t>
  </si>
  <si>
    <t>PREFEITURA DE VÁRZEA GRANDE - MT</t>
  </si>
  <si>
    <t xml:space="preserve">Obra: Unidade Básica de Saúde- Padrão 3 </t>
  </si>
  <si>
    <t>INSTAL/LIGACAO PROVISORIA ELETRICA BAIXA TENSÃO P/CANTEIRO DE OBRA- CHAVE 100A CARGA 3KWH,20CV EXCL FORN MEDIDOR - instalação mínima - unidade: und</t>
  </si>
  <si>
    <t>AJUDANTE DE ELETRICISTA COM ENCARGOS COMPLEMENTARES</t>
  </si>
  <si>
    <t>m²</t>
  </si>
  <si>
    <t>TUBO COLETOR DE ESGOTO PVC, JEI, DN 100 MM (NBR 7362)</t>
  </si>
  <si>
    <t xml:space="preserve">BACIA SANITARIA (VASO) CONVENCIONAL DE LOUCA BRANCA
</t>
  </si>
  <si>
    <t>TUBO ACO GALVANIZADO COM COSTURA, CLASSE LEVE, DN 20 MM ( 3/4"), E = 2,25 MM, *1,3* KG/M (NBR 5580)</t>
  </si>
  <si>
    <t>kg</t>
  </si>
  <si>
    <t>ENCANADOR OU BOMBEIRO HIDRAULICO COM ENCARGOS COMPLEMENTARES</t>
  </si>
  <si>
    <t>DOBRADICA EM ACO/FERRO, 3" X 2 1/2", E= 1,9 A 2 MM, SEM ANEL, CROMADO OU ZINCADO, TAMPA BOLA, COM PARAFUSOS</t>
  </si>
  <si>
    <t>PORTA CADEADO, 3 1/2", EM ACO ZINCADO, PRETO, PARA PORTAO E JANELA</t>
  </si>
  <si>
    <t xml:space="preserve">PECA DE MADEIRA 3A QUALIDADE 2,5 X 10CM NAO APARELHADA
</t>
  </si>
  <si>
    <t xml:space="preserve">TORNEIRA CROMADA DE MESA PARA LAVATORIO, PADRAO POPULAR, 1/2 " OU 3/4 " (REF 1193)
</t>
  </si>
  <si>
    <t>TUBO PVC SERIE NORMAL, DN 100 MM, PARA ESGOTO PREDIAL (NBR 5688)</t>
  </si>
  <si>
    <t xml:space="preserve">BOLSA DE LIGACAO EM PVC FLEXIVEL PARA VASO SANITARIO 1.1/2 " (40 MM)
</t>
  </si>
  <si>
    <t xml:space="preserve">ENGATE/RABICHO FLEXIVEL PLASTICO (PVC OU ABS) BRANCO 1/2 " X 30 CM
</t>
  </si>
  <si>
    <t xml:space="preserve">VALVULA EM PLASTICO BRANCO PARA LAVATORIO 1 ", SEM UNHO, COM LADRAO
</t>
  </si>
  <si>
    <t xml:space="preserve">TELHA DE FIBROCIMENTO ONDULADA E = 4 MM, DE 2,44 X 0,50 M (SEM AMIANTO)
</t>
  </si>
  <si>
    <t>cj</t>
  </si>
  <si>
    <t xml:space="preserve">INTERRUPTOR SIMPLES 10A, 250V, CONJUNTO MONTADO PARA SOBREPOR 4" X 2" (CAIXA + MODULO)
</t>
  </si>
  <si>
    <t xml:space="preserve">CHAPA DE MADEIRA COMPENSADA RESINADA PARA FORMA DE CONCRETO, DE *2,2 X 1,1* M, E = 12 MM
</t>
  </si>
  <si>
    <t>DEMOLICAO MANUAL DE PISO / CONTRAPISO</t>
  </si>
  <si>
    <t>MADEIRA PINHO SERRADA 3A QUALIDADE NAO APARELHADA</t>
  </si>
  <si>
    <t>COBERTURA TELHA CERÂMINHA TIPO ROMANA, EXCLUINDO MADEIRAMENTO, inclinação 35% - unidade: m²</t>
  </si>
  <si>
    <t>TELHA CERAMICA TIPO ROMANA, COMPRIMENTO DE *41* CM, RENDIMENTO DE *16* TELHAS/M2</t>
  </si>
  <si>
    <t>GUINDASTE HIDRÁULICO AUTOPROPELIDO, COM LANÇA TELESCÓPICA 40 M, CAPACI</t>
  </si>
  <si>
    <t>GUINDASTE HIDRÁULICO AUTOPROPELIDO, COM LANÇA TELESCÓPICA 40 M, CAPACIDADE MÁXIMA 60 T, POTÊNCIA 260 KW - CHI DIURNO.</t>
  </si>
  <si>
    <t>PINTURA EM  MURO COM CAL VIRGEM</t>
  </si>
  <si>
    <t>Código</t>
  </si>
  <si>
    <t>Kg</t>
  </si>
  <si>
    <t xml:space="preserve">PAPEL KRAFT BETUMADO
</t>
  </si>
  <si>
    <t>MASSA LATEX PVA PARA AMBIENTE EXTERNO</t>
  </si>
  <si>
    <t>Lixa para superfície madeira/massa grana 100</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</si>
  <si>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</si>
  <si>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</si>
  <si>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</si>
  <si>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</si>
  <si>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</si>
  <si>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PILAR DE MADEIRA NAO APARELHADA *10 X 10* CM, MACARANDUBA, ANGELIM OU</t>
  </si>
  <si>
    <t>AUXILIAR DE CARPINTEIRO COM ENCARGOS COMPLEMENTARES</t>
  </si>
  <si>
    <t>RODIZIO PARA TRILHO (TIPO NAPOLEAO), EM LATAO, COM ROLAMENTO EM ACO, 6 MM,</t>
  </si>
  <si>
    <t>ARGAMASSA TRAÇO 1:0,5:4,5 (CIMENTO, CAL E AREIA MÉDIA) PARA ASSENTAMEN</t>
  </si>
  <si>
    <t xml:space="preserve">PADRÃO DE ENTRADA TRIFÁSICO 200A AÉREO - COMPLETO </t>
  </si>
  <si>
    <t xml:space="preserve">DISJUNTOR TERMOMAGNETICO TRIPOLAR 200 A / 600 V, TIPO FXD / ICC - 35 KA     </t>
  </si>
  <si>
    <t xml:space="preserve"> BUCHA EM ALUMINIO, COM ROSCA, DE 1 1/4", PARA ELETRODUTO</t>
  </si>
  <si>
    <t>ARRUELA EM ALUMINIO, COM ROSCA, DE 1 1/4", PARA ELETRODUTO</t>
  </si>
  <si>
    <t>AUXILIAR DE ELETICISTA COM ENCARGOS COMPLEMENTARES</t>
  </si>
  <si>
    <t xml:space="preserve"> h </t>
  </si>
  <si>
    <t xml:space="preserve">REATOR INTERNO/INTEGRADO PARA LAMPADA VAPOR METALICO 400 W, ALTO FATOR DE POTENCIA   
</t>
  </si>
  <si>
    <t xml:space="preserve">LAMPADA VAPOR METALICO OVOIDE 150 W, BASE E27/E40        </t>
  </si>
  <si>
    <t>PONTO DE ENERGIA PARA ILUMINAÇÃO- com eletroduto de PVC rígido, 0 3/1" - unidade: UND</t>
  </si>
  <si>
    <t xml:space="preserve"> FIO DE COBRE, SOLIDO, CLASSE 1, ISOLACAO EM PVC/A, ANTICHAMA BWF-B, 450/750V, SECAO NOMINAL 1,5 MM2</t>
  </si>
  <si>
    <t>TOMADAS (2 MODULOS) 2P+T 10A, 250V, CONJUNTO MONTADO PARA EMBUTIR 4" X 2" (PLACA+ SUPORTE + MODULOS)</t>
  </si>
  <si>
    <t>PONTO DE ENERGIA PARA INTERRUPTOR</t>
  </si>
  <si>
    <t>INTERRUPTOR DIFERENCIAL RESIDUAL, 2 POLOS, SENSIBILIDADE 30 MA, CORRENTE DE 16 A- FORNECIMENTO E INSTALAÇÃO</t>
  </si>
  <si>
    <t>ESPELHO / PLACA DE 4 POSTOS 4" X 4", PARA INSTALACAO DE TOMADAS E INTERRUPTORES
de acabamento: natural)</t>
  </si>
  <si>
    <t>AUXILIAR DE ENCANADOR OU BOMBEIRO HIDRÁULICO COM ENCARGOS COMPLEMENTAR
COM ENCARGOS COMPLEMENTARES</t>
  </si>
  <si>
    <t>ENCANADOR OU BOMBEIRO HIDRÁULICO COM ENCARGOS COMPLEMENTARES
ENCARGOS COMPLEMENTARES</t>
  </si>
  <si>
    <t xml:space="preserve"> MICTORIO COLETIVO ACO INOX (AISI 304), E = 0,8 MM, DE *100 X 50 X 35* CM (C X A X P) </t>
  </si>
  <si>
    <t xml:space="preserve">VALVULA EM METAL CROMADO PARA PIA AMERICANA 3.1/2 X 1.1/2 " </t>
  </si>
  <si>
    <t xml:space="preserve"> SIFAO PLASTICO TIPO COPO PARA PIA OU LAVATORIO, 1 X 1.1/2 " </t>
  </si>
  <si>
    <t>TOALHEIRO PLASTICO TIPO DISPENSER PARA PAPEL TOALHA INTERFOLHADO - UNIDADE: UND</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</si>
  <si>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</si>
  <si>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</si>
  <si>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</si>
  <si>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M³</t>
  </si>
  <si>
    <t>GRANITO PARA BANCADA, POLIDO, TIPO ANDORINHA / QUARTZ/ CASTELO / CORUMBA OU OUTROS EQUIVALENTES DA REGIÃO, E=2,5CM
largura 8 0 cm - unidade: und</t>
  </si>
  <si>
    <t>BARRA DE APOIO RETA, EM ACO INOX POLIDO, COMPRIMENTO 80CM, DIAMETRO MINIMO 3 CM
inoxidável (comprimento: 800 mm / diâmetro: 11/4")</t>
  </si>
  <si>
    <t>TORNEIRA elétrica automática, 220 V - 5.400 W - unidade: um</t>
  </si>
  <si>
    <t>ENCANADOR OU BOMBEIRO HIDRAULICO  COM ENCARGOS COMPLEMENTARES</t>
  </si>
  <si>
    <t>ENGATE FLEXÍVEL EM INOX, 1/2 X 30CM - FORNECIMENTO E INSTALAÇÃO.</t>
  </si>
  <si>
    <t>TORNEIRA AUTOMÁTICA CROMADA, PARA PIA OU LAVATORIO</t>
  </si>
  <si>
    <t>COMP 41</t>
  </si>
  <si>
    <t xml:space="preserve"> JOELHO PVC, SOLDAVEL COM ROSCA, 90 GRAUS, 25 MM X 3/4", PARA AGUA FRIA PREDIAL</t>
  </si>
  <si>
    <t>Tè 90° soldável de PVC marrom com rosca na bolsa central para água fria (diâmetro da parte rosqueável: 3/4" / diâmetro da parte soldável: 25 mm)</t>
  </si>
  <si>
    <t xml:space="preserve"> Tubo soldável de PVC marrom para água fria (diâmetro da seção: 25 mm)</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</si>
  <si>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</si>
  <si>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</si>
  <si>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</si>
  <si>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COTOVELO/JOELHO COM ADAPTADOR, 90 GRAUS, EM POLIPROPILENO, PN 16, PARA TUBOS PEAD, 32 MM X 1" - LIGACAO PREDIAL DE AGUA
parte soldável: 32,00 mm 7 diâmetro da parte rosqueável: 3/4")</t>
  </si>
  <si>
    <t>TUBO de cobre soldável, com conexões - unidade: m</t>
  </si>
  <si>
    <t>SOLDA ESTANHO/COBRE PARA CONEXOES DE COBRE, FIO 2,5 MM, CARRETEL 500 GR (SEM</t>
  </si>
  <si>
    <t>PASTA PARA SOLDA DE TUBOS E CONEXOES DE COBRE</t>
  </si>
  <si>
    <t>TUBO DE COBRE CLASSE "A", DN = 1/2 " (15 MM), PARA INSTALACOES DE MEDIA PRESSAO</t>
  </si>
  <si>
    <t>FORNECIMENTO E INSTALAÇÃO DE FILTRO REGULADOR DE PRESSÃO 1/4"X1/2" BELL-AIR</t>
  </si>
  <si>
    <t>FORNECIMENTO E INSTALAÇÃO DE CENTRAL MANIFOLD COMPLETO PARA AR 4x4 COM 08 CHICOTES FLEXIVEIS OU SERPENTINA</t>
  </si>
  <si>
    <t>Localização: SÃO MATEUS  -  Várzea Grande/MT</t>
  </si>
  <si>
    <t>COTAÇÃO</t>
  </si>
  <si>
    <t>Código Composição</t>
  </si>
  <si>
    <t>Produto</t>
  </si>
  <si>
    <t>Link do Orçamento</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</si>
  <si>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</si>
  <si>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</si>
  <si>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</si>
  <si>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</si>
  <si>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</si>
  <si>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</si>
  <si>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</si>
  <si>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</si>
  <si>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</si>
  <si>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</si>
  <si>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</si>
  <si>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</si>
  <si>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</si>
  <si>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TOMADA DUPLA C/ VÁLVULA IMPACTO P/ AR COMPRIMIDO - PROTEC</t>
  </si>
  <si>
    <t>https://www.medsystemhospitalar.com.br/tomada-dupla-c-valvula-impacto-p-oxigenio-protec?utm_source=Site&amp;utm_medium=GoogleMerchant&amp;utm_campaign=GoogleMerchant&amp;gclid=Cj0KCQiAk7TuBRDQARIsAMRrfUbEPVxTIKUUdDn34p6nhIZUmuSP1khM12PBPZZ1q_iB4sc_L4xzPncaAjEREALw_wcB</t>
  </si>
  <si>
    <t>Tomada Dupla Para Rede de Ar Comprimido</t>
  </si>
  <si>
    <t>https://www.medicalfast.com.br/tomada-dupla-para-rede-de-ar-comprimido</t>
  </si>
  <si>
    <t xml:space="preserve">TOMADA DUPLA PARA AR COMPRIMIDO
</t>
  </si>
  <si>
    <t>https://www.centercorhospitalar.com.br/tomada-dupla-para-ar-comprimido6116/p</t>
  </si>
  <si>
    <t>POSTO PAREDE EXTERNO P/ AR COMPRIMIDO - PROTEC</t>
  </si>
  <si>
    <t>Tomada Posto Parede Rede De Oxigênio E Ar Comprimido</t>
  </si>
  <si>
    <t xml:space="preserve">TOMADA POSTO PAREDE INTERNA PARA REDE DE AR COMPRIMIDO
</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</si>
  <si>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</si>
  <si>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</si>
  <si>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</si>
  <si>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Filtro Regulador 1/4 - Fluir</t>
  </si>
  <si>
    <t>https://produto.mercadolivre.com.br/MLB-1092461681-filtro-regulador-14-fluir-_JM?matt_tool=64161083&amp;matt_word&amp;gclid=Cj0KCQiAk7TuBRDQARIsAMRrfUYYyHVdknaj8ep5wRDi_3pQvwr9esIRD3AD-c2Q0jsg4Glmgg-eCokaAlLTEALw_wcB&amp;quantity=1</t>
  </si>
  <si>
    <t>Filtro Regulador de Ar 1/4" - Noll</t>
  </si>
  <si>
    <t>https://www.fermaquinas.com.br/filtro-regulador-de-ar-1-4-noll/p?idsku=19097&amp;gclid=Cj0KCQiAk7TuBRDQARIsAMRrfUatgqLt9kLLIYWH6SExuf0_5lrgrTu0qFliXml3J_W2WCFmXjNI3GAaAiEuEALw_wcB</t>
  </si>
  <si>
    <t>Central 1+1 Oxigênio -central De Manifold</t>
  </si>
  <si>
    <t>Central 1+1 Oxigênio</t>
  </si>
  <si>
    <t>PAINEL ALARME REDE DE AR COMPRIMIDO MICROPROCESSADOR - PROTEC</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</si>
  <si>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</si>
  <si>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</si>
  <si>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</si>
  <si>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Painel Alarme Rede de Oxigênio Microprocessador - Protec</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</si>
  <si>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</si>
  <si>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Rack Parede Standard 19 12U P370 CWB METAL</t>
  </si>
  <si>
    <t>Mini Rack Parede Padrão 19 12u X 470mm Preto Rede Lan 19</t>
  </si>
  <si>
    <t>Rack 19" Para Parede 12U x 470mm Com Porta Frontal Acrílica</t>
  </si>
  <si>
    <t>Caixa Inspeção Aterramento Elétrico Plástica Preta</t>
  </si>
  <si>
    <t>Caixa De Inspeção Tubo De Aterramento N1 200x232mm</t>
  </si>
  <si>
    <t>Caixa de Inspeção Tubo de Aterramento N2 300x400mm</t>
  </si>
  <si>
    <t>Caixa Equalização Terra 210x210x90 Tel901 Termotecnica Spda</t>
  </si>
  <si>
    <t>Caixa De Equalização Tel901</t>
  </si>
  <si>
    <t>Caixa De Equalizaçao 400x400x150</t>
  </si>
  <si>
    <t>COT. PARA COMP 50</t>
  </si>
  <si>
    <t>COT. PARA COMP 49</t>
  </si>
  <si>
    <t>COT. PARA COMP 48</t>
  </si>
  <si>
    <t>COT. PARA COMP 47</t>
  </si>
  <si>
    <t>COT. PARA COMP 39</t>
  </si>
  <si>
    <t>COT. PARA COMP 30</t>
  </si>
  <si>
    <t>COT. PARA COMP 28</t>
  </si>
  <si>
    <t>COT. PARA COMP 22</t>
  </si>
  <si>
    <t>FORNECIMENTO E RACK 12U'S TIPO AUTO PORTANTE Cl PORTA EM ACRÍLICO E CHAVE FRONTAL E LATERAL</t>
  </si>
  <si>
    <t>4.5</t>
  </si>
  <si>
    <t xml:space="preserve"> APLICAÇÃO MANUAL DE PINTURA COM TINTA LÁTEX ACRÍLICA EM TETO, DUAS DEMÃOS. AF_06/2014</t>
  </si>
  <si>
    <t>ESTRUTURA DE MADEIRA APARELHADA PARA TELHA CERÂMICA APOIADA EM PAREDE</t>
  </si>
  <si>
    <t>API</t>
  </si>
  <si>
    <t>OITOCENTOS E TRINTA E DOIS MIL E DUZENTOS E NOVENTA E NOVE REAIS E QUARENTA E QUATRO CENTAVOS</t>
  </si>
</sst>
</file>

<file path=xl/styles.xml><?xml version="1.0" encoding="utf-8"?>
<styleSheet xmlns="http://schemas.openxmlformats.org/spreadsheetml/2006/main">
  <numFmts count="17">
    <numFmt numFmtId="44" formatCode="_-&quot;R$&quot;\ * #,##0.00_-;\-&quot;R$&quot;\ * #,##0.00_-;_-&quot;R$&quot;\ * &quot;-&quot;??_-;_-@_-"/>
    <numFmt numFmtId="43" formatCode="_-* #,##0.00_-;\-* #,##0.00_-;_-* &quot;-&quot;??_-;_-@_-"/>
    <numFmt numFmtId="164" formatCode="0.0000"/>
    <numFmt numFmtId="165" formatCode="_-* #,##0.00_-;\-* #,##0.00_-;_-* &quot;-&quot;????_-;_-@_-"/>
    <numFmt numFmtId="166" formatCode="_(* #,##0.00_);_(* \(#,##0.00\);_(* &quot;-&quot;??_);_(@_)"/>
    <numFmt numFmtId="167" formatCode="#,##0.00_);\(#,##0.00\)"/>
    <numFmt numFmtId="168" formatCode="0.000000"/>
    <numFmt numFmtId="169" formatCode="0.0000000"/>
    <numFmt numFmtId="170" formatCode="_-* #,##0.000_-;\-* #,##0.000_-;_-* &quot;-&quot;??_-;_-@_-"/>
    <numFmt numFmtId="171" formatCode="_-* #,##0.0000_-;\-* #,##0.0000_-;_-* &quot;-&quot;??_-;_-@_-"/>
    <numFmt numFmtId="172" formatCode="_(* #,##0.000_);_(* \(#,##0.000\);_(* &quot;-&quot;??_);_(@_)"/>
    <numFmt numFmtId="173" formatCode="0.000"/>
    <numFmt numFmtId="174" formatCode="_(&quot;R$ &quot;* #,##0.00_);_(&quot;R$ &quot;* \(#,##0.00\);_(&quot;R$ &quot;* &quot;-&quot;??_);_(@_)"/>
    <numFmt numFmtId="175" formatCode="&quot;R$&quot;\ #,##0.00"/>
    <numFmt numFmtId="176" formatCode="0.00000%"/>
    <numFmt numFmtId="177" formatCode="&quot;R$&quot;\ #,##0.0000000"/>
    <numFmt numFmtId="178" formatCode="_-* #,##0.0_-;\-* #,##0.0_-;_-* &quot;-&quot;??_-;_-@_-"/>
  </numFmts>
  <fonts count="63">
    <font>
      <sz val="10"/>
      <name val="Arial"/>
    </font>
    <font>
      <sz val="10"/>
      <name val="Arial"/>
      <family val="2"/>
    </font>
    <font>
      <sz val="10"/>
      <name val="Arial"/>
      <family val="2"/>
    </font>
    <font>
      <b/>
      <sz val="10"/>
      <name val="Arial"/>
      <family val="2"/>
    </font>
    <font>
      <b/>
      <sz val="9"/>
      <name val="Arial"/>
      <family val="2"/>
    </font>
    <font>
      <b/>
      <sz val="11"/>
      <color theme="1"/>
      <name val="Arial Unicode MS"/>
      <family val="2"/>
    </font>
    <font>
      <b/>
      <sz val="10"/>
      <color theme="1"/>
      <name val="Arial"/>
      <family val="2"/>
    </font>
    <font>
      <b/>
      <sz val="12"/>
      <name val="Arial"/>
      <family val="2"/>
    </font>
    <font>
      <sz val="10"/>
      <color rgb="FFFF0000"/>
      <name val="Arial"/>
      <family val="2"/>
    </font>
    <font>
      <b/>
      <i/>
      <sz val="12"/>
      <name val="Arial"/>
      <family val="2"/>
    </font>
    <font>
      <b/>
      <sz val="11"/>
      <name val="Arial"/>
      <family val="2"/>
    </font>
    <font>
      <sz val="8"/>
      <name val="Arial"/>
      <family val="2"/>
    </font>
    <font>
      <b/>
      <sz val="8"/>
      <name val="Arial"/>
      <family val="2"/>
    </font>
    <font>
      <b/>
      <sz val="8"/>
      <color theme="1"/>
      <name val="Arial"/>
      <family val="2"/>
    </font>
    <font>
      <sz val="8"/>
      <color theme="1"/>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12"/>
      <name val="Arial Narrow"/>
      <family val="2"/>
    </font>
    <font>
      <sz val="11"/>
      <name val="Arial"/>
      <family val="2"/>
    </font>
    <font>
      <sz val="12"/>
      <name val="Arial"/>
      <family val="2"/>
    </font>
    <font>
      <b/>
      <u/>
      <sz val="12"/>
      <name val="Arial"/>
      <family val="2"/>
    </font>
    <font>
      <sz val="12"/>
      <name val="Arial Narrow"/>
      <family val="2"/>
    </font>
    <font>
      <sz val="10"/>
      <color theme="1"/>
      <name val="Arial"/>
      <family val="2"/>
    </font>
    <font>
      <sz val="10"/>
      <name val="Arial"/>
      <family val="2"/>
    </font>
    <font>
      <b/>
      <u/>
      <sz val="14"/>
      <name val="Arial"/>
      <family val="2"/>
    </font>
    <font>
      <sz val="12"/>
      <name val="Courier"/>
      <family val="3"/>
    </font>
    <font>
      <sz val="14"/>
      <name val="Arial"/>
      <family val="2"/>
    </font>
    <font>
      <b/>
      <sz val="12"/>
      <name val="Courier"/>
      <family val="3"/>
    </font>
    <font>
      <sz val="11"/>
      <color indexed="12"/>
      <name val="Arial"/>
      <family val="2"/>
    </font>
    <font>
      <sz val="12"/>
      <color indexed="12"/>
      <name val="Arial"/>
      <family val="2"/>
    </font>
    <font>
      <b/>
      <sz val="14"/>
      <name val="Arial"/>
      <family val="2"/>
    </font>
    <font>
      <b/>
      <sz val="14"/>
      <color rgb="FF002060"/>
      <name val="Arial"/>
      <family val="2"/>
    </font>
    <font>
      <b/>
      <sz val="18"/>
      <color rgb="FF002060"/>
      <name val="Arial"/>
      <family val="2"/>
    </font>
    <font>
      <b/>
      <sz val="18"/>
      <name val="Arial"/>
      <family val="2"/>
    </font>
    <font>
      <sz val="13"/>
      <name val="Arial"/>
      <family val="2"/>
    </font>
    <font>
      <sz val="10"/>
      <name val="Courier New"/>
      <family val="3"/>
    </font>
    <font>
      <b/>
      <sz val="10"/>
      <name val="Courier New"/>
      <family val="3"/>
    </font>
    <font>
      <sz val="10"/>
      <name val="Arial Narrow"/>
      <family val="2"/>
    </font>
    <font>
      <b/>
      <sz val="10"/>
      <name val="Arial Narrow"/>
      <family val="2"/>
    </font>
    <font>
      <b/>
      <u/>
      <sz val="10"/>
      <name val="Arial"/>
      <family val="2"/>
    </font>
    <font>
      <sz val="10"/>
      <color rgb="FFFF0000"/>
      <name val="Arial Narrow"/>
      <family val="2"/>
    </font>
    <font>
      <b/>
      <sz val="10"/>
      <color rgb="FFFF0000"/>
      <name val="Arial Narrow"/>
      <family val="2"/>
    </font>
    <font>
      <b/>
      <sz val="10"/>
      <color theme="0"/>
      <name val="Arial Narrow"/>
      <family val="2"/>
    </font>
    <font>
      <sz val="10"/>
      <color theme="1"/>
      <name val="Arial Narrow"/>
      <family val="2"/>
    </font>
    <font>
      <b/>
      <sz val="16"/>
      <name val="Arial Narrow"/>
      <family val="2"/>
    </font>
    <font>
      <b/>
      <sz val="11"/>
      <color rgb="FF000000"/>
      <name val="Arial"/>
      <family val="2"/>
    </font>
    <font>
      <b/>
      <sz val="8"/>
      <color rgb="FF000000"/>
      <name val="Arial"/>
      <family val="2"/>
    </font>
    <font>
      <sz val="10"/>
      <color indexed="12"/>
      <name val="Arial"/>
      <family val="2"/>
    </font>
    <font>
      <b/>
      <sz val="9"/>
      <color theme="1"/>
      <name val="Calibri"/>
      <family val="2"/>
      <scheme val="minor"/>
    </font>
    <font>
      <sz val="9"/>
      <color theme="1"/>
      <name val="Calibri"/>
      <family val="2"/>
      <scheme val="minor"/>
    </font>
    <font>
      <b/>
      <sz val="10"/>
      <color theme="1"/>
      <name val="Calibri"/>
      <family val="2"/>
      <scheme val="minor"/>
    </font>
    <font>
      <u/>
      <sz val="10"/>
      <color theme="10"/>
      <name val="Arial"/>
      <family val="2"/>
    </font>
    <font>
      <sz val="11"/>
      <color rgb="FFFF0000"/>
      <name val="Calibri"/>
      <family val="2"/>
      <scheme val="minor"/>
    </font>
    <font>
      <sz val="11"/>
      <name val="Calibri"/>
      <family val="2"/>
      <scheme val="minor"/>
    </font>
    <font>
      <sz val="10"/>
      <color rgb="FF00B050"/>
      <name val="Arial"/>
      <family val="2"/>
    </font>
    <font>
      <sz val="10"/>
      <color rgb="FF00B050"/>
      <name val="Arial Narrow"/>
      <family val="2"/>
    </font>
  </fonts>
  <fills count="17">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indexed="22"/>
        <bgColor indexed="64"/>
      </patternFill>
    </fill>
    <fill>
      <patternFill patternType="solid">
        <fgColor rgb="FFFFFF00"/>
        <bgColor indexed="64"/>
      </patternFill>
    </fill>
    <fill>
      <patternFill patternType="solid">
        <fgColor rgb="FF7030A0"/>
        <bgColor indexed="64"/>
      </patternFill>
    </fill>
    <fill>
      <patternFill patternType="solid">
        <fgColor rgb="FFFF7C80"/>
        <bgColor indexed="64"/>
      </patternFill>
    </fill>
    <fill>
      <patternFill patternType="solid">
        <fgColor rgb="FF0070C0"/>
        <bgColor indexed="64"/>
      </patternFill>
    </fill>
    <fill>
      <patternFill patternType="solid">
        <fgColor theme="0" tint="-4.9989318521683403E-2"/>
        <bgColor indexed="64"/>
      </patternFill>
    </fill>
    <fill>
      <patternFill patternType="solid">
        <fgColor theme="4" tint="0.79998168889431442"/>
        <bgColor indexed="64"/>
      </patternFill>
    </fill>
  </fills>
  <borders count="10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auto="1"/>
      </right>
      <top style="thin">
        <color indexed="64"/>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top/>
      <bottom style="thin">
        <color indexed="64"/>
      </bottom>
      <diagonal/>
    </border>
    <border>
      <left/>
      <right style="thin">
        <color auto="1"/>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diagonal/>
    </border>
    <border>
      <left style="thin">
        <color indexed="64"/>
      </left>
      <right/>
      <top style="thin">
        <color indexed="64"/>
      </top>
      <bottom style="medium">
        <color indexed="64"/>
      </bottom>
      <diagonal/>
    </border>
    <border>
      <left style="medium">
        <color indexed="64"/>
      </left>
      <right style="thin">
        <color indexed="8"/>
      </right>
      <top style="medium">
        <color indexed="64"/>
      </top>
      <bottom style="thin">
        <color indexed="64"/>
      </bottom>
      <diagonal/>
    </border>
    <border>
      <left style="thin">
        <color indexed="8"/>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style="medium">
        <color indexed="64"/>
      </right>
      <top/>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bottom/>
      <diagonal/>
    </border>
    <border>
      <left/>
      <right style="medium">
        <color indexed="64"/>
      </right>
      <top style="thin">
        <color indexed="8"/>
      </top>
      <bottom style="thin">
        <color indexed="8"/>
      </bottom>
      <diagonal/>
    </border>
    <border>
      <left style="medium">
        <color indexed="64"/>
      </left>
      <right style="thin">
        <color indexed="8"/>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medium">
        <color indexed="64"/>
      </right>
      <top style="hair">
        <color indexed="64"/>
      </top>
      <bottom/>
      <diagonal/>
    </border>
    <border>
      <left style="medium">
        <color indexed="64"/>
      </left>
      <right/>
      <top style="medium">
        <color indexed="64"/>
      </top>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bottom style="medium">
        <color indexed="64"/>
      </bottom>
      <diagonal/>
    </border>
    <border>
      <left style="hair">
        <color indexed="64"/>
      </left>
      <right/>
      <top style="medium">
        <color indexed="64"/>
      </top>
      <bottom style="medium">
        <color indexed="64"/>
      </bottom>
      <diagonal/>
    </border>
    <border>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bottom/>
      <diagonal/>
    </border>
    <border>
      <left style="medium">
        <color indexed="64"/>
      </left>
      <right style="medium">
        <color indexed="64"/>
      </right>
      <top style="medium">
        <color indexed="64"/>
      </top>
      <bottom style="thin">
        <color indexed="64"/>
      </bottom>
      <diagonal/>
    </border>
    <border>
      <left/>
      <right style="thin">
        <color auto="1"/>
      </right>
      <top style="medium">
        <color indexed="64"/>
      </top>
      <bottom style="thin">
        <color auto="1"/>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diagonal/>
    </border>
    <border>
      <left/>
      <right style="thin">
        <color indexed="64"/>
      </right>
      <top/>
      <bottom style="medium">
        <color indexed="64"/>
      </bottom>
      <diagonal/>
    </border>
    <border>
      <left style="thin">
        <color auto="1"/>
      </left>
      <right/>
      <top style="thin">
        <color auto="1"/>
      </top>
      <bottom/>
      <diagonal/>
    </border>
    <border>
      <left style="medium">
        <color indexed="64"/>
      </left>
      <right style="medium">
        <color indexed="64"/>
      </right>
      <top style="thin">
        <color indexed="64"/>
      </top>
      <bottom style="thin">
        <color indexed="64"/>
      </bottom>
      <diagonal/>
    </border>
  </borders>
  <cellStyleXfs count="14">
    <xf numFmtId="0" fontId="0" fillId="0" borderId="0" applyNumberFormat="0" applyFont="0" applyFill="0" applyBorder="0" applyAlignment="0" applyProtection="0">
      <alignment vertical="top"/>
    </xf>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alignment vertical="top"/>
    </xf>
    <xf numFmtId="43" fontId="2" fillId="0" borderId="0" applyFont="0" applyFill="0" applyBorder="0" applyAlignment="0" applyProtection="0"/>
    <xf numFmtId="0" fontId="15" fillId="0" borderId="0"/>
    <xf numFmtId="0" fontId="1" fillId="0" borderId="0"/>
    <xf numFmtId="0" fontId="1" fillId="0" borderId="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30" fillId="0" borderId="0" applyFont="0" applyFill="0" applyBorder="0" applyAlignment="0" applyProtection="0"/>
    <xf numFmtId="0" fontId="58" fillId="0" borderId="0" applyNumberFormat="0" applyFill="0" applyBorder="0" applyAlignment="0" applyProtection="0">
      <alignment vertical="top"/>
      <protection locked="0"/>
    </xf>
  </cellStyleXfs>
  <cellXfs count="1113">
    <xf numFmtId="0" fontId="1" fillId="0" borderId="0" xfId="0" applyNumberFormat="1" applyFont="1" applyFill="1" applyBorder="1" applyAlignment="1" applyProtection="1">
      <alignment vertical="top"/>
    </xf>
    <xf numFmtId="0" fontId="3" fillId="6" borderId="1" xfId="0" applyNumberFormat="1"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3" fillId="6" borderId="9" xfId="0" applyNumberFormat="1" applyFont="1" applyFill="1" applyBorder="1" applyAlignment="1">
      <alignment horizontal="center" vertical="center" wrapText="1"/>
    </xf>
    <xf numFmtId="0" fontId="0" fillId="0" borderId="1" xfId="0" applyBorder="1" applyAlignment="1">
      <alignment horizontal="center" wrapText="1"/>
    </xf>
    <xf numFmtId="0" fontId="1" fillId="0" borderId="1" xfId="0" applyFont="1" applyBorder="1" applyAlignment="1">
      <alignment horizontal="center" wrapText="1"/>
    </xf>
    <xf numFmtId="2" fontId="1" fillId="0" borderId="1" xfId="0" applyNumberFormat="1" applyFont="1" applyBorder="1" applyAlignment="1">
      <alignment horizontal="center" wrapText="1"/>
    </xf>
    <xf numFmtId="0" fontId="8" fillId="0" borderId="1" xfId="0" applyFont="1" applyBorder="1" applyAlignment="1">
      <alignment horizontal="center" wrapText="1"/>
    </xf>
    <xf numFmtId="0" fontId="0" fillId="6" borderId="1" xfId="0" applyFill="1" applyBorder="1" applyAlignment="1">
      <alignment horizontal="center" wrapText="1"/>
    </xf>
    <xf numFmtId="0" fontId="1" fillId="0" borderId="1" xfId="0" applyNumberFormat="1" applyFont="1" applyFill="1" applyBorder="1" applyAlignment="1">
      <alignment horizontal="center" vertical="center" wrapText="1"/>
    </xf>
    <xf numFmtId="2" fontId="1" fillId="0" borderId="1" xfId="0" applyNumberFormat="1" applyFont="1" applyFill="1" applyBorder="1" applyAlignment="1">
      <alignment horizontal="center" vertical="center" wrapText="1"/>
    </xf>
    <xf numFmtId="0" fontId="1" fillId="6" borderId="1" xfId="0" applyNumberFormat="1" applyFont="1" applyFill="1" applyBorder="1" applyAlignment="1">
      <alignment horizontal="center" vertical="center" wrapText="1"/>
    </xf>
    <xf numFmtId="164" fontId="1" fillId="0" borderId="1" xfId="0" applyNumberFormat="1" applyFont="1" applyFill="1" applyBorder="1" applyAlignment="1">
      <alignment horizontal="center" vertical="center" wrapText="1"/>
    </xf>
    <xf numFmtId="0" fontId="1" fillId="8" borderId="1" xfId="0" applyNumberFormat="1" applyFont="1" applyFill="1" applyBorder="1" applyAlignment="1">
      <alignment horizontal="center" vertical="center" wrapText="1"/>
    </xf>
    <xf numFmtId="2" fontId="3" fillId="8" borderId="9" xfId="0" applyNumberFormat="1" applyFont="1" applyFill="1" applyBorder="1" applyAlignment="1">
      <alignment horizontal="center" vertical="center" wrapText="1"/>
    </xf>
    <xf numFmtId="2" fontId="0" fillId="0" borderId="9" xfId="0" applyNumberFormat="1" applyBorder="1" applyAlignment="1">
      <alignment horizontal="center" wrapText="1"/>
    </xf>
    <xf numFmtId="2" fontId="3" fillId="6" borderId="9" xfId="0" applyNumberFormat="1" applyFont="1" applyFill="1" applyBorder="1" applyAlignment="1">
      <alignment horizontal="center" wrapText="1"/>
    </xf>
    <xf numFmtId="164" fontId="1" fillId="0" borderId="1" xfId="0" applyNumberFormat="1" applyFont="1" applyBorder="1" applyAlignment="1">
      <alignment horizontal="center" wrapText="1"/>
    </xf>
    <xf numFmtId="0" fontId="0" fillId="8" borderId="7" xfId="0" applyFill="1" applyBorder="1" applyAlignment="1">
      <alignment horizontal="center" wrapText="1"/>
    </xf>
    <xf numFmtId="0" fontId="3" fillId="8" borderId="7" xfId="0" applyFont="1" applyFill="1" applyBorder="1" applyAlignment="1">
      <alignment horizontal="center" wrapText="1"/>
    </xf>
    <xf numFmtId="0" fontId="3" fillId="8" borderId="8" xfId="0" applyFont="1" applyFill="1" applyBorder="1" applyAlignment="1">
      <alignment horizontal="center" wrapText="1"/>
    </xf>
    <xf numFmtId="0" fontId="3" fillId="8" borderId="1" xfId="0" applyFont="1" applyFill="1" applyBorder="1" applyAlignment="1">
      <alignment horizontal="center" wrapText="1"/>
    </xf>
    <xf numFmtId="0" fontId="3" fillId="8" borderId="9" xfId="0" applyFont="1" applyFill="1" applyBorder="1" applyAlignment="1">
      <alignment horizontal="center" vertical="center" wrapText="1"/>
    </xf>
    <xf numFmtId="0" fontId="0" fillId="0" borderId="1" xfId="0" applyFill="1" applyBorder="1" applyAlignment="1">
      <alignment horizontal="center" wrapText="1"/>
    </xf>
    <xf numFmtId="0" fontId="1" fillId="0" borderId="1" xfId="0" applyFont="1" applyFill="1" applyBorder="1" applyAlignment="1">
      <alignment horizontal="center" wrapText="1"/>
    </xf>
    <xf numFmtId="2" fontId="8" fillId="0" borderId="1" xfId="0" applyNumberFormat="1" applyFont="1" applyFill="1" applyBorder="1" applyAlignment="1">
      <alignment horizontal="center" wrapText="1"/>
    </xf>
    <xf numFmtId="0" fontId="1" fillId="8" borderId="1" xfId="0" applyFont="1" applyFill="1" applyBorder="1" applyAlignment="1">
      <alignment horizontal="center" wrapText="1"/>
    </xf>
    <xf numFmtId="0" fontId="1" fillId="8" borderId="13" xfId="0" applyFont="1" applyFill="1" applyBorder="1" applyAlignment="1">
      <alignment horizontal="left" wrapText="1"/>
    </xf>
    <xf numFmtId="0" fontId="0" fillId="8" borderId="12" xfId="0" applyFill="1" applyBorder="1" applyAlignment="1">
      <alignment horizontal="left" wrapText="1"/>
    </xf>
    <xf numFmtId="2" fontId="3" fillId="8" borderId="1" xfId="0" applyNumberFormat="1" applyFont="1" applyFill="1" applyBorder="1" applyAlignment="1">
      <alignment horizontal="right" wrapText="1"/>
    </xf>
    <xf numFmtId="43" fontId="1" fillId="0" borderId="1" xfId="4" applyNumberFormat="1" applyFont="1" applyFill="1" applyBorder="1" applyAlignment="1">
      <alignment horizontal="left" vertical="center" wrapText="1"/>
    </xf>
    <xf numFmtId="0" fontId="3" fillId="6" borderId="1" xfId="0" applyFont="1" applyFill="1" applyBorder="1" applyAlignment="1">
      <alignment horizontal="center" wrapText="1"/>
    </xf>
    <xf numFmtId="0" fontId="3" fillId="6" borderId="1" xfId="0" applyFont="1" applyFill="1" applyBorder="1" applyAlignment="1">
      <alignment horizontal="center" vertical="center" wrapText="1"/>
    </xf>
    <xf numFmtId="0" fontId="3" fillId="6" borderId="9" xfId="0" applyFont="1" applyFill="1" applyBorder="1" applyAlignment="1">
      <alignment horizontal="center" vertical="center" wrapText="1"/>
    </xf>
    <xf numFmtId="0" fontId="1" fillId="6" borderId="13" xfId="0" applyFont="1" applyFill="1" applyBorder="1" applyAlignment="1">
      <alignment horizontal="left" wrapText="1"/>
    </xf>
    <xf numFmtId="0" fontId="0" fillId="6" borderId="12" xfId="0" applyFill="1" applyBorder="1" applyAlignment="1">
      <alignment horizontal="left" wrapText="1"/>
    </xf>
    <xf numFmtId="0" fontId="1" fillId="6" borderId="1" xfId="0" applyFont="1" applyFill="1" applyBorder="1" applyAlignment="1">
      <alignment horizontal="center" wrapText="1"/>
    </xf>
    <xf numFmtId="2" fontId="1" fillId="0" borderId="1" xfId="0" applyNumberFormat="1" applyFont="1" applyFill="1" applyBorder="1" applyAlignment="1">
      <alignment horizontal="center" wrapText="1"/>
    </xf>
    <xf numFmtId="0" fontId="0" fillId="0" borderId="7" xfId="0" applyFill="1" applyBorder="1" applyAlignment="1">
      <alignment horizontal="center" wrapText="1"/>
    </xf>
    <xf numFmtId="0" fontId="1" fillId="0" borderId="7" xfId="0" applyFont="1" applyFill="1" applyBorder="1" applyAlignment="1">
      <alignment horizontal="center" wrapText="1"/>
    </xf>
    <xf numFmtId="0" fontId="1" fillId="6" borderId="13" xfId="0" applyFont="1" applyFill="1" applyBorder="1" applyAlignment="1">
      <alignment horizontal="left" vertical="center" wrapText="1"/>
    </xf>
    <xf numFmtId="0" fontId="1" fillId="6" borderId="12" xfId="0" applyFont="1" applyFill="1" applyBorder="1" applyAlignment="1">
      <alignment horizontal="left" vertical="center" wrapText="1"/>
    </xf>
    <xf numFmtId="2" fontId="1" fillId="0" borderId="7" xfId="0" applyNumberFormat="1" applyFont="1" applyFill="1" applyBorder="1" applyAlignment="1">
      <alignment horizontal="center" wrapText="1"/>
    </xf>
    <xf numFmtId="0" fontId="1" fillId="8" borderId="7" xfId="0" applyFont="1" applyFill="1" applyBorder="1" applyAlignment="1">
      <alignment horizontal="center" wrapText="1"/>
    </xf>
    <xf numFmtId="2" fontId="3" fillId="8" borderId="9" xfId="0" applyNumberFormat="1" applyFont="1" applyFill="1" applyBorder="1" applyAlignment="1">
      <alignment horizontal="center" wrapText="1"/>
    </xf>
    <xf numFmtId="2" fontId="1" fillId="0" borderId="15" xfId="0" applyNumberFormat="1" applyFont="1" applyFill="1" applyBorder="1" applyAlignment="1">
      <alignment horizontal="center" wrapText="1"/>
    </xf>
    <xf numFmtId="0" fontId="0" fillId="8" borderId="1" xfId="0" applyFill="1" applyBorder="1" applyAlignment="1">
      <alignment horizontal="center" wrapText="1"/>
    </xf>
    <xf numFmtId="0" fontId="1" fillId="2" borderId="0" xfId="0" applyNumberFormat="1" applyFont="1" applyFill="1" applyBorder="1" applyAlignment="1" applyProtection="1">
      <alignment vertical="top"/>
    </xf>
    <xf numFmtId="0" fontId="1" fillId="2" borderId="0" xfId="0" applyFont="1" applyFill="1" applyBorder="1" applyAlignment="1">
      <alignment horizontal="left" vertical="center" wrapText="1"/>
    </xf>
    <xf numFmtId="0" fontId="0" fillId="2" borderId="0" xfId="0" applyFill="1" applyBorder="1" applyAlignment="1">
      <alignment horizontal="center" wrapText="1"/>
    </xf>
    <xf numFmtId="0" fontId="1" fillId="2" borderId="0" xfId="0" applyFont="1" applyFill="1" applyBorder="1" applyAlignment="1">
      <alignment horizontal="center" wrapText="1"/>
    </xf>
    <xf numFmtId="2" fontId="3" fillId="2" borderId="0" xfId="0" applyNumberFormat="1" applyFont="1" applyFill="1" applyBorder="1" applyAlignment="1">
      <alignment horizontal="center" wrapText="1"/>
    </xf>
    <xf numFmtId="2" fontId="1" fillId="0" borderId="13" xfId="0" applyNumberFormat="1" applyFont="1" applyFill="1" applyBorder="1" applyAlignment="1">
      <alignment horizontal="center" wrapText="1"/>
    </xf>
    <xf numFmtId="0" fontId="1" fillId="6" borderId="13" xfId="0" applyFont="1" applyFill="1" applyBorder="1" applyAlignment="1">
      <alignment horizontal="center" wrapText="1"/>
    </xf>
    <xf numFmtId="2" fontId="3" fillId="6" borderId="1" xfId="0" applyNumberFormat="1" applyFont="1" applyFill="1" applyBorder="1" applyAlignment="1">
      <alignment horizontal="right" wrapText="1"/>
    </xf>
    <xf numFmtId="0" fontId="3" fillId="8" borderId="1" xfId="0" applyFont="1" applyFill="1" applyBorder="1" applyAlignment="1">
      <alignment vertical="center"/>
    </xf>
    <xf numFmtId="4" fontId="1" fillId="0" borderId="1" xfId="0" applyNumberFormat="1" applyFont="1" applyBorder="1" applyAlignment="1">
      <alignment horizontal="center" vertical="center"/>
    </xf>
    <xf numFmtId="2" fontId="3" fillId="2" borderId="9" xfId="0" applyNumberFormat="1" applyFont="1" applyFill="1" applyBorder="1" applyAlignment="1">
      <alignment horizontal="center" vertical="center" wrapText="1"/>
    </xf>
    <xf numFmtId="0" fontId="1" fillId="0" borderId="13" xfId="0" applyFont="1" applyBorder="1" applyAlignment="1">
      <alignment horizontal="center" vertical="center" wrapText="1"/>
    </xf>
    <xf numFmtId="0" fontId="0" fillId="0" borderId="0" xfId="0" applyBorder="1" applyAlignment="1">
      <alignment vertical="center"/>
    </xf>
    <xf numFmtId="0" fontId="1" fillId="0" borderId="0" xfId="0" applyFont="1" applyBorder="1" applyAlignment="1">
      <alignment horizontal="left" vertical="center" wrapText="1"/>
    </xf>
    <xf numFmtId="4" fontId="1" fillId="0" borderId="0" xfId="0" applyNumberFormat="1" applyFont="1" applyBorder="1" applyAlignment="1">
      <alignment horizontal="center" vertical="center"/>
    </xf>
    <xf numFmtId="0" fontId="3" fillId="2" borderId="0" xfId="0" applyFont="1" applyFill="1" applyBorder="1" applyAlignment="1">
      <alignment horizontal="center" vertical="center" wrapText="1"/>
    </xf>
    <xf numFmtId="0" fontId="1" fillId="6" borderId="20" xfId="0" applyFont="1" applyFill="1" applyBorder="1" applyAlignment="1">
      <alignment horizontal="center" wrapText="1"/>
    </xf>
    <xf numFmtId="0" fontId="1" fillId="6" borderId="18" xfId="0" applyFont="1" applyFill="1" applyBorder="1" applyAlignment="1">
      <alignment horizontal="center" wrapText="1"/>
    </xf>
    <xf numFmtId="0" fontId="0" fillId="6" borderId="19" xfId="0" applyFill="1" applyBorder="1" applyAlignment="1">
      <alignment horizontal="left" wrapText="1"/>
    </xf>
    <xf numFmtId="2" fontId="3" fillId="6" borderId="20" xfId="0" applyNumberFormat="1" applyFont="1" applyFill="1" applyBorder="1" applyAlignment="1">
      <alignment horizontal="right" wrapText="1"/>
    </xf>
    <xf numFmtId="0" fontId="3" fillId="2" borderId="0" xfId="0" applyFont="1" applyFill="1" applyBorder="1" applyAlignment="1">
      <alignment horizontal="center" wrapText="1"/>
    </xf>
    <xf numFmtId="43" fontId="1" fillId="2" borderId="0" xfId="4" applyNumberFormat="1" applyFont="1" applyFill="1" applyBorder="1" applyAlignment="1">
      <alignment horizontal="left" vertical="center" wrapText="1"/>
    </xf>
    <xf numFmtId="2" fontId="8" fillId="2" borderId="0" xfId="0" applyNumberFormat="1" applyFont="1" applyFill="1" applyBorder="1" applyAlignment="1">
      <alignment horizontal="center" wrapText="1"/>
    </xf>
    <xf numFmtId="165" fontId="1" fillId="2" borderId="0" xfId="0" applyNumberFormat="1" applyFont="1" applyFill="1" applyBorder="1" applyAlignment="1">
      <alignment horizontal="center" wrapText="1"/>
    </xf>
    <xf numFmtId="0" fontId="0" fillId="2" borderId="0" xfId="0" applyFill="1" applyBorder="1" applyAlignment="1">
      <alignment horizontal="left" wrapText="1"/>
    </xf>
    <xf numFmtId="2" fontId="3" fillId="2" borderId="0" xfId="0" applyNumberFormat="1" applyFont="1" applyFill="1" applyBorder="1" applyAlignment="1">
      <alignment horizontal="right" wrapText="1"/>
    </xf>
    <xf numFmtId="0" fontId="1" fillId="0" borderId="2" xfId="0" applyFont="1" applyFill="1" applyBorder="1" applyAlignment="1">
      <alignment horizontal="center" wrapText="1"/>
    </xf>
    <xf numFmtId="0" fontId="0" fillId="0" borderId="2" xfId="0" applyFill="1" applyBorder="1" applyAlignment="1">
      <alignment horizontal="left" wrapText="1"/>
    </xf>
    <xf numFmtId="2" fontId="3" fillId="0" borderId="2" xfId="0" applyNumberFormat="1" applyFont="1" applyFill="1" applyBorder="1" applyAlignment="1">
      <alignment horizontal="center" wrapText="1"/>
    </xf>
    <xf numFmtId="2" fontId="3" fillId="0" borderId="2" xfId="0" applyNumberFormat="1" applyFont="1" applyFill="1" applyBorder="1" applyAlignment="1">
      <alignment horizontal="right" wrapText="1"/>
    </xf>
    <xf numFmtId="0" fontId="1" fillId="0" borderId="0" xfId="0" applyFont="1" applyFill="1" applyBorder="1" applyAlignment="1">
      <alignment horizontal="center" wrapText="1"/>
    </xf>
    <xf numFmtId="2" fontId="3" fillId="0" borderId="0" xfId="0" applyNumberFormat="1" applyFont="1" applyFill="1" applyBorder="1" applyAlignment="1">
      <alignment horizontal="center" wrapText="1"/>
    </xf>
    <xf numFmtId="0" fontId="1" fillId="0" borderId="11" xfId="0" applyFont="1" applyFill="1" applyBorder="1" applyAlignment="1">
      <alignment horizontal="center" wrapText="1"/>
    </xf>
    <xf numFmtId="0" fontId="0" fillId="0" borderId="11" xfId="0" applyFill="1" applyBorder="1" applyAlignment="1">
      <alignment horizontal="left" wrapText="1"/>
    </xf>
    <xf numFmtId="2" fontId="3" fillId="0" borderId="11" xfId="0" applyNumberFormat="1" applyFont="1" applyFill="1" applyBorder="1" applyAlignment="1">
      <alignment horizontal="center" wrapText="1"/>
    </xf>
    <xf numFmtId="2" fontId="3" fillId="0" borderId="11" xfId="0" applyNumberFormat="1" applyFont="1" applyFill="1" applyBorder="1" applyAlignment="1">
      <alignment horizontal="right" wrapText="1"/>
    </xf>
    <xf numFmtId="0" fontId="0" fillId="0" borderId="2" xfId="0" applyFill="1" applyBorder="1" applyAlignment="1">
      <alignment horizontal="center" wrapText="1"/>
    </xf>
    <xf numFmtId="0" fontId="1" fillId="0" borderId="2" xfId="0" applyFont="1" applyFill="1" applyBorder="1" applyAlignment="1">
      <alignment horizontal="left" vertical="center" wrapText="1"/>
    </xf>
    <xf numFmtId="2" fontId="8" fillId="0" borderId="2" xfId="0" applyNumberFormat="1" applyFont="1" applyFill="1" applyBorder="1" applyAlignment="1">
      <alignment horizontal="center" wrapText="1"/>
    </xf>
    <xf numFmtId="2" fontId="1" fillId="0" borderId="2" xfId="0" applyNumberFormat="1" applyFont="1" applyFill="1" applyBorder="1" applyAlignment="1">
      <alignment horizontal="center" wrapText="1"/>
    </xf>
    <xf numFmtId="0" fontId="11" fillId="0" borderId="1" xfId="0" applyFont="1" applyBorder="1" applyAlignment="1">
      <alignment horizontal="left" vertical="center" wrapText="1"/>
    </xf>
    <xf numFmtId="0" fontId="11" fillId="0" borderId="1" xfId="0" applyFont="1" applyBorder="1" applyAlignment="1">
      <alignment horizontal="center"/>
    </xf>
    <xf numFmtId="166" fontId="11" fillId="2" borderId="1" xfId="1" applyNumberFormat="1" applyFont="1" applyFill="1" applyBorder="1" applyAlignment="1"/>
    <xf numFmtId="166" fontId="11" fillId="2" borderId="20" xfId="1" applyNumberFormat="1" applyFont="1" applyFill="1" applyBorder="1" applyAlignment="1"/>
    <xf numFmtId="0" fontId="11" fillId="0" borderId="20" xfId="0" applyFont="1" applyBorder="1" applyAlignment="1">
      <alignment horizontal="center"/>
    </xf>
    <xf numFmtId="0" fontId="11" fillId="0" borderId="1" xfId="0" applyFont="1" applyFill="1" applyBorder="1" applyAlignment="1">
      <alignment horizontal="center" vertical="center" wrapText="1"/>
    </xf>
    <xf numFmtId="0" fontId="11" fillId="0" borderId="20" xfId="0" applyFont="1" applyFill="1" applyBorder="1" applyAlignment="1">
      <alignment horizontal="left" vertical="center" wrapText="1"/>
    </xf>
    <xf numFmtId="166" fontId="11" fillId="0" borderId="1" xfId="1" applyNumberFormat="1" applyFont="1" applyFill="1" applyBorder="1" applyAlignment="1"/>
    <xf numFmtId="0" fontId="11" fillId="0" borderId="1" xfId="0" applyFont="1" applyFill="1" applyBorder="1" applyAlignment="1">
      <alignment horizontal="left" vertical="center" wrapText="1"/>
    </xf>
    <xf numFmtId="166" fontId="11" fillId="0" borderId="20" xfId="1" applyNumberFormat="1" applyFont="1" applyFill="1" applyBorder="1" applyAlignment="1"/>
    <xf numFmtId="0" fontId="11" fillId="0" borderId="1" xfId="0" applyFont="1" applyFill="1" applyBorder="1" applyAlignment="1">
      <alignment horizontal="center"/>
    </xf>
    <xf numFmtId="0" fontId="15" fillId="0" borderId="0" xfId="5"/>
    <xf numFmtId="0" fontId="17" fillId="0" borderId="0" xfId="5" applyFont="1"/>
    <xf numFmtId="0" fontId="15" fillId="0" borderId="0" xfId="5" applyBorder="1"/>
    <xf numFmtId="0" fontId="18" fillId="0" borderId="28" xfId="5" applyFont="1" applyBorder="1" applyAlignment="1">
      <alignment horizontal="center" vertical="center"/>
    </xf>
    <xf numFmtId="4" fontId="3" fillId="6" borderId="9" xfId="0" applyNumberFormat="1" applyFont="1" applyFill="1" applyBorder="1" applyAlignment="1">
      <alignment horizontal="center" wrapText="1"/>
    </xf>
    <xf numFmtId="4" fontId="3" fillId="6" borderId="9"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0" fontId="3" fillId="6" borderId="1"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0" xfId="0" applyNumberFormat="1" applyFont="1" applyFill="1" applyBorder="1" applyAlignment="1" applyProtection="1">
      <alignment horizontal="left" vertical="top"/>
    </xf>
    <xf numFmtId="169" fontId="1" fillId="0" borderId="7" xfId="0" applyNumberFormat="1" applyFont="1" applyFill="1" applyBorder="1" applyAlignment="1">
      <alignment horizontal="center" wrapText="1"/>
    </xf>
    <xf numFmtId="169" fontId="1" fillId="0" borderId="15" xfId="0" applyNumberFormat="1" applyFont="1" applyFill="1" applyBorder="1" applyAlignment="1">
      <alignment horizontal="center" wrapText="1"/>
    </xf>
    <xf numFmtId="168" fontId="1" fillId="0" borderId="1" xfId="0" applyNumberFormat="1" applyFont="1" applyFill="1" applyBorder="1" applyAlignment="1">
      <alignment horizontal="center" wrapText="1"/>
    </xf>
    <xf numFmtId="169" fontId="1" fillId="0" borderId="1" xfId="0" applyNumberFormat="1" applyFont="1" applyFill="1" applyBorder="1" applyAlignment="1">
      <alignment horizontal="center" wrapText="1"/>
    </xf>
    <xf numFmtId="0" fontId="0" fillId="0" borderId="0" xfId="0" applyFill="1" applyBorder="1" applyAlignment="1">
      <alignment horizontal="center" wrapText="1"/>
    </xf>
    <xf numFmtId="43" fontId="1" fillId="0" borderId="1" xfId="4" applyNumberFormat="1" applyFont="1" applyFill="1" applyBorder="1" applyAlignment="1">
      <alignment horizontal="center" vertical="center" wrapText="1"/>
    </xf>
    <xf numFmtId="43" fontId="1" fillId="0" borderId="1" xfId="4" applyNumberFormat="1" applyFont="1" applyFill="1" applyBorder="1" applyAlignment="1">
      <alignment horizontal="center" wrapText="1"/>
    </xf>
    <xf numFmtId="0" fontId="3" fillId="2" borderId="0" xfId="0" applyFont="1" applyFill="1" applyBorder="1" applyAlignment="1">
      <alignment horizontal="center" wrapText="1"/>
    </xf>
    <xf numFmtId="0" fontId="3" fillId="6" borderId="1"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29" xfId="0" applyFont="1" applyFill="1" applyBorder="1" applyAlignment="1">
      <alignment horizontal="center" wrapText="1"/>
    </xf>
    <xf numFmtId="0" fontId="0" fillId="0" borderId="29" xfId="0" applyFill="1" applyBorder="1" applyAlignment="1">
      <alignment horizontal="left" wrapText="1"/>
    </xf>
    <xf numFmtId="2" fontId="3" fillId="0" borderId="29" xfId="0" applyNumberFormat="1" applyFont="1" applyFill="1" applyBorder="1" applyAlignment="1">
      <alignment horizontal="center" wrapText="1"/>
    </xf>
    <xf numFmtId="2" fontId="3" fillId="0" borderId="29" xfId="0" applyNumberFormat="1" applyFont="1" applyFill="1" applyBorder="1" applyAlignment="1">
      <alignment horizontal="right" wrapText="1"/>
    </xf>
    <xf numFmtId="0" fontId="0" fillId="0" borderId="30" xfId="0" applyNumberFormat="1" applyBorder="1" applyAlignment="1">
      <alignment horizontal="center" vertical="center"/>
    </xf>
    <xf numFmtId="4" fontId="0" fillId="0" borderId="32" xfId="0" applyNumberFormat="1" applyBorder="1" applyAlignment="1">
      <alignment horizontal="center" vertical="center"/>
    </xf>
    <xf numFmtId="0" fontId="0" fillId="0" borderId="17" xfId="0" applyNumberFormat="1" applyBorder="1" applyAlignment="1">
      <alignment horizontal="center" vertical="center"/>
    </xf>
    <xf numFmtId="0" fontId="0" fillId="0" borderId="1" xfId="0" applyBorder="1" applyAlignment="1">
      <alignment horizontal="center" vertical="center"/>
    </xf>
    <xf numFmtId="0" fontId="1" fillId="0" borderId="17" xfId="0" applyNumberFormat="1" applyFont="1" applyBorder="1" applyAlignment="1">
      <alignment horizontal="center" vertical="center" wrapText="1"/>
    </xf>
    <xf numFmtId="4"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0" fillId="0" borderId="25" xfId="0" applyNumberFormat="1" applyBorder="1" applyAlignment="1">
      <alignment horizontal="center" vertical="center"/>
    </xf>
    <xf numFmtId="0" fontId="0" fillId="0" borderId="20" xfId="0" applyBorder="1" applyAlignment="1">
      <alignment horizontal="center" vertical="center"/>
    </xf>
    <xf numFmtId="0" fontId="0" fillId="7" borderId="25" xfId="0" quotePrefix="1" applyNumberFormat="1" applyFill="1" applyBorder="1" applyAlignment="1">
      <alignment horizontal="center" vertical="center"/>
    </xf>
    <xf numFmtId="0" fontId="0" fillId="7" borderId="20" xfId="0" quotePrefix="1" applyFill="1" applyBorder="1" applyAlignment="1"/>
    <xf numFmtId="4" fontId="3" fillId="7" borderId="24" xfId="0" applyNumberFormat="1" applyFont="1" applyFill="1" applyBorder="1" applyAlignment="1">
      <alignment horizontal="right" vertical="center"/>
    </xf>
    <xf numFmtId="10" fontId="3" fillId="7" borderId="18" xfId="0" applyNumberFormat="1" applyFont="1" applyFill="1" applyBorder="1" applyAlignment="1">
      <alignment horizontal="center" vertical="center"/>
    </xf>
    <xf numFmtId="10" fontId="3" fillId="7" borderId="19" xfId="0" applyNumberFormat="1" applyFont="1" applyFill="1" applyBorder="1" applyAlignment="1">
      <alignment horizontal="center" vertical="center"/>
    </xf>
    <xf numFmtId="0" fontId="1"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3" fillId="6" borderId="1"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0" fontId="1" fillId="0" borderId="11" xfId="0" applyFont="1" applyBorder="1" applyAlignment="1">
      <alignment horizontal="center" vertical="center" wrapText="1"/>
    </xf>
    <xf numFmtId="0" fontId="0" fillId="0" borderId="32" xfId="0" applyFill="1" applyBorder="1" applyAlignment="1">
      <alignment horizontal="center" wrapText="1"/>
    </xf>
    <xf numFmtId="0" fontId="0" fillId="0" borderId="20" xfId="0" applyFill="1" applyBorder="1" applyAlignment="1">
      <alignment horizontal="center" wrapText="1"/>
    </xf>
    <xf numFmtId="0" fontId="0" fillId="0" borderId="0" xfId="0" applyFill="1" applyBorder="1" applyAlignment="1">
      <alignment horizontal="left" wrapText="1"/>
    </xf>
    <xf numFmtId="2" fontId="3" fillId="0" borderId="0" xfId="0" applyNumberFormat="1" applyFont="1" applyFill="1" applyBorder="1" applyAlignment="1">
      <alignment horizontal="right" wrapText="1"/>
    </xf>
    <xf numFmtId="170" fontId="1" fillId="0" borderId="1" xfId="4" applyNumberFormat="1" applyFont="1" applyFill="1" applyBorder="1" applyAlignment="1">
      <alignment horizontal="left" vertical="center" wrapText="1"/>
    </xf>
    <xf numFmtId="171" fontId="1" fillId="0" borderId="1" xfId="4" applyNumberFormat="1" applyFont="1" applyFill="1" applyBorder="1" applyAlignment="1">
      <alignment horizontal="left" vertical="center" wrapText="1"/>
    </xf>
    <xf numFmtId="2" fontId="1" fillId="0" borderId="20" xfId="0" applyNumberFormat="1" applyFont="1" applyFill="1" applyBorder="1" applyAlignment="1">
      <alignment horizontal="center" wrapText="1"/>
    </xf>
    <xf numFmtId="0" fontId="1" fillId="6" borderId="4" xfId="0" applyFont="1" applyFill="1" applyBorder="1" applyAlignment="1">
      <alignment horizontal="center" wrapText="1"/>
    </xf>
    <xf numFmtId="0" fontId="1" fillId="6" borderId="21" xfId="0" applyFont="1" applyFill="1" applyBorder="1" applyAlignment="1">
      <alignment horizontal="center" wrapText="1"/>
    </xf>
    <xf numFmtId="0" fontId="0" fillId="6" borderId="35" xfId="0" applyFill="1" applyBorder="1" applyAlignment="1">
      <alignment horizontal="left" wrapText="1"/>
    </xf>
    <xf numFmtId="0" fontId="1" fillId="6" borderId="5" xfId="0" applyFont="1" applyFill="1" applyBorder="1" applyAlignment="1">
      <alignment horizontal="center" wrapText="1"/>
    </xf>
    <xf numFmtId="2" fontId="3" fillId="6" borderId="6" xfId="0" applyNumberFormat="1" applyFont="1" applyFill="1" applyBorder="1" applyAlignment="1">
      <alignment horizontal="right" wrapText="1"/>
    </xf>
    <xf numFmtId="0" fontId="3" fillId="8" borderId="32" xfId="0" applyFont="1" applyFill="1" applyBorder="1" applyAlignment="1">
      <alignment horizontal="center" wrapText="1"/>
    </xf>
    <xf numFmtId="0" fontId="3" fillId="8" borderId="33" xfId="0" applyFont="1" applyFill="1" applyBorder="1" applyAlignment="1">
      <alignment horizontal="center" vertical="center" wrapText="1"/>
    </xf>
    <xf numFmtId="0" fontId="0" fillId="0" borderId="37" xfId="0" applyFill="1" applyBorder="1" applyAlignment="1">
      <alignment horizontal="center" wrapText="1"/>
    </xf>
    <xf numFmtId="43" fontId="1" fillId="0" borderId="20" xfId="4" applyNumberFormat="1" applyFont="1" applyFill="1" applyBorder="1" applyAlignment="1">
      <alignment horizontal="left" vertical="center" wrapText="1"/>
    </xf>
    <xf numFmtId="0" fontId="3" fillId="6" borderId="1" xfId="0" applyFont="1" applyFill="1" applyBorder="1" applyAlignment="1">
      <alignment horizontal="center" wrapText="1"/>
    </xf>
    <xf numFmtId="0" fontId="3" fillId="6" borderId="32" xfId="0" applyNumberFormat="1" applyFont="1" applyFill="1" applyBorder="1" applyAlignment="1">
      <alignment horizontal="center" vertical="center" wrapText="1"/>
    </xf>
    <xf numFmtId="0" fontId="3" fillId="6" borderId="32" xfId="0" applyNumberFormat="1" applyFont="1" applyFill="1" applyBorder="1" applyAlignment="1">
      <alignment horizontal="left" vertical="center" wrapText="1"/>
    </xf>
    <xf numFmtId="0" fontId="3" fillId="6" borderId="33" xfId="0" applyNumberFormat="1" applyFont="1" applyFill="1" applyBorder="1" applyAlignment="1">
      <alignment horizontal="center" vertical="center" wrapText="1"/>
    </xf>
    <xf numFmtId="0" fontId="3" fillId="0" borderId="0" xfId="0" applyFont="1" applyFill="1" applyBorder="1" applyAlignment="1">
      <alignment horizontal="center" wrapText="1"/>
    </xf>
    <xf numFmtId="164" fontId="1" fillId="0" borderId="7" xfId="0" applyNumberFormat="1" applyFont="1" applyFill="1" applyBorder="1" applyAlignment="1">
      <alignment horizontal="center" wrapText="1"/>
    </xf>
    <xf numFmtId="0" fontId="0" fillId="0" borderId="1" xfId="0" applyBorder="1" applyAlignment="1">
      <alignment horizontal="center"/>
    </xf>
    <xf numFmtId="172" fontId="0" fillId="0" borderId="1" xfId="1" applyNumberFormat="1" applyFont="1" applyBorder="1"/>
    <xf numFmtId="0" fontId="0" fillId="4" borderId="1" xfId="0" applyFill="1" applyBorder="1" applyAlignment="1">
      <alignment horizontal="center"/>
    </xf>
    <xf numFmtId="0" fontId="0" fillId="4" borderId="1" xfId="0" applyFill="1" applyBorder="1" applyAlignment="1"/>
    <xf numFmtId="166" fontId="3" fillId="4" borderId="1" xfId="1" applyNumberFormat="1" applyFont="1" applyFill="1" applyBorder="1"/>
    <xf numFmtId="0" fontId="10" fillId="0" borderId="1" xfId="0" applyNumberFormat="1" applyFont="1" applyBorder="1" applyAlignment="1">
      <alignment horizontal="center" vertical="center" wrapText="1"/>
    </xf>
    <xf numFmtId="4" fontId="10" fillId="0" borderId="1" xfId="0" applyNumberFormat="1" applyFont="1" applyBorder="1" applyAlignment="1">
      <alignment horizontal="center" vertical="center" wrapText="1"/>
    </xf>
    <xf numFmtId="166" fontId="3" fillId="4" borderId="1" xfId="1" applyNumberFormat="1" applyFont="1" applyFill="1" applyBorder="1" applyAlignment="1">
      <alignment horizontal="center"/>
    </xf>
    <xf numFmtId="0" fontId="3" fillId="4" borderId="1" xfId="0" applyFont="1" applyFill="1" applyBorder="1" applyAlignment="1">
      <alignment horizontal="center" vertical="center" wrapText="1"/>
    </xf>
    <xf numFmtId="0" fontId="1" fillId="0" borderId="0" xfId="0" applyNumberFormat="1" applyFont="1" applyFill="1" applyBorder="1" applyAlignment="1">
      <alignment horizontal="center" vertical="center" wrapText="1"/>
    </xf>
    <xf numFmtId="2" fontId="3" fillId="0" borderId="0" xfId="0" applyNumberFormat="1" applyFont="1" applyFill="1" applyBorder="1" applyAlignment="1">
      <alignment horizontal="center" vertical="center" wrapText="1"/>
    </xf>
    <xf numFmtId="0" fontId="1" fillId="0" borderId="7" xfId="0" quotePrefix="1" applyFont="1" applyFill="1" applyBorder="1" applyAlignment="1">
      <alignment horizontal="center" wrapText="1"/>
    </xf>
    <xf numFmtId="0" fontId="0" fillId="0" borderId="30" xfId="0" applyBorder="1" applyAlignment="1">
      <alignment vertical="center"/>
    </xf>
    <xf numFmtId="0" fontId="1" fillId="0" borderId="32" xfId="0" applyFont="1" applyBorder="1" applyAlignment="1">
      <alignment horizontal="left" vertical="center" wrapText="1"/>
    </xf>
    <xf numFmtId="4" fontId="1" fillId="0" borderId="32" xfId="0" applyNumberFormat="1" applyFont="1" applyBorder="1" applyAlignment="1">
      <alignment horizontal="center" vertical="center"/>
    </xf>
    <xf numFmtId="0" fontId="3" fillId="2" borderId="33" xfId="0" applyFont="1" applyFill="1" applyBorder="1" applyAlignment="1">
      <alignment horizontal="center" vertical="center" wrapText="1"/>
    </xf>
    <xf numFmtId="4" fontId="3" fillId="0" borderId="32" xfId="0" applyNumberFormat="1" applyFont="1" applyBorder="1" applyAlignment="1">
      <alignment horizontal="center" vertical="center"/>
    </xf>
    <xf numFmtId="4" fontId="3" fillId="0" borderId="32" xfId="0" applyNumberFormat="1" applyFont="1" applyBorder="1" applyAlignment="1">
      <alignment horizontal="center" vertical="center" wrapText="1"/>
    </xf>
    <xf numFmtId="0" fontId="3" fillId="0" borderId="1" xfId="0" applyFont="1" applyFill="1" applyBorder="1" applyAlignment="1">
      <alignment horizontal="center" vertical="center" wrapText="1"/>
    </xf>
    <xf numFmtId="4" fontId="1" fillId="0" borderId="1" xfId="0" applyNumberFormat="1" applyFont="1" applyFill="1" applyBorder="1" applyAlignment="1">
      <alignment horizontal="center" vertical="center" wrapText="1"/>
    </xf>
    <xf numFmtId="4" fontId="1" fillId="0" borderId="1" xfId="0" applyNumberFormat="1" applyFont="1" applyFill="1" applyBorder="1" applyAlignment="1">
      <alignment horizontal="center" vertical="center"/>
    </xf>
    <xf numFmtId="4" fontId="3" fillId="8" borderId="1" xfId="0" applyNumberFormat="1" applyFont="1" applyFill="1" applyBorder="1" applyAlignment="1">
      <alignment horizontal="center" vertical="center" wrapText="1"/>
    </xf>
    <xf numFmtId="4" fontId="3" fillId="8" borderId="1" xfId="0" applyNumberFormat="1" applyFont="1" applyFill="1" applyBorder="1" applyAlignment="1">
      <alignment horizontal="center" vertical="center"/>
    </xf>
    <xf numFmtId="0" fontId="3" fillId="8" borderId="1" xfId="0" applyFont="1" applyFill="1" applyBorder="1" applyAlignment="1">
      <alignment horizontal="center" vertical="center" wrapText="1"/>
    </xf>
    <xf numFmtId="4" fontId="3" fillId="4" borderId="1" xfId="0" applyNumberFormat="1" applyFont="1" applyFill="1" applyBorder="1" applyAlignment="1">
      <alignment horizontal="center" vertical="center" wrapText="1"/>
    </xf>
    <xf numFmtId="0" fontId="1" fillId="0" borderId="1" xfId="0" applyNumberFormat="1" applyFont="1" applyFill="1" applyBorder="1" applyAlignment="1" applyProtection="1">
      <alignment horizontal="center" vertical="center"/>
    </xf>
    <xf numFmtId="2" fontId="1" fillId="0" borderId="7" xfId="0" applyNumberFormat="1" applyFont="1" applyFill="1" applyBorder="1" applyAlignment="1">
      <alignment horizontal="center" vertical="center" wrapText="1"/>
    </xf>
    <xf numFmtId="0" fontId="0" fillId="0" borderId="7" xfId="0" applyFill="1" applyBorder="1" applyAlignment="1">
      <alignment horizontal="center" vertical="center" wrapText="1"/>
    </xf>
    <xf numFmtId="0" fontId="0" fillId="0" borderId="1" xfId="0" applyFill="1" applyBorder="1" applyAlignment="1">
      <alignment horizontal="center" vertical="center" wrapText="1"/>
    </xf>
    <xf numFmtId="164" fontId="1" fillId="0" borderId="0" xfId="0" applyNumberFormat="1" applyFont="1" applyFill="1" applyBorder="1" applyAlignment="1" applyProtection="1">
      <alignment horizontal="center" vertical="center"/>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171" fontId="1" fillId="0" borderId="13" xfId="4" applyNumberFormat="1" applyFont="1" applyFill="1" applyBorder="1" applyAlignment="1">
      <alignment horizontal="left" vertical="center" wrapText="1"/>
    </xf>
    <xf numFmtId="0" fontId="3" fillId="0" borderId="0" xfId="0" applyFont="1" applyFill="1" applyBorder="1" applyAlignment="1">
      <alignment horizontal="right" vertical="center"/>
    </xf>
    <xf numFmtId="10" fontId="4" fillId="0" borderId="0" xfId="0" applyNumberFormat="1" applyFont="1" applyFill="1" applyBorder="1" applyAlignment="1">
      <alignment horizontal="left" vertical="center"/>
    </xf>
    <xf numFmtId="0" fontId="1" fillId="0" borderId="0" xfId="0" applyFont="1" applyFill="1" applyBorder="1" applyAlignment="1">
      <alignment vertical="center"/>
    </xf>
    <xf numFmtId="0" fontId="1" fillId="0" borderId="0" xfId="0" applyFont="1" applyFill="1" applyBorder="1" applyAlignment="1">
      <alignment horizontal="left" vertical="center"/>
    </xf>
    <xf numFmtId="0" fontId="1" fillId="6" borderId="13" xfId="0" applyFont="1" applyFill="1" applyBorder="1" applyAlignment="1">
      <alignment horizontal="center" wrapText="1"/>
    </xf>
    <xf numFmtId="0" fontId="0" fillId="0" borderId="1" xfId="0" applyBorder="1" applyAlignment="1">
      <alignment horizontal="center" wrapText="1"/>
    </xf>
    <xf numFmtId="43" fontId="1" fillId="0" borderId="1" xfId="4" applyNumberFormat="1" applyFont="1" applyFill="1" applyBorder="1" applyAlignment="1">
      <alignment vertical="center" wrapText="1"/>
    </xf>
    <xf numFmtId="0" fontId="0" fillId="0" borderId="0" xfId="0" applyFill="1" applyBorder="1" applyAlignment="1">
      <alignment horizontal="center"/>
    </xf>
    <xf numFmtId="0" fontId="0" fillId="0" borderId="0" xfId="0" applyFill="1" applyBorder="1" applyAlignment="1"/>
    <xf numFmtId="166" fontId="3" fillId="0" borderId="0" xfId="1" applyNumberFormat="1" applyFont="1" applyFill="1" applyBorder="1" applyAlignment="1">
      <alignment horizontal="center"/>
    </xf>
    <xf numFmtId="166" fontId="3" fillId="0" borderId="0" xfId="1" applyNumberFormat="1" applyFont="1" applyFill="1" applyBorder="1"/>
    <xf numFmtId="2" fontId="1" fillId="0" borderId="1" xfId="4" applyNumberFormat="1" applyFont="1" applyFill="1" applyBorder="1" applyAlignment="1">
      <alignment vertical="center" wrapText="1"/>
    </xf>
    <xf numFmtId="170" fontId="1" fillId="0" borderId="1" xfId="4" applyNumberFormat="1" applyFont="1" applyFill="1" applyBorder="1" applyAlignment="1">
      <alignment vertical="center" wrapText="1"/>
    </xf>
    <xf numFmtId="2" fontId="3" fillId="2" borderId="0" xfId="0" applyNumberFormat="1" applyFont="1" applyFill="1" applyBorder="1" applyAlignment="1">
      <alignment horizontal="center" wrapText="1"/>
    </xf>
    <xf numFmtId="2" fontId="3" fillId="2" borderId="0" xfId="0" applyNumberFormat="1" applyFont="1" applyFill="1" applyBorder="1" applyAlignment="1">
      <alignment horizontal="center" wrapText="1"/>
    </xf>
    <xf numFmtId="0" fontId="28" fillId="2" borderId="0" xfId="3" applyNumberFormat="1" applyFont="1" applyFill="1" applyBorder="1" applyAlignment="1" applyProtection="1">
      <alignment horizontal="left" vertical="center"/>
    </xf>
    <xf numFmtId="0" fontId="10" fillId="0" borderId="1" xfId="0" applyFont="1" applyBorder="1" applyAlignment="1">
      <alignment horizontal="center" vertical="center" wrapText="1"/>
    </xf>
    <xf numFmtId="0" fontId="3" fillId="0" borderId="0" xfId="0" applyNumberFormat="1" applyFont="1" applyFill="1" applyBorder="1" applyAlignment="1" applyProtection="1">
      <alignment horizontal="center" vertical="center"/>
    </xf>
    <xf numFmtId="0" fontId="3" fillId="0" borderId="0" xfId="0" applyFont="1" applyFill="1" applyBorder="1" applyAlignment="1">
      <alignment horizontal="center" vertical="center"/>
    </xf>
    <xf numFmtId="0" fontId="1" fillId="6" borderId="13" xfId="0" applyFont="1" applyFill="1" applyBorder="1" applyAlignment="1">
      <alignment horizontal="center" wrapText="1"/>
    </xf>
    <xf numFmtId="0" fontId="11" fillId="0" borderId="32" xfId="0" applyFont="1" applyFill="1" applyBorder="1" applyAlignment="1">
      <alignment horizontal="center"/>
    </xf>
    <xf numFmtId="166" fontId="11" fillId="0" borderId="32" xfId="1" applyNumberFormat="1" applyFont="1" applyFill="1" applyBorder="1" applyAlignment="1"/>
    <xf numFmtId="0" fontId="11" fillId="0" borderId="38" xfId="0" applyFont="1" applyBorder="1" applyAlignment="1">
      <alignment horizontal="left" vertical="center" wrapText="1"/>
    </xf>
    <xf numFmtId="4" fontId="11" fillId="0" borderId="32" xfId="0" applyNumberFormat="1" applyFont="1" applyBorder="1" applyAlignment="1">
      <alignment horizontal="left" vertical="center" wrapText="1"/>
    </xf>
    <xf numFmtId="0" fontId="11" fillId="0" borderId="20" xfId="0" applyFont="1" applyFill="1" applyBorder="1" applyAlignment="1">
      <alignment horizontal="center" wrapText="1"/>
    </xf>
    <xf numFmtId="0" fontId="25" fillId="2" borderId="0" xfId="0" applyFont="1" applyFill="1" applyBorder="1" applyAlignment="1">
      <alignment horizontal="center" vertical="center" wrapText="1"/>
    </xf>
    <xf numFmtId="0" fontId="27" fillId="2" borderId="0" xfId="0" applyFont="1" applyFill="1" applyAlignment="1">
      <alignment wrapText="1"/>
    </xf>
    <xf numFmtId="0" fontId="10" fillId="2" borderId="0" xfId="0" applyFont="1" applyFill="1" applyAlignment="1">
      <alignment wrapText="1"/>
    </xf>
    <xf numFmtId="0" fontId="16" fillId="0" borderId="42" xfId="5" applyFont="1" applyBorder="1" applyAlignment="1">
      <alignment horizontal="center" vertical="center"/>
    </xf>
    <xf numFmtId="0" fontId="18" fillId="0" borderId="43" xfId="5" applyFont="1" applyBorder="1" applyAlignment="1">
      <alignment horizontal="center" vertical="center"/>
    </xf>
    <xf numFmtId="0" fontId="19" fillId="0" borderId="44" xfId="5" applyFont="1" applyBorder="1" applyAlignment="1">
      <alignment horizontal="center" vertical="center"/>
    </xf>
    <xf numFmtId="0" fontId="16" fillId="0" borderId="45" xfId="5" applyFont="1" applyBorder="1" applyAlignment="1">
      <alignment horizontal="center" vertical="center"/>
    </xf>
    <xf numFmtId="0" fontId="20" fillId="0" borderId="46" xfId="5" applyFont="1" applyBorder="1" applyAlignment="1">
      <alignment horizontal="left" vertical="center" indent="1"/>
    </xf>
    <xf numFmtId="0" fontId="16" fillId="0" borderId="47" xfId="5" applyFont="1" applyBorder="1" applyAlignment="1">
      <alignment vertical="center"/>
    </xf>
    <xf numFmtId="0" fontId="21" fillId="0" borderId="46" xfId="5" applyFont="1" applyBorder="1" applyAlignment="1">
      <alignment horizontal="left" vertical="center" indent="1"/>
    </xf>
    <xf numFmtId="167" fontId="16" fillId="0" borderId="47" xfId="1" applyNumberFormat="1" applyFont="1" applyFill="1" applyBorder="1" applyAlignment="1" applyProtection="1">
      <alignment horizontal="center" vertical="center"/>
    </xf>
    <xf numFmtId="167" fontId="16" fillId="0" borderId="49" xfId="1" applyNumberFormat="1" applyFont="1" applyFill="1" applyBorder="1" applyAlignment="1" applyProtection="1">
      <alignment horizontal="center" vertical="center"/>
    </xf>
    <xf numFmtId="0" fontId="15" fillId="0" borderId="40" xfId="5" applyBorder="1"/>
    <xf numFmtId="0" fontId="15" fillId="0" borderId="50" xfId="5" applyBorder="1"/>
    <xf numFmtId="0" fontId="16" fillId="0" borderId="48" xfId="5" applyFont="1" applyBorder="1" applyAlignment="1">
      <alignment horizontal="center" vertical="center"/>
    </xf>
    <xf numFmtId="0" fontId="19" fillId="0" borderId="51" xfId="5" applyFont="1" applyBorder="1" applyAlignment="1">
      <alignment horizontal="center" vertical="center"/>
    </xf>
    <xf numFmtId="0" fontId="16" fillId="0" borderId="45" xfId="5" applyFont="1" applyBorder="1" applyAlignment="1">
      <alignment vertical="center"/>
    </xf>
    <xf numFmtId="0" fontId="16" fillId="0" borderId="47" xfId="5" applyFont="1" applyBorder="1" applyAlignment="1">
      <alignment horizontal="center" vertical="center"/>
    </xf>
    <xf numFmtId="0" fontId="15" fillId="0" borderId="51" xfId="5" applyBorder="1"/>
    <xf numFmtId="0" fontId="21" fillId="0" borderId="46" xfId="5" applyFont="1" applyFill="1" applyBorder="1" applyAlignment="1">
      <alignment horizontal="left" vertical="center" indent="1"/>
    </xf>
    <xf numFmtId="167" fontId="16" fillId="0" borderId="49" xfId="5" applyNumberFormat="1" applyFont="1" applyBorder="1" applyAlignment="1">
      <alignment horizontal="center" vertical="center"/>
    </xf>
    <xf numFmtId="10" fontId="23" fillId="0" borderId="54" xfId="2" applyNumberFormat="1" applyFont="1" applyFill="1" applyBorder="1" applyAlignment="1" applyProtection="1">
      <alignment horizontal="center" vertical="center"/>
    </xf>
    <xf numFmtId="0" fontId="5" fillId="0" borderId="0" xfId="0" applyNumberFormat="1" applyFont="1" applyFill="1" applyBorder="1" applyAlignment="1" applyProtection="1">
      <alignment vertical="top" wrapText="1"/>
    </xf>
    <xf numFmtId="0" fontId="6" fillId="0" borderId="0" xfId="0" applyNumberFormat="1" applyFont="1" applyFill="1" applyBorder="1" applyAlignment="1" applyProtection="1">
      <alignment vertical="top" wrapText="1"/>
    </xf>
    <xf numFmtId="0" fontId="7" fillId="0" borderId="0" xfId="0" applyFont="1" applyFill="1" applyBorder="1" applyAlignment="1">
      <alignment horizontal="center" vertical="center" wrapText="1"/>
    </xf>
    <xf numFmtId="0" fontId="11" fillId="0" borderId="32" xfId="0" applyFont="1" applyBorder="1" applyAlignment="1">
      <alignment horizontal="center"/>
    </xf>
    <xf numFmtId="0" fontId="11" fillId="0" borderId="32" xfId="0" applyFont="1" applyBorder="1" applyAlignment="1">
      <alignment horizontal="left" vertical="center" wrapText="1"/>
    </xf>
    <xf numFmtId="0" fontId="11" fillId="0" borderId="32" xfId="0" applyFont="1" applyFill="1" applyBorder="1" applyAlignment="1">
      <alignment horizontal="center" wrapText="1"/>
    </xf>
    <xf numFmtId="166" fontId="11" fillId="2" borderId="32" xfId="1" applyNumberFormat="1" applyFont="1" applyFill="1" applyBorder="1" applyAlignment="1"/>
    <xf numFmtId="0" fontId="11" fillId="0" borderId="37" xfId="0" applyFont="1" applyBorder="1" applyAlignment="1">
      <alignment horizontal="center"/>
    </xf>
    <xf numFmtId="0" fontId="11" fillId="0" borderId="37" xfId="0" applyFont="1" applyBorder="1" applyAlignment="1">
      <alignment horizontal="left" vertical="center" wrapText="1"/>
    </xf>
    <xf numFmtId="166" fontId="11" fillId="0" borderId="37" xfId="1" applyNumberFormat="1" applyFont="1" applyFill="1" applyBorder="1" applyAlignment="1"/>
    <xf numFmtId="0" fontId="11" fillId="0" borderId="32" xfId="0" applyFont="1" applyFill="1" applyBorder="1" applyAlignment="1">
      <alignment horizontal="left" vertical="center" wrapText="1"/>
    </xf>
    <xf numFmtId="0" fontId="11" fillId="0" borderId="37" xfId="0" applyFont="1" applyFill="1" applyBorder="1" applyAlignment="1">
      <alignment horizontal="center"/>
    </xf>
    <xf numFmtId="0" fontId="14" fillId="2" borderId="37" xfId="0" applyFont="1" applyFill="1" applyBorder="1" applyAlignment="1">
      <alignment horizontal="center"/>
    </xf>
    <xf numFmtId="0" fontId="1" fillId="0" borderId="37" xfId="0" applyFont="1" applyBorder="1" applyAlignment="1">
      <alignment horizontal="left" vertical="center"/>
    </xf>
    <xf numFmtId="0" fontId="11" fillId="0" borderId="37" xfId="0" applyFont="1" applyFill="1" applyBorder="1" applyAlignment="1">
      <alignment horizontal="center" vertical="center" wrapText="1"/>
    </xf>
    <xf numFmtId="166" fontId="11" fillId="0" borderId="37" xfId="1" applyNumberFormat="1" applyFont="1" applyFill="1" applyBorder="1" applyAlignment="1">
      <alignment horizontal="right"/>
    </xf>
    <xf numFmtId="0" fontId="11" fillId="2" borderId="37" xfId="0" applyFont="1" applyFill="1" applyBorder="1" applyAlignment="1">
      <alignment horizontal="center"/>
    </xf>
    <xf numFmtId="0" fontId="11" fillId="0" borderId="32" xfId="0" applyFont="1" applyFill="1" applyBorder="1" applyAlignment="1">
      <alignment horizontal="center" vertical="center" wrapText="1"/>
    </xf>
    <xf numFmtId="2" fontId="11" fillId="0" borderId="32" xfId="0" applyNumberFormat="1" applyFont="1" applyFill="1" applyBorder="1" applyAlignment="1">
      <alignment horizontal="center" wrapText="1"/>
    </xf>
    <xf numFmtId="0" fontId="3" fillId="6" borderId="1" xfId="0" applyFont="1" applyFill="1" applyBorder="1" applyAlignment="1">
      <alignment horizontal="center"/>
    </xf>
    <xf numFmtId="0" fontId="12" fillId="9" borderId="1" xfId="0" applyFont="1" applyFill="1" applyBorder="1" applyAlignment="1">
      <alignment horizontal="center"/>
    </xf>
    <xf numFmtId="0" fontId="12" fillId="9" borderId="13" xfId="0" applyFont="1" applyFill="1" applyBorder="1" applyAlignment="1">
      <alignment horizontal="left" vertical="center" wrapText="1"/>
    </xf>
    <xf numFmtId="0" fontId="11" fillId="9" borderId="11" xfId="0" applyFont="1" applyFill="1" applyBorder="1" applyAlignment="1">
      <alignment horizontal="center"/>
    </xf>
    <xf numFmtId="166" fontId="11" fillId="9" borderId="11" xfId="1" applyNumberFormat="1" applyFont="1" applyFill="1" applyBorder="1" applyAlignment="1"/>
    <xf numFmtId="0" fontId="11" fillId="9" borderId="12" xfId="0" applyFont="1" applyFill="1" applyBorder="1" applyAlignment="1">
      <alignment horizontal="center"/>
    </xf>
    <xf numFmtId="43" fontId="11" fillId="2" borderId="32" xfId="1" applyFont="1" applyFill="1" applyBorder="1" applyAlignment="1" applyProtection="1">
      <alignment horizontal="right" vertical="center"/>
    </xf>
    <xf numFmtId="0" fontId="11" fillId="0" borderId="20" xfId="0" applyFont="1" applyBorder="1" applyAlignment="1">
      <alignment horizontal="left" vertical="center" wrapText="1"/>
    </xf>
    <xf numFmtId="0" fontId="11" fillId="0" borderId="20" xfId="0" applyFont="1" applyFill="1" applyBorder="1" applyAlignment="1">
      <alignment horizontal="center" vertical="center" wrapText="1"/>
    </xf>
    <xf numFmtId="43" fontId="11" fillId="2" borderId="20" xfId="1" applyFont="1" applyFill="1" applyBorder="1" applyAlignment="1" applyProtection="1">
      <alignment horizontal="right" vertical="center"/>
    </xf>
    <xf numFmtId="0" fontId="11" fillId="0" borderId="20" xfId="0" applyFont="1" applyFill="1" applyBorder="1" applyAlignment="1">
      <alignment horizontal="center"/>
    </xf>
    <xf numFmtId="4" fontId="11" fillId="0" borderId="20" xfId="0" applyNumberFormat="1" applyFont="1" applyBorder="1" applyAlignment="1">
      <alignment horizontal="left" vertical="center" wrapText="1"/>
    </xf>
    <xf numFmtId="4" fontId="11" fillId="0" borderId="37" xfId="0" applyNumberFormat="1" applyFont="1" applyBorder="1" applyAlignment="1">
      <alignment horizontal="left" vertical="center" wrapText="1"/>
    </xf>
    <xf numFmtId="0" fontId="13" fillId="9" borderId="1" xfId="0" applyFont="1" applyFill="1" applyBorder="1" applyAlignment="1">
      <alignment horizontal="center"/>
    </xf>
    <xf numFmtId="0" fontId="13" fillId="9" borderId="13" xfId="0" applyFont="1" applyFill="1" applyBorder="1" applyAlignment="1">
      <alignment horizontal="left" vertical="center" wrapText="1"/>
    </xf>
    <xf numFmtId="166" fontId="11" fillId="9" borderId="11" xfId="1" applyNumberFormat="1" applyFont="1" applyFill="1" applyBorder="1" applyAlignment="1">
      <alignment horizontal="right"/>
    </xf>
    <xf numFmtId="0" fontId="32" fillId="2" borderId="0" xfId="0" applyFont="1" applyFill="1" applyBorder="1" applyAlignment="1">
      <alignment horizontal="left"/>
    </xf>
    <xf numFmtId="0" fontId="33" fillId="0" borderId="0" xfId="0" applyFont="1" applyBorder="1" applyAlignment="1"/>
    <xf numFmtId="0" fontId="34" fillId="2" borderId="0" xfId="0" applyFont="1" applyFill="1" applyBorder="1" applyAlignment="1">
      <alignment horizontal="left"/>
    </xf>
    <xf numFmtId="0" fontId="0" fillId="0" borderId="0" xfId="0" applyBorder="1" applyAlignment="1"/>
    <xf numFmtId="0" fontId="25" fillId="0" borderId="0" xfId="0" applyFont="1" applyBorder="1" applyAlignment="1"/>
    <xf numFmtId="0" fontId="7" fillId="2" borderId="0" xfId="0" applyFont="1" applyFill="1" applyAlignment="1">
      <alignment horizontal="center"/>
    </xf>
    <xf numFmtId="0" fontId="26" fillId="2" borderId="56" xfId="0" applyFont="1" applyFill="1" applyBorder="1" applyAlignment="1">
      <alignment horizontal="center" vertical="center" wrapText="1"/>
    </xf>
    <xf numFmtId="0" fontId="35" fillId="0" borderId="0" xfId="0" applyFont="1" applyAlignment="1">
      <alignment wrapText="1"/>
    </xf>
    <xf numFmtId="0" fontId="26" fillId="2" borderId="0" xfId="0" applyFont="1" applyFill="1" applyBorder="1" applyAlignment="1">
      <alignment horizontal="center" vertical="center"/>
    </xf>
    <xf numFmtId="10" fontId="36" fillId="2" borderId="0" xfId="2" applyNumberFormat="1" applyFont="1" applyFill="1" applyBorder="1" applyAlignment="1">
      <alignment horizontal="center" vertical="center"/>
    </xf>
    <xf numFmtId="0" fontId="26" fillId="2" borderId="26" xfId="0" applyFont="1" applyFill="1" applyBorder="1" applyAlignment="1">
      <alignment horizontal="center" vertical="center"/>
    </xf>
    <xf numFmtId="173" fontId="0" fillId="0" borderId="0" xfId="0" applyNumberFormat="1" applyBorder="1" applyAlignment="1"/>
    <xf numFmtId="0" fontId="37" fillId="0" borderId="58" xfId="0" applyFont="1" applyBorder="1" applyAlignment="1">
      <alignment horizontal="center" vertical="center"/>
    </xf>
    <xf numFmtId="0" fontId="38" fillId="0" borderId="61" xfId="0" applyFont="1" applyBorder="1" applyAlignment="1">
      <alignment horizontal="center" vertical="center"/>
    </xf>
    <xf numFmtId="43" fontId="38" fillId="2" borderId="62" xfId="0" applyNumberFormat="1" applyFont="1" applyFill="1" applyBorder="1" applyAlignment="1">
      <alignment horizontal="left" vertical="center"/>
    </xf>
    <xf numFmtId="166" fontId="38" fillId="2" borderId="63" xfId="0" applyNumberFormat="1" applyFont="1" applyFill="1" applyBorder="1" applyAlignment="1">
      <alignment vertical="center"/>
    </xf>
    <xf numFmtId="166" fontId="37" fillId="0" borderId="63" xfId="0" applyNumberFormat="1" applyFont="1" applyBorder="1" applyAlignment="1">
      <alignment vertical="center"/>
    </xf>
    <xf numFmtId="10" fontId="37" fillId="0" borderId="63" xfId="0" applyNumberFormat="1" applyFont="1" applyBorder="1" applyAlignment="1">
      <alignment vertical="center"/>
    </xf>
    <xf numFmtId="0" fontId="38" fillId="2" borderId="62" xfId="0" applyFont="1" applyFill="1" applyBorder="1" applyAlignment="1">
      <alignment horizontal="left" vertical="center" wrapText="1"/>
    </xf>
    <xf numFmtId="43" fontId="38" fillId="2" borderId="62" xfId="0" applyNumberFormat="1" applyFont="1" applyFill="1" applyBorder="1" applyAlignment="1">
      <alignment horizontal="left" vertical="center" wrapText="1"/>
    </xf>
    <xf numFmtId="43" fontId="38" fillId="0" borderId="62" xfId="0" applyNumberFormat="1" applyFont="1" applyFill="1" applyBorder="1" applyAlignment="1">
      <alignment horizontal="left" vertical="center" wrapText="1"/>
    </xf>
    <xf numFmtId="166" fontId="38" fillId="0" borderId="63" xfId="0" applyNumberFormat="1" applyFont="1" applyFill="1" applyBorder="1" applyAlignment="1">
      <alignment vertical="center"/>
    </xf>
    <xf numFmtId="0" fontId="38" fillId="0" borderId="62" xfId="0" applyFont="1" applyFill="1" applyBorder="1" applyAlignment="1">
      <alignment horizontal="left" vertical="center" wrapText="1"/>
    </xf>
    <xf numFmtId="49" fontId="38" fillId="0" borderId="62" xfId="0" applyNumberFormat="1" applyFont="1" applyFill="1" applyBorder="1" applyAlignment="1">
      <alignment horizontal="left" vertical="center" wrapText="1"/>
    </xf>
    <xf numFmtId="174" fontId="40" fillId="10" borderId="63" xfId="12" applyNumberFormat="1" applyFont="1" applyFill="1" applyBorder="1" applyAlignment="1"/>
    <xf numFmtId="10" fontId="40" fillId="0" borderId="63" xfId="0" applyNumberFormat="1" applyFont="1" applyBorder="1" applyAlignment="1">
      <alignment vertical="center"/>
    </xf>
    <xf numFmtId="0" fontId="26" fillId="0" borderId="0" xfId="0" applyFont="1" applyBorder="1" applyAlignment="1"/>
    <xf numFmtId="166" fontId="1" fillId="0" borderId="64" xfId="0" applyNumberFormat="1" applyFont="1" applyBorder="1" applyAlignment="1"/>
    <xf numFmtId="0" fontId="3" fillId="0" borderId="0" xfId="0" applyFont="1" applyBorder="1" applyAlignment="1">
      <alignment horizontal="center"/>
    </xf>
    <xf numFmtId="0" fontId="36" fillId="0" borderId="0" xfId="0" applyFont="1" applyBorder="1" applyAlignment="1">
      <alignment horizontal="center" vertical="justify"/>
    </xf>
    <xf numFmtId="166" fontId="1" fillId="0" borderId="0" xfId="0" applyNumberFormat="1" applyFont="1" applyBorder="1" applyAlignment="1"/>
    <xf numFmtId="0" fontId="37" fillId="0" borderId="0" xfId="0" applyFont="1" applyAlignment="1"/>
    <xf numFmtId="0" fontId="37" fillId="0" borderId="0" xfId="0" applyFont="1" applyAlignment="1">
      <alignment horizontal="center"/>
    </xf>
    <xf numFmtId="174" fontId="0" fillId="0" borderId="0" xfId="0" applyNumberFormat="1" applyAlignment="1"/>
    <xf numFmtId="0" fontId="41" fillId="0" borderId="0" xfId="0" applyFont="1" applyBorder="1" applyAlignment="1"/>
    <xf numFmtId="0" fontId="33" fillId="0" borderId="0" xfId="0" applyFont="1" applyAlignment="1">
      <alignment horizontal="left"/>
    </xf>
    <xf numFmtId="0" fontId="41" fillId="0" borderId="0" xfId="0" applyFont="1" applyAlignment="1"/>
    <xf numFmtId="0" fontId="41" fillId="0" borderId="0" xfId="0" applyFont="1" applyAlignment="1">
      <alignment horizontal="left"/>
    </xf>
    <xf numFmtId="0" fontId="41" fillId="0" borderId="0" xfId="0" applyFont="1" applyAlignment="1">
      <alignment horizontal="right"/>
    </xf>
    <xf numFmtId="174" fontId="41" fillId="0" borderId="0" xfId="0" applyNumberFormat="1" applyFont="1" applyAlignment="1"/>
    <xf numFmtId="0" fontId="0" fillId="0" borderId="0" xfId="0" applyAlignment="1">
      <alignment horizontal="left"/>
    </xf>
    <xf numFmtId="0" fontId="0" fillId="0" borderId="0" xfId="0" applyAlignment="1"/>
    <xf numFmtId="0" fontId="1" fillId="0" borderId="0" xfId="0" applyFont="1" applyAlignment="1"/>
    <xf numFmtId="0" fontId="0" fillId="0" borderId="0" xfId="0" applyAlignment="1">
      <alignment vertical="center"/>
    </xf>
    <xf numFmtId="0" fontId="1" fillId="0" borderId="1" xfId="0" applyFont="1" applyBorder="1" applyAlignment="1">
      <alignment horizontal="center" wrapText="1"/>
    </xf>
    <xf numFmtId="0" fontId="0" fillId="0" borderId="1" xfId="0" applyBorder="1" applyAlignment="1">
      <alignment horizontal="center" wrapText="1"/>
    </xf>
    <xf numFmtId="0" fontId="3" fillId="6" borderId="1" xfId="0" applyNumberFormat="1" applyFont="1" applyFill="1" applyBorder="1" applyAlignment="1">
      <alignment horizontal="center" vertical="center" wrapText="1"/>
    </xf>
    <xf numFmtId="0" fontId="1" fillId="6" borderId="13"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1" xfId="0" applyFont="1" applyBorder="1" applyAlignment="1">
      <alignment horizontal="center" wrapText="1"/>
    </xf>
    <xf numFmtId="0" fontId="0" fillId="0" borderId="1" xfId="0" applyBorder="1" applyAlignment="1">
      <alignment horizontal="center" wrapText="1"/>
    </xf>
    <xf numFmtId="0" fontId="42" fillId="0" borderId="0" xfId="0" applyFont="1" applyAlignment="1">
      <alignment horizontal="left"/>
    </xf>
    <xf numFmtId="0" fontId="42" fillId="0" borderId="0" xfId="0" applyFont="1" applyAlignment="1">
      <alignment horizontal="right"/>
    </xf>
    <xf numFmtId="10" fontId="1" fillId="0" borderId="65" xfId="2" applyNumberFormat="1" applyFont="1" applyFill="1" applyBorder="1" applyAlignment="1" applyProtection="1">
      <alignment vertical="top"/>
    </xf>
    <xf numFmtId="43" fontId="1" fillId="2" borderId="0" xfId="1" applyFont="1" applyFill="1" applyBorder="1" applyAlignment="1" applyProtection="1">
      <alignment vertical="top"/>
    </xf>
    <xf numFmtId="43" fontId="1" fillId="2"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2" fontId="1" fillId="0" borderId="0" xfId="0" applyNumberFormat="1" applyFont="1" applyFill="1" applyBorder="1" applyAlignment="1" applyProtection="1">
      <alignment vertical="top"/>
    </xf>
    <xf numFmtId="166" fontId="1" fillId="0" borderId="0" xfId="0" applyNumberFormat="1" applyFont="1" applyFill="1" applyBorder="1" applyAlignment="1" applyProtection="1">
      <alignment vertical="top"/>
    </xf>
    <xf numFmtId="0" fontId="8" fillId="0" borderId="0" xfId="0" applyNumberFormat="1" applyFont="1" applyFill="1" applyBorder="1" applyAlignment="1" applyProtection="1">
      <alignment vertical="top"/>
    </xf>
    <xf numFmtId="2" fontId="1" fillId="12" borderId="0" xfId="0" applyNumberFormat="1" applyFont="1" applyFill="1" applyBorder="1" applyAlignment="1" applyProtection="1">
      <alignment vertical="top"/>
    </xf>
    <xf numFmtId="0" fontId="1" fillId="12" borderId="0" xfId="0" applyNumberFormat="1" applyFont="1" applyFill="1" applyBorder="1" applyAlignment="1" applyProtection="1">
      <alignment vertical="top"/>
    </xf>
    <xf numFmtId="0" fontId="1" fillId="13" borderId="0" xfId="0" applyNumberFormat="1" applyFont="1" applyFill="1" applyBorder="1" applyAlignment="1" applyProtection="1">
      <alignment vertical="top"/>
    </xf>
    <xf numFmtId="0" fontId="1" fillId="2" borderId="0" xfId="0" applyNumberFormat="1" applyFont="1" applyFill="1" applyBorder="1" applyAlignment="1" applyProtection="1">
      <alignment horizontal="center" vertical="top"/>
    </xf>
    <xf numFmtId="0" fontId="3" fillId="6" borderId="1" xfId="0" applyNumberFormat="1" applyFont="1" applyFill="1" applyBorder="1" applyAlignment="1">
      <alignment horizontal="center" vertical="center" wrapText="1"/>
    </xf>
    <xf numFmtId="2" fontId="0" fillId="0" borderId="9" xfId="0" applyNumberFormat="1" applyBorder="1" applyAlignment="1">
      <alignment horizontal="right" wrapText="1"/>
    </xf>
    <xf numFmtId="2" fontId="3" fillId="6" borderId="9" xfId="0" applyNumberFormat="1" applyFont="1" applyFill="1" applyBorder="1" applyAlignment="1">
      <alignment horizontal="right" wrapText="1"/>
    </xf>
    <xf numFmtId="0" fontId="0" fillId="0" borderId="1" xfId="0" applyNumberFormat="1" applyBorder="1" applyAlignment="1">
      <alignment horizontal="center" wrapText="1"/>
    </xf>
    <xf numFmtId="0" fontId="1" fillId="0" borderId="1" xfId="0" applyNumberFormat="1" applyFont="1" applyBorder="1" applyAlignment="1">
      <alignment horizontal="center" wrapText="1"/>
    </xf>
    <xf numFmtId="43" fontId="8" fillId="0" borderId="1" xfId="1" applyFont="1" applyBorder="1" applyAlignment="1">
      <alignment horizontal="left" vertical="top" wrapText="1"/>
    </xf>
    <xf numFmtId="169" fontId="1" fillId="0" borderId="1" xfId="0" applyNumberFormat="1" applyFont="1" applyBorder="1" applyAlignment="1">
      <alignment horizontal="center" wrapText="1"/>
    </xf>
    <xf numFmtId="2" fontId="0" fillId="0" borderId="9" xfId="0" applyNumberFormat="1" applyFill="1" applyBorder="1" applyAlignment="1">
      <alignment horizontal="right" wrapText="1"/>
    </xf>
    <xf numFmtId="0" fontId="3" fillId="6" borderId="1" xfId="0" applyNumberFormat="1" applyFont="1" applyFill="1" applyBorder="1" applyAlignment="1">
      <alignment horizontal="center" vertical="center" wrapText="1"/>
    </xf>
    <xf numFmtId="0" fontId="1" fillId="8" borderId="1" xfId="3" applyNumberFormat="1" applyFont="1" applyFill="1" applyBorder="1" applyAlignment="1" applyProtection="1">
      <alignment horizontal="center" vertical="center"/>
    </xf>
    <xf numFmtId="0" fontId="3" fillId="8" borderId="1" xfId="3" applyNumberFormat="1" applyFont="1" applyFill="1" applyBorder="1" applyAlignment="1" applyProtection="1">
      <alignment horizontal="center" vertical="center"/>
    </xf>
    <xf numFmtId="0" fontId="3" fillId="8" borderId="1" xfId="3" applyNumberFormat="1" applyFont="1" applyFill="1" applyBorder="1" applyAlignment="1" applyProtection="1">
      <alignment vertical="center" wrapText="1"/>
    </xf>
    <xf numFmtId="43" fontId="8" fillId="0" borderId="1" xfId="1" applyFont="1" applyBorder="1" applyAlignment="1">
      <alignment horizontal="center" vertical="center" wrapText="1"/>
    </xf>
    <xf numFmtId="2" fontId="1" fillId="2" borderId="0" xfId="0" applyNumberFormat="1" applyFont="1" applyFill="1" applyBorder="1" applyAlignment="1">
      <alignment horizontal="center" wrapText="1"/>
    </xf>
    <xf numFmtId="2" fontId="0" fillId="2" borderId="0" xfId="0" applyNumberFormat="1" applyFill="1" applyBorder="1" applyAlignment="1">
      <alignment horizontal="center" wrapText="1"/>
    </xf>
    <xf numFmtId="0" fontId="1" fillId="14" borderId="0" xfId="0" applyNumberFormat="1" applyFont="1" applyFill="1" applyBorder="1" applyAlignment="1" applyProtection="1">
      <alignment vertical="top"/>
    </xf>
    <xf numFmtId="0" fontId="0" fillId="0" borderId="0" xfId="0" applyAlignment="1"/>
    <xf numFmtId="0" fontId="3" fillId="0" borderId="0" xfId="0" applyFont="1" applyAlignment="1"/>
    <xf numFmtId="0" fontId="3" fillId="0" borderId="0" xfId="0" applyFont="1" applyAlignment="1">
      <alignment vertical="center"/>
    </xf>
    <xf numFmtId="0" fontId="3" fillId="0" borderId="0" xfId="0" applyFont="1" applyAlignment="1">
      <alignment vertical="center" wrapText="1"/>
    </xf>
    <xf numFmtId="0" fontId="43" fillId="0" borderId="0" xfId="0" applyFont="1" applyAlignment="1">
      <alignment horizontal="left"/>
    </xf>
    <xf numFmtId="0" fontId="43" fillId="0" borderId="0" xfId="0" applyFont="1" applyAlignment="1">
      <alignment horizontal="left" vertical="center" wrapText="1"/>
    </xf>
    <xf numFmtId="0" fontId="43"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0" fontId="42" fillId="0" borderId="0" xfId="0" applyFont="1" applyAlignment="1">
      <alignment horizontal="right" vertical="center"/>
    </xf>
    <xf numFmtId="0" fontId="0" fillId="0" borderId="0" xfId="0" applyAlignment="1">
      <alignment vertical="center" wrapText="1"/>
    </xf>
    <xf numFmtId="0" fontId="0" fillId="0" borderId="0" xfId="0" applyAlignment="1">
      <alignment wrapText="1"/>
    </xf>
    <xf numFmtId="0" fontId="0" fillId="0" borderId="0" xfId="0" applyAlignment="1">
      <alignment horizontal="right" vertical="center"/>
    </xf>
    <xf numFmtId="0" fontId="1" fillId="0" borderId="0" xfId="0" applyFont="1" applyAlignment="1">
      <alignment vertical="center" wrapText="1"/>
    </xf>
    <xf numFmtId="4" fontId="42" fillId="0" borderId="0" xfId="0" applyNumberFormat="1" applyFont="1" applyAlignment="1">
      <alignment horizontal="right" vertical="center"/>
    </xf>
    <xf numFmtId="4" fontId="0" fillId="0" borderId="0" xfId="0" applyNumberFormat="1" applyAlignment="1">
      <alignment horizontal="right" vertical="center"/>
    </xf>
    <xf numFmtId="4" fontId="1" fillId="0" borderId="1" xfId="0" applyNumberFormat="1" applyFont="1" applyBorder="1" applyAlignment="1">
      <alignment horizontal="center" wrapText="1"/>
    </xf>
    <xf numFmtId="0" fontId="8" fillId="0" borderId="32" xfId="0" applyFont="1" applyFill="1" applyBorder="1" applyAlignment="1">
      <alignment horizontal="center" wrapText="1"/>
    </xf>
    <xf numFmtId="170" fontId="8" fillId="0" borderId="1" xfId="4" applyNumberFormat="1" applyFont="1" applyFill="1" applyBorder="1" applyAlignment="1">
      <alignment horizontal="left" vertical="center" wrapText="1"/>
    </xf>
    <xf numFmtId="43" fontId="1" fillId="0" borderId="1" xfId="1" applyFont="1" applyBorder="1" applyAlignment="1">
      <alignment horizontal="center" vertical="center" wrapText="1"/>
    </xf>
    <xf numFmtId="0" fontId="8" fillId="0" borderId="1" xfId="0" applyNumberFormat="1" applyFont="1" applyBorder="1" applyAlignment="1">
      <alignment horizontal="center" wrapText="1"/>
    </xf>
    <xf numFmtId="0" fontId="3" fillId="8" borderId="13" xfId="0" applyFont="1" applyFill="1" applyBorder="1" applyAlignment="1">
      <alignment horizontal="center" vertical="center"/>
    </xf>
    <xf numFmtId="0" fontId="3" fillId="6" borderId="13" xfId="0" applyNumberFormat="1" applyFont="1" applyFill="1" applyBorder="1" applyAlignment="1">
      <alignment horizontal="center" vertical="center" wrapText="1"/>
    </xf>
    <xf numFmtId="0" fontId="3" fillId="8" borderId="13" xfId="0" applyFont="1" applyFill="1" applyBorder="1" applyAlignment="1">
      <alignment horizontal="center" wrapText="1"/>
    </xf>
    <xf numFmtId="0" fontId="3" fillId="6" borderId="13"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6" borderId="11" xfId="0" applyFont="1" applyFill="1" applyBorder="1" applyAlignment="1">
      <alignment horizontal="center" vertical="center" wrapText="1"/>
    </xf>
    <xf numFmtId="14" fontId="1" fillId="0" borderId="16" xfId="0" applyNumberFormat="1" applyFont="1" applyBorder="1" applyAlignment="1">
      <alignment horizontal="center" vertical="center" wrapText="1"/>
    </xf>
    <xf numFmtId="0" fontId="3" fillId="2" borderId="0" xfId="0" applyFont="1" applyFill="1" applyBorder="1" applyAlignment="1">
      <alignment horizontal="center" wrapText="1"/>
    </xf>
    <xf numFmtId="0" fontId="3" fillId="6" borderId="13" xfId="0" applyFont="1" applyFill="1" applyBorder="1" applyAlignment="1">
      <alignment horizontal="center" wrapText="1"/>
    </xf>
    <xf numFmtId="0" fontId="3" fillId="6" borderId="11" xfId="0" applyNumberFormat="1" applyFont="1" applyFill="1" applyBorder="1" applyAlignment="1">
      <alignment horizontal="center" vertical="center" wrapText="1"/>
    </xf>
    <xf numFmtId="0" fontId="3" fillId="6" borderId="11" xfId="0" applyFont="1" applyFill="1" applyBorder="1" applyAlignment="1">
      <alignment horizontal="center" wrapText="1"/>
    </xf>
    <xf numFmtId="0" fontId="10" fillId="0" borderId="39" xfId="0" applyFont="1" applyBorder="1" applyAlignment="1">
      <alignment horizontal="center" vertical="center"/>
    </xf>
    <xf numFmtId="0" fontId="10" fillId="8" borderId="13" xfId="0" applyFont="1" applyFill="1" applyBorder="1" applyAlignment="1">
      <alignment horizontal="center" vertical="center"/>
    </xf>
    <xf numFmtId="0" fontId="6" fillId="2" borderId="0" xfId="3" applyNumberFormat="1" applyFont="1" applyFill="1" applyBorder="1" applyAlignment="1" applyProtection="1">
      <alignment horizontal="right" vertical="center"/>
    </xf>
    <xf numFmtId="10" fontId="3" fillId="0" borderId="0" xfId="2" applyNumberFormat="1" applyFont="1" applyBorder="1" applyAlignment="1">
      <alignment horizontal="center" vertical="center"/>
    </xf>
    <xf numFmtId="0" fontId="44" fillId="2" borderId="17" xfId="3" applyNumberFormat="1" applyFont="1" applyFill="1" applyBorder="1" applyAlignment="1" applyProtection="1">
      <alignment horizontal="center" vertical="center"/>
    </xf>
    <xf numFmtId="49" fontId="44" fillId="2" borderId="1" xfId="3" applyNumberFormat="1" applyFont="1" applyFill="1" applyBorder="1" applyAlignment="1" applyProtection="1">
      <alignment horizontal="center" vertical="center"/>
    </xf>
    <xf numFmtId="0" fontId="44" fillId="2" borderId="1" xfId="3" applyNumberFormat="1" applyFont="1" applyFill="1" applyBorder="1" applyAlignment="1" applyProtection="1">
      <alignment horizontal="center" vertical="center"/>
    </xf>
    <xf numFmtId="0" fontId="44" fillId="2" borderId="1" xfId="3" applyNumberFormat="1" applyFont="1" applyFill="1" applyBorder="1" applyAlignment="1" applyProtection="1">
      <alignment vertical="center" wrapText="1"/>
    </xf>
    <xf numFmtId="43" fontId="1" fillId="0" borderId="1" xfId="1" applyFont="1" applyFill="1" applyBorder="1" applyAlignment="1" applyProtection="1">
      <alignment horizontal="right" vertical="center"/>
    </xf>
    <xf numFmtId="43" fontId="44" fillId="2" borderId="1" xfId="4" applyFont="1" applyFill="1" applyBorder="1" applyAlignment="1" applyProtection="1">
      <alignment horizontal="right" vertical="center"/>
    </xf>
    <xf numFmtId="43" fontId="44" fillId="2" borderId="9" xfId="4" applyFont="1" applyFill="1" applyBorder="1" applyAlignment="1" applyProtection="1">
      <alignment horizontal="right" vertical="center"/>
    </xf>
    <xf numFmtId="0" fontId="1" fillId="4" borderId="17" xfId="0" applyNumberFormat="1" applyFont="1" applyFill="1" applyBorder="1" applyAlignment="1" applyProtection="1">
      <alignment horizontal="center" vertical="center"/>
    </xf>
    <xf numFmtId="49" fontId="1" fillId="4" borderId="1" xfId="0" applyNumberFormat="1" applyFont="1" applyFill="1" applyBorder="1" applyAlignment="1" applyProtection="1">
      <alignment horizontal="center" vertical="center"/>
    </xf>
    <xf numFmtId="0" fontId="45" fillId="4" borderId="1" xfId="0" applyNumberFormat="1" applyFont="1" applyFill="1" applyBorder="1" applyAlignment="1" applyProtection="1">
      <alignment horizontal="center" vertical="center"/>
    </xf>
    <xf numFmtId="0" fontId="45" fillId="4" borderId="1" xfId="0" applyNumberFormat="1" applyFont="1" applyFill="1" applyBorder="1" applyAlignment="1" applyProtection="1">
      <alignment vertical="center"/>
    </xf>
    <xf numFmtId="0" fontId="1" fillId="4" borderId="1" xfId="0" applyNumberFormat="1" applyFont="1" applyFill="1" applyBorder="1" applyAlignment="1" applyProtection="1">
      <alignment horizontal="center" vertical="center"/>
    </xf>
    <xf numFmtId="43" fontId="8" fillId="4" borderId="1" xfId="1" applyFont="1" applyFill="1" applyBorder="1" applyAlignment="1" applyProtection="1">
      <alignment horizontal="right" vertical="center"/>
    </xf>
    <xf numFmtId="43" fontId="45" fillId="4" borderId="1" xfId="4" applyFont="1" applyFill="1" applyBorder="1" applyAlignment="1" applyProtection="1">
      <alignment horizontal="right" vertical="center"/>
    </xf>
    <xf numFmtId="43" fontId="45" fillId="4" borderId="9" xfId="1" applyFont="1" applyFill="1" applyBorder="1" applyAlignment="1" applyProtection="1">
      <alignment horizontal="right" vertical="center"/>
    </xf>
    <xf numFmtId="0" fontId="47" fillId="2" borderId="0" xfId="3" applyNumberFormat="1" applyFont="1" applyFill="1" applyBorder="1" applyAlignment="1" applyProtection="1">
      <alignment horizontal="right" vertical="top"/>
    </xf>
    <xf numFmtId="0" fontId="44" fillId="2" borderId="0" xfId="3" applyNumberFormat="1" applyFont="1" applyFill="1" applyBorder="1" applyAlignment="1" applyProtection="1">
      <alignment horizontal="right" vertical="center"/>
    </xf>
    <xf numFmtId="0" fontId="44" fillId="2" borderId="0" xfId="3" applyNumberFormat="1" applyFont="1" applyFill="1" applyBorder="1" applyAlignment="1" applyProtection="1">
      <alignment vertical="top"/>
    </xf>
    <xf numFmtId="0" fontId="44" fillId="2" borderId="0" xfId="3" applyNumberFormat="1" applyFont="1" applyFill="1" applyBorder="1" applyAlignment="1" applyProtection="1">
      <alignment horizontal="center" vertical="top"/>
    </xf>
    <xf numFmtId="0" fontId="1" fillId="2" borderId="0" xfId="0" applyFont="1" applyFill="1" applyBorder="1" applyAlignment="1">
      <alignment horizontal="left" vertical="center"/>
    </xf>
    <xf numFmtId="0" fontId="44" fillId="2" borderId="0" xfId="3" applyNumberFormat="1" applyFont="1" applyFill="1" applyBorder="1" applyAlignment="1" applyProtection="1">
      <alignment horizontal="center" vertical="center"/>
    </xf>
    <xf numFmtId="49" fontId="44" fillId="2" borderId="0" xfId="3" applyNumberFormat="1" applyFont="1" applyFill="1" applyBorder="1" applyAlignment="1" applyProtection="1">
      <alignment horizontal="center" vertical="center"/>
    </xf>
    <xf numFmtId="0" fontId="44" fillId="2" borderId="0" xfId="3" applyNumberFormat="1" applyFont="1" applyFill="1" applyBorder="1" applyAlignment="1" applyProtection="1">
      <alignment vertical="center" wrapText="1"/>
    </xf>
    <xf numFmtId="43" fontId="44" fillId="2" borderId="0" xfId="1" applyFont="1" applyFill="1" applyBorder="1" applyAlignment="1" applyProtection="1">
      <alignment horizontal="right" vertical="center"/>
    </xf>
    <xf numFmtId="17" fontId="3" fillId="0" borderId="0" xfId="2" applyNumberFormat="1" applyFont="1" applyBorder="1" applyAlignment="1">
      <alignment horizontal="center" vertical="center"/>
    </xf>
    <xf numFmtId="0" fontId="44" fillId="2" borderId="0" xfId="3" applyNumberFormat="1" applyFont="1" applyFill="1" applyBorder="1" applyAlignment="1" applyProtection="1">
      <alignment horizontal="left" vertical="center"/>
    </xf>
    <xf numFmtId="0" fontId="45" fillId="0" borderId="0" xfId="3" applyNumberFormat="1" applyFont="1" applyFill="1" applyBorder="1" applyAlignment="1" applyProtection="1">
      <alignment horizontal="center" vertical="center"/>
    </xf>
    <xf numFmtId="0" fontId="45" fillId="0" borderId="0" xfId="3" applyNumberFormat="1" applyFont="1" applyFill="1" applyBorder="1" applyAlignment="1" applyProtection="1">
      <alignment horizontal="right" vertical="center"/>
    </xf>
    <xf numFmtId="0" fontId="3" fillId="7" borderId="4" xfId="0" applyNumberFormat="1" applyFont="1" applyFill="1" applyBorder="1" applyAlignment="1" applyProtection="1">
      <alignment horizontal="center" vertical="center"/>
    </xf>
    <xf numFmtId="49" fontId="45" fillId="7" borderId="5" xfId="0" applyNumberFormat="1" applyFont="1" applyFill="1" applyBorder="1" applyAlignment="1" applyProtection="1">
      <alignment horizontal="center" vertical="center"/>
    </xf>
    <xf numFmtId="0" fontId="45" fillId="7" borderId="5" xfId="0" applyNumberFormat="1" applyFont="1" applyFill="1" applyBorder="1" applyAlignment="1" applyProtection="1">
      <alignment horizontal="center" vertical="center"/>
    </xf>
    <xf numFmtId="43" fontId="45" fillId="7" borderId="5" xfId="1" applyFont="1" applyFill="1" applyBorder="1" applyAlignment="1" applyProtection="1">
      <alignment horizontal="center" vertical="center"/>
    </xf>
    <xf numFmtId="43" fontId="45" fillId="7" borderId="5" xfId="1" applyFont="1" applyFill="1" applyBorder="1" applyAlignment="1" applyProtection="1">
      <alignment horizontal="center" vertical="center" wrapText="1"/>
    </xf>
    <xf numFmtId="43" fontId="45" fillId="7" borderId="6" xfId="1" applyFont="1" applyFill="1" applyBorder="1" applyAlignment="1" applyProtection="1">
      <alignment horizontal="center" vertical="center" wrapText="1"/>
    </xf>
    <xf numFmtId="0" fontId="1" fillId="7" borderId="30" xfId="0" applyNumberFormat="1" applyFont="1" applyFill="1" applyBorder="1" applyAlignment="1" applyProtection="1">
      <alignment horizontal="center" vertical="center"/>
    </xf>
    <xf numFmtId="49" fontId="45" fillId="7" borderId="32" xfId="0" applyNumberFormat="1" applyFont="1" applyFill="1" applyBorder="1" applyAlignment="1" applyProtection="1">
      <alignment horizontal="center" vertical="center"/>
    </xf>
    <xf numFmtId="0" fontId="45" fillId="7" borderId="32" xfId="0" applyNumberFormat="1" applyFont="1" applyFill="1" applyBorder="1" applyAlignment="1" applyProtection="1">
      <alignment horizontal="center" vertical="center"/>
    </xf>
    <xf numFmtId="0" fontId="45" fillId="7" borderId="32" xfId="0" applyNumberFormat="1" applyFont="1" applyFill="1" applyBorder="1" applyAlignment="1" applyProtection="1">
      <alignment vertical="center"/>
    </xf>
    <xf numFmtId="43" fontId="48" fillId="7" borderId="32" xfId="1" applyFont="1" applyFill="1" applyBorder="1" applyAlignment="1" applyProtection="1">
      <alignment horizontal="right" vertical="center"/>
    </xf>
    <xf numFmtId="9" fontId="49" fillId="7" borderId="32" xfId="2" applyFont="1" applyFill="1" applyBorder="1" applyAlignment="1" applyProtection="1">
      <alignment horizontal="right" vertical="center"/>
    </xf>
    <xf numFmtId="43" fontId="45" fillId="7" borderId="33" xfId="1" applyFont="1" applyFill="1" applyBorder="1" applyAlignment="1" applyProtection="1">
      <alignment horizontal="right" vertical="center"/>
    </xf>
    <xf numFmtId="49" fontId="44" fillId="6" borderId="1" xfId="3" applyNumberFormat="1" applyFont="1" applyFill="1" applyBorder="1" applyAlignment="1" applyProtection="1">
      <alignment horizontal="center" vertical="center"/>
    </xf>
    <xf numFmtId="0" fontId="44" fillId="6" borderId="1" xfId="3" applyNumberFormat="1" applyFont="1" applyFill="1" applyBorder="1" applyAlignment="1" applyProtection="1">
      <alignment horizontal="center" vertical="center"/>
    </xf>
    <xf numFmtId="43" fontId="44" fillId="6" borderId="1" xfId="1" applyFont="1" applyFill="1" applyBorder="1" applyAlignment="1" applyProtection="1">
      <alignment horizontal="right" vertical="center"/>
    </xf>
    <xf numFmtId="43" fontId="47" fillId="6" borderId="1" xfId="1" applyFont="1" applyFill="1" applyBorder="1" applyAlignment="1" applyProtection="1">
      <alignment horizontal="right" vertical="top"/>
    </xf>
    <xf numFmtId="43" fontId="44" fillId="2" borderId="1" xfId="1" applyFont="1" applyFill="1" applyBorder="1" applyAlignment="1" applyProtection="1">
      <alignment horizontal="right" vertical="center"/>
    </xf>
    <xf numFmtId="0" fontId="44" fillId="2" borderId="1" xfId="0" applyNumberFormat="1" applyFont="1" applyFill="1" applyBorder="1" applyAlignment="1" applyProtection="1">
      <alignment horizontal="center" vertical="center"/>
    </xf>
    <xf numFmtId="49" fontId="44" fillId="7" borderId="1" xfId="3" applyNumberFormat="1" applyFont="1" applyFill="1" applyBorder="1" applyAlignment="1" applyProtection="1">
      <alignment horizontal="center" vertical="center"/>
    </xf>
    <xf numFmtId="0" fontId="44" fillId="7" borderId="1" xfId="3" applyNumberFormat="1" applyFont="1" applyFill="1" applyBorder="1" applyAlignment="1" applyProtection="1">
      <alignment horizontal="center" vertical="center"/>
    </xf>
    <xf numFmtId="0" fontId="44" fillId="7" borderId="1" xfId="3" applyNumberFormat="1" applyFont="1" applyFill="1" applyBorder="1" applyAlignment="1" applyProtection="1">
      <alignment vertical="center" wrapText="1"/>
    </xf>
    <xf numFmtId="43" fontId="44" fillId="7" borderId="1" xfId="1" applyFont="1" applyFill="1" applyBorder="1" applyAlignment="1" applyProtection="1">
      <alignment horizontal="right" vertical="center"/>
    </xf>
    <xf numFmtId="43" fontId="47" fillId="7" borderId="1" xfId="1" applyFont="1" applyFill="1" applyBorder="1" applyAlignment="1" applyProtection="1">
      <alignment horizontal="right" vertical="top"/>
    </xf>
    <xf numFmtId="0" fontId="45" fillId="2" borderId="0" xfId="3" applyNumberFormat="1" applyFont="1" applyFill="1" applyBorder="1" applyAlignment="1" applyProtection="1">
      <alignment vertical="top"/>
    </xf>
    <xf numFmtId="0" fontId="45" fillId="2" borderId="0" xfId="3" applyNumberFormat="1" applyFont="1" applyFill="1" applyBorder="1" applyAlignment="1" applyProtection="1">
      <alignment horizontal="center" vertical="top"/>
    </xf>
    <xf numFmtId="0" fontId="44" fillId="0" borderId="1" xfId="3" applyNumberFormat="1" applyFont="1" applyFill="1" applyBorder="1" applyAlignment="1" applyProtection="1">
      <alignment vertical="center" wrapText="1"/>
    </xf>
    <xf numFmtId="43" fontId="1" fillId="2" borderId="1" xfId="1" applyFont="1" applyFill="1" applyBorder="1" applyAlignment="1" applyProtection="1">
      <alignment horizontal="right" vertical="center"/>
    </xf>
    <xf numFmtId="0" fontId="45" fillId="0" borderId="0" xfId="3" applyNumberFormat="1" applyFont="1" applyFill="1" applyBorder="1" applyAlignment="1" applyProtection="1">
      <alignment vertical="top"/>
    </xf>
    <xf numFmtId="0" fontId="45" fillId="0" borderId="0" xfId="3" applyNumberFormat="1" applyFont="1" applyFill="1" applyBorder="1" applyAlignment="1" applyProtection="1">
      <alignment horizontal="center" vertical="top"/>
    </xf>
    <xf numFmtId="0" fontId="44" fillId="0" borderId="17" xfId="3" applyNumberFormat="1" applyFont="1" applyFill="1" applyBorder="1" applyAlignment="1" applyProtection="1">
      <alignment horizontal="center" vertical="center"/>
    </xf>
    <xf numFmtId="49" fontId="44" fillId="0" borderId="1" xfId="3" applyNumberFormat="1" applyFont="1" applyFill="1" applyBorder="1" applyAlignment="1" applyProtection="1">
      <alignment horizontal="center" vertical="center"/>
    </xf>
    <xf numFmtId="0" fontId="1" fillId="2" borderId="17" xfId="3" applyNumberFormat="1" applyFont="1" applyFill="1" applyBorder="1" applyAlignment="1" applyProtection="1">
      <alignment horizontal="center" vertical="center"/>
    </xf>
    <xf numFmtId="0" fontId="1" fillId="2" borderId="1" xfId="0" applyNumberFormat="1" applyFont="1" applyFill="1" applyBorder="1" applyAlignment="1" applyProtection="1">
      <alignment horizontal="center" vertical="center"/>
    </xf>
    <xf numFmtId="0" fontId="1" fillId="2" borderId="1" xfId="0" applyNumberFormat="1" applyFont="1" applyFill="1" applyBorder="1" applyAlignment="1" applyProtection="1">
      <alignment vertical="center" wrapText="1"/>
    </xf>
    <xf numFmtId="0" fontId="1" fillId="2" borderId="1" xfId="3" applyNumberFormat="1" applyFont="1" applyFill="1" applyBorder="1" applyAlignment="1" applyProtection="1">
      <alignment horizontal="center" vertical="center"/>
    </xf>
    <xf numFmtId="0" fontId="44" fillId="7" borderId="17" xfId="3" applyNumberFormat="1" applyFont="1" applyFill="1" applyBorder="1" applyAlignment="1" applyProtection="1">
      <alignment horizontal="center" vertical="center"/>
    </xf>
    <xf numFmtId="43" fontId="45" fillId="5" borderId="9" xfId="3" applyNumberFormat="1" applyFont="1" applyFill="1" applyBorder="1" applyAlignment="1" applyProtection="1">
      <alignment horizontal="right" vertical="center"/>
    </xf>
    <xf numFmtId="43" fontId="44" fillId="2" borderId="0" xfId="1" applyFont="1" applyFill="1" applyBorder="1" applyAlignment="1" applyProtection="1">
      <alignment vertical="top"/>
    </xf>
    <xf numFmtId="0" fontId="44" fillId="6" borderId="17" xfId="3" applyNumberFormat="1" applyFont="1" applyFill="1" applyBorder="1" applyAlignment="1" applyProtection="1">
      <alignment horizontal="center" vertical="center"/>
    </xf>
    <xf numFmtId="0" fontId="45" fillId="6" borderId="1" xfId="3" applyNumberFormat="1" applyFont="1" applyFill="1" applyBorder="1" applyAlignment="1" applyProtection="1">
      <alignment vertical="center" wrapText="1"/>
    </xf>
    <xf numFmtId="43" fontId="44" fillId="6" borderId="9" xfId="3" applyNumberFormat="1" applyFont="1" applyFill="1" applyBorder="1" applyAlignment="1" applyProtection="1">
      <alignment horizontal="right" vertical="center"/>
    </xf>
    <xf numFmtId="0" fontId="44" fillId="0" borderId="1" xfId="3" applyNumberFormat="1" applyFont="1" applyFill="1" applyBorder="1" applyAlignment="1" applyProtection="1">
      <alignment horizontal="center" vertical="center"/>
    </xf>
    <xf numFmtId="43" fontId="44" fillId="0" borderId="1" xfId="1" applyFont="1" applyFill="1" applyBorder="1" applyAlignment="1" applyProtection="1">
      <alignment horizontal="right" vertical="center"/>
    </xf>
    <xf numFmtId="43" fontId="44" fillId="0" borderId="1" xfId="4" applyFont="1" applyFill="1" applyBorder="1" applyAlignment="1" applyProtection="1">
      <alignment horizontal="right" vertical="center"/>
    </xf>
    <xf numFmtId="43" fontId="44" fillId="0" borderId="9" xfId="4" applyFont="1" applyFill="1" applyBorder="1" applyAlignment="1" applyProtection="1">
      <alignment horizontal="right" vertical="center"/>
    </xf>
    <xf numFmtId="0" fontId="44" fillId="0" borderId="0" xfId="3" applyNumberFormat="1" applyFont="1" applyFill="1" applyBorder="1" applyAlignment="1" applyProtection="1">
      <alignment vertical="top"/>
    </xf>
    <xf numFmtId="0" fontId="44" fillId="0" borderId="0" xfId="3" applyNumberFormat="1" applyFont="1" applyFill="1" applyBorder="1" applyAlignment="1" applyProtection="1">
      <alignment horizontal="center" vertical="top"/>
    </xf>
    <xf numFmtId="0" fontId="47" fillId="0" borderId="0" xfId="3" applyNumberFormat="1" applyFont="1" applyFill="1" applyBorder="1" applyAlignment="1" applyProtection="1">
      <alignment vertical="top"/>
    </xf>
    <xf numFmtId="43" fontId="44" fillId="2" borderId="0" xfId="3" applyNumberFormat="1" applyFont="1" applyFill="1" applyBorder="1" applyAlignment="1" applyProtection="1">
      <alignment vertical="top"/>
    </xf>
    <xf numFmtId="0" fontId="44" fillId="0" borderId="65" xfId="3" applyNumberFormat="1" applyFont="1" applyFill="1" applyBorder="1" applyAlignment="1" applyProtection="1">
      <alignment vertical="top"/>
    </xf>
    <xf numFmtId="0" fontId="1" fillId="0" borderId="1" xfId="0" applyFont="1" applyFill="1" applyBorder="1" applyAlignment="1">
      <alignment horizontal="center" vertical="center"/>
    </xf>
    <xf numFmtId="0" fontId="1" fillId="0" borderId="1" xfId="0" applyFont="1" applyFill="1" applyBorder="1" applyAlignment="1">
      <alignment vertical="center" wrapText="1"/>
    </xf>
    <xf numFmtId="0" fontId="1" fillId="0" borderId="1" xfId="3" applyNumberFormat="1" applyFont="1" applyFill="1" applyBorder="1" applyAlignment="1" applyProtection="1">
      <alignment vertical="center" wrapText="1"/>
    </xf>
    <xf numFmtId="43" fontId="45" fillId="7" borderId="9" xfId="3" applyNumberFormat="1" applyFont="1" applyFill="1" applyBorder="1" applyAlignment="1" applyProtection="1">
      <alignment horizontal="right" vertical="center"/>
    </xf>
    <xf numFmtId="0" fontId="44" fillId="0" borderId="1" xfId="0" applyNumberFormat="1" applyFont="1" applyFill="1" applyBorder="1" applyAlignment="1" applyProtection="1">
      <alignment horizontal="center" vertical="center"/>
    </xf>
    <xf numFmtId="43" fontId="44" fillId="2" borderId="1" xfId="1" applyFont="1" applyFill="1" applyBorder="1" applyAlignment="1" applyProtection="1">
      <alignment horizontal="center" vertical="center"/>
    </xf>
    <xf numFmtId="49" fontId="44" fillId="2" borderId="1" xfId="0" applyNumberFormat="1" applyFont="1" applyFill="1" applyBorder="1" applyAlignment="1" applyProtection="1">
      <alignment horizontal="center" vertical="center"/>
    </xf>
    <xf numFmtId="0" fontId="44" fillId="2" borderId="1" xfId="0" applyNumberFormat="1" applyFont="1" applyFill="1" applyBorder="1" applyAlignment="1" applyProtection="1">
      <alignment vertical="center" wrapText="1"/>
    </xf>
    <xf numFmtId="0" fontId="44" fillId="0" borderId="1" xfId="0" applyNumberFormat="1" applyFont="1" applyFill="1" applyBorder="1" applyAlignment="1" applyProtection="1">
      <alignment vertical="center" wrapText="1"/>
    </xf>
    <xf numFmtId="0" fontId="50" fillId="0" borderId="17" xfId="3" applyNumberFormat="1" applyFont="1" applyFill="1" applyBorder="1" applyAlignment="1" applyProtection="1">
      <alignment horizontal="center" vertical="center"/>
    </xf>
    <xf numFmtId="0" fontId="50" fillId="0" borderId="1" xfId="3" applyNumberFormat="1" applyFont="1" applyFill="1" applyBorder="1" applyAlignment="1" applyProtection="1">
      <alignment horizontal="center" vertical="center"/>
    </xf>
    <xf numFmtId="0" fontId="50" fillId="0" borderId="1" xfId="3" applyNumberFormat="1" applyFont="1" applyFill="1" applyBorder="1" applyAlignment="1" applyProtection="1">
      <alignment vertical="center" wrapText="1"/>
    </xf>
    <xf numFmtId="0" fontId="47" fillId="6" borderId="1" xfId="3" applyNumberFormat="1" applyFont="1" applyFill="1" applyBorder="1" applyAlignment="1" applyProtection="1">
      <alignment horizontal="right" vertical="top"/>
    </xf>
    <xf numFmtId="0" fontId="44" fillId="6" borderId="1" xfId="3" applyNumberFormat="1" applyFont="1" applyFill="1" applyBorder="1" applyAlignment="1" applyProtection="1">
      <alignment horizontal="right" vertical="center"/>
    </xf>
    <xf numFmtId="0" fontId="44" fillId="12" borderId="0" xfId="3" applyNumberFormat="1" applyFont="1" applyFill="1" applyBorder="1" applyAlignment="1" applyProtection="1">
      <alignment vertical="top"/>
    </xf>
    <xf numFmtId="0" fontId="44" fillId="12" borderId="0" xfId="3" applyNumberFormat="1" applyFont="1" applyFill="1" applyBorder="1" applyAlignment="1" applyProtection="1">
      <alignment horizontal="center" vertical="top"/>
    </xf>
    <xf numFmtId="0" fontId="44" fillId="2" borderId="17" xfId="0" applyNumberFormat="1" applyFont="1" applyFill="1" applyBorder="1" applyAlignment="1" applyProtection="1">
      <alignment horizontal="center" vertical="center"/>
    </xf>
    <xf numFmtId="0" fontId="44" fillId="0" borderId="17" xfId="0" applyNumberFormat="1" applyFont="1" applyFill="1" applyBorder="1" applyAlignment="1" applyProtection="1">
      <alignment horizontal="center" vertical="center"/>
    </xf>
    <xf numFmtId="49" fontId="44" fillId="0" borderId="1" xfId="0" applyNumberFormat="1" applyFont="1" applyFill="1" applyBorder="1" applyAlignment="1" applyProtection="1">
      <alignment horizontal="center" vertical="center"/>
    </xf>
    <xf numFmtId="0" fontId="44" fillId="2" borderId="1" xfId="0" applyNumberFormat="1" applyFont="1" applyFill="1" applyBorder="1" applyAlignment="1" applyProtection="1">
      <alignment vertical="center"/>
    </xf>
    <xf numFmtId="0" fontId="44" fillId="0" borderId="1" xfId="0" applyNumberFormat="1" applyFont="1" applyFill="1" applyBorder="1" applyAlignment="1" applyProtection="1">
      <alignment vertical="center"/>
    </xf>
    <xf numFmtId="0" fontId="44" fillId="14" borderId="0" xfId="3" applyNumberFormat="1" applyFont="1" applyFill="1" applyBorder="1" applyAlignment="1" applyProtection="1">
      <alignment vertical="top"/>
    </xf>
    <xf numFmtId="0" fontId="44" fillId="14" borderId="0" xfId="3" applyNumberFormat="1" applyFont="1" applyFill="1" applyBorder="1" applyAlignment="1" applyProtection="1">
      <alignment horizontal="center" vertical="top"/>
    </xf>
    <xf numFmtId="0" fontId="44" fillId="2" borderId="1" xfId="0" applyNumberFormat="1" applyFont="1" applyFill="1" applyBorder="1" applyAlignment="1" applyProtection="1">
      <alignment horizontal="left" vertical="center" wrapText="1"/>
    </xf>
    <xf numFmtId="0" fontId="44" fillId="14" borderId="0" xfId="3" applyNumberFormat="1" applyFont="1" applyFill="1" applyBorder="1" applyAlignment="1" applyProtection="1">
      <alignment vertical="center"/>
    </xf>
    <xf numFmtId="0" fontId="47" fillId="12" borderId="0" xfId="3" applyNumberFormat="1" applyFont="1" applyFill="1" applyBorder="1" applyAlignment="1" applyProtection="1">
      <alignment vertical="top"/>
    </xf>
    <xf numFmtId="0" fontId="47" fillId="2" borderId="0" xfId="3" applyNumberFormat="1" applyFont="1" applyFill="1" applyBorder="1" applyAlignment="1" applyProtection="1">
      <alignment vertical="top"/>
    </xf>
    <xf numFmtId="43" fontId="1" fillId="8" borderId="1" xfId="1" applyFont="1" applyFill="1" applyBorder="1" applyAlignment="1" applyProtection="1">
      <alignment horizontal="right" vertical="center"/>
    </xf>
    <xf numFmtId="0" fontId="1" fillId="8" borderId="1" xfId="3" applyNumberFormat="1" applyFont="1" applyFill="1" applyBorder="1" applyAlignment="1" applyProtection="1">
      <alignment horizontal="right"/>
    </xf>
    <xf numFmtId="43" fontId="29" fillId="8" borderId="1" xfId="4" applyFont="1" applyFill="1" applyBorder="1" applyAlignment="1" applyProtection="1">
      <alignment horizontal="right"/>
    </xf>
    <xf numFmtId="43" fontId="3" fillId="8" borderId="1" xfId="3" applyNumberFormat="1" applyFont="1" applyFill="1" applyBorder="1" applyAlignment="1" applyProtection="1">
      <alignment horizontal="right"/>
    </xf>
    <xf numFmtId="0" fontId="44" fillId="2" borderId="0" xfId="3" applyNumberFormat="1" applyFont="1" applyFill="1" applyBorder="1" applyAlignment="1" applyProtection="1">
      <alignment vertical="center"/>
    </xf>
    <xf numFmtId="0" fontId="44" fillId="0" borderId="0" xfId="3" applyNumberFormat="1" applyFont="1" applyFill="1" applyBorder="1" applyAlignment="1" applyProtection="1">
      <alignment vertical="center"/>
    </xf>
    <xf numFmtId="0" fontId="44" fillId="4" borderId="17" xfId="3" applyNumberFormat="1" applyFont="1" applyFill="1" applyBorder="1" applyAlignment="1" applyProtection="1">
      <alignment horizontal="center" vertical="center"/>
    </xf>
    <xf numFmtId="49" fontId="44" fillId="4" borderId="1" xfId="3" applyNumberFormat="1" applyFont="1" applyFill="1" applyBorder="1" applyAlignment="1" applyProtection="1">
      <alignment horizontal="center" vertical="center"/>
    </xf>
    <xf numFmtId="0" fontId="44" fillId="4" borderId="1" xfId="3" applyNumberFormat="1" applyFont="1" applyFill="1" applyBorder="1" applyAlignment="1" applyProtection="1">
      <alignment horizontal="center" vertical="center"/>
    </xf>
    <xf numFmtId="0" fontId="45" fillId="4" borderId="1" xfId="3" applyNumberFormat="1" applyFont="1" applyFill="1" applyBorder="1" applyAlignment="1" applyProtection="1">
      <alignment vertical="center" wrapText="1"/>
    </xf>
    <xf numFmtId="43" fontId="44" fillId="4" borderId="1" xfId="1" applyFont="1" applyFill="1" applyBorder="1" applyAlignment="1" applyProtection="1">
      <alignment horizontal="right" vertical="center"/>
    </xf>
    <xf numFmtId="0" fontId="47" fillId="11" borderId="0" xfId="3" applyNumberFormat="1" applyFont="1" applyFill="1" applyBorder="1" applyAlignment="1" applyProtection="1">
      <alignment vertical="top"/>
    </xf>
    <xf numFmtId="0" fontId="45" fillId="6" borderId="32" xfId="3" applyNumberFormat="1" applyFont="1" applyFill="1" applyBorder="1" applyAlignment="1" applyProtection="1">
      <alignment horizontal="left" vertical="center" wrapText="1"/>
    </xf>
    <xf numFmtId="43" fontId="47" fillId="6" borderId="1" xfId="4" applyFont="1" applyFill="1" applyBorder="1" applyAlignment="1" applyProtection="1">
      <alignment horizontal="right" vertical="center"/>
    </xf>
    <xf numFmtId="43" fontId="44" fillId="6" borderId="9" xfId="1" applyFont="1" applyFill="1" applyBorder="1" applyAlignment="1" applyProtection="1">
      <alignment horizontal="right" vertical="center"/>
    </xf>
    <xf numFmtId="0" fontId="1" fillId="0" borderId="32" xfId="7" applyFont="1" applyFill="1" applyBorder="1" applyAlignment="1">
      <alignment vertical="center" wrapText="1"/>
    </xf>
    <xf numFmtId="0" fontId="1" fillId="0" borderId="1" xfId="7" applyFont="1" applyFill="1" applyBorder="1" applyAlignment="1">
      <alignment horizontal="center" wrapText="1"/>
    </xf>
    <xf numFmtId="0" fontId="1" fillId="0" borderId="1" xfId="7" applyFont="1" applyFill="1" applyBorder="1" applyAlignment="1">
      <alignment vertical="center" wrapText="1"/>
    </xf>
    <xf numFmtId="49" fontId="1" fillId="0" borderId="1" xfId="6" applyNumberFormat="1" applyFont="1" applyFill="1" applyBorder="1" applyAlignment="1">
      <alignment horizontal="center"/>
    </xf>
    <xf numFmtId="0" fontId="1" fillId="0" borderId="65" xfId="0" applyFont="1" applyFill="1" applyBorder="1" applyAlignment="1">
      <alignment horizontal="center" wrapText="1"/>
    </xf>
    <xf numFmtId="0" fontId="44" fillId="8" borderId="17" xfId="3" applyNumberFormat="1" applyFont="1" applyFill="1" applyBorder="1" applyAlignment="1" applyProtection="1">
      <alignment horizontal="center" vertical="center"/>
    </xf>
    <xf numFmtId="0" fontId="44" fillId="8" borderId="1" xfId="3" applyNumberFormat="1" applyFont="1" applyFill="1" applyBorder="1" applyAlignment="1" applyProtection="1">
      <alignment horizontal="center" vertical="center"/>
    </xf>
    <xf numFmtId="0" fontId="45" fillId="8" borderId="1" xfId="3" applyNumberFormat="1" applyFont="1" applyFill="1" applyBorder="1" applyAlignment="1" applyProtection="1">
      <alignment vertical="center" wrapText="1"/>
    </xf>
    <xf numFmtId="0" fontId="1" fillId="8" borderId="1" xfId="7" applyFont="1" applyFill="1" applyBorder="1" applyAlignment="1">
      <alignment horizontal="center" wrapText="1"/>
    </xf>
    <xf numFmtId="43" fontId="44" fillId="8" borderId="1" xfId="1" applyFont="1" applyFill="1" applyBorder="1" applyAlignment="1" applyProtection="1">
      <alignment horizontal="right" vertical="center"/>
    </xf>
    <xf numFmtId="43" fontId="47" fillId="8" borderId="1" xfId="4" applyFont="1" applyFill="1" applyBorder="1" applyAlignment="1" applyProtection="1">
      <alignment horizontal="right" vertical="center"/>
    </xf>
    <xf numFmtId="43" fontId="44" fillId="8" borderId="9" xfId="1" applyFont="1" applyFill="1" applyBorder="1" applyAlignment="1" applyProtection="1">
      <alignment horizontal="right" vertical="center"/>
    </xf>
    <xf numFmtId="0" fontId="1" fillId="0" borderId="1" xfId="7" applyFont="1" applyFill="1" applyBorder="1" applyAlignment="1">
      <alignment wrapText="1"/>
    </xf>
    <xf numFmtId="49" fontId="44" fillId="8" borderId="1" xfId="3" applyNumberFormat="1" applyFont="1" applyFill="1" applyBorder="1" applyAlignment="1" applyProtection="1">
      <alignment horizontal="center" vertical="center"/>
    </xf>
    <xf numFmtId="0" fontId="3" fillId="8" borderId="1" xfId="7" applyFont="1" applyFill="1" applyBorder="1" applyAlignment="1">
      <alignment wrapText="1"/>
    </xf>
    <xf numFmtId="0" fontId="1" fillId="0" borderId="1" xfId="0" applyFont="1" applyFill="1" applyBorder="1" applyAlignment="1">
      <alignment horizontal="center" vertical="center" wrapText="1"/>
    </xf>
    <xf numFmtId="0" fontId="44" fillId="4" borderId="1" xfId="3" applyNumberFormat="1" applyFont="1" applyFill="1" applyBorder="1" applyAlignment="1" applyProtection="1">
      <alignment vertical="center" wrapText="1"/>
    </xf>
    <xf numFmtId="43" fontId="45" fillId="4" borderId="9" xfId="3" applyNumberFormat="1" applyFont="1" applyFill="1" applyBorder="1" applyAlignment="1" applyProtection="1">
      <alignment horizontal="right" vertical="center"/>
    </xf>
    <xf numFmtId="0" fontId="44" fillId="2" borderId="0" xfId="3" applyNumberFormat="1" applyFont="1" applyFill="1" applyBorder="1" applyAlignment="1" applyProtection="1">
      <alignment horizontal="right" vertical="top"/>
    </xf>
    <xf numFmtId="43" fontId="44" fillId="2" borderId="0" xfId="3" applyNumberFormat="1" applyFont="1" applyFill="1" applyBorder="1" applyAlignment="1" applyProtection="1">
      <alignment horizontal="right" vertical="center"/>
    </xf>
    <xf numFmtId="43" fontId="45" fillId="2" borderId="65" xfId="1" applyFont="1" applyFill="1" applyBorder="1" applyAlignment="1" applyProtection="1">
      <alignment horizontal="right" vertical="center"/>
    </xf>
    <xf numFmtId="0" fontId="45" fillId="4" borderId="17" xfId="3" applyNumberFormat="1" applyFont="1" applyFill="1" applyBorder="1" applyAlignment="1" applyProtection="1">
      <alignment horizontal="center" vertical="center"/>
    </xf>
    <xf numFmtId="49" fontId="45" fillId="4" borderId="1" xfId="3" applyNumberFormat="1" applyFont="1" applyFill="1" applyBorder="1" applyAlignment="1" applyProtection="1">
      <alignment horizontal="center" vertical="center"/>
    </xf>
    <xf numFmtId="0" fontId="45" fillId="4" borderId="1" xfId="3" applyNumberFormat="1" applyFont="1" applyFill="1" applyBorder="1" applyAlignment="1" applyProtection="1">
      <alignment horizontal="center" vertical="center"/>
    </xf>
    <xf numFmtId="43" fontId="45" fillId="4" borderId="1" xfId="1" applyFont="1" applyFill="1" applyBorder="1" applyAlignment="1" applyProtection="1">
      <alignment horizontal="right" vertical="center"/>
    </xf>
    <xf numFmtId="43" fontId="48" fillId="4" borderId="1" xfId="1" applyFont="1" applyFill="1" applyBorder="1" applyAlignment="1" applyProtection="1">
      <alignment horizontal="right" vertical="top"/>
    </xf>
    <xf numFmtId="0" fontId="44" fillId="4" borderId="1" xfId="3" applyNumberFormat="1" applyFont="1" applyFill="1" applyBorder="1" applyAlignment="1" applyProtection="1">
      <alignment vertical="top"/>
    </xf>
    <xf numFmtId="43" fontId="47" fillId="4" borderId="1" xfId="1" applyFont="1" applyFill="1" applyBorder="1" applyAlignment="1" applyProtection="1">
      <alignment horizontal="right" vertical="top"/>
    </xf>
    <xf numFmtId="43" fontId="45" fillId="4" borderId="9" xfId="4" applyFont="1" applyFill="1" applyBorder="1" applyAlignment="1" applyProtection="1">
      <alignment horizontal="right" vertical="center"/>
    </xf>
    <xf numFmtId="0" fontId="44" fillId="4" borderId="40" xfId="3" applyNumberFormat="1" applyFont="1" applyFill="1" applyBorder="1" applyAlignment="1" applyProtection="1">
      <alignment vertical="top"/>
    </xf>
    <xf numFmtId="0" fontId="1" fillId="4" borderId="17" xfId="3" applyNumberFormat="1" applyFont="1" applyFill="1" applyBorder="1" applyAlignment="1" applyProtection="1">
      <alignment horizontal="center" vertical="center"/>
    </xf>
    <xf numFmtId="0" fontId="1" fillId="4" borderId="1" xfId="3" applyNumberFormat="1" applyFont="1" applyFill="1" applyBorder="1" applyAlignment="1" applyProtection="1">
      <alignment horizontal="center" vertical="center"/>
    </xf>
    <xf numFmtId="0" fontId="3" fillId="4" borderId="1" xfId="3" applyNumberFormat="1" applyFont="1" applyFill="1" applyBorder="1" applyAlignment="1" applyProtection="1">
      <alignment horizontal="center" vertical="center"/>
    </xf>
    <xf numFmtId="0" fontId="3" fillId="4" borderId="1" xfId="3" applyNumberFormat="1" applyFont="1" applyFill="1" applyBorder="1" applyAlignment="1" applyProtection="1">
      <alignment vertical="center" wrapText="1"/>
    </xf>
    <xf numFmtId="43" fontId="1" fillId="4" borderId="1" xfId="1" applyFont="1" applyFill="1" applyBorder="1" applyAlignment="1" applyProtection="1">
      <alignment horizontal="right" vertical="center"/>
    </xf>
    <xf numFmtId="43" fontId="29" fillId="4" borderId="1" xfId="4" applyFont="1" applyFill="1" applyBorder="1" applyAlignment="1" applyProtection="1">
      <alignment horizontal="right" vertical="center"/>
    </xf>
    <xf numFmtId="43" fontId="45" fillId="7" borderId="1" xfId="1" applyFont="1" applyFill="1" applyBorder="1" applyAlignment="1" applyProtection="1">
      <alignment horizontal="right" vertical="center"/>
    </xf>
    <xf numFmtId="0" fontId="45" fillId="7" borderId="1" xfId="3" applyNumberFormat="1" applyFont="1" applyFill="1" applyBorder="1" applyAlignment="1" applyProtection="1">
      <alignment horizontal="center" vertical="center"/>
    </xf>
    <xf numFmtId="0" fontId="45" fillId="7" borderId="1" xfId="3" applyNumberFormat="1" applyFont="1" applyFill="1" applyBorder="1" applyAlignment="1" applyProtection="1">
      <alignment vertical="center" wrapText="1"/>
    </xf>
    <xf numFmtId="0" fontId="47" fillId="7" borderId="1" xfId="3" applyNumberFormat="1" applyFont="1" applyFill="1" applyBorder="1" applyAlignment="1" applyProtection="1">
      <alignment horizontal="right" vertical="top"/>
    </xf>
    <xf numFmtId="0" fontId="45" fillId="7" borderId="17" xfId="3" applyNumberFormat="1" applyFont="1" applyFill="1" applyBorder="1" applyAlignment="1" applyProtection="1">
      <alignment horizontal="center" vertical="center"/>
    </xf>
    <xf numFmtId="49" fontId="45" fillId="7" borderId="1" xfId="3" applyNumberFormat="1" applyFont="1" applyFill="1" applyBorder="1" applyAlignment="1" applyProtection="1">
      <alignment horizontal="center" vertical="center"/>
    </xf>
    <xf numFmtId="0" fontId="48" fillId="7" borderId="1" xfId="3" applyNumberFormat="1" applyFont="1" applyFill="1" applyBorder="1" applyAlignment="1" applyProtection="1">
      <alignment horizontal="right" vertical="top"/>
    </xf>
    <xf numFmtId="0" fontId="45" fillId="7" borderId="1" xfId="3" applyNumberFormat="1" applyFont="1" applyFill="1" applyBorder="1" applyAlignment="1" applyProtection="1">
      <alignment horizontal="right" vertical="center"/>
    </xf>
    <xf numFmtId="0" fontId="44" fillId="0" borderId="25" xfId="3" applyNumberFormat="1" applyFont="1" applyFill="1" applyBorder="1" applyAlignment="1" applyProtection="1">
      <alignment horizontal="center" vertical="center"/>
    </xf>
    <xf numFmtId="49" fontId="44" fillId="0" borderId="20" xfId="3" applyNumberFormat="1" applyFont="1" applyFill="1" applyBorder="1" applyAlignment="1" applyProtection="1">
      <alignment horizontal="center" vertical="center"/>
    </xf>
    <xf numFmtId="0" fontId="44" fillId="0" borderId="20" xfId="3" applyNumberFormat="1" applyFont="1" applyFill="1" applyBorder="1" applyAlignment="1" applyProtection="1">
      <alignment horizontal="center" vertical="center"/>
    </xf>
    <xf numFmtId="0" fontId="44" fillId="0" borderId="20" xfId="3" applyNumberFormat="1" applyFont="1" applyFill="1" applyBorder="1" applyAlignment="1" applyProtection="1">
      <alignment vertical="center" wrapText="1"/>
    </xf>
    <xf numFmtId="43" fontId="44" fillId="0" borderId="20" xfId="1" applyFont="1" applyFill="1" applyBorder="1" applyAlignment="1" applyProtection="1">
      <alignment horizontal="right" vertical="center"/>
    </xf>
    <xf numFmtId="0" fontId="47" fillId="0" borderId="20" xfId="3" applyNumberFormat="1" applyFont="1" applyFill="1" applyBorder="1" applyAlignment="1" applyProtection="1">
      <alignment horizontal="right" vertical="top"/>
    </xf>
    <xf numFmtId="0" fontId="45" fillId="0" borderId="20" xfId="3" applyNumberFormat="1" applyFont="1" applyFill="1" applyBorder="1" applyAlignment="1" applyProtection="1">
      <alignment horizontal="right" vertical="center"/>
    </xf>
    <xf numFmtId="43" fontId="45" fillId="0" borderId="24" xfId="3" applyNumberFormat="1" applyFont="1" applyFill="1" applyBorder="1" applyAlignment="1" applyProtection="1">
      <alignment horizontal="right" vertical="center"/>
    </xf>
    <xf numFmtId="43" fontId="51" fillId="4" borderId="23" xfId="3" applyNumberFormat="1" applyFont="1" applyFill="1" applyBorder="1" applyAlignment="1" applyProtection="1">
      <alignment horizontal="right" vertical="center"/>
    </xf>
    <xf numFmtId="0" fontId="37" fillId="0" borderId="50" xfId="0" applyFont="1" applyBorder="1" applyAlignment="1">
      <alignment horizontal="center" vertical="center"/>
    </xf>
    <xf numFmtId="9" fontId="37" fillId="0" borderId="50" xfId="2" applyFont="1" applyBorder="1" applyAlignment="1">
      <alignment horizontal="center" vertical="center"/>
    </xf>
    <xf numFmtId="44" fontId="38" fillId="0" borderId="62" xfId="12" applyFont="1" applyFill="1" applyBorder="1" applyAlignment="1">
      <alignment horizontal="left" vertical="center" wrapText="1"/>
    </xf>
    <xf numFmtId="0" fontId="25" fillId="0" borderId="55" xfId="0" applyFont="1" applyBorder="1" applyAlignment="1"/>
    <xf numFmtId="0" fontId="38" fillId="0" borderId="71" xfId="0" applyFont="1" applyBorder="1" applyAlignment="1">
      <alignment horizontal="center" vertical="center"/>
    </xf>
    <xf numFmtId="43" fontId="38" fillId="2" borderId="72" xfId="0" applyNumberFormat="1" applyFont="1" applyFill="1" applyBorder="1" applyAlignment="1">
      <alignment horizontal="left" vertical="center"/>
    </xf>
    <xf numFmtId="166" fontId="38" fillId="2" borderId="73" xfId="0" applyNumberFormat="1" applyFont="1" applyFill="1" applyBorder="1" applyAlignment="1">
      <alignment vertical="center"/>
    </xf>
    <xf numFmtId="0" fontId="37" fillId="4" borderId="65" xfId="0" applyFont="1" applyFill="1" applyBorder="1" applyAlignment="1">
      <alignment horizontal="center" vertical="center"/>
    </xf>
    <xf numFmtId="0" fontId="38" fillId="0" borderId="74" xfId="0" applyFont="1" applyBorder="1" applyAlignment="1">
      <alignment horizontal="center" vertical="center"/>
    </xf>
    <xf numFmtId="43" fontId="38" fillId="0" borderId="75" xfId="0" applyNumberFormat="1" applyFont="1" applyFill="1" applyBorder="1" applyAlignment="1">
      <alignment horizontal="left" vertical="center" wrapText="1"/>
    </xf>
    <xf numFmtId="166" fontId="38" fillId="0" borderId="66" xfId="0" applyNumberFormat="1" applyFont="1" applyFill="1" applyBorder="1" applyAlignment="1">
      <alignment vertical="center"/>
    </xf>
    <xf numFmtId="0" fontId="3" fillId="0" borderId="76" xfId="0" applyFont="1" applyBorder="1" applyAlignment="1">
      <alignment horizontal="center"/>
    </xf>
    <xf numFmtId="0" fontId="36" fillId="0" borderId="77" xfId="0" applyFont="1" applyBorder="1" applyAlignment="1">
      <alignment horizontal="center" vertical="justify"/>
    </xf>
    <xf numFmtId="166" fontId="1" fillId="0" borderId="78" xfId="0" applyNumberFormat="1" applyFont="1" applyBorder="1" applyAlignment="1"/>
    <xf numFmtId="0" fontId="7" fillId="10" borderId="79" xfId="0" applyFont="1" applyFill="1" applyBorder="1" applyAlignment="1">
      <alignment horizontal="center"/>
    </xf>
    <xf numFmtId="174" fontId="37" fillId="10" borderId="80" xfId="0" applyNumberFormat="1" applyFont="1" applyFill="1" applyBorder="1" applyAlignment="1">
      <alignment horizontal="right" wrapText="1"/>
    </xf>
    <xf numFmtId="44" fontId="39" fillId="10" borderId="81" xfId="12" applyFont="1" applyFill="1" applyBorder="1" applyAlignment="1"/>
    <xf numFmtId="49" fontId="52" fillId="0" borderId="0" xfId="0" applyNumberFormat="1" applyFont="1" applyBorder="1" applyAlignment="1">
      <alignment vertical="center" wrapText="1"/>
    </xf>
    <xf numFmtId="0" fontId="0" fillId="0" borderId="70" xfId="0" applyBorder="1" applyAlignment="1"/>
    <xf numFmtId="0" fontId="0" fillId="0" borderId="50" xfId="0" applyBorder="1" applyAlignment="1"/>
    <xf numFmtId="0" fontId="0" fillId="0" borderId="83" xfId="0" applyBorder="1" applyAlignment="1"/>
    <xf numFmtId="10" fontId="55" fillId="0" borderId="0" xfId="0" applyNumberFormat="1" applyFont="1" applyFill="1" applyBorder="1" applyAlignment="1">
      <alignment vertical="center"/>
    </xf>
    <xf numFmtId="43" fontId="56" fillId="6" borderId="79" xfId="0" applyNumberFormat="1" applyFont="1" applyFill="1" applyBorder="1" applyAlignment="1">
      <alignment horizontal="center" vertical="center"/>
    </xf>
    <xf numFmtId="176" fontId="56" fillId="6" borderId="81" xfId="2" applyNumberFormat="1" applyFont="1" applyFill="1" applyBorder="1" applyAlignment="1">
      <alignment horizontal="center" vertical="center"/>
    </xf>
    <xf numFmtId="176" fontId="56" fillId="6" borderId="84" xfId="2" applyNumberFormat="1" applyFont="1" applyFill="1" applyBorder="1" applyAlignment="1">
      <alignment horizontal="center" vertical="center"/>
    </xf>
    <xf numFmtId="10" fontId="56" fillId="0" borderId="0" xfId="2" applyNumberFormat="1" applyFont="1" applyFill="1" applyBorder="1" applyAlignment="1">
      <alignment horizontal="center" vertical="center"/>
    </xf>
    <xf numFmtId="0" fontId="56" fillId="15" borderId="30" xfId="0" applyFont="1" applyFill="1" applyBorder="1" applyAlignment="1">
      <alignment horizontal="center" vertical="center"/>
    </xf>
    <xf numFmtId="43" fontId="56" fillId="15" borderId="32" xfId="0" applyNumberFormat="1" applyFont="1" applyFill="1" applyBorder="1" applyAlignment="1">
      <alignment vertical="center"/>
    </xf>
    <xf numFmtId="4" fontId="0" fillId="15" borderId="32" xfId="0" applyNumberFormat="1" applyFont="1" applyFill="1" applyBorder="1" applyAlignment="1">
      <alignment vertical="center"/>
    </xf>
    <xf numFmtId="43" fontId="56" fillId="16" borderId="85" xfId="0" applyNumberFormat="1" applyFont="1" applyFill="1" applyBorder="1" applyAlignment="1">
      <alignment horizontal="center" vertical="center"/>
    </xf>
    <xf numFmtId="10" fontId="56" fillId="16" borderId="73" xfId="2" applyNumberFormat="1" applyFont="1" applyFill="1" applyBorder="1" applyAlignment="1">
      <alignment horizontal="center" vertical="center"/>
    </xf>
    <xf numFmtId="43" fontId="56" fillId="0" borderId="71" xfId="1" applyNumberFormat="1" applyFont="1" applyFill="1" applyBorder="1" applyAlignment="1">
      <alignment horizontal="center" vertical="center"/>
    </xf>
    <xf numFmtId="10" fontId="56" fillId="0" borderId="73" xfId="2" applyNumberFormat="1" applyFont="1" applyFill="1" applyBorder="1" applyAlignment="1">
      <alignment horizontal="center" vertical="center"/>
    </xf>
    <xf numFmtId="43" fontId="56" fillId="16" borderId="71" xfId="1" applyNumberFormat="1" applyFont="1" applyFill="1" applyBorder="1" applyAlignment="1">
      <alignment horizontal="center" vertical="center"/>
    </xf>
    <xf numFmtId="10" fontId="56" fillId="16" borderId="86" xfId="2" applyNumberFormat="1" applyFont="1" applyFill="1" applyBorder="1" applyAlignment="1">
      <alignment horizontal="center" vertical="center"/>
    </xf>
    <xf numFmtId="10" fontId="0" fillId="0" borderId="0" xfId="0" applyNumberFormat="1" applyAlignment="1"/>
    <xf numFmtId="0" fontId="56" fillId="15" borderId="17" xfId="0" applyFont="1" applyFill="1" applyBorder="1" applyAlignment="1">
      <alignment horizontal="center" vertical="center"/>
    </xf>
    <xf numFmtId="10" fontId="56" fillId="0" borderId="0" xfId="1" applyNumberFormat="1" applyFont="1" applyFill="1" applyBorder="1" applyAlignment="1">
      <alignment horizontal="center" vertical="center"/>
    </xf>
    <xf numFmtId="175" fontId="0" fillId="0" borderId="0" xfId="1" applyNumberFormat="1" applyFont="1"/>
    <xf numFmtId="177" fontId="0" fillId="0" borderId="0" xfId="0" applyNumberFormat="1" applyAlignment="1"/>
    <xf numFmtId="43" fontId="56" fillId="16" borderId="87" xfId="0" applyNumberFormat="1" applyFont="1" applyFill="1" applyBorder="1" applyAlignment="1">
      <alignment horizontal="center" vertical="center"/>
    </xf>
    <xf numFmtId="43" fontId="56" fillId="0" borderId="61" xfId="1" applyNumberFormat="1" applyFont="1" applyFill="1" applyBorder="1" applyAlignment="1">
      <alignment horizontal="center" vertical="center"/>
    </xf>
    <xf numFmtId="10" fontId="56" fillId="0" borderId="63" xfId="2" applyNumberFormat="1" applyFont="1" applyFill="1" applyBorder="1" applyAlignment="1">
      <alignment horizontal="center" vertical="center"/>
    </xf>
    <xf numFmtId="43" fontId="56" fillId="16" borderId="61" xfId="1" applyNumberFormat="1" applyFont="1" applyFill="1" applyBorder="1" applyAlignment="1">
      <alignment horizontal="center" vertical="center"/>
    </xf>
    <xf numFmtId="10" fontId="56" fillId="16" borderId="63" xfId="2" applyNumberFormat="1" applyFont="1" applyFill="1" applyBorder="1" applyAlignment="1">
      <alignment horizontal="center" vertical="center"/>
    </xf>
    <xf numFmtId="0" fontId="56" fillId="15" borderId="25" xfId="0" applyFont="1" applyFill="1" applyBorder="1" applyAlignment="1">
      <alignment horizontal="center" vertical="center"/>
    </xf>
    <xf numFmtId="43" fontId="56" fillId="16" borderId="88" xfId="0" applyNumberFormat="1" applyFont="1" applyFill="1" applyBorder="1" applyAlignment="1">
      <alignment horizontal="center" vertical="center"/>
    </xf>
    <xf numFmtId="10" fontId="56" fillId="16" borderId="89" xfId="2" applyNumberFormat="1" applyFont="1" applyFill="1" applyBorder="1" applyAlignment="1">
      <alignment horizontal="center" vertical="center"/>
    </xf>
    <xf numFmtId="43" fontId="56" fillId="0" borderId="90" xfId="1" applyNumberFormat="1" applyFont="1" applyFill="1" applyBorder="1" applyAlignment="1">
      <alignment horizontal="center" vertical="center"/>
    </xf>
    <xf numFmtId="10" fontId="56" fillId="0" borderId="89" xfId="2" applyNumberFormat="1" applyFont="1" applyFill="1" applyBorder="1" applyAlignment="1">
      <alignment horizontal="center" vertical="center"/>
    </xf>
    <xf numFmtId="43" fontId="56" fillId="16" borderId="74" xfId="1" applyNumberFormat="1" applyFont="1" applyFill="1" applyBorder="1" applyAlignment="1">
      <alignment horizontal="center" vertical="center"/>
    </xf>
    <xf numFmtId="10" fontId="56" fillId="16" borderId="66" xfId="2" applyNumberFormat="1" applyFont="1" applyFill="1" applyBorder="1" applyAlignment="1">
      <alignment horizontal="center" vertical="center"/>
    </xf>
    <xf numFmtId="0" fontId="57" fillId="0" borderId="91" xfId="0" applyFont="1" applyFill="1" applyBorder="1" applyAlignment="1">
      <alignment vertical="center"/>
    </xf>
    <xf numFmtId="4" fontId="57" fillId="0" borderId="92" xfId="0" applyNumberFormat="1" applyFont="1" applyFill="1" applyBorder="1" applyAlignment="1">
      <alignment vertical="center"/>
    </xf>
    <xf numFmtId="4" fontId="57" fillId="0" borderId="93" xfId="0" applyNumberFormat="1" applyFont="1" applyFill="1" applyBorder="1" applyAlignment="1">
      <alignment vertical="center"/>
    </xf>
    <xf numFmtId="178" fontId="57" fillId="16" borderId="56" xfId="0" applyNumberFormat="1" applyFont="1" applyFill="1" applyBorder="1" applyAlignment="1">
      <alignment horizontal="center" vertical="center"/>
    </xf>
    <xf numFmtId="10" fontId="57" fillId="16" borderId="94" xfId="2" applyNumberFormat="1" applyFont="1" applyFill="1" applyBorder="1" applyAlignment="1">
      <alignment horizontal="center" vertical="center"/>
    </xf>
    <xf numFmtId="43" fontId="57" fillId="0" borderId="92" xfId="0" applyNumberFormat="1" applyFont="1" applyFill="1" applyBorder="1" applyAlignment="1">
      <alignment horizontal="center" vertical="center"/>
    </xf>
    <xf numFmtId="10" fontId="57" fillId="0" borderId="94" xfId="2" applyNumberFormat="1" applyFont="1" applyFill="1" applyBorder="1" applyAlignment="1">
      <alignment horizontal="center" vertical="center"/>
    </xf>
    <xf numFmtId="43" fontId="57" fillId="16" borderId="92" xfId="0" applyNumberFormat="1" applyFont="1" applyFill="1" applyBorder="1" applyAlignment="1">
      <alignment horizontal="center" vertical="center"/>
    </xf>
    <xf numFmtId="10" fontId="57" fillId="16" borderId="95" xfId="2" applyNumberFormat="1" applyFont="1" applyFill="1" applyBorder="1" applyAlignment="1">
      <alignment horizontal="center" vertical="center"/>
    </xf>
    <xf numFmtId="43" fontId="57" fillId="0" borderId="56" xfId="0" applyNumberFormat="1" applyFont="1" applyFill="1" applyBorder="1" applyAlignment="1">
      <alignment horizontal="center" vertical="center"/>
    </xf>
    <xf numFmtId="10" fontId="57" fillId="0" borderId="0" xfId="2" applyNumberFormat="1" applyFont="1" applyFill="1" applyBorder="1" applyAlignment="1">
      <alignment horizontal="center" vertical="center"/>
    </xf>
    <xf numFmtId="0" fontId="57" fillId="0" borderId="96" xfId="0" applyFont="1" applyFill="1" applyBorder="1" applyAlignment="1">
      <alignment vertical="center"/>
    </xf>
    <xf numFmtId="0" fontId="57" fillId="0" borderId="97" xfId="0" applyFont="1" applyFill="1" applyBorder="1" applyAlignment="1">
      <alignment vertical="center"/>
    </xf>
    <xf numFmtId="4" fontId="57" fillId="0" borderId="98" xfId="0" applyNumberFormat="1" applyFont="1" applyFill="1" applyBorder="1" applyAlignment="1">
      <alignment vertical="center"/>
    </xf>
    <xf numFmtId="43" fontId="57" fillId="16" borderId="26" xfId="0" applyNumberFormat="1" applyFont="1" applyFill="1" applyBorder="1" applyAlignment="1">
      <alignment horizontal="center" vertical="center"/>
    </xf>
    <xf numFmtId="10" fontId="57" fillId="16" borderId="68" xfId="2" applyNumberFormat="1" applyFont="1" applyFill="1" applyBorder="1" applyAlignment="1">
      <alignment horizontal="center" vertical="center"/>
    </xf>
    <xf numFmtId="43" fontId="57" fillId="0" borderId="97" xfId="0" applyNumberFormat="1" applyFont="1" applyFill="1" applyBorder="1" applyAlignment="1">
      <alignment horizontal="center" vertical="center"/>
    </xf>
    <xf numFmtId="10" fontId="57" fillId="0" borderId="68" xfId="2" applyNumberFormat="1" applyFont="1" applyFill="1" applyBorder="1" applyAlignment="1">
      <alignment horizontal="center" vertical="center"/>
    </xf>
    <xf numFmtId="43" fontId="57" fillId="16" borderId="97" xfId="0" applyNumberFormat="1" applyFont="1" applyFill="1" applyBorder="1" applyAlignment="1">
      <alignment horizontal="center" vertical="center"/>
    </xf>
    <xf numFmtId="10" fontId="57" fillId="16" borderId="41" xfId="2" applyNumberFormat="1" applyFont="1" applyFill="1" applyBorder="1" applyAlignment="1">
      <alignment horizontal="center" vertical="center"/>
    </xf>
    <xf numFmtId="43" fontId="57" fillId="0" borderId="26" xfId="0" applyNumberFormat="1" applyFont="1" applyFill="1" applyBorder="1" applyAlignment="1">
      <alignment horizontal="center" vertical="center"/>
    </xf>
    <xf numFmtId="10" fontId="6" fillId="0" borderId="0" xfId="0" applyNumberFormat="1" applyFont="1" applyFill="1" applyBorder="1" applyAlignment="1">
      <alignment vertical="center"/>
    </xf>
    <xf numFmtId="0" fontId="3" fillId="8" borderId="13" xfId="0" applyFont="1" applyFill="1" applyBorder="1" applyAlignment="1">
      <alignment horizontal="center" wrapText="1"/>
    </xf>
    <xf numFmtId="0" fontId="1" fillId="8" borderId="13" xfId="0" applyFont="1" applyFill="1" applyBorder="1" applyAlignment="1">
      <alignment horizontal="left" vertical="center" wrapText="1"/>
    </xf>
    <xf numFmtId="0" fontId="1" fillId="8" borderId="1" xfId="0" applyNumberFormat="1"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1" fillId="6" borderId="1" xfId="0" applyNumberFormat="1" applyFont="1" applyFill="1" applyBorder="1" applyAlignment="1">
      <alignment horizontal="center" vertical="center" wrapText="1"/>
    </xf>
    <xf numFmtId="0" fontId="3" fillId="6" borderId="32"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0" fontId="3" fillId="6" borderId="38" xfId="0" applyFont="1" applyFill="1" applyBorder="1" applyAlignment="1">
      <alignment vertical="center"/>
    </xf>
    <xf numFmtId="0" fontId="3" fillId="6" borderId="0" xfId="0" applyFont="1" applyFill="1" applyBorder="1" applyAlignment="1">
      <alignment vertical="center" wrapText="1"/>
    </xf>
    <xf numFmtId="0" fontId="3" fillId="6" borderId="0" xfId="0" applyNumberFormat="1" applyFont="1" applyFill="1" applyBorder="1" applyAlignment="1" applyProtection="1">
      <alignment horizontal="center" vertical="center" wrapText="1"/>
    </xf>
    <xf numFmtId="0" fontId="3" fillId="6" borderId="38" xfId="0" applyFont="1" applyFill="1" applyBorder="1" applyAlignment="1">
      <alignment horizontal="left" vertical="center"/>
    </xf>
    <xf numFmtId="0" fontId="3" fillId="6" borderId="0" xfId="0" applyFont="1" applyFill="1" applyBorder="1" applyAlignment="1">
      <alignment horizontal="right" vertical="center" wrapText="1"/>
    </xf>
    <xf numFmtId="10" fontId="4" fillId="6" borderId="0" xfId="0" applyNumberFormat="1" applyFont="1" applyFill="1" applyBorder="1" applyAlignment="1">
      <alignment vertical="center" wrapText="1"/>
    </xf>
    <xf numFmtId="0" fontId="3" fillId="8" borderId="36" xfId="0" applyFont="1" applyFill="1" applyBorder="1" applyAlignment="1">
      <alignment horizontal="center" vertical="center" wrapText="1"/>
    </xf>
    <xf numFmtId="0" fontId="3" fillId="6" borderId="32" xfId="0" applyNumberFormat="1" applyFont="1" applyFill="1" applyBorder="1" applyAlignment="1">
      <alignment vertical="center" wrapText="1"/>
    </xf>
    <xf numFmtId="0" fontId="0" fillId="0" borderId="1" xfId="0" applyBorder="1" applyAlignment="1">
      <alignment horizontal="center" vertical="center" wrapText="1"/>
    </xf>
    <xf numFmtId="2" fontId="1" fillId="0" borderId="12" xfId="0" applyNumberFormat="1" applyFont="1" applyBorder="1" applyAlignment="1">
      <alignment horizontal="center" vertical="center" wrapText="1"/>
    </xf>
    <xf numFmtId="2" fontId="0" fillId="0" borderId="9" xfId="0" applyNumberFormat="1" applyBorder="1" applyAlignment="1">
      <alignment horizontal="right" vertical="center" wrapText="1"/>
    </xf>
    <xf numFmtId="2" fontId="1" fillId="0" borderId="1" xfId="0" applyNumberFormat="1" applyFont="1" applyFill="1" applyBorder="1" applyAlignment="1">
      <alignment vertical="center" wrapText="1"/>
    </xf>
    <xf numFmtId="0" fontId="0" fillId="6" borderId="1" xfId="0" applyFill="1" applyBorder="1" applyAlignment="1">
      <alignment horizontal="center" vertical="center" wrapText="1"/>
    </xf>
    <xf numFmtId="0" fontId="1" fillId="0" borderId="0" xfId="0" applyNumberFormat="1" applyFont="1" applyFill="1" applyBorder="1" applyAlignment="1" applyProtection="1">
      <alignment vertical="center"/>
    </xf>
    <xf numFmtId="0" fontId="3" fillId="8" borderId="36" xfId="0" applyNumberFormat="1" applyFont="1" applyFill="1" applyBorder="1" applyAlignment="1">
      <alignment horizontal="center" vertical="center" wrapText="1"/>
    </xf>
    <xf numFmtId="2" fontId="1" fillId="0" borderId="12" xfId="0" applyNumberFormat="1" applyFont="1" applyFill="1" applyBorder="1" applyAlignment="1">
      <alignment horizontal="center" vertical="center" wrapText="1"/>
    </xf>
    <xf numFmtId="0" fontId="1" fillId="0" borderId="1" xfId="0" applyNumberFormat="1" applyFont="1" applyFill="1" applyBorder="1" applyAlignment="1">
      <alignment vertical="center" wrapText="1"/>
    </xf>
    <xf numFmtId="164" fontId="1" fillId="0" borderId="12" xfId="0" applyNumberFormat="1" applyFont="1" applyFill="1" applyBorder="1" applyAlignment="1">
      <alignment horizontal="center" vertical="center" wrapText="1"/>
    </xf>
    <xf numFmtId="0" fontId="0" fillId="0" borderId="1" xfId="0" applyNumberFormat="1" applyFill="1" applyBorder="1" applyAlignment="1">
      <alignment horizontal="center" wrapText="1"/>
    </xf>
    <xf numFmtId="2" fontId="1" fillId="0" borderId="1" xfId="0" applyNumberFormat="1" applyFont="1" applyBorder="1" applyAlignment="1">
      <alignment horizontal="center" vertical="center" wrapText="1"/>
    </xf>
    <xf numFmtId="2" fontId="0" fillId="0" borderId="9" xfId="0" applyNumberFormat="1" applyFill="1" applyBorder="1" applyAlignment="1">
      <alignment horizontal="right" vertical="center" wrapText="1"/>
    </xf>
    <xf numFmtId="2" fontId="3" fillId="6" borderId="9"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3" fillId="0" borderId="0" xfId="0" applyFont="1" applyFill="1" applyBorder="1" applyAlignment="1">
      <alignment horizontal="center" vertical="center" wrapText="1"/>
    </xf>
    <xf numFmtId="0" fontId="3" fillId="0" borderId="0" xfId="0" applyFont="1" applyFill="1" applyBorder="1" applyAlignment="1">
      <alignment vertical="center" wrapText="1"/>
    </xf>
    <xf numFmtId="0" fontId="0" fillId="0" borderId="32" xfId="0" applyFill="1" applyBorder="1" applyAlignment="1">
      <alignment horizontal="center" vertical="center" wrapText="1"/>
    </xf>
    <xf numFmtId="2" fontId="1" fillId="0" borderId="32" xfId="0" applyNumberFormat="1" applyFont="1" applyFill="1" applyBorder="1" applyAlignment="1">
      <alignment vertical="center" wrapText="1"/>
    </xf>
    <xf numFmtId="0" fontId="1" fillId="6" borderId="1" xfId="0" applyFont="1" applyFill="1" applyBorder="1" applyAlignment="1">
      <alignment horizontal="center" vertical="center" wrapText="1"/>
    </xf>
    <xf numFmtId="0" fontId="1" fillId="6" borderId="13" xfId="0" applyFont="1" applyFill="1" applyBorder="1" applyAlignment="1">
      <alignment horizontal="center" vertical="center" wrapText="1"/>
    </xf>
    <xf numFmtId="0" fontId="0" fillId="6" borderId="12" xfId="0" applyFill="1" applyBorder="1" applyAlignment="1">
      <alignment horizontal="left" vertical="center" wrapText="1"/>
    </xf>
    <xf numFmtId="2" fontId="3" fillId="6" borderId="1" xfId="0" applyNumberFormat="1" applyFont="1" applyFill="1" applyBorder="1" applyAlignment="1">
      <alignment horizontal="right" vertical="center" wrapText="1"/>
    </xf>
    <xf numFmtId="0" fontId="3" fillId="8" borderId="13" xfId="0" applyFont="1" applyFill="1" applyBorder="1" applyAlignment="1">
      <alignment horizontal="center" vertical="center" wrapText="1"/>
    </xf>
    <xf numFmtId="0" fontId="3" fillId="8" borderId="1" xfId="0" applyFont="1" applyFill="1" applyBorder="1" applyAlignment="1">
      <alignment vertical="center" wrapText="1"/>
    </xf>
    <xf numFmtId="0" fontId="1" fillId="0" borderId="0" xfId="0" applyNumberFormat="1" applyFont="1" applyFill="1" applyBorder="1" applyAlignment="1" applyProtection="1">
      <alignment vertical="center" wrapText="1"/>
    </xf>
    <xf numFmtId="0" fontId="3" fillId="4" borderId="13" xfId="0" applyFont="1" applyFill="1" applyBorder="1" applyAlignment="1">
      <alignment horizontal="center" vertical="center" wrapText="1"/>
    </xf>
    <xf numFmtId="0" fontId="10" fillId="8" borderId="1" xfId="0"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0" fontId="10" fillId="8" borderId="1" xfId="0" applyFont="1" applyFill="1" applyBorder="1" applyAlignment="1">
      <alignment vertical="center" wrapText="1"/>
    </xf>
    <xf numFmtId="4" fontId="10" fillId="8" borderId="1" xfId="0" applyNumberFormat="1" applyFont="1" applyFill="1" applyBorder="1" applyAlignment="1">
      <alignment horizontal="center"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6" fontId="3" fillId="4" borderId="1" xfId="4" applyNumberFormat="1" applyFont="1" applyFill="1" applyBorder="1" applyAlignment="1">
      <alignment horizontal="center" vertical="center"/>
    </xf>
    <xf numFmtId="166" fontId="3" fillId="4" borderId="1" xfId="4"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6" fontId="3" fillId="0" borderId="0" xfId="4" applyNumberFormat="1" applyFont="1" applyFill="1" applyBorder="1" applyAlignment="1">
      <alignment horizontal="center" vertical="center"/>
    </xf>
    <xf numFmtId="166" fontId="3" fillId="0" borderId="0" xfId="4" applyNumberFormat="1" applyFont="1" applyFill="1" applyBorder="1" applyAlignment="1">
      <alignment vertical="center"/>
    </xf>
    <xf numFmtId="0" fontId="1" fillId="8" borderId="1" xfId="0" applyFont="1" applyFill="1" applyBorder="1" applyAlignment="1">
      <alignment horizontal="center" vertical="center" wrapText="1"/>
    </xf>
    <xf numFmtId="0" fontId="0" fillId="8" borderId="12" xfId="0" applyFill="1" applyBorder="1" applyAlignment="1">
      <alignment horizontal="left" vertical="center" wrapText="1"/>
    </xf>
    <xf numFmtId="2" fontId="3" fillId="8" borderId="1" xfId="0" applyNumberFormat="1" applyFont="1" applyFill="1" applyBorder="1" applyAlignment="1">
      <alignment horizontal="right" vertical="center" wrapText="1"/>
    </xf>
    <xf numFmtId="0" fontId="3" fillId="6" borderId="1" xfId="0" applyNumberFormat="1" applyFont="1" applyFill="1" applyBorder="1" applyAlignment="1">
      <alignment vertical="center" wrapText="1"/>
    </xf>
    <xf numFmtId="2" fontId="3" fillId="6" borderId="9" xfId="0" applyNumberFormat="1" applyFont="1" applyFill="1" applyBorder="1" applyAlignment="1">
      <alignment horizontal="right" vertical="center" wrapText="1"/>
    </xf>
    <xf numFmtId="0" fontId="0" fillId="0" borderId="11" xfId="0" applyFill="1" applyBorder="1" applyAlignment="1">
      <alignment horizontal="left" vertical="center" wrapText="1"/>
    </xf>
    <xf numFmtId="0" fontId="0" fillId="0" borderId="11" xfId="0" applyFill="1" applyBorder="1" applyAlignment="1">
      <alignment horizontal="center" vertical="center" wrapText="1"/>
    </xf>
    <xf numFmtId="2" fontId="3" fillId="0" borderId="11" xfId="0" applyNumberFormat="1" applyFont="1" applyFill="1" applyBorder="1" applyAlignment="1">
      <alignment horizontal="right" vertical="center" wrapText="1"/>
    </xf>
    <xf numFmtId="0" fontId="3" fillId="4" borderId="11" xfId="0" applyFont="1" applyFill="1" applyBorder="1" applyAlignment="1">
      <alignment horizontal="center" vertical="center" wrapText="1"/>
    </xf>
    <xf numFmtId="0" fontId="3" fillId="6" borderId="1" xfId="0" applyFont="1" applyFill="1" applyBorder="1" applyAlignment="1">
      <alignment vertical="center" wrapText="1"/>
    </xf>
    <xf numFmtId="2" fontId="1" fillId="0" borderId="9" xfId="0" applyNumberFormat="1" applyFont="1" applyBorder="1" applyAlignment="1">
      <alignment horizontal="right" vertical="center" wrapText="1"/>
    </xf>
    <xf numFmtId="0" fontId="1" fillId="0" borderId="32" xfId="0" applyFont="1" applyFill="1" applyBorder="1" applyAlignment="1">
      <alignment horizontal="center" vertical="center" wrapText="1"/>
    </xf>
    <xf numFmtId="2" fontId="1" fillId="0" borderId="32" xfId="0" applyNumberFormat="1" applyFont="1" applyFill="1" applyBorder="1" applyAlignment="1">
      <alignment horizontal="center" vertical="center" wrapText="1"/>
    </xf>
    <xf numFmtId="0" fontId="0" fillId="8" borderId="32" xfId="0" applyFill="1" applyBorder="1" applyAlignment="1">
      <alignment horizontal="center" vertical="center" wrapText="1"/>
    </xf>
    <xf numFmtId="0" fontId="1" fillId="8" borderId="32" xfId="0" applyFont="1" applyFill="1" applyBorder="1" applyAlignment="1">
      <alignment horizontal="center" vertical="center" wrapText="1"/>
    </xf>
    <xf numFmtId="0" fontId="0" fillId="8" borderId="1" xfId="0" applyFill="1" applyBorder="1" applyAlignment="1">
      <alignment horizontal="center" vertical="center" wrapText="1"/>
    </xf>
    <xf numFmtId="0" fontId="0" fillId="2" borderId="0" xfId="0" applyFill="1" applyBorder="1" applyAlignment="1">
      <alignment horizontal="center" vertical="center" wrapText="1"/>
    </xf>
    <xf numFmtId="0" fontId="1" fillId="2" borderId="0" xfId="0" applyFont="1" applyFill="1" applyBorder="1" applyAlignment="1">
      <alignment horizontal="center" vertical="center" wrapText="1"/>
    </xf>
    <xf numFmtId="2" fontId="3" fillId="2" borderId="0" xfId="0" applyNumberFormat="1" applyFont="1" applyFill="1" applyBorder="1" applyAlignment="1">
      <alignment horizontal="center" vertical="center" wrapText="1"/>
    </xf>
    <xf numFmtId="2" fontId="3" fillId="2" borderId="0" xfId="0" applyNumberFormat="1" applyFont="1" applyFill="1" applyBorder="1" applyAlignment="1">
      <alignment vertical="center" wrapText="1"/>
    </xf>
    <xf numFmtId="2" fontId="1" fillId="0" borderId="34" xfId="0" applyNumberFormat="1" applyFont="1" applyFill="1" applyBorder="1" applyAlignment="1">
      <alignment horizontal="center" vertical="center" wrapText="1"/>
    </xf>
    <xf numFmtId="173" fontId="1" fillId="0" borderId="34" xfId="0" applyNumberFormat="1" applyFont="1" applyFill="1" applyBorder="1" applyAlignment="1">
      <alignment horizontal="center" vertical="center" wrapText="1"/>
    </xf>
    <xf numFmtId="164" fontId="1" fillId="0" borderId="34" xfId="0" applyNumberFormat="1" applyFont="1" applyFill="1" applyBorder="1" applyAlignment="1">
      <alignment horizontal="center" vertical="center" wrapText="1"/>
    </xf>
    <xf numFmtId="0" fontId="1" fillId="2" borderId="0" xfId="0" applyNumberFormat="1" applyFont="1" applyFill="1" applyBorder="1" applyAlignment="1" applyProtection="1">
      <alignment vertical="center"/>
    </xf>
    <xf numFmtId="0" fontId="1" fillId="0" borderId="0" xfId="0" applyFont="1" applyFill="1" applyBorder="1" applyAlignment="1">
      <alignment horizontal="center" vertical="center" wrapText="1"/>
    </xf>
    <xf numFmtId="43" fontId="1" fillId="0" borderId="0" xfId="4"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2" fontId="0" fillId="0" borderId="9" xfId="0" applyNumberFormat="1" applyBorder="1" applyAlignment="1">
      <alignment horizontal="center" vertical="center" wrapText="1"/>
    </xf>
    <xf numFmtId="0" fontId="3" fillId="4" borderId="36" xfId="0" applyFont="1" applyFill="1" applyBorder="1" applyAlignment="1">
      <alignment horizontal="center" vertical="center" wrapText="1"/>
    </xf>
    <xf numFmtId="0" fontId="3" fillId="8" borderId="32" xfId="0" applyFont="1" applyFill="1" applyBorder="1" applyAlignment="1">
      <alignment horizontal="center" vertical="center" wrapText="1"/>
    </xf>
    <xf numFmtId="0" fontId="3" fillId="8" borderId="32" xfId="0" applyFont="1" applyFill="1" applyBorder="1" applyAlignment="1">
      <alignment vertical="center" wrapText="1"/>
    </xf>
    <xf numFmtId="0" fontId="0" fillId="0" borderId="1" xfId="0" applyNumberFormat="1" applyFill="1" applyBorder="1" applyAlignment="1">
      <alignment horizontal="center" vertical="center" wrapText="1"/>
    </xf>
    <xf numFmtId="0" fontId="8" fillId="0" borderId="1" xfId="0" applyNumberFormat="1" applyFont="1" applyBorder="1" applyAlignment="1">
      <alignment horizontal="center" vertical="center" wrapText="1"/>
    </xf>
    <xf numFmtId="0" fontId="8" fillId="0" borderId="1" xfId="0" applyFont="1" applyBorder="1" applyAlignment="1">
      <alignment horizontal="center" vertical="center" wrapText="1"/>
    </xf>
    <xf numFmtId="169" fontId="8" fillId="0" borderId="1" xfId="0" applyNumberFormat="1" applyFont="1" applyBorder="1" applyAlignment="1">
      <alignment horizontal="center" vertical="center" wrapText="1"/>
    </xf>
    <xf numFmtId="2" fontId="8" fillId="0" borderId="9" xfId="0" applyNumberFormat="1" applyFont="1" applyBorder="1" applyAlignment="1">
      <alignment horizontal="right" vertical="center" wrapText="1"/>
    </xf>
    <xf numFmtId="0" fontId="1" fillId="0" borderId="13" xfId="0" applyFont="1" applyFill="1" applyBorder="1" applyAlignment="1">
      <alignment horizontal="center" vertical="center" wrapText="1"/>
    </xf>
    <xf numFmtId="0" fontId="0" fillId="0" borderId="12" xfId="0" applyFill="1" applyBorder="1" applyAlignment="1">
      <alignment horizontal="left" vertical="center" wrapText="1"/>
    </xf>
    <xf numFmtId="2" fontId="3" fillId="0" borderId="13" xfId="0" applyNumberFormat="1" applyFont="1" applyFill="1" applyBorder="1" applyAlignment="1">
      <alignment horizontal="center" vertical="center" wrapText="1"/>
    </xf>
    <xf numFmtId="2" fontId="3" fillId="0" borderId="12" xfId="0" applyNumberFormat="1" applyFont="1" applyFill="1" applyBorder="1" applyAlignment="1">
      <alignment horizontal="center" vertical="center" wrapText="1"/>
    </xf>
    <xf numFmtId="2" fontId="3" fillId="0" borderId="13" xfId="0" applyNumberFormat="1" applyFont="1" applyFill="1" applyBorder="1" applyAlignment="1">
      <alignment horizontal="right" vertical="center" wrapText="1"/>
    </xf>
    <xf numFmtId="4" fontId="1" fillId="0" borderId="0" xfId="0" applyNumberFormat="1" applyFont="1" applyBorder="1" applyAlignment="1">
      <alignment horizontal="center" vertical="center" wrapText="1"/>
    </xf>
    <xf numFmtId="4" fontId="1" fillId="0" borderId="0" xfId="0" applyNumberFormat="1" applyFont="1" applyBorder="1" applyAlignment="1">
      <alignment vertical="center"/>
    </xf>
    <xf numFmtId="0" fontId="1"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wrapText="1"/>
    </xf>
    <xf numFmtId="0" fontId="0" fillId="2" borderId="32" xfId="0" applyFill="1" applyBorder="1" applyAlignment="1">
      <alignment horizontal="center" vertical="center" wrapText="1"/>
    </xf>
    <xf numFmtId="0" fontId="1" fillId="2" borderId="32" xfId="0" applyFont="1" applyFill="1" applyBorder="1" applyAlignment="1">
      <alignment horizontal="center" vertical="center" wrapText="1"/>
    </xf>
    <xf numFmtId="2" fontId="1" fillId="2" borderId="32" xfId="0" applyNumberFormat="1" applyFont="1" applyFill="1" applyBorder="1" applyAlignment="1">
      <alignment horizontal="center" vertical="center" wrapText="1"/>
    </xf>
    <xf numFmtId="2" fontId="1" fillId="2" borderId="34" xfId="0" applyNumberFormat="1" applyFont="1" applyFill="1" applyBorder="1" applyAlignment="1">
      <alignment horizontal="center" vertical="center" wrapText="1"/>
    </xf>
    <xf numFmtId="0" fontId="3" fillId="4" borderId="13" xfId="0" applyFont="1" applyFill="1" applyBorder="1" applyAlignment="1">
      <alignment horizontal="center" vertical="center"/>
    </xf>
    <xf numFmtId="0" fontId="0" fillId="0" borderId="1" xfId="0" applyNumberFormat="1" applyBorder="1" applyAlignment="1">
      <alignment horizontal="center" vertical="center" wrapText="1"/>
    </xf>
    <xf numFmtId="0" fontId="1" fillId="0" borderId="1" xfId="0" applyFont="1" applyBorder="1" applyAlignment="1">
      <alignment vertical="center" wrapText="1"/>
    </xf>
    <xf numFmtId="0" fontId="1" fillId="0" borderId="1" xfId="0" applyNumberFormat="1" applyFont="1" applyBorder="1" applyAlignment="1">
      <alignment horizontal="center" vertical="center" wrapText="1"/>
    </xf>
    <xf numFmtId="169" fontId="1" fillId="0" borderId="1" xfId="0" applyNumberFormat="1" applyFont="1" applyBorder="1" applyAlignment="1">
      <alignment horizontal="center" vertical="center" wrapText="1"/>
    </xf>
    <xf numFmtId="43" fontId="1" fillId="0" borderId="1" xfId="4" applyFont="1" applyBorder="1" applyAlignment="1">
      <alignment vertical="center" wrapText="1"/>
    </xf>
    <xf numFmtId="0" fontId="0" fillId="0" borderId="13" xfId="0" applyFill="1" applyBorder="1" applyAlignment="1">
      <alignment horizontal="center" vertical="center" wrapText="1"/>
    </xf>
    <xf numFmtId="0" fontId="0" fillId="0" borderId="1" xfId="0" applyFill="1" applyBorder="1" applyAlignment="1">
      <alignment horizontal="left" vertical="center" wrapText="1"/>
    </xf>
    <xf numFmtId="2" fontId="3" fillId="0" borderId="9" xfId="0" applyNumberFormat="1" applyFont="1" applyFill="1" applyBorder="1" applyAlignment="1">
      <alignment horizontal="right" vertical="center" wrapText="1"/>
    </xf>
    <xf numFmtId="2" fontId="59" fillId="0" borderId="9" xfId="0" applyNumberFormat="1" applyFont="1" applyBorder="1" applyAlignment="1">
      <alignment horizontal="right" vertical="center" wrapText="1"/>
    </xf>
    <xf numFmtId="0" fontId="0" fillId="0" borderId="20" xfId="0" applyFill="1" applyBorder="1" applyAlignment="1">
      <alignment horizontal="center" vertical="center" wrapText="1"/>
    </xf>
    <xf numFmtId="0" fontId="1" fillId="0" borderId="20" xfId="0" applyFont="1" applyFill="1" applyBorder="1" applyAlignment="1">
      <alignment horizontal="center" vertical="center" wrapText="1"/>
    </xf>
    <xf numFmtId="2" fontId="1" fillId="0" borderId="20" xfId="0" applyNumberFormat="1" applyFont="1" applyFill="1" applyBorder="1" applyAlignment="1">
      <alignment horizontal="center" vertical="center" wrapText="1"/>
    </xf>
    <xf numFmtId="2" fontId="1" fillId="0" borderId="55" xfId="0" applyNumberFormat="1" applyFont="1" applyFill="1" applyBorder="1" applyAlignment="1">
      <alignment vertical="center" wrapText="1"/>
    </xf>
    <xf numFmtId="0" fontId="1" fillId="6" borderId="4" xfId="0" applyFont="1" applyFill="1" applyBorder="1" applyAlignment="1">
      <alignment horizontal="center" vertical="center" wrapText="1"/>
    </xf>
    <xf numFmtId="0" fontId="1" fillId="6" borderId="21" xfId="0" applyFont="1" applyFill="1" applyBorder="1" applyAlignment="1">
      <alignment horizontal="center" vertical="center" wrapText="1"/>
    </xf>
    <xf numFmtId="0" fontId="0" fillId="6" borderId="35" xfId="0" applyFill="1" applyBorder="1" applyAlignment="1">
      <alignment horizontal="left" vertical="center" wrapText="1"/>
    </xf>
    <xf numFmtId="0" fontId="1" fillId="6" borderId="5" xfId="0" applyFont="1" applyFill="1" applyBorder="1" applyAlignment="1">
      <alignment horizontal="center" vertical="center" wrapText="1"/>
    </xf>
    <xf numFmtId="2" fontId="3" fillId="6" borderId="6" xfId="0" applyNumberFormat="1" applyFont="1" applyFill="1" applyBorder="1" applyAlignment="1">
      <alignment horizontal="right" vertical="center" wrapText="1"/>
    </xf>
    <xf numFmtId="171" fontId="1" fillId="0" borderId="1" xfId="4" applyNumberFormat="1" applyFont="1" applyFill="1" applyBorder="1" applyAlignment="1">
      <alignment horizontal="center" vertical="center" wrapText="1"/>
    </xf>
    <xf numFmtId="0" fontId="3" fillId="4" borderId="34" xfId="0" applyFont="1" applyFill="1" applyBorder="1" applyAlignment="1">
      <alignment horizontal="center" vertical="center" wrapText="1"/>
    </xf>
    <xf numFmtId="0" fontId="8" fillId="0" borderId="1" xfId="0" applyFont="1" applyFill="1" applyBorder="1" applyAlignment="1">
      <alignment horizontal="center" vertical="center" wrapText="1"/>
    </xf>
    <xf numFmtId="43" fontId="8" fillId="0" borderId="1" xfId="4" applyNumberFormat="1" applyFont="1" applyFill="1" applyBorder="1" applyAlignment="1">
      <alignment horizontal="left" vertical="center" wrapText="1"/>
    </xf>
    <xf numFmtId="0" fontId="1" fillId="6" borderId="20" xfId="0" applyFont="1" applyFill="1" applyBorder="1" applyAlignment="1">
      <alignment horizontal="center" vertical="center" wrapText="1"/>
    </xf>
    <xf numFmtId="0" fontId="1" fillId="6" borderId="105" xfId="0" applyFont="1" applyFill="1" applyBorder="1" applyAlignment="1">
      <alignment horizontal="center" vertical="center" wrapText="1"/>
    </xf>
    <xf numFmtId="0" fontId="0" fillId="6" borderId="55" xfId="0" applyFill="1" applyBorder="1" applyAlignment="1">
      <alignment horizontal="left" vertical="center" wrapText="1"/>
    </xf>
    <xf numFmtId="2" fontId="3" fillId="6" borderId="20" xfId="0" applyNumberFormat="1" applyFont="1" applyFill="1" applyBorder="1" applyAlignment="1">
      <alignment horizontal="right" vertical="center" wrapText="1"/>
    </xf>
    <xf numFmtId="0" fontId="1" fillId="0" borderId="11" xfId="0" applyFont="1" applyFill="1" applyBorder="1" applyAlignment="1">
      <alignment horizontal="center" vertical="center" wrapText="1"/>
    </xf>
    <xf numFmtId="2" fontId="3" fillId="0" borderId="11" xfId="0" applyNumberFormat="1" applyFont="1" applyFill="1" applyBorder="1" applyAlignment="1">
      <alignment horizontal="center" vertical="center" wrapText="1"/>
    </xf>
    <xf numFmtId="2" fontId="3" fillId="0" borderId="11" xfId="0" applyNumberFormat="1" applyFont="1" applyFill="1" applyBorder="1" applyAlignment="1">
      <alignment vertical="center" wrapText="1"/>
    </xf>
    <xf numFmtId="0" fontId="0" fillId="0" borderId="37" xfId="0" applyFill="1" applyBorder="1" applyAlignment="1">
      <alignment horizontal="center" vertical="center" wrapText="1"/>
    </xf>
    <xf numFmtId="2" fontId="1" fillId="0" borderId="37" xfId="0" applyNumberFormat="1" applyFont="1" applyFill="1" applyBorder="1" applyAlignment="1">
      <alignment vertical="center" wrapText="1"/>
    </xf>
    <xf numFmtId="0" fontId="1" fillId="0" borderId="29" xfId="0" applyFont="1" applyFill="1" applyBorder="1" applyAlignment="1">
      <alignment horizontal="center" vertical="center" wrapText="1"/>
    </xf>
    <xf numFmtId="0" fontId="0" fillId="0" borderId="29" xfId="0" applyFill="1" applyBorder="1" applyAlignment="1">
      <alignment horizontal="left" vertical="center" wrapText="1"/>
    </xf>
    <xf numFmtId="2" fontId="3" fillId="0" borderId="29" xfId="0" applyNumberFormat="1" applyFont="1" applyFill="1" applyBorder="1" applyAlignment="1">
      <alignment horizontal="center" vertical="center" wrapText="1"/>
    </xf>
    <xf numFmtId="2" fontId="3" fillId="0" borderId="29" xfId="0" applyNumberFormat="1" applyFont="1" applyFill="1" applyBorder="1" applyAlignment="1">
      <alignment vertical="center" wrapText="1"/>
    </xf>
    <xf numFmtId="2" fontId="3" fillId="0" borderId="29" xfId="0" applyNumberFormat="1" applyFont="1" applyFill="1" applyBorder="1" applyAlignment="1">
      <alignment horizontal="right" vertical="center" wrapText="1"/>
    </xf>
    <xf numFmtId="0" fontId="0" fillId="0" borderId="29" xfId="0" applyFill="1" applyBorder="1" applyAlignment="1">
      <alignment horizontal="center" vertical="center" wrapText="1"/>
    </xf>
    <xf numFmtId="0" fontId="1" fillId="0" borderId="29" xfId="0" applyFont="1" applyFill="1" applyBorder="1" applyAlignment="1">
      <alignment horizontal="left" vertical="center" wrapText="1"/>
    </xf>
    <xf numFmtId="2" fontId="8" fillId="0" borderId="29" xfId="0" applyNumberFormat="1" applyFont="1" applyFill="1" applyBorder="1" applyAlignment="1">
      <alignment vertical="center" wrapText="1"/>
    </xf>
    <xf numFmtId="2" fontId="1" fillId="0" borderId="29" xfId="0" applyNumberFormat="1" applyFont="1" applyFill="1" applyBorder="1" applyAlignment="1">
      <alignment horizontal="center" vertical="center" wrapText="1"/>
    </xf>
    <xf numFmtId="0" fontId="3" fillId="8" borderId="34" xfId="0" applyFont="1" applyFill="1" applyBorder="1" applyAlignment="1">
      <alignment horizontal="center" vertical="center" wrapText="1"/>
    </xf>
    <xf numFmtId="0" fontId="0" fillId="2" borderId="1" xfId="0" applyFill="1" applyBorder="1" applyAlignment="1">
      <alignment horizontal="center" vertical="center" wrapText="1"/>
    </xf>
    <xf numFmtId="173" fontId="1" fillId="2" borderId="1" xfId="0" applyNumberFormat="1" applyFont="1" applyFill="1" applyBorder="1" applyAlignment="1">
      <alignment horizontal="center" vertical="center" wrapText="1"/>
    </xf>
    <xf numFmtId="2" fontId="1" fillId="2" borderId="1" xfId="0" applyNumberFormat="1" applyFont="1" applyFill="1" applyBorder="1" applyAlignment="1">
      <alignment vertical="center" wrapText="1"/>
    </xf>
    <xf numFmtId="164" fontId="1" fillId="2"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169" fontId="8" fillId="0" borderId="1" xfId="0" applyNumberFormat="1" applyFont="1" applyFill="1" applyBorder="1" applyAlignment="1">
      <alignment horizontal="center" vertical="center" wrapText="1"/>
    </xf>
    <xf numFmtId="2" fontId="59" fillId="0" borderId="9" xfId="0" applyNumberFormat="1" applyFont="1" applyFill="1" applyBorder="1" applyAlignment="1">
      <alignment horizontal="right" vertical="center" wrapText="1"/>
    </xf>
    <xf numFmtId="0" fontId="1" fillId="6" borderId="1" xfId="0" applyNumberFormat="1" applyFont="1" applyFill="1" applyBorder="1" applyAlignment="1" applyProtection="1">
      <alignment horizontal="center" vertical="top"/>
    </xf>
    <xf numFmtId="0" fontId="1" fillId="6" borderId="1" xfId="0" applyNumberFormat="1" applyFont="1" applyFill="1" applyBorder="1" applyAlignment="1" applyProtection="1">
      <alignment vertical="top"/>
    </xf>
    <xf numFmtId="0" fontId="1" fillId="6" borderId="13" xfId="0" applyNumberFormat="1" applyFont="1" applyFill="1" applyBorder="1" applyAlignment="1" applyProtection="1">
      <alignment vertical="top" wrapText="1"/>
    </xf>
    <xf numFmtId="0" fontId="1" fillId="6" borderId="105" xfId="0" applyNumberFormat="1" applyFont="1" applyFill="1" applyBorder="1" applyAlignment="1" applyProtection="1">
      <alignment vertical="top" wrapText="1"/>
    </xf>
    <xf numFmtId="0" fontId="1" fillId="15" borderId="55" xfId="0" applyNumberFormat="1" applyFont="1" applyFill="1" applyBorder="1" applyAlignment="1" applyProtection="1">
      <alignment horizontal="center" vertical="top"/>
    </xf>
    <xf numFmtId="0" fontId="1" fillId="0" borderId="12" xfId="0" applyNumberFormat="1" applyFont="1" applyFill="1" applyBorder="1" applyAlignment="1" applyProtection="1">
      <alignment vertical="top"/>
    </xf>
    <xf numFmtId="0" fontId="1" fillId="0" borderId="13" xfId="0" applyNumberFormat="1" applyFont="1" applyFill="1" applyBorder="1" applyAlignment="1" applyProtection="1">
      <alignment horizontal="center" vertical="top"/>
    </xf>
    <xf numFmtId="0" fontId="58" fillId="0" borderId="91" xfId="13" applyNumberFormat="1" applyFill="1" applyBorder="1" applyAlignment="1" applyProtection="1">
      <alignment vertical="top" wrapText="1"/>
    </xf>
    <xf numFmtId="0" fontId="1" fillId="15" borderId="103" xfId="0" applyNumberFormat="1" applyFont="1" applyFill="1" applyBorder="1" applyAlignment="1" applyProtection="1">
      <alignment horizontal="center" vertical="top"/>
    </xf>
    <xf numFmtId="0" fontId="58" fillId="0" borderId="106" xfId="13" applyNumberFormat="1" applyFill="1" applyBorder="1" applyAlignment="1" applyProtection="1">
      <alignment vertical="top" wrapText="1"/>
    </xf>
    <xf numFmtId="0" fontId="58" fillId="0" borderId="96" xfId="13" applyNumberFormat="1" applyFill="1" applyBorder="1" applyAlignment="1" applyProtection="1">
      <alignment vertical="top" wrapText="1"/>
    </xf>
    <xf numFmtId="0" fontId="1" fillId="6" borderId="55" xfId="0" applyNumberFormat="1" applyFont="1" applyFill="1" applyBorder="1" applyAlignment="1" applyProtection="1">
      <alignment horizontal="right" vertical="top"/>
    </xf>
    <xf numFmtId="0" fontId="1" fillId="6" borderId="105" xfId="0" applyNumberFormat="1" applyFont="1" applyFill="1" applyBorder="1" applyAlignment="1" applyProtection="1">
      <alignment horizontal="center" vertical="top"/>
    </xf>
    <xf numFmtId="0" fontId="1" fillId="15" borderId="38" xfId="0" applyNumberFormat="1" applyFont="1" applyFill="1" applyBorder="1" applyAlignment="1" applyProtection="1">
      <alignment vertical="top" wrapText="1"/>
    </xf>
    <xf numFmtId="0" fontId="1" fillId="4" borderId="20" xfId="0" applyNumberFormat="1" applyFont="1" applyFill="1" applyBorder="1" applyAlignment="1" applyProtection="1">
      <alignment horizontal="center" vertical="top"/>
    </xf>
    <xf numFmtId="0" fontId="1" fillId="4" borderId="1" xfId="0" applyNumberFormat="1" applyFont="1" applyFill="1" applyBorder="1" applyAlignment="1" applyProtection="1">
      <alignment vertical="top"/>
    </xf>
    <xf numFmtId="0" fontId="1" fillId="4" borderId="1" xfId="0" applyNumberFormat="1" applyFont="1" applyFill="1" applyBorder="1" applyAlignment="1" applyProtection="1">
      <alignment horizontal="center" vertical="top"/>
    </xf>
    <xf numFmtId="0" fontId="1" fillId="4" borderId="105" xfId="0" applyNumberFormat="1" applyFont="1" applyFill="1" applyBorder="1" applyAlignment="1" applyProtection="1">
      <alignment vertical="top" wrapText="1"/>
    </xf>
    <xf numFmtId="0" fontId="1" fillId="0" borderId="55" xfId="0" applyNumberFormat="1" applyFont="1" applyFill="1" applyBorder="1" applyAlignment="1" applyProtection="1">
      <alignment vertical="top"/>
    </xf>
    <xf numFmtId="0" fontId="1" fillId="0" borderId="105" xfId="0" applyNumberFormat="1" applyFont="1" applyFill="1" applyBorder="1" applyAlignment="1" applyProtection="1">
      <alignment horizontal="center" vertical="top"/>
    </xf>
    <xf numFmtId="0" fontId="1" fillId="6" borderId="22" xfId="0" applyNumberFormat="1" applyFont="1" applyFill="1" applyBorder="1" applyAlignment="1" applyProtection="1">
      <alignment horizontal="right" vertical="top"/>
    </xf>
    <xf numFmtId="2" fontId="1" fillId="6" borderId="21" xfId="0" applyNumberFormat="1" applyFont="1" applyFill="1" applyBorder="1" applyAlignment="1" applyProtection="1">
      <alignment horizontal="center" vertical="top"/>
    </xf>
    <xf numFmtId="0" fontId="58" fillId="0" borderId="58" xfId="13" applyNumberFormat="1" applyFill="1" applyBorder="1" applyAlignment="1" applyProtection="1">
      <alignment vertical="top" wrapText="1"/>
    </xf>
    <xf numFmtId="0" fontId="1" fillId="0" borderId="55" xfId="0" applyNumberFormat="1" applyFont="1" applyFill="1" applyBorder="1" applyAlignment="1" applyProtection="1">
      <alignment vertical="top" wrapText="1"/>
    </xf>
    <xf numFmtId="0" fontId="58" fillId="0" borderId="91" xfId="13" applyBorder="1" applyAlignment="1" applyProtection="1">
      <alignment vertical="center" wrapText="1"/>
    </xf>
    <xf numFmtId="0" fontId="58" fillId="0" borderId="106" xfId="13" applyFill="1" applyBorder="1" applyAlignment="1" applyProtection="1">
      <alignment vertical="center" wrapText="1"/>
    </xf>
    <xf numFmtId="0" fontId="58" fillId="0" borderId="96" xfId="13" applyFill="1" applyBorder="1" applyAlignment="1" applyProtection="1">
      <alignment vertical="center" wrapText="1"/>
    </xf>
    <xf numFmtId="0" fontId="58" fillId="0" borderId="59" xfId="13" applyNumberFormat="1" applyFill="1" applyBorder="1" applyAlignment="1" applyProtection="1">
      <alignment vertical="top" wrapText="1"/>
    </xf>
    <xf numFmtId="4" fontId="1" fillId="0" borderId="13" xfId="0" applyNumberFormat="1" applyFont="1" applyBorder="1" applyAlignment="1">
      <alignment horizontal="center" vertical="center"/>
    </xf>
    <xf numFmtId="4" fontId="1" fillId="0" borderId="13" xfId="0" applyNumberFormat="1" applyFont="1" applyFill="1" applyBorder="1" applyAlignment="1">
      <alignment horizontal="center" vertical="center" wrapText="1"/>
    </xf>
    <xf numFmtId="0" fontId="1" fillId="4" borderId="1" xfId="0" applyNumberFormat="1" applyFont="1" applyFill="1" applyBorder="1" applyAlignment="1" applyProtection="1">
      <alignment vertical="top" wrapText="1"/>
    </xf>
    <xf numFmtId="0" fontId="1" fillId="4" borderId="13" xfId="0" applyNumberFormat="1" applyFont="1" applyFill="1" applyBorder="1" applyAlignment="1" applyProtection="1">
      <alignment horizontal="center" vertical="top"/>
    </xf>
    <xf numFmtId="0" fontId="1" fillId="4" borderId="91" xfId="0" applyNumberFormat="1" applyFont="1" applyFill="1" applyBorder="1" applyAlignment="1" applyProtection="1">
      <alignment vertical="top" wrapText="1"/>
    </xf>
    <xf numFmtId="0" fontId="58" fillId="0" borderId="106" xfId="13" applyBorder="1" applyAlignment="1" applyProtection="1">
      <alignment vertical="center" wrapText="1"/>
    </xf>
    <xf numFmtId="0" fontId="1" fillId="0" borderId="0" xfId="0" applyNumberFormat="1" applyFont="1" applyFill="1" applyBorder="1" applyAlignment="1" applyProtection="1">
      <alignment horizontal="center" vertical="top"/>
    </xf>
    <xf numFmtId="0" fontId="1" fillId="0" borderId="0" xfId="0" applyNumberFormat="1" applyFont="1" applyFill="1" applyBorder="1" applyAlignment="1" applyProtection="1">
      <alignment vertical="top" wrapText="1"/>
    </xf>
    <xf numFmtId="2" fontId="60" fillId="0" borderId="9" xfId="0" applyNumberFormat="1" applyFont="1" applyBorder="1" applyAlignment="1">
      <alignment horizontal="right" vertical="center" wrapText="1"/>
    </xf>
    <xf numFmtId="43" fontId="61" fillId="0" borderId="1" xfId="4" applyFont="1" applyBorder="1" applyAlignment="1">
      <alignment vertical="center" wrapText="1"/>
    </xf>
    <xf numFmtId="43" fontId="61" fillId="0" borderId="1" xfId="4" applyFont="1" applyFill="1" applyBorder="1" applyAlignment="1">
      <alignment vertical="center" wrapText="1"/>
    </xf>
    <xf numFmtId="2" fontId="61" fillId="0" borderId="1" xfId="0" applyNumberFormat="1" applyFont="1" applyFill="1" applyBorder="1" applyAlignment="1">
      <alignment vertical="center" wrapText="1"/>
    </xf>
    <xf numFmtId="43" fontId="61" fillId="0" borderId="1" xfId="1" applyFont="1" applyBorder="1" applyAlignment="1">
      <alignment horizontal="left" vertical="top" wrapText="1"/>
    </xf>
    <xf numFmtId="43" fontId="62" fillId="2" borderId="1" xfId="4" applyFont="1" applyFill="1" applyBorder="1" applyAlignment="1" applyProtection="1">
      <alignment horizontal="right" vertical="center"/>
    </xf>
    <xf numFmtId="0" fontId="26" fillId="2" borderId="57" xfId="0" applyFont="1" applyFill="1" applyBorder="1" applyAlignment="1">
      <alignment horizontal="left" vertical="center"/>
    </xf>
    <xf numFmtId="0" fontId="31" fillId="2" borderId="0" xfId="0" applyFont="1" applyFill="1" applyAlignment="1">
      <alignment horizontal="center"/>
    </xf>
    <xf numFmtId="0" fontId="7" fillId="2" borderId="0" xfId="0" applyFont="1" applyFill="1" applyAlignment="1">
      <alignment horizontal="center"/>
    </xf>
    <xf numFmtId="0" fontId="26" fillId="2" borderId="0" xfId="0" applyFont="1" applyFill="1" applyAlignment="1">
      <alignment horizontal="left" vertical="center" wrapText="1"/>
    </xf>
    <xf numFmtId="0" fontId="26" fillId="2" borderId="0" xfId="0" applyFont="1" applyFill="1" applyAlignment="1">
      <alignment horizontal="left" vertical="center"/>
    </xf>
    <xf numFmtId="0" fontId="26" fillId="2" borderId="50" xfId="0" applyFont="1" applyFill="1" applyBorder="1" applyAlignment="1">
      <alignment horizontal="left" vertical="center"/>
    </xf>
    <xf numFmtId="0" fontId="37" fillId="0" borderId="58" xfId="0" applyFont="1" applyBorder="1" applyAlignment="1">
      <alignment horizontal="center" vertical="center"/>
    </xf>
    <xf numFmtId="0" fontId="37" fillId="0" borderId="60" xfId="0" applyFont="1" applyBorder="1" applyAlignment="1">
      <alignment horizontal="center" vertical="center"/>
    </xf>
    <xf numFmtId="9" fontId="37" fillId="0" borderId="58" xfId="2" applyFont="1" applyBorder="1" applyAlignment="1">
      <alignment horizontal="center" vertical="center"/>
    </xf>
    <xf numFmtId="9" fontId="37" fillId="0" borderId="59" xfId="2" applyFont="1" applyBorder="1" applyAlignment="1">
      <alignment horizontal="center" vertical="center"/>
    </xf>
    <xf numFmtId="9" fontId="37" fillId="0" borderId="60" xfId="2" applyFont="1" applyBorder="1" applyAlignment="1">
      <alignment horizontal="center" vertical="center"/>
    </xf>
    <xf numFmtId="0" fontId="37" fillId="0" borderId="0" xfId="0" applyFont="1" applyAlignment="1">
      <alignment horizontal="left" vertical="center" wrapText="1"/>
    </xf>
    <xf numFmtId="0" fontId="36" fillId="0" borderId="67" xfId="0" applyFont="1" applyBorder="1" applyAlignment="1">
      <alignment horizontal="left"/>
    </xf>
    <xf numFmtId="0" fontId="36" fillId="0" borderId="70" xfId="0" applyFont="1" applyBorder="1" applyAlignment="1">
      <alignment horizontal="left"/>
    </xf>
    <xf numFmtId="0" fontId="37" fillId="4" borderId="58" xfId="0" applyFont="1" applyFill="1" applyBorder="1" applyAlignment="1">
      <alignment horizontal="center" vertical="center"/>
    </xf>
    <xf numFmtId="0" fontId="37" fillId="4" borderId="59" xfId="0" applyFont="1" applyFill="1" applyBorder="1" applyAlignment="1">
      <alignment horizontal="center" vertical="center"/>
    </xf>
    <xf numFmtId="0" fontId="37" fillId="4" borderId="60" xfId="0" applyFont="1" applyFill="1" applyBorder="1" applyAlignment="1">
      <alignment horizontal="center" vertical="center"/>
    </xf>
    <xf numFmtId="0" fontId="51" fillId="4" borderId="36" xfId="3" applyNumberFormat="1" applyFont="1" applyFill="1" applyBorder="1" applyAlignment="1" applyProtection="1">
      <alignment horizontal="right" vertical="center"/>
    </xf>
    <xf numFmtId="0" fontId="51" fillId="4" borderId="22" xfId="3" applyNumberFormat="1" applyFont="1" applyFill="1" applyBorder="1" applyAlignment="1" applyProtection="1">
      <alignment horizontal="right" vertical="center"/>
    </xf>
    <xf numFmtId="0" fontId="51" fillId="4" borderId="23" xfId="3" applyNumberFormat="1" applyFont="1" applyFill="1" applyBorder="1" applyAlignment="1" applyProtection="1">
      <alignment horizontal="right" vertical="center"/>
    </xf>
    <xf numFmtId="0" fontId="45" fillId="7" borderId="36" xfId="3" applyNumberFormat="1" applyFont="1" applyFill="1" applyBorder="1" applyAlignment="1" applyProtection="1">
      <alignment horizontal="center" vertical="center"/>
    </xf>
    <xf numFmtId="0" fontId="45" fillId="7" borderId="22" xfId="3" applyNumberFormat="1" applyFont="1" applyFill="1" applyBorder="1" applyAlignment="1" applyProtection="1">
      <alignment horizontal="center" vertical="center"/>
    </xf>
    <xf numFmtId="0" fontId="45" fillId="7" borderId="23" xfId="3" applyNumberFormat="1" applyFont="1" applyFill="1" applyBorder="1" applyAlignment="1" applyProtection="1">
      <alignment horizontal="center" vertical="center"/>
    </xf>
    <xf numFmtId="0" fontId="46" fillId="2" borderId="0" xfId="0" applyFont="1" applyFill="1" applyAlignment="1">
      <alignment horizontal="left"/>
    </xf>
    <xf numFmtId="0" fontId="3" fillId="2" borderId="0" xfId="0" applyFont="1" applyFill="1" applyAlignment="1">
      <alignment horizontal="left"/>
    </xf>
    <xf numFmtId="0" fontId="44" fillId="2" borderId="0" xfId="3" applyNumberFormat="1" applyFont="1" applyFill="1" applyBorder="1" applyAlignment="1" applyProtection="1">
      <alignment horizontal="left" vertical="center"/>
    </xf>
    <xf numFmtId="49" fontId="52" fillId="0" borderId="67" xfId="0" applyNumberFormat="1" applyFont="1" applyBorder="1" applyAlignment="1">
      <alignment horizontal="left" vertical="center" wrapText="1"/>
    </xf>
    <xf numFmtId="49" fontId="52" fillId="0" borderId="82" xfId="0" applyNumberFormat="1" applyFont="1" applyBorder="1" applyAlignment="1">
      <alignment horizontal="left" vertical="center" wrapText="1"/>
    </xf>
    <xf numFmtId="49" fontId="52" fillId="0" borderId="40" xfId="0" applyNumberFormat="1" applyFont="1" applyBorder="1" applyAlignment="1">
      <alignment horizontal="left" vertical="center" wrapText="1"/>
    </xf>
    <xf numFmtId="49" fontId="52" fillId="0" borderId="0" xfId="0" applyNumberFormat="1" applyFont="1" applyBorder="1" applyAlignment="1">
      <alignment horizontal="left" vertical="center" wrapText="1"/>
    </xf>
    <xf numFmtId="49" fontId="53" fillId="0" borderId="82" xfId="0" applyNumberFormat="1" applyFont="1" applyBorder="1" applyAlignment="1">
      <alignment horizontal="center" vertical="center"/>
    </xf>
    <xf numFmtId="49" fontId="53" fillId="0" borderId="70" xfId="0" applyNumberFormat="1" applyFont="1" applyBorder="1" applyAlignment="1">
      <alignment horizontal="center" vertical="center"/>
    </xf>
    <xf numFmtId="49" fontId="53" fillId="0" borderId="4" xfId="0" applyNumberFormat="1" applyFont="1" applyBorder="1" applyAlignment="1">
      <alignment horizontal="center" vertical="center"/>
    </xf>
    <xf numFmtId="49" fontId="53" fillId="0" borderId="6" xfId="0" applyNumberFormat="1" applyFont="1" applyBorder="1" applyAlignment="1">
      <alignment horizontal="center" vertical="center"/>
    </xf>
    <xf numFmtId="10" fontId="53" fillId="0" borderId="36" xfId="0" applyNumberFormat="1" applyFont="1" applyBorder="1" applyAlignment="1">
      <alignment horizontal="center" vertical="center"/>
    </xf>
    <xf numFmtId="10" fontId="53" fillId="0" borderId="23" xfId="0" applyNumberFormat="1" applyFont="1" applyBorder="1" applyAlignment="1">
      <alignment horizontal="center" vertical="center"/>
    </xf>
    <xf numFmtId="49" fontId="53" fillId="0" borderId="0" xfId="0" applyNumberFormat="1" applyFont="1" applyBorder="1" applyAlignment="1">
      <alignment horizontal="center" vertical="center"/>
    </xf>
    <xf numFmtId="49" fontId="53" fillId="0" borderId="36" xfId="0" applyNumberFormat="1" applyFont="1" applyBorder="1" applyAlignment="1">
      <alignment horizontal="center" vertical="center"/>
    </xf>
    <xf numFmtId="49" fontId="53" fillId="0" borderId="23" xfId="0" applyNumberFormat="1" applyFont="1" applyBorder="1" applyAlignment="1">
      <alignment horizontal="center" vertical="center"/>
    </xf>
    <xf numFmtId="0" fontId="54" fillId="0" borderId="40" xfId="0" applyFont="1" applyBorder="1" applyAlignment="1">
      <alignment horizontal="left" vertical="center"/>
    </xf>
    <xf numFmtId="0" fontId="54" fillId="0" borderId="0" xfId="0" applyFont="1" applyBorder="1" applyAlignment="1">
      <alignment horizontal="left" vertical="center"/>
    </xf>
    <xf numFmtId="0" fontId="3" fillId="0" borderId="69" xfId="0" applyFont="1" applyBorder="1" applyAlignment="1">
      <alignment horizontal="left"/>
    </xf>
    <xf numFmtId="0" fontId="3" fillId="0" borderId="57" xfId="0" applyFont="1" applyBorder="1" applyAlignment="1">
      <alignment horizontal="left"/>
    </xf>
    <xf numFmtId="0" fontId="55" fillId="0" borderId="58" xfId="0" applyFont="1" applyBorder="1" applyAlignment="1">
      <alignment horizontal="center" vertical="center" wrapText="1"/>
    </xf>
    <xf numFmtId="0" fontId="55" fillId="0" borderId="60" xfId="0" applyFont="1" applyBorder="1" applyAlignment="1">
      <alignment horizontal="center" vertical="center" wrapText="1"/>
    </xf>
    <xf numFmtId="0" fontId="55" fillId="0" borderId="67" xfId="0" applyFont="1" applyBorder="1" applyAlignment="1">
      <alignment horizontal="center" vertical="center" wrapText="1"/>
    </xf>
    <xf numFmtId="0" fontId="55" fillId="0" borderId="69" xfId="0" applyFont="1" applyBorder="1" applyAlignment="1">
      <alignment horizontal="center" vertical="center" wrapText="1"/>
    </xf>
    <xf numFmtId="0" fontId="55" fillId="16" borderId="67" xfId="0" applyFont="1" applyFill="1" applyBorder="1" applyAlignment="1">
      <alignment horizontal="center" vertical="center"/>
    </xf>
    <xf numFmtId="0" fontId="55" fillId="16" borderId="70" xfId="0" applyFont="1" applyFill="1" applyBorder="1" applyAlignment="1">
      <alignment horizontal="center" vertical="center"/>
    </xf>
    <xf numFmtId="0" fontId="55" fillId="16" borderId="69" xfId="0" applyFont="1" applyFill="1" applyBorder="1" applyAlignment="1">
      <alignment horizontal="center" vertical="center"/>
    </xf>
    <xf numFmtId="0" fontId="55" fillId="16" borderId="83" xfId="0" applyFont="1" applyFill="1" applyBorder="1" applyAlignment="1">
      <alignment horizontal="center" vertical="center"/>
    </xf>
    <xf numFmtId="0" fontId="55" fillId="0" borderId="67" xfId="0" applyFont="1" applyFill="1" applyBorder="1" applyAlignment="1">
      <alignment horizontal="center" vertical="center"/>
    </xf>
    <xf numFmtId="0" fontId="55" fillId="0" borderId="70" xfId="0" applyFont="1" applyFill="1" applyBorder="1" applyAlignment="1">
      <alignment horizontal="center" vertical="center"/>
    </xf>
    <xf numFmtId="0" fontId="55" fillId="0" borderId="69" xfId="0" applyFont="1" applyFill="1" applyBorder="1" applyAlignment="1">
      <alignment horizontal="center" vertical="center"/>
    </xf>
    <xf numFmtId="0" fontId="55" fillId="0" borderId="83" xfId="0" applyFont="1" applyFill="1" applyBorder="1" applyAlignment="1">
      <alignment horizontal="center" vertical="center"/>
    </xf>
    <xf numFmtId="0" fontId="55" fillId="6" borderId="36" xfId="0" applyFont="1" applyFill="1" applyBorder="1" applyAlignment="1">
      <alignment horizontal="center" vertical="center"/>
    </xf>
    <xf numFmtId="0" fontId="55" fillId="6" borderId="22" xfId="0" applyFont="1" applyFill="1" applyBorder="1" applyAlignment="1">
      <alignment horizontal="center" vertical="center"/>
    </xf>
    <xf numFmtId="0" fontId="55" fillId="6" borderId="23" xfId="0" applyFont="1" applyFill="1" applyBorder="1" applyAlignment="1">
      <alignment horizontal="center" vertical="center"/>
    </xf>
    <xf numFmtId="0" fontId="6" fillId="3" borderId="67" xfId="0" applyFont="1" applyFill="1" applyBorder="1" applyAlignment="1">
      <alignment horizontal="center" vertical="center"/>
    </xf>
    <xf numFmtId="0" fontId="6" fillId="3" borderId="82" xfId="0" applyFont="1" applyFill="1" applyBorder="1" applyAlignment="1">
      <alignment horizontal="center" vertical="center"/>
    </xf>
    <xf numFmtId="0" fontId="6" fillId="3" borderId="69" xfId="0" applyFont="1" applyFill="1" applyBorder="1" applyAlignment="1">
      <alignment horizontal="center" vertical="center"/>
    </xf>
    <xf numFmtId="0" fontId="6" fillId="3" borderId="57" xfId="0" applyFont="1" applyFill="1" applyBorder="1" applyAlignment="1">
      <alignment horizontal="center" vertical="center"/>
    </xf>
    <xf numFmtId="43" fontId="6" fillId="3" borderId="99" xfId="0" applyNumberFormat="1" applyFont="1" applyFill="1" applyBorder="1" applyAlignment="1">
      <alignment vertical="center"/>
    </xf>
    <xf numFmtId="43" fontId="6" fillId="3" borderId="101" xfId="0" applyNumberFormat="1" applyFont="1" applyFill="1" applyBorder="1" applyAlignment="1">
      <alignment vertical="center"/>
    </xf>
    <xf numFmtId="10" fontId="6" fillId="3" borderId="100" xfId="0" applyNumberFormat="1" applyFont="1" applyFill="1" applyBorder="1" applyAlignment="1">
      <alignment horizontal="center" vertical="center"/>
    </xf>
    <xf numFmtId="10" fontId="6" fillId="3" borderId="102" xfId="0" applyNumberFormat="1" applyFont="1" applyFill="1" applyBorder="1" applyAlignment="1">
      <alignment horizontal="center" vertical="center"/>
    </xf>
    <xf numFmtId="0" fontId="19" fillId="0" borderId="52" xfId="5" applyFont="1" applyBorder="1" applyAlignment="1">
      <alignment horizontal="center"/>
    </xf>
    <xf numFmtId="0" fontId="19" fillId="0" borderId="53" xfId="5" applyFont="1" applyBorder="1" applyAlignment="1">
      <alignment horizontal="center"/>
    </xf>
    <xf numFmtId="0" fontId="16" fillId="0" borderId="0" xfId="5" applyFont="1" applyBorder="1" applyAlignment="1">
      <alignment horizontal="center" wrapText="1"/>
    </xf>
    <xf numFmtId="0" fontId="16" fillId="0" borderId="48" xfId="5" applyFont="1" applyBorder="1" applyAlignment="1">
      <alignment horizontal="center" vertical="center"/>
    </xf>
    <xf numFmtId="0" fontId="16" fillId="0" borderId="27" xfId="5" applyFont="1" applyBorder="1" applyAlignment="1">
      <alignment horizontal="center" vertical="center"/>
    </xf>
    <xf numFmtId="0" fontId="27" fillId="2" borderId="0" xfId="0" applyFont="1" applyFill="1" applyAlignment="1">
      <alignment horizontal="center" wrapText="1"/>
    </xf>
    <xf numFmtId="0" fontId="10" fillId="2" borderId="0" xfId="0" applyFont="1" applyFill="1" applyAlignment="1">
      <alignment horizontal="center" wrapText="1"/>
    </xf>
    <xf numFmtId="0" fontId="22" fillId="0" borderId="48" xfId="5" applyFont="1" applyBorder="1" applyAlignment="1">
      <alignment horizontal="center" vertical="center"/>
    </xf>
    <xf numFmtId="0" fontId="22" fillId="0" borderId="27" xfId="5" applyFont="1" applyBorder="1" applyAlignment="1">
      <alignment horizontal="center" vertical="center"/>
    </xf>
    <xf numFmtId="0" fontId="22" fillId="0" borderId="49" xfId="5" applyFont="1" applyBorder="1" applyAlignment="1">
      <alignment horizontal="center" vertical="center"/>
    </xf>
    <xf numFmtId="0" fontId="24" fillId="9" borderId="36" xfId="3" applyNumberFormat="1" applyFont="1" applyFill="1" applyBorder="1" applyAlignment="1" applyProtection="1">
      <alignment horizontal="center" vertical="center"/>
    </xf>
    <xf numFmtId="0" fontId="24" fillId="9" borderId="22" xfId="3" applyNumberFormat="1" applyFont="1" applyFill="1" applyBorder="1" applyAlignment="1" applyProtection="1">
      <alignment horizontal="center" vertical="center"/>
    </xf>
    <xf numFmtId="0" fontId="24" fillId="9" borderId="23" xfId="3" applyNumberFormat="1" applyFont="1" applyFill="1" applyBorder="1" applyAlignment="1" applyProtection="1">
      <alignment horizontal="center" vertical="center"/>
    </xf>
    <xf numFmtId="0" fontId="3" fillId="0" borderId="0" xfId="0" applyFont="1" applyFill="1" applyBorder="1" applyAlignment="1">
      <alignment horizontal="center" vertical="center"/>
    </xf>
    <xf numFmtId="0" fontId="24" fillId="2" borderId="0" xfId="3" applyNumberFormat="1" applyFont="1" applyFill="1" applyBorder="1" applyAlignment="1" applyProtection="1">
      <alignment horizontal="left" vertical="center"/>
    </xf>
    <xf numFmtId="0" fontId="28" fillId="2" borderId="0" xfId="3" applyNumberFormat="1" applyFont="1" applyFill="1" applyBorder="1" applyAlignment="1" applyProtection="1">
      <alignment horizontal="left" vertical="center"/>
    </xf>
    <xf numFmtId="0" fontId="1" fillId="2" borderId="0" xfId="0" applyFont="1" applyFill="1" applyBorder="1" applyAlignment="1">
      <alignment horizontal="left" vertical="center" wrapText="1"/>
    </xf>
    <xf numFmtId="0" fontId="0" fillId="6" borderId="1" xfId="0" applyFill="1" applyBorder="1" applyAlignment="1">
      <alignment horizontal="left" wrapText="1"/>
    </xf>
    <xf numFmtId="0" fontId="3" fillId="6" borderId="1" xfId="0" applyFont="1" applyFill="1" applyBorder="1" applyAlignment="1">
      <alignment horizontal="center" wrapText="1"/>
    </xf>
    <xf numFmtId="0" fontId="3" fillId="15" borderId="1" xfId="0" applyFont="1" applyFill="1" applyBorder="1" applyAlignment="1">
      <alignment horizontal="left" wrapText="1"/>
    </xf>
    <xf numFmtId="0" fontId="3" fillId="15" borderId="9" xfId="0" applyFont="1" applyFill="1" applyBorder="1" applyAlignment="1">
      <alignment horizontal="left" wrapText="1"/>
    </xf>
    <xf numFmtId="0" fontId="3" fillId="6" borderId="13" xfId="0" applyNumberFormat="1" applyFont="1" applyFill="1" applyBorder="1" applyAlignment="1">
      <alignment horizontal="center" vertical="center" wrapText="1"/>
    </xf>
    <xf numFmtId="0" fontId="3" fillId="6" borderId="12" xfId="0" applyNumberFormat="1" applyFont="1" applyFill="1" applyBorder="1" applyAlignment="1">
      <alignment horizontal="center" vertical="center" wrapText="1"/>
    </xf>
    <xf numFmtId="0" fontId="1" fillId="0" borderId="1" xfId="0" applyFont="1" applyBorder="1" applyAlignment="1">
      <alignment horizontal="left" wrapText="1"/>
    </xf>
    <xf numFmtId="0" fontId="8" fillId="0" borderId="1" xfId="0" applyFont="1" applyBorder="1" applyAlignment="1">
      <alignment horizontal="left" wrapText="1"/>
    </xf>
    <xf numFmtId="0" fontId="1" fillId="0" borderId="13" xfId="0" applyFont="1" applyBorder="1" applyAlignment="1">
      <alignment horizontal="left" wrapText="1"/>
    </xf>
    <xf numFmtId="0" fontId="1" fillId="0" borderId="12" xfId="0" applyFont="1" applyBorder="1" applyAlignment="1">
      <alignment horizontal="left" wrapText="1"/>
    </xf>
    <xf numFmtId="0" fontId="1" fillId="0" borderId="13" xfId="0" applyFont="1" applyFill="1" applyBorder="1" applyAlignment="1">
      <alignment horizontal="left" wrapText="1"/>
    </xf>
    <xf numFmtId="0" fontId="1" fillId="0" borderId="12" xfId="0" applyFont="1" applyFill="1" applyBorder="1" applyAlignment="1">
      <alignment horizontal="left" wrapText="1"/>
    </xf>
    <xf numFmtId="2" fontId="3" fillId="6" borderId="13" xfId="0" applyNumberFormat="1" applyFont="1" applyFill="1" applyBorder="1" applyAlignment="1">
      <alignment horizontal="center" wrapText="1"/>
    </xf>
    <xf numFmtId="2" fontId="3" fillId="6" borderId="12" xfId="0" applyNumberFormat="1" applyFont="1" applyFill="1" applyBorder="1" applyAlignment="1">
      <alignment horizontal="center" wrapText="1"/>
    </xf>
    <xf numFmtId="0" fontId="3" fillId="12" borderId="1" xfId="0" applyFont="1" applyFill="1" applyBorder="1" applyAlignment="1">
      <alignment horizontal="left" wrapText="1"/>
    </xf>
    <xf numFmtId="0" fontId="3" fillId="12" borderId="9" xfId="0" applyFont="1" applyFill="1" applyBorder="1" applyAlignment="1">
      <alignment horizontal="left" wrapText="1"/>
    </xf>
    <xf numFmtId="0" fontId="3" fillId="8" borderId="13" xfId="0" applyFont="1" applyFill="1" applyBorder="1" applyAlignment="1">
      <alignment horizontal="center" wrapText="1"/>
    </xf>
    <xf numFmtId="0" fontId="3" fillId="8" borderId="12" xfId="0" applyFont="1" applyFill="1" applyBorder="1" applyAlignment="1">
      <alignment horizontal="center" wrapText="1"/>
    </xf>
    <xf numFmtId="0" fontId="3" fillId="8" borderId="13" xfId="0" applyFont="1" applyFill="1" applyBorder="1" applyAlignment="1">
      <alignment horizontal="left" vertical="center" wrapText="1"/>
    </xf>
    <xf numFmtId="0" fontId="3" fillId="8" borderId="11" xfId="0" applyFont="1" applyFill="1" applyBorder="1" applyAlignment="1">
      <alignment horizontal="left" vertical="center" wrapText="1"/>
    </xf>
    <xf numFmtId="0" fontId="3" fillId="8" borderId="14" xfId="0" applyFont="1" applyFill="1" applyBorder="1" applyAlignment="1">
      <alignment horizontal="left" vertical="center" wrapText="1"/>
    </xf>
    <xf numFmtId="0" fontId="3" fillId="8" borderId="13" xfId="0" applyFont="1" applyFill="1" applyBorder="1" applyAlignment="1">
      <alignment horizontal="left" wrapText="1"/>
    </xf>
    <xf numFmtId="0" fontId="3" fillId="8" borderId="11" xfId="0" applyFont="1" applyFill="1" applyBorder="1" applyAlignment="1">
      <alignment horizontal="left" wrapText="1"/>
    </xf>
    <xf numFmtId="0" fontId="3" fillId="8" borderId="12" xfId="0" applyFont="1" applyFill="1" applyBorder="1" applyAlignment="1">
      <alignment horizontal="left" wrapText="1"/>
    </xf>
    <xf numFmtId="2" fontId="3" fillId="6" borderId="18" xfId="0" applyNumberFormat="1" applyFont="1" applyFill="1" applyBorder="1" applyAlignment="1">
      <alignment horizontal="center" wrapText="1"/>
    </xf>
    <xf numFmtId="2" fontId="3" fillId="6" borderId="19" xfId="0" applyNumberFormat="1" applyFont="1" applyFill="1" applyBorder="1" applyAlignment="1">
      <alignment horizontal="center" wrapText="1"/>
    </xf>
    <xf numFmtId="0" fontId="3" fillId="8" borderId="14" xfId="0" applyFont="1" applyFill="1" applyBorder="1" applyAlignment="1">
      <alignment horizontal="left" wrapText="1"/>
    </xf>
    <xf numFmtId="0" fontId="1" fillId="6" borderId="13" xfId="0" applyFont="1" applyFill="1" applyBorder="1" applyAlignment="1">
      <alignment horizontal="center" wrapText="1"/>
    </xf>
    <xf numFmtId="0" fontId="1" fillId="6" borderId="12" xfId="0" applyFont="1" applyFill="1" applyBorder="1" applyAlignment="1">
      <alignment horizontal="center" wrapText="1"/>
    </xf>
    <xf numFmtId="2" fontId="3" fillId="6" borderId="21" xfId="0" applyNumberFormat="1" applyFont="1" applyFill="1" applyBorder="1" applyAlignment="1">
      <alignment horizontal="center" wrapText="1"/>
    </xf>
    <xf numFmtId="2" fontId="3" fillId="6" borderId="35" xfId="0" applyNumberFormat="1" applyFont="1" applyFill="1" applyBorder="1" applyAlignment="1">
      <alignment horizontal="center" wrapText="1"/>
    </xf>
    <xf numFmtId="0" fontId="3" fillId="8" borderId="21" xfId="0" applyFont="1" applyFill="1" applyBorder="1" applyAlignment="1">
      <alignment horizontal="left" wrapText="1"/>
    </xf>
    <xf numFmtId="0" fontId="3" fillId="8" borderId="22" xfId="0" applyFont="1" applyFill="1" applyBorder="1" applyAlignment="1">
      <alignment horizontal="left" wrapText="1"/>
    </xf>
    <xf numFmtId="0" fontId="3" fillId="8" borderId="23" xfId="0" applyFont="1" applyFill="1" applyBorder="1" applyAlignment="1">
      <alignment horizontal="left" wrapText="1"/>
    </xf>
    <xf numFmtId="0" fontId="3" fillId="8" borderId="34" xfId="0" applyFont="1" applyFill="1" applyBorder="1" applyAlignment="1">
      <alignment horizontal="center" wrapText="1"/>
    </xf>
    <xf numFmtId="0" fontId="3" fillId="8" borderId="31" xfId="0" applyFont="1" applyFill="1" applyBorder="1" applyAlignment="1">
      <alignment horizontal="center" wrapText="1"/>
    </xf>
    <xf numFmtId="2" fontId="3" fillId="8" borderId="13" xfId="0" applyNumberFormat="1" applyFont="1" applyFill="1" applyBorder="1" applyAlignment="1">
      <alignment horizontal="center" wrapText="1"/>
    </xf>
    <xf numFmtId="2" fontId="3" fillId="8" borderId="12" xfId="0" applyNumberFormat="1" applyFont="1" applyFill="1" applyBorder="1" applyAlignment="1">
      <alignment horizontal="center" wrapText="1"/>
    </xf>
    <xf numFmtId="0" fontId="3" fillId="6" borderId="13" xfId="0" applyFont="1" applyFill="1" applyBorder="1" applyAlignment="1">
      <alignment horizontal="center" vertical="center"/>
    </xf>
    <xf numFmtId="0" fontId="3" fillId="6" borderId="12" xfId="0" applyFont="1" applyFill="1" applyBorder="1" applyAlignment="1">
      <alignment horizontal="center" vertical="center"/>
    </xf>
    <xf numFmtId="0" fontId="3" fillId="6" borderId="13" xfId="0" applyFont="1" applyFill="1" applyBorder="1" applyAlignment="1">
      <alignment horizontal="left" vertical="center" wrapText="1"/>
    </xf>
    <xf numFmtId="0" fontId="3" fillId="6" borderId="11" xfId="0" applyFont="1" applyFill="1" applyBorder="1" applyAlignment="1">
      <alignment horizontal="left" vertical="center" wrapText="1"/>
    </xf>
    <xf numFmtId="0" fontId="3" fillId="6" borderId="12" xfId="0" applyFont="1" applyFill="1" applyBorder="1" applyAlignment="1">
      <alignment horizontal="left" vertical="center" wrapText="1"/>
    </xf>
    <xf numFmtId="0" fontId="3" fillId="8" borderId="12" xfId="0" applyFont="1" applyFill="1" applyBorder="1" applyAlignment="1">
      <alignment horizontal="left" vertical="center" wrapText="1"/>
    </xf>
    <xf numFmtId="0" fontId="3" fillId="6" borderId="13" xfId="0" applyFont="1" applyFill="1" applyBorder="1" applyAlignment="1">
      <alignment horizontal="left" vertical="top" wrapText="1"/>
    </xf>
    <xf numFmtId="0" fontId="3" fillId="6" borderId="11" xfId="0" applyFont="1" applyFill="1" applyBorder="1" applyAlignment="1">
      <alignment horizontal="left" vertical="top" wrapText="1"/>
    </xf>
    <xf numFmtId="0" fontId="3" fillId="6" borderId="12" xfId="0" applyFont="1" applyFill="1" applyBorder="1" applyAlignment="1">
      <alignment horizontal="left" vertical="top" wrapText="1"/>
    </xf>
    <xf numFmtId="0" fontId="1" fillId="8" borderId="13" xfId="0" applyFont="1" applyFill="1" applyBorder="1" applyAlignment="1">
      <alignment horizontal="left" vertical="center" wrapText="1"/>
    </xf>
    <xf numFmtId="0" fontId="1" fillId="8" borderId="12" xfId="0" applyFont="1" applyFill="1" applyBorder="1" applyAlignment="1">
      <alignment horizontal="left" vertical="center" wrapText="1"/>
    </xf>
    <xf numFmtId="0" fontId="1" fillId="0" borderId="13"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2" borderId="0" xfId="0" applyFont="1" applyFill="1" applyBorder="1" applyAlignment="1">
      <alignment horizontal="left" wrapText="1"/>
    </xf>
    <xf numFmtId="0" fontId="10" fillId="0" borderId="13" xfId="0" applyFont="1" applyBorder="1" applyAlignment="1">
      <alignment horizontal="center" vertical="center" wrapText="1"/>
    </xf>
    <xf numFmtId="0" fontId="1" fillId="0" borderId="12" xfId="0" applyNumberFormat="1" applyFont="1" applyFill="1" applyBorder="1" applyAlignment="1" applyProtection="1">
      <alignment horizontal="center" vertical="top"/>
    </xf>
    <xf numFmtId="0" fontId="3" fillId="8" borderId="11" xfId="0" applyFont="1" applyFill="1" applyBorder="1" applyAlignment="1">
      <alignment horizontal="center" wrapText="1"/>
    </xf>
    <xf numFmtId="0" fontId="3" fillId="2" borderId="0" xfId="0" applyFont="1" applyFill="1" applyBorder="1" applyAlignment="1">
      <alignment horizontal="left" wrapText="1"/>
    </xf>
    <xf numFmtId="0" fontId="3" fillId="8" borderId="15" xfId="0" applyFont="1" applyFill="1" applyBorder="1" applyAlignment="1">
      <alignment horizontal="left" wrapText="1"/>
    </xf>
    <xf numFmtId="0" fontId="3" fillId="8" borderId="2" xfId="0" applyFont="1" applyFill="1" applyBorder="1" applyAlignment="1">
      <alignment horizontal="left" wrapText="1"/>
    </xf>
    <xf numFmtId="0" fontId="3" fillId="8" borderId="3" xfId="0" applyFont="1" applyFill="1" applyBorder="1" applyAlignment="1">
      <alignment horizontal="left" wrapText="1"/>
    </xf>
    <xf numFmtId="0" fontId="3" fillId="0" borderId="0" xfId="0" applyNumberFormat="1" applyFont="1" applyFill="1" applyBorder="1" applyAlignment="1" applyProtection="1">
      <alignment horizontal="center" vertical="center"/>
    </xf>
    <xf numFmtId="0" fontId="7" fillId="6" borderId="4"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6" xfId="0" applyFont="1" applyFill="1" applyBorder="1" applyAlignment="1">
      <alignment horizontal="center" vertical="center" wrapText="1"/>
    </xf>
    <xf numFmtId="0" fontId="3" fillId="6" borderId="1" xfId="0" applyFont="1" applyFill="1" applyBorder="1" applyAlignment="1">
      <alignment horizontal="left" wrapText="1"/>
    </xf>
    <xf numFmtId="0" fontId="3" fillId="0" borderId="0" xfId="0" applyFont="1" applyFill="1" applyBorder="1" applyAlignment="1">
      <alignment horizontal="left" vertical="center"/>
    </xf>
    <xf numFmtId="0" fontId="3" fillId="6" borderId="1" xfId="0" applyNumberFormat="1" applyFont="1" applyFill="1" applyBorder="1" applyAlignment="1">
      <alignment horizontal="left" vertical="center" wrapText="1"/>
    </xf>
    <xf numFmtId="0" fontId="3" fillId="6" borderId="9" xfId="0" applyNumberFormat="1" applyFont="1" applyFill="1" applyBorder="1" applyAlignment="1">
      <alignment horizontal="left" vertical="center" wrapText="1"/>
    </xf>
    <xf numFmtId="2" fontId="3" fillId="6" borderId="1" xfId="0" applyNumberFormat="1" applyFont="1" applyFill="1" applyBorder="1" applyAlignment="1">
      <alignment horizontal="center" vertical="center" wrapText="1"/>
    </xf>
    <xf numFmtId="0" fontId="1" fillId="0" borderId="2" xfId="0" applyNumberFormat="1" applyFont="1" applyFill="1" applyBorder="1" applyAlignment="1" applyProtection="1">
      <alignment horizontal="center" vertical="top"/>
    </xf>
    <xf numFmtId="0" fontId="1" fillId="6" borderId="1" xfId="0" applyNumberFormat="1" applyFont="1" applyFill="1" applyBorder="1" applyAlignment="1">
      <alignment horizontal="center" vertical="center" wrapText="1"/>
    </xf>
    <xf numFmtId="0" fontId="1" fillId="0" borderId="10" xfId="0" applyNumberFormat="1" applyFont="1" applyFill="1" applyBorder="1" applyAlignment="1" applyProtection="1">
      <alignment horizontal="center" vertical="top"/>
    </xf>
    <xf numFmtId="0" fontId="3" fillId="6" borderId="32" xfId="0" applyNumberFormat="1"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1" fillId="8" borderId="1" xfId="0" applyNumberFormat="1" applyFont="1" applyFill="1" applyBorder="1" applyAlignment="1">
      <alignment horizontal="center" vertical="center" wrapText="1"/>
    </xf>
    <xf numFmtId="2" fontId="3" fillId="8" borderId="1" xfId="0" applyNumberFormat="1" applyFont="1" applyFill="1" applyBorder="1" applyAlignment="1">
      <alignment horizontal="center" vertical="center" wrapText="1"/>
    </xf>
    <xf numFmtId="0" fontId="0" fillId="7" borderId="34" xfId="0" quotePrefix="1" applyFill="1" applyBorder="1" applyAlignment="1">
      <alignment horizontal="center"/>
    </xf>
    <xf numFmtId="0" fontId="0" fillId="7" borderId="31" xfId="0" quotePrefix="1" applyFill="1" applyBorder="1" applyAlignment="1">
      <alignment horizontal="center"/>
    </xf>
    <xf numFmtId="0" fontId="3" fillId="6" borderId="9" xfId="0" applyFont="1" applyFill="1" applyBorder="1" applyAlignment="1">
      <alignment horizontal="left" wrapText="1"/>
    </xf>
    <xf numFmtId="0" fontId="10" fillId="0" borderId="1" xfId="0" applyFont="1" applyBorder="1" applyAlignment="1">
      <alignment horizontal="center" vertical="center" wrapText="1"/>
    </xf>
    <xf numFmtId="0" fontId="3" fillId="4" borderId="11" xfId="0" applyFont="1" applyFill="1" applyBorder="1" applyAlignment="1">
      <alignment horizontal="left" vertical="center" wrapText="1"/>
    </xf>
    <xf numFmtId="0" fontId="3" fillId="4" borderId="12" xfId="0" applyFont="1" applyFill="1" applyBorder="1" applyAlignment="1">
      <alignment horizontal="left" vertical="center" wrapText="1"/>
    </xf>
    <xf numFmtId="0" fontId="3" fillId="6" borderId="13" xfId="0" applyFont="1" applyFill="1" applyBorder="1" applyAlignment="1">
      <alignment horizontal="center" wrapText="1"/>
    </xf>
    <xf numFmtId="0" fontId="3" fillId="6" borderId="12" xfId="0" applyFont="1" applyFill="1" applyBorder="1" applyAlignment="1">
      <alignment horizontal="center" wrapText="1"/>
    </xf>
    <xf numFmtId="0" fontId="0" fillId="4" borderId="1" xfId="0" applyFill="1" applyBorder="1" applyAlignment="1">
      <alignment horizontal="center"/>
    </xf>
    <xf numFmtId="0" fontId="1" fillId="8" borderId="13" xfId="0" applyFont="1" applyFill="1" applyBorder="1" applyAlignment="1">
      <alignment horizontal="left" vertical="top" wrapText="1"/>
    </xf>
    <xf numFmtId="0" fontId="1" fillId="8" borderId="12" xfId="0" applyFont="1" applyFill="1" applyBorder="1" applyAlignment="1">
      <alignment horizontal="left" vertical="top" wrapText="1"/>
    </xf>
    <xf numFmtId="0" fontId="3" fillId="0" borderId="13"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12" xfId="0" applyFont="1" applyFill="1" applyBorder="1" applyAlignment="1">
      <alignment horizontal="left" vertical="center" wrapText="1"/>
    </xf>
    <xf numFmtId="0" fontId="10" fillId="8" borderId="13" xfId="0" applyFont="1" applyFill="1" applyBorder="1" applyAlignment="1">
      <alignment horizontal="center" vertical="center" wrapText="1"/>
    </xf>
    <xf numFmtId="0" fontId="10" fillId="8" borderId="12" xfId="0" applyFont="1" applyFill="1" applyBorder="1" applyAlignment="1">
      <alignment horizontal="center" vertical="center" wrapText="1"/>
    </xf>
    <xf numFmtId="0" fontId="9" fillId="8" borderId="11" xfId="0" applyFont="1" applyFill="1" applyBorder="1" applyAlignment="1">
      <alignment horizontal="center" vertical="center" wrapText="1"/>
    </xf>
    <xf numFmtId="0" fontId="9" fillId="8" borderId="12" xfId="0" applyFont="1" applyFill="1" applyBorder="1" applyAlignment="1">
      <alignment horizontal="center" vertical="center" wrapText="1"/>
    </xf>
    <xf numFmtId="0" fontId="1" fillId="0" borderId="13" xfId="0" applyFont="1" applyBorder="1" applyAlignment="1">
      <alignment horizontal="left" vertical="center" wrapText="1"/>
    </xf>
    <xf numFmtId="0" fontId="1" fillId="0" borderId="12" xfId="0" applyFont="1" applyBorder="1" applyAlignment="1">
      <alignment horizontal="left" vertical="center" wrapText="1"/>
    </xf>
    <xf numFmtId="2" fontId="3" fillId="2" borderId="0" xfId="0" applyNumberFormat="1" applyFont="1" applyFill="1" applyBorder="1" applyAlignment="1">
      <alignment horizontal="center" wrapText="1"/>
    </xf>
    <xf numFmtId="0" fontId="7" fillId="8" borderId="13" xfId="0" applyFont="1" applyFill="1" applyBorder="1" applyAlignment="1">
      <alignment horizontal="left" wrapText="1"/>
    </xf>
    <xf numFmtId="0" fontId="7" fillId="8" borderId="11" xfId="0" applyFont="1" applyFill="1" applyBorder="1" applyAlignment="1">
      <alignment horizontal="left" wrapText="1"/>
    </xf>
    <xf numFmtId="0" fontId="7" fillId="8" borderId="12" xfId="0" applyFont="1" applyFill="1" applyBorder="1" applyAlignment="1">
      <alignment horizontal="left" wrapText="1"/>
    </xf>
    <xf numFmtId="0" fontId="9" fillId="8" borderId="11" xfId="0" applyFont="1" applyFill="1" applyBorder="1" applyAlignment="1">
      <alignment horizontal="left" vertical="center" wrapText="1"/>
    </xf>
    <xf numFmtId="0" fontId="9" fillId="8" borderId="12" xfId="0" applyFont="1" applyFill="1" applyBorder="1" applyAlignment="1">
      <alignment horizontal="left" vertical="center" wrapText="1"/>
    </xf>
    <xf numFmtId="0" fontId="43" fillId="0" borderId="0" xfId="0" applyFont="1" applyAlignment="1">
      <alignment horizontal="left" wrapText="1"/>
    </xf>
    <xf numFmtId="0" fontId="3" fillId="0" borderId="0" xfId="0" applyFont="1" applyAlignment="1"/>
    <xf numFmtId="0" fontId="58" fillId="0" borderId="13" xfId="13" applyBorder="1" applyAlignment="1" applyProtection="1">
      <alignment horizontal="left" vertical="center" wrapText="1"/>
    </xf>
    <xf numFmtId="0" fontId="58" fillId="0" borderId="13" xfId="13" applyFill="1" applyBorder="1" applyAlignment="1" applyProtection="1">
      <alignment horizontal="left" vertical="center" wrapText="1"/>
    </xf>
    <xf numFmtId="0" fontId="3" fillId="6" borderId="0" xfId="0" applyNumberFormat="1" applyFont="1" applyFill="1" applyBorder="1" applyAlignment="1" applyProtection="1">
      <alignment horizontal="center" vertical="center"/>
    </xf>
    <xf numFmtId="0" fontId="3" fillId="6" borderId="103" xfId="0" applyNumberFormat="1" applyFont="1" applyFill="1" applyBorder="1" applyAlignment="1" applyProtection="1">
      <alignment horizontal="center" vertical="center"/>
    </xf>
    <xf numFmtId="0" fontId="5" fillId="6" borderId="57" xfId="0" applyNumberFormat="1" applyFont="1" applyFill="1" applyBorder="1" applyAlignment="1" applyProtection="1">
      <alignment horizontal="left" vertical="center" wrapText="1"/>
    </xf>
    <xf numFmtId="0" fontId="5" fillId="6" borderId="104" xfId="0" applyNumberFormat="1" applyFont="1" applyFill="1" applyBorder="1" applyAlignment="1" applyProtection="1">
      <alignment horizontal="left" vertical="center" wrapText="1"/>
    </xf>
    <xf numFmtId="0" fontId="3" fillId="8" borderId="5" xfId="0" applyFont="1" applyFill="1" applyBorder="1" applyAlignment="1">
      <alignment horizontal="left" vertical="center" wrapText="1"/>
    </xf>
    <xf numFmtId="0" fontId="3" fillId="8" borderId="6" xfId="0" applyFont="1" applyFill="1" applyBorder="1" applyAlignment="1">
      <alignment horizontal="left" vertical="center" wrapText="1"/>
    </xf>
    <xf numFmtId="0" fontId="3" fillId="6" borderId="34" xfId="0" applyNumberFormat="1" applyFont="1" applyFill="1" applyBorder="1" applyAlignment="1">
      <alignment horizontal="center" vertical="center" wrapText="1"/>
    </xf>
    <xf numFmtId="0" fontId="3" fillId="6" borderId="31" xfId="0" applyNumberFormat="1" applyFont="1" applyFill="1" applyBorder="1" applyAlignment="1">
      <alignment horizontal="center" vertical="center" wrapText="1"/>
    </xf>
    <xf numFmtId="0" fontId="1" fillId="0" borderId="0" xfId="0" applyNumberFormat="1" applyFont="1" applyFill="1" applyBorder="1" applyAlignment="1" applyProtection="1">
      <alignment horizontal="center" vertical="center" wrapText="1"/>
    </xf>
    <xf numFmtId="0" fontId="3" fillId="8" borderId="5" xfId="0" applyNumberFormat="1" applyFont="1" applyFill="1" applyBorder="1" applyAlignment="1">
      <alignment horizontal="left" vertical="center" wrapText="1"/>
    </xf>
    <xf numFmtId="0" fontId="3" fillId="8" borderId="6" xfId="0" applyNumberFormat="1" applyFont="1" applyFill="1" applyBorder="1" applyAlignment="1">
      <alignment horizontal="left" vertical="center" wrapText="1"/>
    </xf>
    <xf numFmtId="0" fontId="1" fillId="0" borderId="13" xfId="0" applyNumberFormat="1" applyFont="1" applyFill="1" applyBorder="1" applyAlignment="1">
      <alignment horizontal="left" vertical="center" wrapText="1"/>
    </xf>
    <xf numFmtId="0" fontId="1" fillId="0" borderId="12" xfId="0" applyNumberFormat="1" applyFont="1" applyFill="1" applyBorder="1" applyAlignment="1">
      <alignment horizontal="left" vertical="center" wrapText="1"/>
    </xf>
    <xf numFmtId="0" fontId="0" fillId="6" borderId="1" xfId="0" applyFill="1" applyBorder="1" applyAlignment="1">
      <alignment horizontal="left" vertical="center" wrapText="1"/>
    </xf>
    <xf numFmtId="0" fontId="3" fillId="6" borderId="1" xfId="0" applyFont="1" applyFill="1" applyBorder="1" applyAlignment="1">
      <alignment horizontal="center" vertical="center" wrapText="1"/>
    </xf>
    <xf numFmtId="0" fontId="1" fillId="0" borderId="10" xfId="0" applyNumberFormat="1" applyFont="1" applyFill="1" applyBorder="1" applyAlignment="1" applyProtection="1">
      <alignment horizontal="center" vertical="center" wrapText="1"/>
    </xf>
    <xf numFmtId="0" fontId="3" fillId="8" borderId="21" xfId="0" applyNumberFormat="1" applyFont="1" applyFill="1" applyBorder="1" applyAlignment="1">
      <alignment horizontal="left" vertical="center" wrapText="1"/>
    </xf>
    <xf numFmtId="0" fontId="3" fillId="8" borderId="22" xfId="0" applyNumberFormat="1" applyFont="1" applyFill="1" applyBorder="1" applyAlignment="1">
      <alignment horizontal="left" vertical="center" wrapText="1"/>
    </xf>
    <xf numFmtId="0" fontId="3" fillId="8" borderId="23" xfId="0" applyNumberFormat="1" applyFont="1" applyFill="1" applyBorder="1" applyAlignment="1">
      <alignment horizontal="left" vertical="center" wrapText="1"/>
    </xf>
    <xf numFmtId="0" fontId="1" fillId="0" borderId="1" xfId="0" applyFont="1" applyFill="1" applyBorder="1" applyAlignment="1">
      <alignment horizontal="left" wrapText="1"/>
    </xf>
    <xf numFmtId="2" fontId="3" fillId="6" borderId="13" xfId="0" applyNumberFormat="1" applyFont="1" applyFill="1" applyBorder="1" applyAlignment="1">
      <alignment horizontal="center" vertical="center" wrapText="1"/>
    </xf>
    <xf numFmtId="2" fontId="3" fillId="6" borderId="12" xfId="0" applyNumberFormat="1" applyFont="1" applyFill="1" applyBorder="1" applyAlignment="1">
      <alignment horizontal="center" vertical="center" wrapText="1"/>
    </xf>
    <xf numFmtId="0" fontId="3" fillId="8" borderId="21" xfId="0" applyFont="1" applyFill="1" applyBorder="1" applyAlignment="1">
      <alignment horizontal="left" vertical="center" wrapText="1"/>
    </xf>
    <xf numFmtId="0" fontId="3" fillId="8" borderId="22" xfId="0" applyFont="1" applyFill="1" applyBorder="1" applyAlignment="1">
      <alignment horizontal="left" vertical="center" wrapText="1"/>
    </xf>
    <xf numFmtId="0" fontId="3" fillId="8" borderId="23" xfId="0" applyFont="1" applyFill="1" applyBorder="1" applyAlignment="1">
      <alignment horizontal="left" vertical="center" wrapText="1"/>
    </xf>
    <xf numFmtId="0" fontId="3" fillId="4" borderId="13" xfId="0" applyFont="1" applyFill="1" applyBorder="1" applyAlignment="1">
      <alignment horizontal="left" vertical="center" wrapText="1"/>
    </xf>
    <xf numFmtId="0" fontId="10" fillId="8" borderId="1" xfId="0" applyFont="1" applyFill="1" applyBorder="1" applyAlignment="1">
      <alignment horizontal="center" vertical="center" wrapText="1"/>
    </xf>
    <xf numFmtId="0" fontId="1" fillId="0" borderId="13" xfId="0" applyFont="1" applyFill="1" applyBorder="1" applyAlignment="1">
      <alignment vertical="center" wrapText="1"/>
    </xf>
    <xf numFmtId="0" fontId="1" fillId="0" borderId="12" xfId="0" applyFont="1" applyFill="1" applyBorder="1" applyAlignment="1">
      <alignment vertical="center" wrapText="1"/>
    </xf>
    <xf numFmtId="2" fontId="3" fillId="8" borderId="13" xfId="0" applyNumberFormat="1" applyFont="1" applyFill="1" applyBorder="1" applyAlignment="1">
      <alignment horizontal="center" vertical="center" wrapText="1"/>
    </xf>
    <xf numFmtId="2" fontId="3" fillId="8" borderId="12" xfId="0" applyNumberFormat="1" applyFont="1" applyFill="1" applyBorder="1" applyAlignment="1">
      <alignment horizontal="center" vertical="center" wrapText="1"/>
    </xf>
    <xf numFmtId="0" fontId="3" fillId="8" borderId="1" xfId="0" applyFont="1" applyFill="1" applyBorder="1" applyAlignment="1">
      <alignment horizontal="left" vertical="center" wrapText="1"/>
    </xf>
    <xf numFmtId="0" fontId="3" fillId="8" borderId="9" xfId="0" applyFont="1" applyFill="1" applyBorder="1" applyAlignment="1">
      <alignment horizontal="left" vertical="center" wrapText="1"/>
    </xf>
    <xf numFmtId="0" fontId="0" fillId="4" borderId="1" xfId="0" applyFill="1" applyBorder="1" applyAlignment="1">
      <alignment horizontal="center" vertical="center" wrapText="1"/>
    </xf>
    <xf numFmtId="0" fontId="3" fillId="4" borderId="14" xfId="0" applyFont="1" applyFill="1" applyBorder="1" applyAlignment="1">
      <alignment horizontal="left" vertical="center" wrapText="1"/>
    </xf>
    <xf numFmtId="0" fontId="3" fillId="8" borderId="13" xfId="0" applyFont="1" applyFill="1" applyBorder="1" applyAlignment="1">
      <alignment horizontal="center" vertical="center" wrapText="1"/>
    </xf>
    <xf numFmtId="0" fontId="3" fillId="8" borderId="12" xfId="0" applyFont="1" applyFill="1" applyBorder="1" applyAlignment="1">
      <alignment horizontal="center" vertical="center" wrapText="1"/>
    </xf>
    <xf numFmtId="0" fontId="1" fillId="0" borderId="1" xfId="0" applyFont="1" applyBorder="1" applyAlignment="1">
      <alignment horizontal="left" vertical="center" wrapText="1"/>
    </xf>
    <xf numFmtId="0" fontId="3" fillId="6" borderId="13"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1" fillId="0" borderId="13"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1" fillId="0" borderId="0" xfId="0" applyFont="1" applyFill="1" applyBorder="1" applyAlignment="1">
      <alignment vertical="center"/>
    </xf>
    <xf numFmtId="0" fontId="3" fillId="4" borderId="21" xfId="0" applyFont="1" applyFill="1" applyBorder="1" applyAlignment="1">
      <alignment horizontal="left" vertical="center" wrapText="1"/>
    </xf>
    <xf numFmtId="0" fontId="3" fillId="4" borderId="22" xfId="0" applyFont="1" applyFill="1" applyBorder="1" applyAlignment="1">
      <alignment horizontal="left" vertical="center" wrapText="1"/>
    </xf>
    <xf numFmtId="0" fontId="3" fillId="4" borderId="23" xfId="0" applyFont="1" applyFill="1" applyBorder="1" applyAlignment="1">
      <alignment horizontal="left" vertical="center" wrapText="1"/>
    </xf>
    <xf numFmtId="0" fontId="3" fillId="8" borderId="34" xfId="0" applyFont="1" applyFill="1" applyBorder="1" applyAlignment="1">
      <alignment horizontal="center" vertical="center" wrapText="1"/>
    </xf>
    <xf numFmtId="0" fontId="3" fillId="8" borderId="31" xfId="0" applyFont="1" applyFill="1" applyBorder="1" applyAlignment="1">
      <alignment horizontal="center" vertical="center" wrapText="1"/>
    </xf>
    <xf numFmtId="49" fontId="1" fillId="0" borderId="13" xfId="0" applyNumberFormat="1" applyFont="1" applyBorder="1" applyAlignment="1">
      <alignment horizontal="left" vertical="center" wrapText="1"/>
    </xf>
    <xf numFmtId="49" fontId="1" fillId="0" borderId="12" xfId="0" applyNumberFormat="1" applyFont="1" applyBorder="1" applyAlignment="1">
      <alignment horizontal="left" vertical="center" wrapText="1"/>
    </xf>
    <xf numFmtId="0" fontId="8" fillId="0" borderId="1" xfId="0" applyFont="1" applyBorder="1" applyAlignment="1">
      <alignment horizontal="left" vertical="center" wrapText="1"/>
    </xf>
    <xf numFmtId="0" fontId="1" fillId="0" borderId="13" xfId="0" applyNumberFormat="1" applyFont="1" applyFill="1" applyBorder="1" applyAlignment="1" applyProtection="1">
      <alignment horizontal="left" vertical="center" wrapText="1"/>
    </xf>
    <xf numFmtId="0" fontId="1" fillId="0" borderId="12" xfId="0" applyNumberFormat="1" applyFont="1" applyFill="1" applyBorder="1" applyAlignment="1" applyProtection="1">
      <alignment horizontal="left" vertical="center" wrapText="1"/>
    </xf>
    <xf numFmtId="0" fontId="1" fillId="2" borderId="13" xfId="0" applyFont="1" applyFill="1" applyBorder="1" applyAlignment="1">
      <alignment vertical="center" wrapText="1"/>
    </xf>
    <xf numFmtId="0" fontId="1" fillId="2" borderId="12" xfId="0" applyFont="1" applyFill="1" applyBorder="1" applyAlignment="1">
      <alignment vertical="center" wrapText="1"/>
    </xf>
    <xf numFmtId="0" fontId="1" fillId="2" borderId="13" xfId="0" applyFont="1" applyFill="1" applyBorder="1" applyAlignment="1">
      <alignment horizontal="left" vertical="center" wrapText="1"/>
    </xf>
    <xf numFmtId="0" fontId="1" fillId="2" borderId="12" xfId="0" applyFont="1" applyFill="1" applyBorder="1" applyAlignment="1">
      <alignment horizontal="left" vertical="center" wrapText="1"/>
    </xf>
    <xf numFmtId="0" fontId="3" fillId="4" borderId="1" xfId="0" applyFont="1" applyFill="1" applyBorder="1" applyAlignment="1">
      <alignment horizontal="left" vertical="center" wrapText="1"/>
    </xf>
    <xf numFmtId="0" fontId="3" fillId="4" borderId="9" xfId="0" applyFont="1" applyFill="1" applyBorder="1" applyAlignment="1">
      <alignment horizontal="left" vertical="center" wrapText="1"/>
    </xf>
    <xf numFmtId="0" fontId="3" fillId="4" borderId="32" xfId="0" applyFont="1" applyFill="1" applyBorder="1" applyAlignment="1">
      <alignment horizontal="left" vertical="center" wrapText="1"/>
    </xf>
    <xf numFmtId="0" fontId="1" fillId="6" borderId="13" xfId="0" applyFont="1" applyFill="1" applyBorder="1" applyAlignment="1">
      <alignment horizontal="center" vertical="center" wrapText="1"/>
    </xf>
    <xf numFmtId="0" fontId="1" fillId="6" borderId="12" xfId="0" applyFont="1" applyFill="1" applyBorder="1" applyAlignment="1">
      <alignment horizontal="center" vertical="center" wrapText="1"/>
    </xf>
    <xf numFmtId="0" fontId="1" fillId="0" borderId="105" xfId="0" applyFont="1" applyFill="1" applyBorder="1" applyAlignment="1">
      <alignment horizontal="left" vertical="center" wrapText="1"/>
    </xf>
    <xf numFmtId="0" fontId="1" fillId="0" borderId="55" xfId="0" applyFont="1" applyFill="1" applyBorder="1" applyAlignment="1">
      <alignment horizontal="left" vertical="center" wrapText="1"/>
    </xf>
    <xf numFmtId="2" fontId="3" fillId="6" borderId="21" xfId="0" applyNumberFormat="1" applyFont="1" applyFill="1" applyBorder="1" applyAlignment="1">
      <alignment horizontal="center" vertical="center" wrapText="1"/>
    </xf>
    <xf numFmtId="2" fontId="3" fillId="6" borderId="35" xfId="0" applyNumberFormat="1" applyFont="1" applyFill="1" applyBorder="1" applyAlignment="1">
      <alignment horizontal="center" vertical="center" wrapText="1"/>
    </xf>
    <xf numFmtId="0" fontId="8" fillId="0" borderId="13" xfId="0" applyFont="1" applyFill="1" applyBorder="1" applyAlignment="1">
      <alignment horizontal="left" vertical="center" wrapText="1"/>
    </xf>
    <xf numFmtId="0" fontId="8" fillId="0" borderId="12" xfId="0" applyFont="1" applyFill="1" applyBorder="1" applyAlignment="1">
      <alignment horizontal="left" vertical="center" wrapText="1"/>
    </xf>
    <xf numFmtId="2" fontId="3" fillId="6" borderId="105" xfId="0" applyNumberFormat="1" applyFont="1" applyFill="1" applyBorder="1" applyAlignment="1">
      <alignment horizontal="center" vertical="center" wrapText="1"/>
    </xf>
    <xf numFmtId="2" fontId="3" fillId="6" borderId="55" xfId="0" applyNumberFormat="1" applyFont="1" applyFill="1" applyBorder="1" applyAlignment="1">
      <alignment horizontal="center" vertical="center" wrapText="1"/>
    </xf>
    <xf numFmtId="0" fontId="0" fillId="6" borderId="13" xfId="0" applyFill="1" applyBorder="1" applyAlignment="1">
      <alignment horizontal="left" vertical="center" wrapText="1"/>
    </xf>
    <xf numFmtId="0" fontId="0" fillId="6" borderId="12" xfId="0" applyFill="1" applyBorder="1" applyAlignment="1">
      <alignment horizontal="left" vertical="center" wrapText="1"/>
    </xf>
    <xf numFmtId="0" fontId="8" fillId="0" borderId="1" xfId="0" applyFont="1" applyFill="1" applyBorder="1" applyAlignment="1">
      <alignment horizontal="left" vertical="center" wrapText="1"/>
    </xf>
    <xf numFmtId="0" fontId="0" fillId="0" borderId="13" xfId="0" applyFill="1" applyBorder="1" applyAlignment="1">
      <alignment horizontal="center" vertical="center" wrapText="1"/>
    </xf>
    <xf numFmtId="0" fontId="0" fillId="0" borderId="11" xfId="0" applyFill="1" applyBorder="1" applyAlignment="1">
      <alignment horizontal="center" vertical="center" wrapText="1"/>
    </xf>
    <xf numFmtId="0" fontId="0" fillId="0" borderId="14" xfId="0" applyFill="1" applyBorder="1" applyAlignment="1">
      <alignment horizontal="center" vertical="center" wrapText="1"/>
    </xf>
    <xf numFmtId="0" fontId="1" fillId="15" borderId="69" xfId="0" applyNumberFormat="1" applyFont="1" applyFill="1" applyBorder="1" applyAlignment="1" applyProtection="1">
      <alignment horizontal="center" vertical="top"/>
    </xf>
    <xf numFmtId="0" fontId="1" fillId="15" borderId="22" xfId="0" applyNumberFormat="1" applyFont="1" applyFill="1" applyBorder="1" applyAlignment="1" applyProtection="1">
      <alignment horizontal="center" vertical="top"/>
    </xf>
    <xf numFmtId="0" fontId="1" fillId="15" borderId="57" xfId="0" applyNumberFormat="1" applyFont="1" applyFill="1" applyBorder="1" applyAlignment="1" applyProtection="1">
      <alignment horizontal="center" vertical="top"/>
    </xf>
    <xf numFmtId="0" fontId="1" fillId="4" borderId="29" xfId="0" applyNumberFormat="1" applyFont="1" applyFill="1" applyBorder="1" applyAlignment="1" applyProtection="1">
      <alignment horizontal="center" vertical="top"/>
    </xf>
    <xf numFmtId="0" fontId="1" fillId="15" borderId="40" xfId="0" applyNumberFormat="1" applyFont="1" applyFill="1" applyBorder="1" applyAlignment="1" applyProtection="1">
      <alignment horizontal="center" vertical="top"/>
    </xf>
    <xf numFmtId="0" fontId="1" fillId="15" borderId="82" xfId="0" applyNumberFormat="1" applyFont="1" applyFill="1" applyBorder="1" applyAlignment="1" applyProtection="1">
      <alignment horizontal="center" vertical="top"/>
    </xf>
    <xf numFmtId="0" fontId="1" fillId="15" borderId="0" xfId="0" applyNumberFormat="1" applyFont="1" applyFill="1" applyBorder="1" applyAlignment="1" applyProtection="1">
      <alignment horizontal="center" vertical="top"/>
    </xf>
  </cellXfs>
  <cellStyles count="14">
    <cellStyle name="Excel Built-in Normal" xfId="5"/>
    <cellStyle name="Hyperlink" xfId="13" builtinId="8"/>
    <cellStyle name="Moeda" xfId="12" builtinId="4"/>
    <cellStyle name="Moeda 2 10" xfId="9"/>
    <cellStyle name="Normal" xfId="0" builtinId="0"/>
    <cellStyle name="Normal 2" xfId="3"/>
    <cellStyle name="Normal 2 2 10" xfId="6"/>
    <cellStyle name="Normal 6" xfId="7"/>
    <cellStyle name="Porcentagem" xfId="2" builtinId="5"/>
    <cellStyle name="Separador de milhares" xfId="1" builtinId="3"/>
    <cellStyle name="Separador de milhares 2" xfId="4"/>
    <cellStyle name="Separador de milhares 2 2" xfId="11"/>
    <cellStyle name="Separador de milhares 2 2 10" xfId="10"/>
    <cellStyle name="Vírgula 2 10" xfId="8"/>
  </cellStyles>
  <dxfs count="0"/>
  <tableStyles count="0" defaultTableStyle="TableStyleMedium2" defaultPivotStyle="PivotStyleLight16"/>
  <colors>
    <mruColors>
      <color rgb="FF99FF99"/>
      <color rgb="FFFF7C80"/>
      <color rgb="FF0AC70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6091917</xdr:colOff>
      <xdr:row>1</xdr:row>
      <xdr:rowOff>66278</xdr:rowOff>
    </xdr:from>
    <xdr:to>
      <xdr:col>2</xdr:col>
      <xdr:colOff>2635507</xdr:colOff>
      <xdr:row>6</xdr:row>
      <xdr:rowOff>149678</xdr:rowOff>
    </xdr:to>
    <xdr:pic>
      <xdr:nvPicPr>
        <xdr:cNvPr id="2" name="Imagem 1" descr="123.bmp">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6935560" y="243171"/>
          <a:ext cx="2694018" cy="1103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672524</xdr:colOff>
      <xdr:row>1</xdr:row>
      <xdr:rowOff>20319</xdr:rowOff>
    </xdr:from>
    <xdr:to>
      <xdr:col>8</xdr:col>
      <xdr:colOff>762001</xdr:colOff>
      <xdr:row>4</xdr:row>
      <xdr:rowOff>83870</xdr:rowOff>
    </xdr:to>
    <xdr:pic>
      <xdr:nvPicPr>
        <xdr:cNvPr id="2" name="Imagem 3" descr="http://hotspot.pmvg.intra/logo.jpg">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785842" y="219478"/>
          <a:ext cx="1734704" cy="60041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907978</xdr:colOff>
      <xdr:row>2</xdr:row>
      <xdr:rowOff>29239</xdr:rowOff>
    </xdr:from>
    <xdr:to>
      <xdr:col>9</xdr:col>
      <xdr:colOff>327025</xdr:colOff>
      <xdr:row>6</xdr:row>
      <xdr:rowOff>100537</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8537503" y="372139"/>
          <a:ext cx="1939997" cy="7761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85726</xdr:colOff>
      <xdr:row>0</xdr:row>
      <xdr:rowOff>38100</xdr:rowOff>
    </xdr:from>
    <xdr:to>
      <xdr:col>2</xdr:col>
      <xdr:colOff>2028825</xdr:colOff>
      <xdr:row>3</xdr:row>
      <xdr:rowOff>47624</xdr:rowOff>
    </xdr:to>
    <xdr:pic>
      <xdr:nvPicPr>
        <xdr:cNvPr id="2" name="Imagem 2" descr="LOGO PREF-JPG">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695701" y="38100"/>
          <a:ext cx="1943099" cy="590549"/>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57332</xdr:colOff>
      <xdr:row>1</xdr:row>
      <xdr:rowOff>71437</xdr:rowOff>
    </xdr:from>
    <xdr:to>
      <xdr:col>6</xdr:col>
      <xdr:colOff>115838</xdr:colOff>
      <xdr:row>5</xdr:row>
      <xdr:rowOff>99493</xdr:rowOff>
    </xdr:to>
    <xdr:pic>
      <xdr:nvPicPr>
        <xdr:cNvPr id="3" name="Imagem 3" descr="http://hotspot.pmvg.intra/logo.jpg">
          <a:extLst>
            <a:ext uri="{FF2B5EF4-FFF2-40B4-BE49-F238E27FC236}">
              <a16:creationId xmlns:a16="http://schemas.microsoft.com/office/drawing/2014/main" xmlns="" id="{00000000-0008-0000-0300-000003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450988" y="238125"/>
          <a:ext cx="2296881" cy="694806"/>
        </a:xfrm>
        <a:prstGeom prst="rect">
          <a:avLst/>
        </a:prstGeom>
        <a:noFill/>
        <a:ln w="9525">
          <a:noFill/>
          <a:miter lim="800000"/>
          <a:headEnd/>
          <a:tailEnd/>
        </a:ln>
      </xdr:spPr>
    </xdr:pic>
    <xdr:clientData/>
  </xdr:twoCellAnchor>
  <xdr:oneCellAnchor>
    <xdr:from>
      <xdr:col>1</xdr:col>
      <xdr:colOff>1628775</xdr:colOff>
      <xdr:row>460</xdr:row>
      <xdr:rowOff>0</xdr:rowOff>
    </xdr:from>
    <xdr:ext cx="184731" cy="264560"/>
    <xdr:sp macro="" textlink="">
      <xdr:nvSpPr>
        <xdr:cNvPr id="4" name="CaixaDeTexto 3">
          <a:extLst>
            <a:ext uri="{FF2B5EF4-FFF2-40B4-BE49-F238E27FC236}">
              <a16:creationId xmlns:a16="http://schemas.microsoft.com/office/drawing/2014/main" xmlns="" id="{00000000-0008-0000-0300-000004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5" name="CaixaDeTexto 4">
          <a:extLst>
            <a:ext uri="{FF2B5EF4-FFF2-40B4-BE49-F238E27FC236}">
              <a16:creationId xmlns:a16="http://schemas.microsoft.com/office/drawing/2014/main" xmlns="" id="{00000000-0008-0000-0300-000005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6" name="CaixaDeTexto 5">
          <a:extLst>
            <a:ext uri="{FF2B5EF4-FFF2-40B4-BE49-F238E27FC236}">
              <a16:creationId xmlns:a16="http://schemas.microsoft.com/office/drawing/2014/main" xmlns="" id="{00000000-0008-0000-0300-000006000000}"/>
            </a:ext>
          </a:extLst>
        </xdr:cNvPr>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7" name="CaixaDeTexto 6">
          <a:extLst>
            <a:ext uri="{FF2B5EF4-FFF2-40B4-BE49-F238E27FC236}">
              <a16:creationId xmlns:a16="http://schemas.microsoft.com/office/drawing/2014/main" xmlns="" id="{00000000-0008-0000-0300-000007000000}"/>
            </a:ext>
          </a:extLst>
        </xdr:cNvPr>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8" name="CaixaDeTexto 7">
          <a:extLst>
            <a:ext uri="{FF2B5EF4-FFF2-40B4-BE49-F238E27FC236}">
              <a16:creationId xmlns:a16="http://schemas.microsoft.com/office/drawing/2014/main" xmlns="" id="{00000000-0008-0000-0300-000008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9" name="CaixaDeTexto 8">
          <a:extLst>
            <a:ext uri="{FF2B5EF4-FFF2-40B4-BE49-F238E27FC236}">
              <a16:creationId xmlns:a16="http://schemas.microsoft.com/office/drawing/2014/main" xmlns="" id="{00000000-0008-0000-0300-000009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254</xdr:row>
      <xdr:rowOff>0</xdr:rowOff>
    </xdr:from>
    <xdr:ext cx="184731" cy="264560"/>
    <xdr:sp macro="" textlink="">
      <xdr:nvSpPr>
        <xdr:cNvPr id="10" name="CaixaDeTexto 9">
          <a:extLst>
            <a:ext uri="{FF2B5EF4-FFF2-40B4-BE49-F238E27FC236}">
              <a16:creationId xmlns:a16="http://schemas.microsoft.com/office/drawing/2014/main" xmlns="" id="{00000000-0008-0000-0300-00000A000000}"/>
            </a:ext>
          </a:extLst>
        </xdr:cNvPr>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1" name="CaixaDeTexto 10">
          <a:extLst>
            <a:ext uri="{FF2B5EF4-FFF2-40B4-BE49-F238E27FC236}">
              <a16:creationId xmlns:a16="http://schemas.microsoft.com/office/drawing/2014/main" xmlns="" id="{00000000-0008-0000-0300-00000B000000}"/>
            </a:ext>
          </a:extLst>
        </xdr:cNvPr>
        <xdr:cNvSpPr txBox="1"/>
      </xdr:nvSpPr>
      <xdr:spPr>
        <a:xfrm>
          <a:off x="2390775" y="477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2" name="CaixaDeTexto 11">
          <a:extLst>
            <a:ext uri="{FF2B5EF4-FFF2-40B4-BE49-F238E27FC236}">
              <a16:creationId xmlns:a16="http://schemas.microsoft.com/office/drawing/2014/main" xmlns="" id="{00000000-0008-0000-0300-00000C000000}"/>
            </a:ext>
          </a:extLst>
        </xdr:cNvPr>
        <xdr:cNvSpPr txBox="1"/>
      </xdr:nvSpPr>
      <xdr:spPr>
        <a:xfrm>
          <a:off x="2390775" y="4932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245</xdr:row>
      <xdr:rowOff>0</xdr:rowOff>
    </xdr:from>
    <xdr:ext cx="184731" cy="264560"/>
    <xdr:sp macro="" textlink="">
      <xdr:nvSpPr>
        <xdr:cNvPr id="13" name="CaixaDeTexto 12">
          <a:extLst>
            <a:ext uri="{FF2B5EF4-FFF2-40B4-BE49-F238E27FC236}">
              <a16:creationId xmlns:a16="http://schemas.microsoft.com/office/drawing/2014/main" xmlns="" id="{00000000-0008-0000-0300-00000D000000}"/>
            </a:ext>
          </a:extLst>
        </xdr:cNvPr>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4" name="CaixaDeTexto 13">
          <a:extLst>
            <a:ext uri="{FF2B5EF4-FFF2-40B4-BE49-F238E27FC236}">
              <a16:creationId xmlns:a16="http://schemas.microsoft.com/office/drawing/2014/main" xmlns="" id="{00000000-0008-0000-0300-00000E000000}"/>
            </a:ext>
          </a:extLst>
        </xdr:cNvPr>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5" name="CaixaDeTexto 14">
          <a:extLst>
            <a:ext uri="{FF2B5EF4-FFF2-40B4-BE49-F238E27FC236}">
              <a16:creationId xmlns:a16="http://schemas.microsoft.com/office/drawing/2014/main" xmlns="" id="{00000000-0008-0000-0300-00000F000000}"/>
            </a:ext>
          </a:extLst>
        </xdr:cNvPr>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16" name="CaixaDeTexto 15">
          <a:extLst>
            <a:ext uri="{FF2B5EF4-FFF2-40B4-BE49-F238E27FC236}">
              <a16:creationId xmlns:a16="http://schemas.microsoft.com/office/drawing/2014/main" xmlns="" id="{00000000-0008-0000-0300-000010000000}"/>
            </a:ext>
          </a:extLst>
        </xdr:cNvPr>
        <xdr:cNvSpPr txBox="1"/>
      </xdr:nvSpPr>
      <xdr:spPr>
        <a:xfrm>
          <a:off x="2390775" y="5485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360</xdr:row>
      <xdr:rowOff>0</xdr:rowOff>
    </xdr:from>
    <xdr:ext cx="184731" cy="264560"/>
    <xdr:sp macro="" textlink="">
      <xdr:nvSpPr>
        <xdr:cNvPr id="18" name="CaixaDeTexto 17">
          <a:extLst>
            <a:ext uri="{FF2B5EF4-FFF2-40B4-BE49-F238E27FC236}">
              <a16:creationId xmlns:a16="http://schemas.microsoft.com/office/drawing/2014/main" xmlns="" id="{00000000-0008-0000-0300-000012000000}"/>
            </a:ext>
          </a:extLst>
        </xdr:cNvPr>
        <xdr:cNvSpPr txBox="1"/>
      </xdr:nvSpPr>
      <xdr:spPr>
        <a:xfrm>
          <a:off x="2390775" y="5675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368</xdr:row>
      <xdr:rowOff>0</xdr:rowOff>
    </xdr:from>
    <xdr:ext cx="184731" cy="264560"/>
    <xdr:sp macro="" textlink="">
      <xdr:nvSpPr>
        <xdr:cNvPr id="19" name="CaixaDeTexto 18">
          <a:extLst>
            <a:ext uri="{FF2B5EF4-FFF2-40B4-BE49-F238E27FC236}">
              <a16:creationId xmlns:a16="http://schemas.microsoft.com/office/drawing/2014/main" xmlns="" id="{00000000-0008-0000-0300-000013000000}"/>
            </a:ext>
          </a:extLst>
        </xdr:cNvPr>
        <xdr:cNvSpPr txBox="1"/>
      </xdr:nvSpPr>
      <xdr:spPr>
        <a:xfrm>
          <a:off x="2390775" y="5878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375</xdr:row>
      <xdr:rowOff>0</xdr:rowOff>
    </xdr:from>
    <xdr:ext cx="184731" cy="264560"/>
    <xdr:sp macro="" textlink="">
      <xdr:nvSpPr>
        <xdr:cNvPr id="20" name="CaixaDeTexto 19">
          <a:extLst>
            <a:ext uri="{FF2B5EF4-FFF2-40B4-BE49-F238E27FC236}">
              <a16:creationId xmlns:a16="http://schemas.microsoft.com/office/drawing/2014/main" xmlns="" id="{00000000-0008-0000-0300-000014000000}"/>
            </a:ext>
          </a:extLst>
        </xdr:cNvPr>
        <xdr:cNvSpPr txBox="1"/>
      </xdr:nvSpPr>
      <xdr:spPr>
        <a:xfrm>
          <a:off x="2390775"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388</xdr:row>
      <xdr:rowOff>0</xdr:rowOff>
    </xdr:from>
    <xdr:ext cx="184731" cy="264560"/>
    <xdr:sp macro="" textlink="">
      <xdr:nvSpPr>
        <xdr:cNvPr id="21" name="CaixaDeTexto 20">
          <a:extLst>
            <a:ext uri="{FF2B5EF4-FFF2-40B4-BE49-F238E27FC236}">
              <a16:creationId xmlns:a16="http://schemas.microsoft.com/office/drawing/2014/main" xmlns="" id="{00000000-0008-0000-0300-000015000000}"/>
            </a:ext>
          </a:extLst>
        </xdr:cNvPr>
        <xdr:cNvSpPr txBox="1"/>
      </xdr:nvSpPr>
      <xdr:spPr>
        <a:xfrm>
          <a:off x="2390775" y="6329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388</xdr:row>
      <xdr:rowOff>0</xdr:rowOff>
    </xdr:from>
    <xdr:ext cx="184731" cy="264560"/>
    <xdr:sp macro="" textlink="">
      <xdr:nvSpPr>
        <xdr:cNvPr id="22" name="CaixaDeTexto 21">
          <a:extLst>
            <a:ext uri="{FF2B5EF4-FFF2-40B4-BE49-F238E27FC236}">
              <a16:creationId xmlns:a16="http://schemas.microsoft.com/office/drawing/2014/main" xmlns="" id="{00000000-0008-0000-0300-000016000000}"/>
            </a:ext>
          </a:extLst>
        </xdr:cNvPr>
        <xdr:cNvSpPr txBox="1"/>
      </xdr:nvSpPr>
      <xdr:spPr>
        <a:xfrm>
          <a:off x="2390775" y="6630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408</xdr:row>
      <xdr:rowOff>0</xdr:rowOff>
    </xdr:from>
    <xdr:ext cx="184731" cy="264560"/>
    <xdr:sp macro="" textlink="">
      <xdr:nvSpPr>
        <xdr:cNvPr id="23" name="CaixaDeTexto 22">
          <a:extLst>
            <a:ext uri="{FF2B5EF4-FFF2-40B4-BE49-F238E27FC236}">
              <a16:creationId xmlns:a16="http://schemas.microsoft.com/office/drawing/2014/main" xmlns="" id="{00000000-0008-0000-0300-000017000000}"/>
            </a:ext>
          </a:extLst>
        </xdr:cNvPr>
        <xdr:cNvSpPr txBox="1"/>
      </xdr:nvSpPr>
      <xdr:spPr>
        <a:xfrm>
          <a:off x="2390775" y="6814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418</xdr:row>
      <xdr:rowOff>0</xdr:rowOff>
    </xdr:from>
    <xdr:ext cx="184731" cy="264560"/>
    <xdr:sp macro="" textlink="">
      <xdr:nvSpPr>
        <xdr:cNvPr id="24" name="CaixaDeTexto 23">
          <a:extLst>
            <a:ext uri="{FF2B5EF4-FFF2-40B4-BE49-F238E27FC236}">
              <a16:creationId xmlns:a16="http://schemas.microsoft.com/office/drawing/2014/main" xmlns="" id="{00000000-0008-0000-0300-000018000000}"/>
            </a:ext>
          </a:extLst>
        </xdr:cNvPr>
        <xdr:cNvSpPr txBox="1"/>
      </xdr:nvSpPr>
      <xdr:spPr>
        <a:xfrm>
          <a:off x="2390775" y="699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25" name="CaixaDeTexto 24">
          <a:extLst>
            <a:ext uri="{FF2B5EF4-FFF2-40B4-BE49-F238E27FC236}">
              <a16:creationId xmlns:a16="http://schemas.microsoft.com/office/drawing/2014/main" xmlns="" id="{00000000-0008-0000-0300-000019000000}"/>
            </a:ext>
          </a:extLst>
        </xdr:cNvPr>
        <xdr:cNvSpPr txBox="1"/>
      </xdr:nvSpPr>
      <xdr:spPr>
        <a:xfrm>
          <a:off x="3054350" y="653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306</xdr:row>
      <xdr:rowOff>0</xdr:rowOff>
    </xdr:from>
    <xdr:ext cx="184731" cy="264560"/>
    <xdr:sp macro="" textlink="">
      <xdr:nvSpPr>
        <xdr:cNvPr id="26" name="CaixaDeTexto 25">
          <a:extLst>
            <a:ext uri="{FF2B5EF4-FFF2-40B4-BE49-F238E27FC236}">
              <a16:creationId xmlns:a16="http://schemas.microsoft.com/office/drawing/2014/main" xmlns="" id="{00000000-0008-0000-0300-00001A000000}"/>
            </a:ext>
          </a:extLst>
        </xdr:cNvPr>
        <xdr:cNvSpPr txBox="1"/>
      </xdr:nvSpPr>
      <xdr:spPr>
        <a:xfrm>
          <a:off x="3054350" y="63256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375</xdr:row>
      <xdr:rowOff>0</xdr:rowOff>
    </xdr:from>
    <xdr:ext cx="184731" cy="264560"/>
    <xdr:sp macro="" textlink="">
      <xdr:nvSpPr>
        <xdr:cNvPr id="28" name="CaixaDeTexto 27">
          <a:extLst>
            <a:ext uri="{FF2B5EF4-FFF2-40B4-BE49-F238E27FC236}">
              <a16:creationId xmlns:a16="http://schemas.microsoft.com/office/drawing/2014/main" xmlns="" id="{00000000-0008-0000-0300-00001C000000}"/>
            </a:ext>
          </a:extLst>
        </xdr:cNvPr>
        <xdr:cNvSpPr txBox="1"/>
      </xdr:nvSpPr>
      <xdr:spPr>
        <a:xfrm>
          <a:off x="3054350" y="71860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29" name="CaixaDeTexto 28">
          <a:extLst>
            <a:ext uri="{FF2B5EF4-FFF2-40B4-BE49-F238E27FC236}">
              <a16:creationId xmlns:a16="http://schemas.microsoft.com/office/drawing/2014/main" xmlns="" id="{00000000-0008-0000-0300-00001D000000}"/>
            </a:ext>
          </a:extLst>
        </xdr:cNvPr>
        <xdr:cNvSpPr txBox="1"/>
      </xdr:nvSpPr>
      <xdr:spPr>
        <a:xfrm>
          <a:off x="3054350" y="75903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30" name="CaixaDeTexto 29">
          <a:extLst>
            <a:ext uri="{FF2B5EF4-FFF2-40B4-BE49-F238E27FC236}">
              <a16:creationId xmlns:a16="http://schemas.microsoft.com/office/drawing/2014/main" xmlns="" id="{00000000-0008-0000-0300-00001E000000}"/>
            </a:ext>
          </a:extLst>
        </xdr:cNvPr>
        <xdr:cNvSpPr txBox="1"/>
      </xdr:nvSpPr>
      <xdr:spPr>
        <a:xfrm>
          <a:off x="3054350" y="75903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307</xdr:row>
      <xdr:rowOff>0</xdr:rowOff>
    </xdr:from>
    <xdr:ext cx="184731" cy="264560"/>
    <xdr:sp macro="" textlink="">
      <xdr:nvSpPr>
        <xdr:cNvPr id="31" name="CaixaDeTexto 30">
          <a:extLst>
            <a:ext uri="{FF2B5EF4-FFF2-40B4-BE49-F238E27FC236}">
              <a16:creationId xmlns:a16="http://schemas.microsoft.com/office/drawing/2014/main" xmlns="" id="{00000000-0008-0000-0300-00001F000000}"/>
            </a:ext>
          </a:extLst>
        </xdr:cNvPr>
        <xdr:cNvSpPr txBox="1"/>
      </xdr:nvSpPr>
      <xdr:spPr>
        <a:xfrm>
          <a:off x="3054350" y="7112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32" name="CaixaDeTexto 31">
          <a:extLst>
            <a:ext uri="{FF2B5EF4-FFF2-40B4-BE49-F238E27FC236}">
              <a16:creationId xmlns:a16="http://schemas.microsoft.com/office/drawing/2014/main" xmlns="" id="{00000000-0008-0000-0300-000020000000}"/>
            </a:ext>
          </a:extLst>
        </xdr:cNvPr>
        <xdr:cNvSpPr txBox="1"/>
      </xdr:nvSpPr>
      <xdr:spPr>
        <a:xfrm>
          <a:off x="3054350" y="7127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33" name="CaixaDeTexto 32">
          <a:extLst>
            <a:ext uri="{FF2B5EF4-FFF2-40B4-BE49-F238E27FC236}">
              <a16:creationId xmlns:a16="http://schemas.microsoft.com/office/drawing/2014/main" xmlns="" id="{00000000-0008-0000-0300-000021000000}"/>
            </a:ext>
          </a:extLst>
        </xdr:cNvPr>
        <xdr:cNvSpPr txBox="1"/>
      </xdr:nvSpPr>
      <xdr:spPr>
        <a:xfrm>
          <a:off x="3054350" y="724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34" name="CaixaDeTexto 33">
          <a:extLst>
            <a:ext uri="{FF2B5EF4-FFF2-40B4-BE49-F238E27FC236}">
              <a16:creationId xmlns:a16="http://schemas.microsoft.com/office/drawing/2014/main" xmlns="" id="{00000000-0008-0000-0300-000022000000}"/>
            </a:ext>
          </a:extLst>
        </xdr:cNvPr>
        <xdr:cNvSpPr txBox="1"/>
      </xdr:nvSpPr>
      <xdr:spPr>
        <a:xfrm>
          <a:off x="3238500" y="57359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6" name="CaixaDeTexto 35">
          <a:extLst>
            <a:ext uri="{FF2B5EF4-FFF2-40B4-BE49-F238E27FC236}">
              <a16:creationId xmlns:a16="http://schemas.microsoft.com/office/drawing/2014/main" xmlns="" id="{00000000-0008-0000-0300-000024000000}"/>
            </a:ext>
          </a:extLst>
        </xdr:cNvPr>
        <xdr:cNvSpPr txBox="1"/>
      </xdr:nvSpPr>
      <xdr:spPr>
        <a:xfrm>
          <a:off x="3648075" y="10287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265</xdr:row>
      <xdr:rowOff>0</xdr:rowOff>
    </xdr:from>
    <xdr:ext cx="184731" cy="264560"/>
    <xdr:sp macro="" textlink="">
      <xdr:nvSpPr>
        <xdr:cNvPr id="37" name="CaixaDeTexto 36">
          <a:extLst>
            <a:ext uri="{FF2B5EF4-FFF2-40B4-BE49-F238E27FC236}">
              <a16:creationId xmlns:a16="http://schemas.microsoft.com/office/drawing/2014/main" xmlns="" id="{00000000-0008-0000-0300-000025000000}"/>
            </a:ext>
          </a:extLst>
        </xdr:cNvPr>
        <xdr:cNvSpPr txBox="1"/>
      </xdr:nvSpPr>
      <xdr:spPr>
        <a:xfrm>
          <a:off x="3054350" y="66124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436</xdr:row>
      <xdr:rowOff>0</xdr:rowOff>
    </xdr:from>
    <xdr:ext cx="184731" cy="264560"/>
    <xdr:sp macro="" textlink="">
      <xdr:nvSpPr>
        <xdr:cNvPr id="39" name="CaixaDeTexto 38">
          <a:extLst>
            <a:ext uri="{FF2B5EF4-FFF2-40B4-BE49-F238E27FC236}">
              <a16:creationId xmlns:a16="http://schemas.microsoft.com/office/drawing/2014/main" xmlns="" id="{00000000-0008-0000-0300-000027000000}"/>
            </a:ext>
          </a:extLst>
        </xdr:cNvPr>
        <xdr:cNvSpPr txBox="1"/>
      </xdr:nvSpPr>
      <xdr:spPr>
        <a:xfrm>
          <a:off x="32385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239</xdr:row>
      <xdr:rowOff>0</xdr:rowOff>
    </xdr:from>
    <xdr:ext cx="184731" cy="264560"/>
    <xdr:sp macro="" textlink="">
      <xdr:nvSpPr>
        <xdr:cNvPr id="40" name="CaixaDeTexto 39">
          <a:extLst>
            <a:ext uri="{FF2B5EF4-FFF2-40B4-BE49-F238E27FC236}">
              <a16:creationId xmlns:a16="http://schemas.microsoft.com/office/drawing/2014/main" xmlns="" id="{00000000-0008-0000-0300-000028000000}"/>
            </a:ext>
          </a:extLst>
        </xdr:cNvPr>
        <xdr:cNvSpPr txBox="1"/>
      </xdr:nvSpPr>
      <xdr:spPr>
        <a:xfrm>
          <a:off x="2302933" y="5917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286</xdr:row>
      <xdr:rowOff>0</xdr:rowOff>
    </xdr:from>
    <xdr:ext cx="184731" cy="264560"/>
    <xdr:sp macro="" textlink="">
      <xdr:nvSpPr>
        <xdr:cNvPr id="49" name="CaixaDeTexto 48">
          <a:extLst>
            <a:ext uri="{FF2B5EF4-FFF2-40B4-BE49-F238E27FC236}">
              <a16:creationId xmlns:a16="http://schemas.microsoft.com/office/drawing/2014/main" xmlns="" id="{00000000-0008-0000-0300-000031000000}"/>
            </a:ext>
          </a:extLst>
        </xdr:cNvPr>
        <xdr:cNvSpPr txBox="1"/>
      </xdr:nvSpPr>
      <xdr:spPr>
        <a:xfrm>
          <a:off x="2302933" y="71384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2" name="CaixaDeTexto 41">
          <a:extLst>
            <a:ext uri="{FF2B5EF4-FFF2-40B4-BE49-F238E27FC236}">
              <a16:creationId xmlns:a16="http://schemas.microsoft.com/office/drawing/2014/main" xmlns="" id="{00000000-0008-0000-0300-00002A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3" name="CaixaDeTexto 42">
          <a:extLst>
            <a:ext uri="{FF2B5EF4-FFF2-40B4-BE49-F238E27FC236}">
              <a16:creationId xmlns:a16="http://schemas.microsoft.com/office/drawing/2014/main" xmlns="" id="{00000000-0008-0000-0300-00002B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4" name="CaixaDeTexto 43">
          <a:extLst>
            <a:ext uri="{FF2B5EF4-FFF2-40B4-BE49-F238E27FC236}">
              <a16:creationId xmlns:a16="http://schemas.microsoft.com/office/drawing/2014/main" xmlns="" id="{00000000-0008-0000-0300-00002C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5" name="CaixaDeTexto 44">
          <a:extLst>
            <a:ext uri="{FF2B5EF4-FFF2-40B4-BE49-F238E27FC236}">
              <a16:creationId xmlns:a16="http://schemas.microsoft.com/office/drawing/2014/main" xmlns="" id="{00000000-0008-0000-0300-00002D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97</xdr:row>
      <xdr:rowOff>0</xdr:rowOff>
    </xdr:from>
    <xdr:ext cx="184731" cy="264560"/>
    <xdr:sp macro="" textlink="">
      <xdr:nvSpPr>
        <xdr:cNvPr id="46" name="CaixaDeTexto 45">
          <a:extLst>
            <a:ext uri="{FF2B5EF4-FFF2-40B4-BE49-F238E27FC236}">
              <a16:creationId xmlns:a16="http://schemas.microsoft.com/office/drawing/2014/main" xmlns="" id="{00000000-0008-0000-0300-00002E000000}"/>
            </a:ext>
          </a:extLst>
        </xdr:cNvPr>
        <xdr:cNvSpPr txBox="1"/>
      </xdr:nvSpPr>
      <xdr:spPr>
        <a:xfrm>
          <a:off x="3867150" y="86563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90</xdr:row>
      <xdr:rowOff>0</xdr:rowOff>
    </xdr:from>
    <xdr:ext cx="184731" cy="264560"/>
    <xdr:sp macro="" textlink="">
      <xdr:nvSpPr>
        <xdr:cNvPr id="47" name="CaixaDeTexto 46">
          <a:extLst>
            <a:ext uri="{FF2B5EF4-FFF2-40B4-BE49-F238E27FC236}">
              <a16:creationId xmlns:a16="http://schemas.microsoft.com/office/drawing/2014/main" xmlns="" id="{00000000-0008-0000-0300-00002F000000}"/>
            </a:ext>
          </a:extLst>
        </xdr:cNvPr>
        <xdr:cNvSpPr txBox="1"/>
      </xdr:nvSpPr>
      <xdr:spPr>
        <a:xfrm>
          <a:off x="3867150" y="85267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48" name="CaixaDeTexto 47">
          <a:extLst>
            <a:ext uri="{FF2B5EF4-FFF2-40B4-BE49-F238E27FC236}">
              <a16:creationId xmlns:a16="http://schemas.microsoft.com/office/drawing/2014/main" xmlns="" id="{00000000-0008-0000-0300-000030000000}"/>
            </a:ext>
          </a:extLst>
        </xdr:cNvPr>
        <xdr:cNvSpPr txBox="1"/>
      </xdr:nvSpPr>
      <xdr:spPr>
        <a:xfrm>
          <a:off x="3867150" y="88506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107</xdr:row>
      <xdr:rowOff>0</xdr:rowOff>
    </xdr:from>
    <xdr:ext cx="184731" cy="264560"/>
    <xdr:sp macro="" textlink="">
      <xdr:nvSpPr>
        <xdr:cNvPr id="50" name="CaixaDeTexto 49">
          <a:extLst>
            <a:ext uri="{FF2B5EF4-FFF2-40B4-BE49-F238E27FC236}">
              <a16:creationId xmlns:a16="http://schemas.microsoft.com/office/drawing/2014/main" xmlns="" id="{00000000-0008-0000-0300-000032000000}"/>
            </a:ext>
          </a:extLst>
        </xdr:cNvPr>
        <xdr:cNvSpPr txBox="1"/>
      </xdr:nvSpPr>
      <xdr:spPr>
        <a:xfrm>
          <a:off x="3867150" y="8834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100</xdr:row>
      <xdr:rowOff>0</xdr:rowOff>
    </xdr:from>
    <xdr:ext cx="184731" cy="264560"/>
    <xdr:sp macro="" textlink="">
      <xdr:nvSpPr>
        <xdr:cNvPr id="51" name="CaixaDeTexto 50">
          <a:extLst>
            <a:ext uri="{FF2B5EF4-FFF2-40B4-BE49-F238E27FC236}">
              <a16:creationId xmlns:a16="http://schemas.microsoft.com/office/drawing/2014/main" xmlns="" id="{00000000-0008-0000-0300-000033000000}"/>
            </a:ext>
          </a:extLst>
        </xdr:cNvPr>
        <xdr:cNvSpPr txBox="1"/>
      </xdr:nvSpPr>
      <xdr:spPr>
        <a:xfrm>
          <a:off x="3867150" y="87048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274</xdr:row>
      <xdr:rowOff>0</xdr:rowOff>
    </xdr:from>
    <xdr:ext cx="184731" cy="264560"/>
    <xdr:sp macro="" textlink="">
      <xdr:nvSpPr>
        <xdr:cNvPr id="52" name="CaixaDeTexto 51">
          <a:extLst>
            <a:ext uri="{FF2B5EF4-FFF2-40B4-BE49-F238E27FC236}">
              <a16:creationId xmlns:a16="http://schemas.microsoft.com/office/drawing/2014/main" xmlns="" id="{00000000-0008-0000-0300-000034000000}"/>
            </a:ext>
          </a:extLst>
        </xdr:cNvPr>
        <xdr:cNvSpPr txBox="1"/>
      </xdr:nvSpPr>
      <xdr:spPr>
        <a:xfrm>
          <a:off x="3867150" y="50530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274</xdr:row>
      <xdr:rowOff>0</xdr:rowOff>
    </xdr:from>
    <xdr:ext cx="184731" cy="264560"/>
    <xdr:sp macro="" textlink="">
      <xdr:nvSpPr>
        <xdr:cNvPr id="53" name="CaixaDeTexto 52">
          <a:extLst>
            <a:ext uri="{FF2B5EF4-FFF2-40B4-BE49-F238E27FC236}">
              <a16:creationId xmlns:a16="http://schemas.microsoft.com/office/drawing/2014/main" xmlns="" id="{00000000-0008-0000-0300-000035000000}"/>
            </a:ext>
          </a:extLst>
        </xdr:cNvPr>
        <xdr:cNvSpPr txBox="1"/>
      </xdr:nvSpPr>
      <xdr:spPr>
        <a:xfrm>
          <a:off x="3867150" y="50530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499</xdr:row>
      <xdr:rowOff>0</xdr:rowOff>
    </xdr:from>
    <xdr:ext cx="184731" cy="264560"/>
    <xdr:sp macro="" textlink="">
      <xdr:nvSpPr>
        <xdr:cNvPr id="54" name="CaixaDeTexto 53">
          <a:extLst>
            <a:ext uri="{FF2B5EF4-FFF2-40B4-BE49-F238E27FC236}">
              <a16:creationId xmlns:a16="http://schemas.microsoft.com/office/drawing/2014/main" xmlns="" id="{C8332719-D026-4951-845E-A086C380EAEB}"/>
            </a:ext>
          </a:extLst>
        </xdr:cNvPr>
        <xdr:cNvSpPr txBox="1"/>
      </xdr:nvSpPr>
      <xdr:spPr>
        <a:xfrm>
          <a:off x="2369344" y="100345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506</xdr:row>
      <xdr:rowOff>0</xdr:rowOff>
    </xdr:from>
    <xdr:ext cx="184731" cy="264560"/>
    <xdr:sp macro="" textlink="">
      <xdr:nvSpPr>
        <xdr:cNvPr id="55" name="CaixaDeTexto 54">
          <a:extLst>
            <a:ext uri="{FF2B5EF4-FFF2-40B4-BE49-F238E27FC236}">
              <a16:creationId xmlns:a16="http://schemas.microsoft.com/office/drawing/2014/main" xmlns="" id="{2F718758-97EA-4784-AA92-EBC31E5C2CEF}"/>
            </a:ext>
          </a:extLst>
        </xdr:cNvPr>
        <xdr:cNvSpPr txBox="1"/>
      </xdr:nvSpPr>
      <xdr:spPr>
        <a:xfrm>
          <a:off x="2369344" y="134195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112</xdr:row>
      <xdr:rowOff>0</xdr:rowOff>
    </xdr:from>
    <xdr:ext cx="184731" cy="264560"/>
    <xdr:sp macro="" textlink="">
      <xdr:nvSpPr>
        <xdr:cNvPr id="57" name="CaixaDeTexto 56">
          <a:extLst>
            <a:ext uri="{FF2B5EF4-FFF2-40B4-BE49-F238E27FC236}">
              <a16:creationId xmlns:a16="http://schemas.microsoft.com/office/drawing/2014/main" xmlns="" id="{C90ADB8F-4569-4865-9991-08D7AF4DACC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114</xdr:row>
      <xdr:rowOff>0</xdr:rowOff>
    </xdr:from>
    <xdr:ext cx="184731" cy="264560"/>
    <xdr:sp macro="" textlink="">
      <xdr:nvSpPr>
        <xdr:cNvPr id="59" name="CaixaDeTexto 58">
          <a:extLst>
            <a:ext uri="{FF2B5EF4-FFF2-40B4-BE49-F238E27FC236}">
              <a16:creationId xmlns:a16="http://schemas.microsoft.com/office/drawing/2014/main" xmlns="" id="{AEAF2969-B3D9-40D1-8497-63FC9BBE652F}"/>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115</xdr:row>
      <xdr:rowOff>0</xdr:rowOff>
    </xdr:from>
    <xdr:ext cx="184731" cy="264560"/>
    <xdr:sp macro="" textlink="">
      <xdr:nvSpPr>
        <xdr:cNvPr id="60" name="CaixaDeTexto 59">
          <a:extLst>
            <a:ext uri="{FF2B5EF4-FFF2-40B4-BE49-F238E27FC236}">
              <a16:creationId xmlns:a16="http://schemas.microsoft.com/office/drawing/2014/main" xmlns="" id="{8AB86A34-C6E9-4B54-91E5-A0E2C75C9AC1}"/>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116</xdr:row>
      <xdr:rowOff>0</xdr:rowOff>
    </xdr:from>
    <xdr:ext cx="184731" cy="264560"/>
    <xdr:sp macro="" textlink="">
      <xdr:nvSpPr>
        <xdr:cNvPr id="61" name="CaixaDeTexto 60">
          <a:extLst>
            <a:ext uri="{FF2B5EF4-FFF2-40B4-BE49-F238E27FC236}">
              <a16:creationId xmlns:a16="http://schemas.microsoft.com/office/drawing/2014/main" xmlns="" id="{04559862-1BFC-4E96-8969-50303D78DE70}"/>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117</xdr:row>
      <xdr:rowOff>0</xdr:rowOff>
    </xdr:from>
    <xdr:ext cx="184731" cy="264560"/>
    <xdr:sp macro="" textlink="">
      <xdr:nvSpPr>
        <xdr:cNvPr id="62" name="CaixaDeTexto 61">
          <a:extLst>
            <a:ext uri="{FF2B5EF4-FFF2-40B4-BE49-F238E27FC236}">
              <a16:creationId xmlns:a16="http://schemas.microsoft.com/office/drawing/2014/main" xmlns="" id="{493B1061-A21D-4A6F-9983-3F1BA11D8FC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118</xdr:row>
      <xdr:rowOff>0</xdr:rowOff>
    </xdr:from>
    <xdr:ext cx="184731" cy="264560"/>
    <xdr:sp macro="" textlink="">
      <xdr:nvSpPr>
        <xdr:cNvPr id="63" name="CaixaDeTexto 62">
          <a:extLst>
            <a:ext uri="{FF2B5EF4-FFF2-40B4-BE49-F238E27FC236}">
              <a16:creationId xmlns:a16="http://schemas.microsoft.com/office/drawing/2014/main" xmlns="" id="{A415595F-B69C-4554-ADCA-4157B9CC517C}"/>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119</xdr:row>
      <xdr:rowOff>0</xdr:rowOff>
    </xdr:from>
    <xdr:ext cx="184731" cy="264560"/>
    <xdr:sp macro="" textlink="">
      <xdr:nvSpPr>
        <xdr:cNvPr id="64" name="CaixaDeTexto 63">
          <a:extLst>
            <a:ext uri="{FF2B5EF4-FFF2-40B4-BE49-F238E27FC236}">
              <a16:creationId xmlns:a16="http://schemas.microsoft.com/office/drawing/2014/main" xmlns="" id="{9B405B3D-CD4D-48DD-8F6B-2631C3FE2725}"/>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120</xdr:row>
      <xdr:rowOff>0</xdr:rowOff>
    </xdr:from>
    <xdr:ext cx="184731" cy="264560"/>
    <xdr:sp macro="" textlink="">
      <xdr:nvSpPr>
        <xdr:cNvPr id="65" name="CaixaDeTexto 64">
          <a:extLst>
            <a:ext uri="{FF2B5EF4-FFF2-40B4-BE49-F238E27FC236}">
              <a16:creationId xmlns:a16="http://schemas.microsoft.com/office/drawing/2014/main" xmlns="" id="{ED9DAF10-248F-4A92-BF79-FFF6F4E6D672}"/>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121</xdr:row>
      <xdr:rowOff>0</xdr:rowOff>
    </xdr:from>
    <xdr:ext cx="184731" cy="264560"/>
    <xdr:sp macro="" textlink="">
      <xdr:nvSpPr>
        <xdr:cNvPr id="66" name="CaixaDeTexto 65">
          <a:extLst>
            <a:ext uri="{FF2B5EF4-FFF2-40B4-BE49-F238E27FC236}">
              <a16:creationId xmlns:a16="http://schemas.microsoft.com/office/drawing/2014/main" xmlns="" id="{1B5E1B19-2D20-412C-B0A3-4D3B7F1E36F5}"/>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122</xdr:row>
      <xdr:rowOff>0</xdr:rowOff>
    </xdr:from>
    <xdr:ext cx="184731" cy="264560"/>
    <xdr:sp macro="" textlink="">
      <xdr:nvSpPr>
        <xdr:cNvPr id="67" name="CaixaDeTexto 66">
          <a:extLst>
            <a:ext uri="{FF2B5EF4-FFF2-40B4-BE49-F238E27FC236}">
              <a16:creationId xmlns:a16="http://schemas.microsoft.com/office/drawing/2014/main" xmlns="" id="{B8BD66EE-56F6-467E-A795-DF1D037A61C7}"/>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123</xdr:row>
      <xdr:rowOff>0</xdr:rowOff>
    </xdr:from>
    <xdr:ext cx="184731" cy="264560"/>
    <xdr:sp macro="" textlink="">
      <xdr:nvSpPr>
        <xdr:cNvPr id="68" name="CaixaDeTexto 67">
          <a:extLst>
            <a:ext uri="{FF2B5EF4-FFF2-40B4-BE49-F238E27FC236}">
              <a16:creationId xmlns:a16="http://schemas.microsoft.com/office/drawing/2014/main" xmlns="" id="{32D4822C-7CFE-4A03-9A59-6459DDFEE770}"/>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69" name="CaixaDeTexto 68">
          <a:extLst>
            <a:ext uri="{FF2B5EF4-FFF2-40B4-BE49-F238E27FC236}">
              <a16:creationId xmlns:a16="http://schemas.microsoft.com/office/drawing/2014/main" xmlns="" id="{D724D0C8-39F5-457B-8125-9DD5ADB2FB38}"/>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125</xdr:row>
      <xdr:rowOff>0</xdr:rowOff>
    </xdr:from>
    <xdr:ext cx="184731" cy="264560"/>
    <xdr:sp macro="" textlink="">
      <xdr:nvSpPr>
        <xdr:cNvPr id="70" name="CaixaDeTexto 69">
          <a:extLst>
            <a:ext uri="{FF2B5EF4-FFF2-40B4-BE49-F238E27FC236}">
              <a16:creationId xmlns:a16="http://schemas.microsoft.com/office/drawing/2014/main" xmlns="" id="{1AFAE8E7-2C4B-42E0-9499-8D1FDA92648A}"/>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126</xdr:row>
      <xdr:rowOff>0</xdr:rowOff>
    </xdr:from>
    <xdr:ext cx="184731" cy="264560"/>
    <xdr:sp macro="" textlink="">
      <xdr:nvSpPr>
        <xdr:cNvPr id="71" name="CaixaDeTexto 70">
          <a:extLst>
            <a:ext uri="{FF2B5EF4-FFF2-40B4-BE49-F238E27FC236}">
              <a16:creationId xmlns:a16="http://schemas.microsoft.com/office/drawing/2014/main" xmlns="" id="{FDCD362A-239E-4683-B705-58228592EFA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72" name="CaixaDeTexto 71">
          <a:extLst>
            <a:ext uri="{FF2B5EF4-FFF2-40B4-BE49-F238E27FC236}">
              <a16:creationId xmlns:a16="http://schemas.microsoft.com/office/drawing/2014/main" xmlns="" id="{35348E0B-156D-41AA-83E0-A9BDA8BDF3AC}"/>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73" name="CaixaDeTexto 72">
          <a:extLst>
            <a:ext uri="{FF2B5EF4-FFF2-40B4-BE49-F238E27FC236}">
              <a16:creationId xmlns:a16="http://schemas.microsoft.com/office/drawing/2014/main" xmlns="" id="{7DF7A1A0-8175-43FB-B6C3-0D8A2788DA06}"/>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74" name="CaixaDeTexto 73">
          <a:extLst>
            <a:ext uri="{FF2B5EF4-FFF2-40B4-BE49-F238E27FC236}">
              <a16:creationId xmlns:a16="http://schemas.microsoft.com/office/drawing/2014/main" xmlns="" id="{CABFBCB8-8211-4834-9A83-ADA26F87AE38}"/>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130</xdr:row>
      <xdr:rowOff>0</xdr:rowOff>
    </xdr:from>
    <xdr:ext cx="184731" cy="264560"/>
    <xdr:sp macro="" textlink="">
      <xdr:nvSpPr>
        <xdr:cNvPr id="75" name="CaixaDeTexto 74">
          <a:extLst>
            <a:ext uri="{FF2B5EF4-FFF2-40B4-BE49-F238E27FC236}">
              <a16:creationId xmlns:a16="http://schemas.microsoft.com/office/drawing/2014/main" xmlns="" id="{45C8BE64-152A-4A54-BBA8-83414957FB3D}"/>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131</xdr:row>
      <xdr:rowOff>0</xdr:rowOff>
    </xdr:from>
    <xdr:ext cx="184731" cy="264560"/>
    <xdr:sp macro="" textlink="">
      <xdr:nvSpPr>
        <xdr:cNvPr id="76" name="CaixaDeTexto 75">
          <a:extLst>
            <a:ext uri="{FF2B5EF4-FFF2-40B4-BE49-F238E27FC236}">
              <a16:creationId xmlns:a16="http://schemas.microsoft.com/office/drawing/2014/main" xmlns="" id="{05756617-171B-4F14-8930-98523E958D09}"/>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132</xdr:row>
      <xdr:rowOff>0</xdr:rowOff>
    </xdr:from>
    <xdr:ext cx="184731" cy="264560"/>
    <xdr:sp macro="" textlink="">
      <xdr:nvSpPr>
        <xdr:cNvPr id="77" name="CaixaDeTexto 76">
          <a:extLst>
            <a:ext uri="{FF2B5EF4-FFF2-40B4-BE49-F238E27FC236}">
              <a16:creationId xmlns:a16="http://schemas.microsoft.com/office/drawing/2014/main" xmlns="" id="{F6FAB2E4-AB13-4947-B43B-5204F142FDDA}"/>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78" name="CaixaDeTexto 77">
          <a:extLst>
            <a:ext uri="{FF2B5EF4-FFF2-40B4-BE49-F238E27FC236}">
              <a16:creationId xmlns:a16="http://schemas.microsoft.com/office/drawing/2014/main" xmlns="" id="{571D1FEA-3425-4E6E-929E-1AA6080C671A}"/>
            </a:ext>
          </a:extLst>
        </xdr:cNvPr>
        <xdr:cNvSpPr txBox="1"/>
      </xdr:nvSpPr>
      <xdr:spPr>
        <a:xfrm>
          <a:off x="2369344" y="35218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79" name="CaixaDeTexto 78">
          <a:extLst>
            <a:ext uri="{FF2B5EF4-FFF2-40B4-BE49-F238E27FC236}">
              <a16:creationId xmlns:a16="http://schemas.microsoft.com/office/drawing/2014/main" xmlns="" id="{5934BC96-7E59-4F1D-A19A-479D500F8D5E}"/>
            </a:ext>
          </a:extLst>
        </xdr:cNvPr>
        <xdr:cNvSpPr txBox="1"/>
      </xdr:nvSpPr>
      <xdr:spPr>
        <a:xfrm>
          <a:off x="2369344" y="35218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144</xdr:row>
      <xdr:rowOff>0</xdr:rowOff>
    </xdr:from>
    <xdr:ext cx="184731" cy="264560"/>
    <xdr:sp macro="" textlink="">
      <xdr:nvSpPr>
        <xdr:cNvPr id="80" name="CaixaDeTexto 79">
          <a:extLst>
            <a:ext uri="{FF2B5EF4-FFF2-40B4-BE49-F238E27FC236}">
              <a16:creationId xmlns:a16="http://schemas.microsoft.com/office/drawing/2014/main" xmlns="" id="{22BB8255-BF7D-4674-9B00-AAB777040E8D}"/>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145</xdr:row>
      <xdr:rowOff>0</xdr:rowOff>
    </xdr:from>
    <xdr:ext cx="184731" cy="264560"/>
    <xdr:sp macro="" textlink="">
      <xdr:nvSpPr>
        <xdr:cNvPr id="82" name="CaixaDeTexto 81">
          <a:extLst>
            <a:ext uri="{FF2B5EF4-FFF2-40B4-BE49-F238E27FC236}">
              <a16:creationId xmlns:a16="http://schemas.microsoft.com/office/drawing/2014/main" xmlns="" id="{2CB70D1B-228C-4925-AACD-5F41B056511C}"/>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145</xdr:row>
      <xdr:rowOff>0</xdr:rowOff>
    </xdr:from>
    <xdr:ext cx="184731" cy="264560"/>
    <xdr:sp macro="" textlink="">
      <xdr:nvSpPr>
        <xdr:cNvPr id="83" name="CaixaDeTexto 82">
          <a:extLst>
            <a:ext uri="{FF2B5EF4-FFF2-40B4-BE49-F238E27FC236}">
              <a16:creationId xmlns:a16="http://schemas.microsoft.com/office/drawing/2014/main" xmlns="" id="{3CBA8FCA-E32F-4012-92FB-84AA10D078A0}"/>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146</xdr:row>
      <xdr:rowOff>0</xdr:rowOff>
    </xdr:from>
    <xdr:ext cx="184731" cy="264560"/>
    <xdr:sp macro="" textlink="">
      <xdr:nvSpPr>
        <xdr:cNvPr id="84" name="CaixaDeTexto 83">
          <a:extLst>
            <a:ext uri="{FF2B5EF4-FFF2-40B4-BE49-F238E27FC236}">
              <a16:creationId xmlns:a16="http://schemas.microsoft.com/office/drawing/2014/main" xmlns="" id="{0396D373-F9EA-4FB0-901F-C082AE9C78D1}"/>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146</xdr:row>
      <xdr:rowOff>0</xdr:rowOff>
    </xdr:from>
    <xdr:ext cx="184731" cy="264560"/>
    <xdr:sp macro="" textlink="">
      <xdr:nvSpPr>
        <xdr:cNvPr id="85" name="CaixaDeTexto 84">
          <a:extLst>
            <a:ext uri="{FF2B5EF4-FFF2-40B4-BE49-F238E27FC236}">
              <a16:creationId xmlns:a16="http://schemas.microsoft.com/office/drawing/2014/main" xmlns="" id="{B514D767-ACAE-456F-AEB9-A11F2B101BBD}"/>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147</xdr:row>
      <xdr:rowOff>0</xdr:rowOff>
    </xdr:from>
    <xdr:ext cx="184731" cy="264560"/>
    <xdr:sp macro="" textlink="">
      <xdr:nvSpPr>
        <xdr:cNvPr id="86" name="CaixaDeTexto 85">
          <a:extLst>
            <a:ext uri="{FF2B5EF4-FFF2-40B4-BE49-F238E27FC236}">
              <a16:creationId xmlns:a16="http://schemas.microsoft.com/office/drawing/2014/main" xmlns="" id="{438B2DAC-EE7E-46E2-B8FA-F3D99BF565FA}"/>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147</xdr:row>
      <xdr:rowOff>0</xdr:rowOff>
    </xdr:from>
    <xdr:ext cx="184731" cy="264560"/>
    <xdr:sp macro="" textlink="">
      <xdr:nvSpPr>
        <xdr:cNvPr id="87" name="CaixaDeTexto 86">
          <a:extLst>
            <a:ext uri="{FF2B5EF4-FFF2-40B4-BE49-F238E27FC236}">
              <a16:creationId xmlns:a16="http://schemas.microsoft.com/office/drawing/2014/main" xmlns="" id="{3DB3E5BF-F9E5-4038-B676-C96FF0B31D3F}"/>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88" name="CaixaDeTexto 87">
          <a:extLst>
            <a:ext uri="{FF2B5EF4-FFF2-40B4-BE49-F238E27FC236}">
              <a16:creationId xmlns:a16="http://schemas.microsoft.com/office/drawing/2014/main" xmlns="" id="{2E26DE59-EF60-4346-8A8C-4BE9AAD5B422}"/>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89" name="CaixaDeTexto 88">
          <a:extLst>
            <a:ext uri="{FF2B5EF4-FFF2-40B4-BE49-F238E27FC236}">
              <a16:creationId xmlns:a16="http://schemas.microsoft.com/office/drawing/2014/main" xmlns="" id="{23FF3B24-AE35-4665-A4FB-10076A80A72D}"/>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90" name="CaixaDeTexto 89">
          <a:extLst>
            <a:ext uri="{FF2B5EF4-FFF2-40B4-BE49-F238E27FC236}">
              <a16:creationId xmlns:a16="http://schemas.microsoft.com/office/drawing/2014/main" xmlns="" id="{D064F8FA-E1C2-4CD4-961E-AE1922EDDC78}"/>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91" name="CaixaDeTexto 90">
          <a:extLst>
            <a:ext uri="{FF2B5EF4-FFF2-40B4-BE49-F238E27FC236}">
              <a16:creationId xmlns:a16="http://schemas.microsoft.com/office/drawing/2014/main" xmlns="" id="{4B8E95DD-353E-48C0-AB6B-0CDC48CDBA4F}"/>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92" name="CaixaDeTexto 91">
          <a:extLst>
            <a:ext uri="{FF2B5EF4-FFF2-40B4-BE49-F238E27FC236}">
              <a16:creationId xmlns:a16="http://schemas.microsoft.com/office/drawing/2014/main" xmlns="" id="{0894D0B7-EF6B-4C2C-9D09-C2D854A4F1A9}"/>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93" name="CaixaDeTexto 92">
          <a:extLst>
            <a:ext uri="{FF2B5EF4-FFF2-40B4-BE49-F238E27FC236}">
              <a16:creationId xmlns:a16="http://schemas.microsoft.com/office/drawing/2014/main" xmlns="" id="{4D8EFDFF-5F85-4135-8AB2-BDD4E4CC1C25}"/>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94" name="CaixaDeTexto 93">
          <a:extLst>
            <a:ext uri="{FF2B5EF4-FFF2-40B4-BE49-F238E27FC236}">
              <a16:creationId xmlns:a16="http://schemas.microsoft.com/office/drawing/2014/main" xmlns="" id="{5A224FF4-0E8B-482D-9F19-19F5C44CD251}"/>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95" name="CaixaDeTexto 94">
          <a:extLst>
            <a:ext uri="{FF2B5EF4-FFF2-40B4-BE49-F238E27FC236}">
              <a16:creationId xmlns:a16="http://schemas.microsoft.com/office/drawing/2014/main" xmlns="" id="{70CACD2A-C369-4A74-AF36-6B378ED18FB2}"/>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96" name="CaixaDeTexto 95">
          <a:extLst>
            <a:ext uri="{FF2B5EF4-FFF2-40B4-BE49-F238E27FC236}">
              <a16:creationId xmlns:a16="http://schemas.microsoft.com/office/drawing/2014/main" xmlns="" id="{16394F6A-826F-4627-84F3-AEDD50797FAE}"/>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97" name="CaixaDeTexto 96">
          <a:extLst>
            <a:ext uri="{FF2B5EF4-FFF2-40B4-BE49-F238E27FC236}">
              <a16:creationId xmlns:a16="http://schemas.microsoft.com/office/drawing/2014/main" xmlns="" id="{6406DEC1-C4C8-4FD1-9B9F-82B58516D798}"/>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98" name="CaixaDeTexto 97">
          <a:extLst>
            <a:ext uri="{FF2B5EF4-FFF2-40B4-BE49-F238E27FC236}">
              <a16:creationId xmlns:a16="http://schemas.microsoft.com/office/drawing/2014/main" xmlns="" id="{31B85708-4820-476C-92D0-EB4C99E0840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99" name="CaixaDeTexto 98">
          <a:extLst>
            <a:ext uri="{FF2B5EF4-FFF2-40B4-BE49-F238E27FC236}">
              <a16:creationId xmlns:a16="http://schemas.microsoft.com/office/drawing/2014/main" xmlns="" id="{61789C47-1A71-42CB-924A-159AC7097B59}"/>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100" name="CaixaDeTexto 99">
          <a:extLst>
            <a:ext uri="{FF2B5EF4-FFF2-40B4-BE49-F238E27FC236}">
              <a16:creationId xmlns:a16="http://schemas.microsoft.com/office/drawing/2014/main" xmlns="" id="{BD85A9A0-1F22-4A2C-A19D-9CD514C5E0E2}"/>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101" name="CaixaDeTexto 100">
          <a:extLst>
            <a:ext uri="{FF2B5EF4-FFF2-40B4-BE49-F238E27FC236}">
              <a16:creationId xmlns:a16="http://schemas.microsoft.com/office/drawing/2014/main" xmlns="" id="{BA5383D0-5F02-4265-9798-41384E387506}"/>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102" name="CaixaDeTexto 101">
          <a:extLst>
            <a:ext uri="{FF2B5EF4-FFF2-40B4-BE49-F238E27FC236}">
              <a16:creationId xmlns:a16="http://schemas.microsoft.com/office/drawing/2014/main" xmlns="" id="{CDE6DC70-DD64-44BA-AB65-AA9D57091C3B}"/>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103" name="CaixaDeTexto 102">
          <a:extLst>
            <a:ext uri="{FF2B5EF4-FFF2-40B4-BE49-F238E27FC236}">
              <a16:creationId xmlns:a16="http://schemas.microsoft.com/office/drawing/2014/main" xmlns="" id="{219FFDC9-A7C5-4E79-8BE2-6174A249887F}"/>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104" name="CaixaDeTexto 103">
          <a:extLst>
            <a:ext uri="{FF2B5EF4-FFF2-40B4-BE49-F238E27FC236}">
              <a16:creationId xmlns:a16="http://schemas.microsoft.com/office/drawing/2014/main" xmlns="" id="{EBCE764E-5860-41DF-B0AB-F7021CEC52FB}"/>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105" name="CaixaDeTexto 104">
          <a:extLst>
            <a:ext uri="{FF2B5EF4-FFF2-40B4-BE49-F238E27FC236}">
              <a16:creationId xmlns:a16="http://schemas.microsoft.com/office/drawing/2014/main" xmlns="" id="{C3906B8C-D902-4D82-955F-856D9A4EF2F8}"/>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106" name="CaixaDeTexto 105">
          <a:extLst>
            <a:ext uri="{FF2B5EF4-FFF2-40B4-BE49-F238E27FC236}">
              <a16:creationId xmlns:a16="http://schemas.microsoft.com/office/drawing/2014/main" xmlns="" id="{F534AAEC-3AE9-48D4-86A0-5CBE63CB807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107" name="CaixaDeTexto 106">
          <a:extLst>
            <a:ext uri="{FF2B5EF4-FFF2-40B4-BE49-F238E27FC236}">
              <a16:creationId xmlns:a16="http://schemas.microsoft.com/office/drawing/2014/main" xmlns="" id="{BCC2D19A-1595-4598-8789-A2BCDD91377E}"/>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108" name="CaixaDeTexto 107">
          <a:extLst>
            <a:ext uri="{FF2B5EF4-FFF2-40B4-BE49-F238E27FC236}">
              <a16:creationId xmlns:a16="http://schemas.microsoft.com/office/drawing/2014/main" xmlns="" id="{CE347928-81BE-4CAB-9F33-7FD41FDAE410}"/>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109" name="CaixaDeTexto 108">
          <a:extLst>
            <a:ext uri="{FF2B5EF4-FFF2-40B4-BE49-F238E27FC236}">
              <a16:creationId xmlns:a16="http://schemas.microsoft.com/office/drawing/2014/main" xmlns="" id="{C688D108-6EB2-4C0A-9158-A7B1A6C6F3A3}"/>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161</xdr:row>
      <xdr:rowOff>0</xdr:rowOff>
    </xdr:from>
    <xdr:ext cx="184731" cy="264560"/>
    <xdr:sp macro="" textlink="">
      <xdr:nvSpPr>
        <xdr:cNvPr id="110" name="CaixaDeTexto 109">
          <a:extLst>
            <a:ext uri="{FF2B5EF4-FFF2-40B4-BE49-F238E27FC236}">
              <a16:creationId xmlns:a16="http://schemas.microsoft.com/office/drawing/2014/main" xmlns="" id="{54CEA96F-699B-412B-98D7-61DD5FA826CE}"/>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161</xdr:row>
      <xdr:rowOff>0</xdr:rowOff>
    </xdr:from>
    <xdr:ext cx="184731" cy="264560"/>
    <xdr:sp macro="" textlink="">
      <xdr:nvSpPr>
        <xdr:cNvPr id="111" name="CaixaDeTexto 110">
          <a:extLst>
            <a:ext uri="{FF2B5EF4-FFF2-40B4-BE49-F238E27FC236}">
              <a16:creationId xmlns:a16="http://schemas.microsoft.com/office/drawing/2014/main" xmlns="" id="{702198C2-BA17-45A3-935E-52B2670605A8}"/>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112" name="CaixaDeTexto 111">
          <a:extLst>
            <a:ext uri="{FF2B5EF4-FFF2-40B4-BE49-F238E27FC236}">
              <a16:creationId xmlns:a16="http://schemas.microsoft.com/office/drawing/2014/main" xmlns="" id="{EB81AC6D-7537-4D8E-8E74-9B1F3D67689A}"/>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113" name="CaixaDeTexto 112">
          <a:extLst>
            <a:ext uri="{FF2B5EF4-FFF2-40B4-BE49-F238E27FC236}">
              <a16:creationId xmlns:a16="http://schemas.microsoft.com/office/drawing/2014/main" xmlns="" id="{FC1EAF0B-2E35-4492-876B-7A933D53C534}"/>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114" name="CaixaDeTexto 113">
          <a:extLst>
            <a:ext uri="{FF2B5EF4-FFF2-40B4-BE49-F238E27FC236}">
              <a16:creationId xmlns:a16="http://schemas.microsoft.com/office/drawing/2014/main" xmlns="" id="{9860BDA0-B174-4ED8-A18D-16BB4780F9C5}"/>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115" name="CaixaDeTexto 114">
          <a:extLst>
            <a:ext uri="{FF2B5EF4-FFF2-40B4-BE49-F238E27FC236}">
              <a16:creationId xmlns:a16="http://schemas.microsoft.com/office/drawing/2014/main" xmlns="" id="{A56F9C72-9AEF-4378-A9F0-3A2C76BC15A6}"/>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163</xdr:row>
      <xdr:rowOff>0</xdr:rowOff>
    </xdr:from>
    <xdr:ext cx="184731" cy="264560"/>
    <xdr:sp macro="" textlink="">
      <xdr:nvSpPr>
        <xdr:cNvPr id="116" name="CaixaDeTexto 115">
          <a:extLst>
            <a:ext uri="{FF2B5EF4-FFF2-40B4-BE49-F238E27FC236}">
              <a16:creationId xmlns:a16="http://schemas.microsoft.com/office/drawing/2014/main" xmlns="" id="{6F5EA521-98E5-4412-A8CB-85D8C552D259}"/>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163</xdr:row>
      <xdr:rowOff>0</xdr:rowOff>
    </xdr:from>
    <xdr:ext cx="184731" cy="264560"/>
    <xdr:sp macro="" textlink="">
      <xdr:nvSpPr>
        <xdr:cNvPr id="117" name="CaixaDeTexto 116">
          <a:extLst>
            <a:ext uri="{FF2B5EF4-FFF2-40B4-BE49-F238E27FC236}">
              <a16:creationId xmlns:a16="http://schemas.microsoft.com/office/drawing/2014/main" xmlns="" id="{F12DD2A8-3A8A-41EF-A591-9AB55384A551}"/>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163</xdr:row>
      <xdr:rowOff>0</xdr:rowOff>
    </xdr:from>
    <xdr:ext cx="184731" cy="264560"/>
    <xdr:sp macro="" textlink="">
      <xdr:nvSpPr>
        <xdr:cNvPr id="118" name="CaixaDeTexto 117">
          <a:extLst>
            <a:ext uri="{FF2B5EF4-FFF2-40B4-BE49-F238E27FC236}">
              <a16:creationId xmlns:a16="http://schemas.microsoft.com/office/drawing/2014/main" xmlns="" id="{52B2EE58-8FEE-40F2-AFCA-BCC57113DC2C}"/>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163</xdr:row>
      <xdr:rowOff>0</xdr:rowOff>
    </xdr:from>
    <xdr:ext cx="184731" cy="264560"/>
    <xdr:sp macro="" textlink="">
      <xdr:nvSpPr>
        <xdr:cNvPr id="119" name="CaixaDeTexto 118">
          <a:extLst>
            <a:ext uri="{FF2B5EF4-FFF2-40B4-BE49-F238E27FC236}">
              <a16:creationId xmlns:a16="http://schemas.microsoft.com/office/drawing/2014/main" xmlns="" id="{B34F9C67-CF29-4DFF-8493-275CEED9757B}"/>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164</xdr:row>
      <xdr:rowOff>0</xdr:rowOff>
    </xdr:from>
    <xdr:ext cx="184731" cy="264560"/>
    <xdr:sp macro="" textlink="">
      <xdr:nvSpPr>
        <xdr:cNvPr id="120" name="CaixaDeTexto 119">
          <a:extLst>
            <a:ext uri="{FF2B5EF4-FFF2-40B4-BE49-F238E27FC236}">
              <a16:creationId xmlns:a16="http://schemas.microsoft.com/office/drawing/2014/main" xmlns="" id="{9A7CD629-406F-4B7B-A974-98F2E028A41A}"/>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164</xdr:row>
      <xdr:rowOff>0</xdr:rowOff>
    </xdr:from>
    <xdr:ext cx="184731" cy="264560"/>
    <xdr:sp macro="" textlink="">
      <xdr:nvSpPr>
        <xdr:cNvPr id="121" name="CaixaDeTexto 120">
          <a:extLst>
            <a:ext uri="{FF2B5EF4-FFF2-40B4-BE49-F238E27FC236}">
              <a16:creationId xmlns:a16="http://schemas.microsoft.com/office/drawing/2014/main" xmlns="" id="{56D75F8C-58A8-41BB-B7EF-98DA7DD74595}"/>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164</xdr:row>
      <xdr:rowOff>0</xdr:rowOff>
    </xdr:from>
    <xdr:ext cx="184731" cy="264560"/>
    <xdr:sp macro="" textlink="">
      <xdr:nvSpPr>
        <xdr:cNvPr id="122" name="CaixaDeTexto 121">
          <a:extLst>
            <a:ext uri="{FF2B5EF4-FFF2-40B4-BE49-F238E27FC236}">
              <a16:creationId xmlns:a16="http://schemas.microsoft.com/office/drawing/2014/main" xmlns="" id="{E6EBF9DE-36BB-4A03-8A07-83A9D3C0E7A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164</xdr:row>
      <xdr:rowOff>0</xdr:rowOff>
    </xdr:from>
    <xdr:ext cx="184731" cy="264560"/>
    <xdr:sp macro="" textlink="">
      <xdr:nvSpPr>
        <xdr:cNvPr id="123" name="CaixaDeTexto 122">
          <a:extLst>
            <a:ext uri="{FF2B5EF4-FFF2-40B4-BE49-F238E27FC236}">
              <a16:creationId xmlns:a16="http://schemas.microsoft.com/office/drawing/2014/main" xmlns="" id="{DE76DCF9-3615-4101-9F33-B53A827273C3}"/>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165</xdr:row>
      <xdr:rowOff>0</xdr:rowOff>
    </xdr:from>
    <xdr:ext cx="184731" cy="264560"/>
    <xdr:sp macro="" textlink="">
      <xdr:nvSpPr>
        <xdr:cNvPr id="124" name="CaixaDeTexto 123">
          <a:extLst>
            <a:ext uri="{FF2B5EF4-FFF2-40B4-BE49-F238E27FC236}">
              <a16:creationId xmlns:a16="http://schemas.microsoft.com/office/drawing/2014/main" xmlns="" id="{1F6CD4B2-2309-4121-AD48-2B482E027B7F}"/>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165</xdr:row>
      <xdr:rowOff>0</xdr:rowOff>
    </xdr:from>
    <xdr:ext cx="184731" cy="264560"/>
    <xdr:sp macro="" textlink="">
      <xdr:nvSpPr>
        <xdr:cNvPr id="125" name="CaixaDeTexto 124">
          <a:extLst>
            <a:ext uri="{FF2B5EF4-FFF2-40B4-BE49-F238E27FC236}">
              <a16:creationId xmlns:a16="http://schemas.microsoft.com/office/drawing/2014/main" xmlns="" id="{FF44704D-8F5D-43E4-9CDD-8866984959D4}"/>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126" name="CaixaDeTexto 125">
          <a:extLst>
            <a:ext uri="{FF2B5EF4-FFF2-40B4-BE49-F238E27FC236}">
              <a16:creationId xmlns:a16="http://schemas.microsoft.com/office/drawing/2014/main" xmlns="" id="{1D779C58-CFC9-4D67-9CEB-6FCFCB97386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127" name="CaixaDeTexto 126">
          <a:extLst>
            <a:ext uri="{FF2B5EF4-FFF2-40B4-BE49-F238E27FC236}">
              <a16:creationId xmlns:a16="http://schemas.microsoft.com/office/drawing/2014/main" xmlns="" id="{B5B3278A-F519-4185-88D5-EC078FCC5DF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128" name="CaixaDeTexto 127">
          <a:extLst>
            <a:ext uri="{FF2B5EF4-FFF2-40B4-BE49-F238E27FC236}">
              <a16:creationId xmlns:a16="http://schemas.microsoft.com/office/drawing/2014/main" xmlns="" id="{F14A8BDA-D7BE-4089-88EC-691F7D4D4B33}"/>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129" name="CaixaDeTexto 128">
          <a:extLst>
            <a:ext uri="{FF2B5EF4-FFF2-40B4-BE49-F238E27FC236}">
              <a16:creationId xmlns:a16="http://schemas.microsoft.com/office/drawing/2014/main" xmlns="" id="{922F3747-3739-44D7-8D5A-02BFB78BA9CA}"/>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0" name="CaixaDeTexto 129">
          <a:extLst>
            <a:ext uri="{FF2B5EF4-FFF2-40B4-BE49-F238E27FC236}">
              <a16:creationId xmlns:a16="http://schemas.microsoft.com/office/drawing/2014/main" xmlns="" id="{DA526880-F590-47C7-8307-6640DE202BF0}"/>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1" name="CaixaDeTexto 130">
          <a:extLst>
            <a:ext uri="{FF2B5EF4-FFF2-40B4-BE49-F238E27FC236}">
              <a16:creationId xmlns:a16="http://schemas.microsoft.com/office/drawing/2014/main" xmlns="" id="{4C738F25-D8EA-40BB-9148-1984DA2E576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2" name="CaixaDeTexto 131">
          <a:extLst>
            <a:ext uri="{FF2B5EF4-FFF2-40B4-BE49-F238E27FC236}">
              <a16:creationId xmlns:a16="http://schemas.microsoft.com/office/drawing/2014/main" xmlns="" id="{7C770B89-E9A9-42DA-BDA5-59E099AE82D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3" name="CaixaDeTexto 132">
          <a:extLst>
            <a:ext uri="{FF2B5EF4-FFF2-40B4-BE49-F238E27FC236}">
              <a16:creationId xmlns:a16="http://schemas.microsoft.com/office/drawing/2014/main" xmlns="" id="{EF6F8EC9-A218-4882-951D-638D2A7E010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4" name="CaixaDeTexto 133">
          <a:extLst>
            <a:ext uri="{FF2B5EF4-FFF2-40B4-BE49-F238E27FC236}">
              <a16:creationId xmlns:a16="http://schemas.microsoft.com/office/drawing/2014/main" xmlns="" id="{73C4A45D-FE08-4371-8D96-C62FC2D7B82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5" name="CaixaDeTexto 134">
          <a:extLst>
            <a:ext uri="{FF2B5EF4-FFF2-40B4-BE49-F238E27FC236}">
              <a16:creationId xmlns:a16="http://schemas.microsoft.com/office/drawing/2014/main" xmlns="" id="{4C6EDA46-D0C5-43D3-A677-509FF3910DB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36" name="CaixaDeTexto 135">
          <a:extLst>
            <a:ext uri="{FF2B5EF4-FFF2-40B4-BE49-F238E27FC236}">
              <a16:creationId xmlns:a16="http://schemas.microsoft.com/office/drawing/2014/main" xmlns="" id="{91C494A9-7BD7-41B5-8E0F-EC9B10E102D8}"/>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37" name="CaixaDeTexto 136">
          <a:extLst>
            <a:ext uri="{FF2B5EF4-FFF2-40B4-BE49-F238E27FC236}">
              <a16:creationId xmlns:a16="http://schemas.microsoft.com/office/drawing/2014/main" xmlns="" id="{BFE0F5BA-A9E9-4586-8603-B4E87EE81E95}"/>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38" name="CaixaDeTexto 137">
          <a:extLst>
            <a:ext uri="{FF2B5EF4-FFF2-40B4-BE49-F238E27FC236}">
              <a16:creationId xmlns:a16="http://schemas.microsoft.com/office/drawing/2014/main" xmlns="" id="{D3E0EFCB-A751-4291-B4F7-EEB30B499007}"/>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39" name="CaixaDeTexto 138">
          <a:extLst>
            <a:ext uri="{FF2B5EF4-FFF2-40B4-BE49-F238E27FC236}">
              <a16:creationId xmlns:a16="http://schemas.microsoft.com/office/drawing/2014/main" xmlns="" id="{4650E6D1-AD08-4556-A12D-72944B23511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40" name="CaixaDeTexto 139">
          <a:extLst>
            <a:ext uri="{FF2B5EF4-FFF2-40B4-BE49-F238E27FC236}">
              <a16:creationId xmlns:a16="http://schemas.microsoft.com/office/drawing/2014/main" xmlns="" id="{2E0EE950-F6D6-4FD6-A33E-BC60F7B75EB1}"/>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41" name="CaixaDeTexto 140">
          <a:extLst>
            <a:ext uri="{FF2B5EF4-FFF2-40B4-BE49-F238E27FC236}">
              <a16:creationId xmlns:a16="http://schemas.microsoft.com/office/drawing/2014/main" xmlns="" id="{55D5D4A9-B1EC-4EB6-B96C-ABA581ACD40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2" name="CaixaDeTexto 141">
          <a:extLst>
            <a:ext uri="{FF2B5EF4-FFF2-40B4-BE49-F238E27FC236}">
              <a16:creationId xmlns:a16="http://schemas.microsoft.com/office/drawing/2014/main" xmlns="" id="{F83BEED2-E808-4741-B170-478B4719BB51}"/>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3" name="CaixaDeTexto 142">
          <a:extLst>
            <a:ext uri="{FF2B5EF4-FFF2-40B4-BE49-F238E27FC236}">
              <a16:creationId xmlns:a16="http://schemas.microsoft.com/office/drawing/2014/main" xmlns="" id="{6C4F5160-727F-4788-A354-B56F367447BC}"/>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4" name="CaixaDeTexto 143">
          <a:extLst>
            <a:ext uri="{FF2B5EF4-FFF2-40B4-BE49-F238E27FC236}">
              <a16:creationId xmlns:a16="http://schemas.microsoft.com/office/drawing/2014/main" xmlns="" id="{A069BC99-02A7-4226-9CBD-523341955F6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5" name="CaixaDeTexto 144">
          <a:extLst>
            <a:ext uri="{FF2B5EF4-FFF2-40B4-BE49-F238E27FC236}">
              <a16:creationId xmlns:a16="http://schemas.microsoft.com/office/drawing/2014/main" xmlns="" id="{38B1AB54-13B5-4776-A940-9C43B5757CEC}"/>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6" name="CaixaDeTexto 145">
          <a:extLst>
            <a:ext uri="{FF2B5EF4-FFF2-40B4-BE49-F238E27FC236}">
              <a16:creationId xmlns:a16="http://schemas.microsoft.com/office/drawing/2014/main" xmlns="" id="{CFE9D4E8-B702-44F3-A21A-B5FA5A1DF548}"/>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7" name="CaixaDeTexto 146">
          <a:extLst>
            <a:ext uri="{FF2B5EF4-FFF2-40B4-BE49-F238E27FC236}">
              <a16:creationId xmlns:a16="http://schemas.microsoft.com/office/drawing/2014/main" xmlns="" id="{0A79D5DE-60D6-4774-ABA7-69D3C49C0354}"/>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48" name="CaixaDeTexto 147">
          <a:extLst>
            <a:ext uri="{FF2B5EF4-FFF2-40B4-BE49-F238E27FC236}">
              <a16:creationId xmlns:a16="http://schemas.microsoft.com/office/drawing/2014/main" xmlns="" id="{9B1D9585-BE54-4329-BA47-F8F604CA348D}"/>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49" name="CaixaDeTexto 148">
          <a:extLst>
            <a:ext uri="{FF2B5EF4-FFF2-40B4-BE49-F238E27FC236}">
              <a16:creationId xmlns:a16="http://schemas.microsoft.com/office/drawing/2014/main" xmlns="" id="{523FF999-5040-426F-A481-48368262B6CE}"/>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50" name="CaixaDeTexto 149">
          <a:extLst>
            <a:ext uri="{FF2B5EF4-FFF2-40B4-BE49-F238E27FC236}">
              <a16:creationId xmlns:a16="http://schemas.microsoft.com/office/drawing/2014/main" xmlns="" id="{4E012543-0D90-4E1A-92B0-AFD708E26C7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51" name="CaixaDeTexto 150">
          <a:extLst>
            <a:ext uri="{FF2B5EF4-FFF2-40B4-BE49-F238E27FC236}">
              <a16:creationId xmlns:a16="http://schemas.microsoft.com/office/drawing/2014/main" xmlns="" id="{9507954A-D8F7-46EC-A80A-4F1FA3F723C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52" name="CaixaDeTexto 151">
          <a:extLst>
            <a:ext uri="{FF2B5EF4-FFF2-40B4-BE49-F238E27FC236}">
              <a16:creationId xmlns:a16="http://schemas.microsoft.com/office/drawing/2014/main" xmlns="" id="{AEE91315-3BC1-45D7-BC13-34575E7177C3}"/>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53" name="CaixaDeTexto 152">
          <a:extLst>
            <a:ext uri="{FF2B5EF4-FFF2-40B4-BE49-F238E27FC236}">
              <a16:creationId xmlns:a16="http://schemas.microsoft.com/office/drawing/2014/main" xmlns="" id="{6C0F85F1-20CC-4E28-A9E0-624F2B89A33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4" name="CaixaDeTexto 153">
          <a:extLst>
            <a:ext uri="{FF2B5EF4-FFF2-40B4-BE49-F238E27FC236}">
              <a16:creationId xmlns:a16="http://schemas.microsoft.com/office/drawing/2014/main" xmlns="" id="{BA7F6994-BBE2-483D-B952-16958C577F44}"/>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5" name="CaixaDeTexto 154">
          <a:extLst>
            <a:ext uri="{FF2B5EF4-FFF2-40B4-BE49-F238E27FC236}">
              <a16:creationId xmlns:a16="http://schemas.microsoft.com/office/drawing/2014/main" xmlns="" id="{F580FFBD-EDF0-49E7-97BF-EF633796DAC1}"/>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6" name="CaixaDeTexto 155">
          <a:extLst>
            <a:ext uri="{FF2B5EF4-FFF2-40B4-BE49-F238E27FC236}">
              <a16:creationId xmlns:a16="http://schemas.microsoft.com/office/drawing/2014/main" xmlns="" id="{161A4A72-6AA3-4918-B47E-0F39A8381FB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7" name="CaixaDeTexto 156">
          <a:extLst>
            <a:ext uri="{FF2B5EF4-FFF2-40B4-BE49-F238E27FC236}">
              <a16:creationId xmlns:a16="http://schemas.microsoft.com/office/drawing/2014/main" xmlns="" id="{BDDB8E16-F38A-441F-BD46-C6965E84369A}"/>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8" name="CaixaDeTexto 157">
          <a:extLst>
            <a:ext uri="{FF2B5EF4-FFF2-40B4-BE49-F238E27FC236}">
              <a16:creationId xmlns:a16="http://schemas.microsoft.com/office/drawing/2014/main" xmlns="" id="{8A70A0CF-F04A-4795-80F2-39D31324C19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9" name="CaixaDeTexto 158">
          <a:extLst>
            <a:ext uri="{FF2B5EF4-FFF2-40B4-BE49-F238E27FC236}">
              <a16:creationId xmlns:a16="http://schemas.microsoft.com/office/drawing/2014/main" xmlns="" id="{D461D5AD-3795-4C4C-AE04-78247928F4A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0" name="CaixaDeTexto 159">
          <a:extLst>
            <a:ext uri="{FF2B5EF4-FFF2-40B4-BE49-F238E27FC236}">
              <a16:creationId xmlns:a16="http://schemas.microsoft.com/office/drawing/2014/main" xmlns="" id="{48006159-719E-4296-8C79-30C57D7DBD55}"/>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1" name="CaixaDeTexto 160">
          <a:extLst>
            <a:ext uri="{FF2B5EF4-FFF2-40B4-BE49-F238E27FC236}">
              <a16:creationId xmlns:a16="http://schemas.microsoft.com/office/drawing/2014/main" xmlns="" id="{7E092C4E-0861-4896-8796-AFC6E02F110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2" name="CaixaDeTexto 161">
          <a:extLst>
            <a:ext uri="{FF2B5EF4-FFF2-40B4-BE49-F238E27FC236}">
              <a16:creationId xmlns:a16="http://schemas.microsoft.com/office/drawing/2014/main" xmlns="" id="{3724D347-3CBA-402F-8668-D4C3E9C795A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3" name="CaixaDeTexto 162">
          <a:extLst>
            <a:ext uri="{FF2B5EF4-FFF2-40B4-BE49-F238E27FC236}">
              <a16:creationId xmlns:a16="http://schemas.microsoft.com/office/drawing/2014/main" xmlns="" id="{8B3424BA-2DCA-45C4-8270-6255AC8FCC8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4" name="CaixaDeTexto 163">
          <a:extLst>
            <a:ext uri="{FF2B5EF4-FFF2-40B4-BE49-F238E27FC236}">
              <a16:creationId xmlns:a16="http://schemas.microsoft.com/office/drawing/2014/main" xmlns="" id="{B97D153F-0866-4527-9299-A6008FADB229}"/>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5" name="CaixaDeTexto 164">
          <a:extLst>
            <a:ext uri="{FF2B5EF4-FFF2-40B4-BE49-F238E27FC236}">
              <a16:creationId xmlns:a16="http://schemas.microsoft.com/office/drawing/2014/main" xmlns="" id="{064AC29C-3082-46AF-9D5E-536CD7D2E22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66" name="CaixaDeTexto 165">
          <a:extLst>
            <a:ext uri="{FF2B5EF4-FFF2-40B4-BE49-F238E27FC236}">
              <a16:creationId xmlns:a16="http://schemas.microsoft.com/office/drawing/2014/main" xmlns="" id="{B34D4BBF-CC7F-4F1A-84EE-E0397C2DCABA}"/>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67" name="CaixaDeTexto 166">
          <a:extLst>
            <a:ext uri="{FF2B5EF4-FFF2-40B4-BE49-F238E27FC236}">
              <a16:creationId xmlns:a16="http://schemas.microsoft.com/office/drawing/2014/main" xmlns="" id="{351BD7AF-1CD9-4016-AE4A-7E63AE877456}"/>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68" name="CaixaDeTexto 167">
          <a:extLst>
            <a:ext uri="{FF2B5EF4-FFF2-40B4-BE49-F238E27FC236}">
              <a16:creationId xmlns:a16="http://schemas.microsoft.com/office/drawing/2014/main" xmlns="" id="{E80202AF-AB95-433D-98CC-8DC8895F4B6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69" name="CaixaDeTexto 168">
          <a:extLst>
            <a:ext uri="{FF2B5EF4-FFF2-40B4-BE49-F238E27FC236}">
              <a16:creationId xmlns:a16="http://schemas.microsoft.com/office/drawing/2014/main" xmlns="" id="{3F26007B-1E42-4268-B373-A3B259F22923}"/>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70" name="CaixaDeTexto 169">
          <a:extLst>
            <a:ext uri="{FF2B5EF4-FFF2-40B4-BE49-F238E27FC236}">
              <a16:creationId xmlns:a16="http://schemas.microsoft.com/office/drawing/2014/main" xmlns="" id="{95A68D84-95C8-44A1-BA53-8EBFD536BC2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71" name="CaixaDeTexto 170">
          <a:extLst>
            <a:ext uri="{FF2B5EF4-FFF2-40B4-BE49-F238E27FC236}">
              <a16:creationId xmlns:a16="http://schemas.microsoft.com/office/drawing/2014/main" xmlns="" id="{141DD251-1186-4CC3-A4F0-27EBAAB0DDE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2" name="CaixaDeTexto 171">
          <a:extLst>
            <a:ext uri="{FF2B5EF4-FFF2-40B4-BE49-F238E27FC236}">
              <a16:creationId xmlns:a16="http://schemas.microsoft.com/office/drawing/2014/main" xmlns="" id="{3E3A1917-D7CA-45EF-AD25-7725725DCF1E}"/>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3" name="CaixaDeTexto 172">
          <a:extLst>
            <a:ext uri="{FF2B5EF4-FFF2-40B4-BE49-F238E27FC236}">
              <a16:creationId xmlns:a16="http://schemas.microsoft.com/office/drawing/2014/main" xmlns="" id="{86CF70B2-E6C8-425E-A9E0-BDA2CE730859}"/>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4" name="CaixaDeTexto 173">
          <a:extLst>
            <a:ext uri="{FF2B5EF4-FFF2-40B4-BE49-F238E27FC236}">
              <a16:creationId xmlns:a16="http://schemas.microsoft.com/office/drawing/2014/main" xmlns="" id="{0A163F63-973C-473B-9880-281E806A612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5" name="CaixaDeTexto 174">
          <a:extLst>
            <a:ext uri="{FF2B5EF4-FFF2-40B4-BE49-F238E27FC236}">
              <a16:creationId xmlns:a16="http://schemas.microsoft.com/office/drawing/2014/main" xmlns="" id="{23491D4C-81BC-4CDB-B76D-823F626C8CB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6" name="CaixaDeTexto 175">
          <a:extLst>
            <a:ext uri="{FF2B5EF4-FFF2-40B4-BE49-F238E27FC236}">
              <a16:creationId xmlns:a16="http://schemas.microsoft.com/office/drawing/2014/main" xmlns="" id="{A5514A4F-34AF-4206-A59B-CF93D1D66DA7}"/>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7" name="CaixaDeTexto 176">
          <a:extLst>
            <a:ext uri="{FF2B5EF4-FFF2-40B4-BE49-F238E27FC236}">
              <a16:creationId xmlns:a16="http://schemas.microsoft.com/office/drawing/2014/main" xmlns="" id="{0B26D0A6-ACAD-4E05-A7E2-BA2534D0254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78" name="CaixaDeTexto 177">
          <a:extLst>
            <a:ext uri="{FF2B5EF4-FFF2-40B4-BE49-F238E27FC236}">
              <a16:creationId xmlns:a16="http://schemas.microsoft.com/office/drawing/2014/main" xmlns="" id="{68F17487-8927-4B3C-BB98-6623108C4B72}"/>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79" name="CaixaDeTexto 178">
          <a:extLst>
            <a:ext uri="{FF2B5EF4-FFF2-40B4-BE49-F238E27FC236}">
              <a16:creationId xmlns:a16="http://schemas.microsoft.com/office/drawing/2014/main" xmlns="" id="{06BEDF10-CB0D-4FE7-B764-21F02D5847F3}"/>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80" name="CaixaDeTexto 179">
          <a:extLst>
            <a:ext uri="{FF2B5EF4-FFF2-40B4-BE49-F238E27FC236}">
              <a16:creationId xmlns:a16="http://schemas.microsoft.com/office/drawing/2014/main" xmlns="" id="{45757044-5694-4FF2-94D3-D92AE100263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81" name="CaixaDeTexto 180">
          <a:extLst>
            <a:ext uri="{FF2B5EF4-FFF2-40B4-BE49-F238E27FC236}">
              <a16:creationId xmlns:a16="http://schemas.microsoft.com/office/drawing/2014/main" xmlns="" id="{F623C0C0-062B-4726-A601-47756400170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82" name="CaixaDeTexto 181">
          <a:extLst>
            <a:ext uri="{FF2B5EF4-FFF2-40B4-BE49-F238E27FC236}">
              <a16:creationId xmlns:a16="http://schemas.microsoft.com/office/drawing/2014/main" xmlns="" id="{999697A1-53E5-4994-AB9A-3E5E7793B08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83" name="CaixaDeTexto 182">
          <a:extLst>
            <a:ext uri="{FF2B5EF4-FFF2-40B4-BE49-F238E27FC236}">
              <a16:creationId xmlns:a16="http://schemas.microsoft.com/office/drawing/2014/main" xmlns="" id="{B694DF5A-39F3-4F7A-88CF-A6B58EC55F8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179</xdr:row>
      <xdr:rowOff>0</xdr:rowOff>
    </xdr:from>
    <xdr:ext cx="184731" cy="264560"/>
    <xdr:sp macro="" textlink="">
      <xdr:nvSpPr>
        <xdr:cNvPr id="184" name="CaixaDeTexto 183">
          <a:extLst>
            <a:ext uri="{FF2B5EF4-FFF2-40B4-BE49-F238E27FC236}">
              <a16:creationId xmlns:a16="http://schemas.microsoft.com/office/drawing/2014/main" xmlns="" id="{EC1999DC-8928-407D-9335-9D8A530B7C6C}"/>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179</xdr:row>
      <xdr:rowOff>0</xdr:rowOff>
    </xdr:from>
    <xdr:ext cx="184731" cy="264560"/>
    <xdr:sp macro="" textlink="">
      <xdr:nvSpPr>
        <xdr:cNvPr id="185" name="CaixaDeTexto 184">
          <a:extLst>
            <a:ext uri="{FF2B5EF4-FFF2-40B4-BE49-F238E27FC236}">
              <a16:creationId xmlns:a16="http://schemas.microsoft.com/office/drawing/2014/main" xmlns="" id="{36811489-BA52-4DD0-8A8E-9E240F0B6806}"/>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186" name="CaixaDeTexto 185">
          <a:extLst>
            <a:ext uri="{FF2B5EF4-FFF2-40B4-BE49-F238E27FC236}">
              <a16:creationId xmlns:a16="http://schemas.microsoft.com/office/drawing/2014/main" xmlns="" id="{8E8237A6-533D-4FC9-BE49-8CB58125441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187" name="CaixaDeTexto 186">
          <a:extLst>
            <a:ext uri="{FF2B5EF4-FFF2-40B4-BE49-F238E27FC236}">
              <a16:creationId xmlns:a16="http://schemas.microsoft.com/office/drawing/2014/main" xmlns="" id="{9A14CB65-649D-4EA8-857F-79F55092F53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188" name="CaixaDeTexto 187">
          <a:extLst>
            <a:ext uri="{FF2B5EF4-FFF2-40B4-BE49-F238E27FC236}">
              <a16:creationId xmlns:a16="http://schemas.microsoft.com/office/drawing/2014/main" xmlns="" id="{88DD952B-207A-4A09-91AE-8988F5BF53BD}"/>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189" name="CaixaDeTexto 188">
          <a:extLst>
            <a:ext uri="{FF2B5EF4-FFF2-40B4-BE49-F238E27FC236}">
              <a16:creationId xmlns:a16="http://schemas.microsoft.com/office/drawing/2014/main" xmlns="" id="{D0CD2EF1-024C-4203-BC2A-0F20FC53B16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0" name="CaixaDeTexto 189">
          <a:extLst>
            <a:ext uri="{FF2B5EF4-FFF2-40B4-BE49-F238E27FC236}">
              <a16:creationId xmlns:a16="http://schemas.microsoft.com/office/drawing/2014/main" xmlns="" id="{2AD4C7EA-DDF1-44A1-AF31-847DADC8D3EE}"/>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1" name="CaixaDeTexto 190">
          <a:extLst>
            <a:ext uri="{FF2B5EF4-FFF2-40B4-BE49-F238E27FC236}">
              <a16:creationId xmlns:a16="http://schemas.microsoft.com/office/drawing/2014/main" xmlns="" id="{0660BBD9-F8DE-4316-AB1B-8CACC74C4287}"/>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2" name="CaixaDeTexto 191">
          <a:extLst>
            <a:ext uri="{FF2B5EF4-FFF2-40B4-BE49-F238E27FC236}">
              <a16:creationId xmlns:a16="http://schemas.microsoft.com/office/drawing/2014/main" xmlns="" id="{86902843-AABC-46D9-BF6B-F5C3E93B33C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3" name="CaixaDeTexto 192">
          <a:extLst>
            <a:ext uri="{FF2B5EF4-FFF2-40B4-BE49-F238E27FC236}">
              <a16:creationId xmlns:a16="http://schemas.microsoft.com/office/drawing/2014/main" xmlns="" id="{DA502EC9-08DA-4820-9730-369FD59ECE2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4" name="CaixaDeTexto 193">
          <a:extLst>
            <a:ext uri="{FF2B5EF4-FFF2-40B4-BE49-F238E27FC236}">
              <a16:creationId xmlns:a16="http://schemas.microsoft.com/office/drawing/2014/main" xmlns="" id="{F011038E-554D-4F90-9AF3-1FA54BFCB24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5" name="CaixaDeTexto 194">
          <a:extLst>
            <a:ext uri="{FF2B5EF4-FFF2-40B4-BE49-F238E27FC236}">
              <a16:creationId xmlns:a16="http://schemas.microsoft.com/office/drawing/2014/main" xmlns="" id="{39DDB4BD-E6A7-47A3-8C7C-B30EBAB70DA8}"/>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196" name="CaixaDeTexto 195">
          <a:extLst>
            <a:ext uri="{FF2B5EF4-FFF2-40B4-BE49-F238E27FC236}">
              <a16:creationId xmlns:a16="http://schemas.microsoft.com/office/drawing/2014/main" xmlns="" id="{50605407-139D-4DED-8BF3-000C1ECF5A00}"/>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197" name="CaixaDeTexto 196">
          <a:extLst>
            <a:ext uri="{FF2B5EF4-FFF2-40B4-BE49-F238E27FC236}">
              <a16:creationId xmlns:a16="http://schemas.microsoft.com/office/drawing/2014/main" xmlns="" id="{C04C69D0-F537-4131-BB5D-615F2F56560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198" name="CaixaDeTexto 197">
          <a:extLst>
            <a:ext uri="{FF2B5EF4-FFF2-40B4-BE49-F238E27FC236}">
              <a16:creationId xmlns:a16="http://schemas.microsoft.com/office/drawing/2014/main" xmlns="" id="{02F33BEB-7B52-4D03-B8BB-841249D4FEE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199" name="CaixaDeTexto 198">
          <a:extLst>
            <a:ext uri="{FF2B5EF4-FFF2-40B4-BE49-F238E27FC236}">
              <a16:creationId xmlns:a16="http://schemas.microsoft.com/office/drawing/2014/main" xmlns="" id="{410654A7-B60D-4998-8C38-EF43C7CB5D79}"/>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200" name="CaixaDeTexto 199">
          <a:extLst>
            <a:ext uri="{FF2B5EF4-FFF2-40B4-BE49-F238E27FC236}">
              <a16:creationId xmlns:a16="http://schemas.microsoft.com/office/drawing/2014/main" xmlns="" id="{B2A3843C-553B-4B10-A0E3-2B2EB36B93F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201" name="CaixaDeTexto 200">
          <a:extLst>
            <a:ext uri="{FF2B5EF4-FFF2-40B4-BE49-F238E27FC236}">
              <a16:creationId xmlns:a16="http://schemas.microsoft.com/office/drawing/2014/main" xmlns="" id="{A4A96630-239F-4787-9818-65DC100C528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2" name="CaixaDeTexto 201">
          <a:extLst>
            <a:ext uri="{FF2B5EF4-FFF2-40B4-BE49-F238E27FC236}">
              <a16:creationId xmlns:a16="http://schemas.microsoft.com/office/drawing/2014/main" xmlns="" id="{18B63DDC-132A-451E-8FB8-5A51BD2CCD75}"/>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3" name="CaixaDeTexto 202">
          <a:extLst>
            <a:ext uri="{FF2B5EF4-FFF2-40B4-BE49-F238E27FC236}">
              <a16:creationId xmlns:a16="http://schemas.microsoft.com/office/drawing/2014/main" xmlns="" id="{D33A0718-1DDE-434C-983B-C6337D3D05FB}"/>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4" name="CaixaDeTexto 203">
          <a:extLst>
            <a:ext uri="{FF2B5EF4-FFF2-40B4-BE49-F238E27FC236}">
              <a16:creationId xmlns:a16="http://schemas.microsoft.com/office/drawing/2014/main" xmlns="" id="{D9417E45-47A7-438B-B86A-333EA599FDDD}"/>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5" name="CaixaDeTexto 204">
          <a:extLst>
            <a:ext uri="{FF2B5EF4-FFF2-40B4-BE49-F238E27FC236}">
              <a16:creationId xmlns:a16="http://schemas.microsoft.com/office/drawing/2014/main" xmlns="" id="{6BD8FACE-C5C5-421E-94D9-2A152AE7C8C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6" name="CaixaDeTexto 205">
          <a:extLst>
            <a:ext uri="{FF2B5EF4-FFF2-40B4-BE49-F238E27FC236}">
              <a16:creationId xmlns:a16="http://schemas.microsoft.com/office/drawing/2014/main" xmlns="" id="{C5EA66CF-1499-4A9E-91D7-4BD6A8A3459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7" name="CaixaDeTexto 206">
          <a:extLst>
            <a:ext uri="{FF2B5EF4-FFF2-40B4-BE49-F238E27FC236}">
              <a16:creationId xmlns:a16="http://schemas.microsoft.com/office/drawing/2014/main" xmlns="" id="{B690877D-36E6-46A4-8E11-97094B25DCC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08" name="CaixaDeTexto 207">
          <a:extLst>
            <a:ext uri="{FF2B5EF4-FFF2-40B4-BE49-F238E27FC236}">
              <a16:creationId xmlns:a16="http://schemas.microsoft.com/office/drawing/2014/main" xmlns="" id="{EAC4AAB7-93D2-4FF6-A8BB-1E289CA18239}"/>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09" name="CaixaDeTexto 208">
          <a:extLst>
            <a:ext uri="{FF2B5EF4-FFF2-40B4-BE49-F238E27FC236}">
              <a16:creationId xmlns:a16="http://schemas.microsoft.com/office/drawing/2014/main" xmlns="" id="{9CF9AD2A-C773-479E-A871-C9841CB4E030}"/>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10" name="CaixaDeTexto 209">
          <a:extLst>
            <a:ext uri="{FF2B5EF4-FFF2-40B4-BE49-F238E27FC236}">
              <a16:creationId xmlns:a16="http://schemas.microsoft.com/office/drawing/2014/main" xmlns="" id="{CDDC2401-E3FF-4FDB-8CF4-42D045E1B4B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11" name="CaixaDeTexto 210">
          <a:extLst>
            <a:ext uri="{FF2B5EF4-FFF2-40B4-BE49-F238E27FC236}">
              <a16:creationId xmlns:a16="http://schemas.microsoft.com/office/drawing/2014/main" xmlns="" id="{AA259BAC-AEBA-484D-9701-11021C06976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12" name="CaixaDeTexto 211">
          <a:extLst>
            <a:ext uri="{FF2B5EF4-FFF2-40B4-BE49-F238E27FC236}">
              <a16:creationId xmlns:a16="http://schemas.microsoft.com/office/drawing/2014/main" xmlns="" id="{4F393388-2A37-436C-B802-1569EB534D9C}"/>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13" name="CaixaDeTexto 212">
          <a:extLst>
            <a:ext uri="{FF2B5EF4-FFF2-40B4-BE49-F238E27FC236}">
              <a16:creationId xmlns:a16="http://schemas.microsoft.com/office/drawing/2014/main" xmlns="" id="{5B5072F3-9BFA-4EF4-98B7-5E794CB180FC}"/>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4" name="CaixaDeTexto 213">
          <a:extLst>
            <a:ext uri="{FF2B5EF4-FFF2-40B4-BE49-F238E27FC236}">
              <a16:creationId xmlns:a16="http://schemas.microsoft.com/office/drawing/2014/main" xmlns="" id="{C0EEA5B1-8293-468C-8C7C-62FF258ADA27}"/>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5" name="CaixaDeTexto 214">
          <a:extLst>
            <a:ext uri="{FF2B5EF4-FFF2-40B4-BE49-F238E27FC236}">
              <a16:creationId xmlns:a16="http://schemas.microsoft.com/office/drawing/2014/main" xmlns="" id="{1A639AF6-B2E2-4D1D-8CCE-14830E2A1133}"/>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6" name="CaixaDeTexto 215">
          <a:extLst>
            <a:ext uri="{FF2B5EF4-FFF2-40B4-BE49-F238E27FC236}">
              <a16:creationId xmlns:a16="http://schemas.microsoft.com/office/drawing/2014/main" xmlns="" id="{3D7941F9-210B-4911-B784-AFD5C1F44AF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7" name="CaixaDeTexto 216">
          <a:extLst>
            <a:ext uri="{FF2B5EF4-FFF2-40B4-BE49-F238E27FC236}">
              <a16:creationId xmlns:a16="http://schemas.microsoft.com/office/drawing/2014/main" xmlns="" id="{4DF80A70-FA1C-40BD-9BA5-9BE22FC5F72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8" name="CaixaDeTexto 217">
          <a:extLst>
            <a:ext uri="{FF2B5EF4-FFF2-40B4-BE49-F238E27FC236}">
              <a16:creationId xmlns:a16="http://schemas.microsoft.com/office/drawing/2014/main" xmlns="" id="{E005BEF7-1DDD-4900-BB30-531E0178BCC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9" name="CaixaDeTexto 218">
          <a:extLst>
            <a:ext uri="{FF2B5EF4-FFF2-40B4-BE49-F238E27FC236}">
              <a16:creationId xmlns:a16="http://schemas.microsoft.com/office/drawing/2014/main" xmlns="" id="{A9151BA5-504A-45CE-8798-37BEE1ED06D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0" name="CaixaDeTexto 219">
          <a:extLst>
            <a:ext uri="{FF2B5EF4-FFF2-40B4-BE49-F238E27FC236}">
              <a16:creationId xmlns:a16="http://schemas.microsoft.com/office/drawing/2014/main" xmlns="" id="{5088550E-4C97-49D7-A0FF-EE6147649873}"/>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1" name="CaixaDeTexto 220">
          <a:extLst>
            <a:ext uri="{FF2B5EF4-FFF2-40B4-BE49-F238E27FC236}">
              <a16:creationId xmlns:a16="http://schemas.microsoft.com/office/drawing/2014/main" xmlns="" id="{9B3F9DA6-D1B9-4457-B537-7C5ABA59960E}"/>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2" name="CaixaDeTexto 221">
          <a:extLst>
            <a:ext uri="{FF2B5EF4-FFF2-40B4-BE49-F238E27FC236}">
              <a16:creationId xmlns:a16="http://schemas.microsoft.com/office/drawing/2014/main" xmlns="" id="{CA758DAA-E8DC-428D-81D9-4EB1955C090C}"/>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3" name="CaixaDeTexto 222">
          <a:extLst>
            <a:ext uri="{FF2B5EF4-FFF2-40B4-BE49-F238E27FC236}">
              <a16:creationId xmlns:a16="http://schemas.microsoft.com/office/drawing/2014/main" xmlns="" id="{33E82C58-8483-465F-9883-0CD94F02103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4" name="CaixaDeTexto 223">
          <a:extLst>
            <a:ext uri="{FF2B5EF4-FFF2-40B4-BE49-F238E27FC236}">
              <a16:creationId xmlns:a16="http://schemas.microsoft.com/office/drawing/2014/main" xmlns="" id="{5EC7B045-0AB4-49A3-9D32-91D7862D110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5" name="CaixaDeTexto 224">
          <a:extLst>
            <a:ext uri="{FF2B5EF4-FFF2-40B4-BE49-F238E27FC236}">
              <a16:creationId xmlns:a16="http://schemas.microsoft.com/office/drawing/2014/main" xmlns="" id="{51D264E4-EFA7-4653-868A-489F6CB6D5C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26" name="CaixaDeTexto 225">
          <a:extLst>
            <a:ext uri="{FF2B5EF4-FFF2-40B4-BE49-F238E27FC236}">
              <a16:creationId xmlns:a16="http://schemas.microsoft.com/office/drawing/2014/main" xmlns="" id="{40E180F2-9405-4A79-9A92-3A4ABA6B33A2}"/>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27" name="CaixaDeTexto 226">
          <a:extLst>
            <a:ext uri="{FF2B5EF4-FFF2-40B4-BE49-F238E27FC236}">
              <a16:creationId xmlns:a16="http://schemas.microsoft.com/office/drawing/2014/main" xmlns="" id="{BA67E123-70AF-4396-A70A-457AEB9D6A5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28" name="CaixaDeTexto 227">
          <a:extLst>
            <a:ext uri="{FF2B5EF4-FFF2-40B4-BE49-F238E27FC236}">
              <a16:creationId xmlns:a16="http://schemas.microsoft.com/office/drawing/2014/main" xmlns="" id="{868C31D9-CFC7-4BFE-A666-F0A5B585675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29" name="CaixaDeTexto 228">
          <a:extLst>
            <a:ext uri="{FF2B5EF4-FFF2-40B4-BE49-F238E27FC236}">
              <a16:creationId xmlns:a16="http://schemas.microsoft.com/office/drawing/2014/main" xmlns="" id="{36C21274-A678-4CA9-8F45-251F8B9E392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30" name="CaixaDeTexto 229">
          <a:extLst>
            <a:ext uri="{FF2B5EF4-FFF2-40B4-BE49-F238E27FC236}">
              <a16:creationId xmlns:a16="http://schemas.microsoft.com/office/drawing/2014/main" xmlns="" id="{C7C8DC0C-D2A5-4319-BD4F-2A43B57C9281}"/>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31" name="CaixaDeTexto 230">
          <a:extLst>
            <a:ext uri="{FF2B5EF4-FFF2-40B4-BE49-F238E27FC236}">
              <a16:creationId xmlns:a16="http://schemas.microsoft.com/office/drawing/2014/main" xmlns="" id="{48472958-867A-4E08-AC56-B496F1FB496B}"/>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2" name="CaixaDeTexto 231">
          <a:extLst>
            <a:ext uri="{FF2B5EF4-FFF2-40B4-BE49-F238E27FC236}">
              <a16:creationId xmlns:a16="http://schemas.microsoft.com/office/drawing/2014/main" xmlns="" id="{01089DB0-FCFD-434C-9073-F31FFB370886}"/>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3" name="CaixaDeTexto 232">
          <a:extLst>
            <a:ext uri="{FF2B5EF4-FFF2-40B4-BE49-F238E27FC236}">
              <a16:creationId xmlns:a16="http://schemas.microsoft.com/office/drawing/2014/main" xmlns="" id="{D002AAC9-87BD-4303-BEF8-862ACD3E18DF}"/>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4" name="CaixaDeTexto 233">
          <a:extLst>
            <a:ext uri="{FF2B5EF4-FFF2-40B4-BE49-F238E27FC236}">
              <a16:creationId xmlns:a16="http://schemas.microsoft.com/office/drawing/2014/main" xmlns="" id="{367585E6-783B-4372-A817-E4ACF1C4FE3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5" name="CaixaDeTexto 234">
          <a:extLst>
            <a:ext uri="{FF2B5EF4-FFF2-40B4-BE49-F238E27FC236}">
              <a16:creationId xmlns:a16="http://schemas.microsoft.com/office/drawing/2014/main" xmlns="" id="{BD08685A-375B-408D-9370-4D4108E9251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6" name="CaixaDeTexto 235">
          <a:extLst>
            <a:ext uri="{FF2B5EF4-FFF2-40B4-BE49-F238E27FC236}">
              <a16:creationId xmlns:a16="http://schemas.microsoft.com/office/drawing/2014/main" xmlns="" id="{14B2EC59-FA09-4F5C-886F-DC7192674C3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7" name="CaixaDeTexto 236">
          <a:extLst>
            <a:ext uri="{FF2B5EF4-FFF2-40B4-BE49-F238E27FC236}">
              <a16:creationId xmlns:a16="http://schemas.microsoft.com/office/drawing/2014/main" xmlns="" id="{6D2C2F71-6F8B-4360-80D2-ADA8B61C3F9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38" name="CaixaDeTexto 237">
          <a:extLst>
            <a:ext uri="{FF2B5EF4-FFF2-40B4-BE49-F238E27FC236}">
              <a16:creationId xmlns:a16="http://schemas.microsoft.com/office/drawing/2014/main" xmlns="" id="{BDBB30C3-C987-4766-B754-7C777F73D08F}"/>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39" name="CaixaDeTexto 238">
          <a:extLst>
            <a:ext uri="{FF2B5EF4-FFF2-40B4-BE49-F238E27FC236}">
              <a16:creationId xmlns:a16="http://schemas.microsoft.com/office/drawing/2014/main" xmlns="" id="{747224E6-C93C-41F4-83AE-AF4814DA13F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40" name="CaixaDeTexto 239">
          <a:extLst>
            <a:ext uri="{FF2B5EF4-FFF2-40B4-BE49-F238E27FC236}">
              <a16:creationId xmlns:a16="http://schemas.microsoft.com/office/drawing/2014/main" xmlns="" id="{B4B058B3-9FD9-48ED-8286-A9A1571B552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41" name="CaixaDeTexto 240">
          <a:extLst>
            <a:ext uri="{FF2B5EF4-FFF2-40B4-BE49-F238E27FC236}">
              <a16:creationId xmlns:a16="http://schemas.microsoft.com/office/drawing/2014/main" xmlns="" id="{CE0A6C03-788F-4421-84D1-DD68ECC15028}"/>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42" name="CaixaDeTexto 241">
          <a:extLst>
            <a:ext uri="{FF2B5EF4-FFF2-40B4-BE49-F238E27FC236}">
              <a16:creationId xmlns:a16="http://schemas.microsoft.com/office/drawing/2014/main" xmlns="" id="{DA37BDED-A8A8-4E19-BB8F-17264C838C2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43" name="CaixaDeTexto 242">
          <a:extLst>
            <a:ext uri="{FF2B5EF4-FFF2-40B4-BE49-F238E27FC236}">
              <a16:creationId xmlns:a16="http://schemas.microsoft.com/office/drawing/2014/main" xmlns="" id="{BE0B1501-DB8E-4745-B410-B4D03D66041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4" name="CaixaDeTexto 243">
          <a:extLst>
            <a:ext uri="{FF2B5EF4-FFF2-40B4-BE49-F238E27FC236}">
              <a16:creationId xmlns:a16="http://schemas.microsoft.com/office/drawing/2014/main" xmlns="" id="{9D24ECA8-FE5C-41C4-A216-A1EB83CAF178}"/>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5" name="CaixaDeTexto 244">
          <a:extLst>
            <a:ext uri="{FF2B5EF4-FFF2-40B4-BE49-F238E27FC236}">
              <a16:creationId xmlns:a16="http://schemas.microsoft.com/office/drawing/2014/main" xmlns="" id="{C8A63145-3FF8-4808-B9F9-A5A99E54F7C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6" name="CaixaDeTexto 245">
          <a:extLst>
            <a:ext uri="{FF2B5EF4-FFF2-40B4-BE49-F238E27FC236}">
              <a16:creationId xmlns:a16="http://schemas.microsoft.com/office/drawing/2014/main" xmlns="" id="{CAAB2EAB-2381-48F5-91E0-FFDB331AB2C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7" name="CaixaDeTexto 246">
          <a:extLst>
            <a:ext uri="{FF2B5EF4-FFF2-40B4-BE49-F238E27FC236}">
              <a16:creationId xmlns:a16="http://schemas.microsoft.com/office/drawing/2014/main" xmlns="" id="{41BA9B6A-D12E-4B21-BEB1-EE8DC05C6D2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8" name="CaixaDeTexto 247">
          <a:extLst>
            <a:ext uri="{FF2B5EF4-FFF2-40B4-BE49-F238E27FC236}">
              <a16:creationId xmlns:a16="http://schemas.microsoft.com/office/drawing/2014/main" xmlns="" id="{96CCF024-EE7C-4E20-8CD3-B86505F3EFA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9" name="CaixaDeTexto 248">
          <a:extLst>
            <a:ext uri="{FF2B5EF4-FFF2-40B4-BE49-F238E27FC236}">
              <a16:creationId xmlns:a16="http://schemas.microsoft.com/office/drawing/2014/main" xmlns="" id="{5F564EDD-1E69-4623-A2B8-7721618C5CD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0" name="CaixaDeTexto 249">
          <a:extLst>
            <a:ext uri="{FF2B5EF4-FFF2-40B4-BE49-F238E27FC236}">
              <a16:creationId xmlns:a16="http://schemas.microsoft.com/office/drawing/2014/main" xmlns="" id="{A0585411-B0C3-49F2-98BF-6682A1B558D7}"/>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1" name="CaixaDeTexto 250">
          <a:extLst>
            <a:ext uri="{FF2B5EF4-FFF2-40B4-BE49-F238E27FC236}">
              <a16:creationId xmlns:a16="http://schemas.microsoft.com/office/drawing/2014/main" xmlns="" id="{B3EAAB71-0344-4366-A18E-63D720374451}"/>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2" name="CaixaDeTexto 251">
          <a:extLst>
            <a:ext uri="{FF2B5EF4-FFF2-40B4-BE49-F238E27FC236}">
              <a16:creationId xmlns:a16="http://schemas.microsoft.com/office/drawing/2014/main" xmlns="" id="{E64558E4-3D32-4601-9A67-42B3CA376BB4}"/>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3" name="CaixaDeTexto 252">
          <a:extLst>
            <a:ext uri="{FF2B5EF4-FFF2-40B4-BE49-F238E27FC236}">
              <a16:creationId xmlns:a16="http://schemas.microsoft.com/office/drawing/2014/main" xmlns="" id="{A7CAF019-1F46-4EF9-B974-8BA59CF5157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4" name="CaixaDeTexto 253">
          <a:extLst>
            <a:ext uri="{FF2B5EF4-FFF2-40B4-BE49-F238E27FC236}">
              <a16:creationId xmlns:a16="http://schemas.microsoft.com/office/drawing/2014/main" xmlns="" id="{DA4D7BE6-14EB-4F1D-87FA-9C6151491FEB}"/>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5" name="CaixaDeTexto 254">
          <a:extLst>
            <a:ext uri="{FF2B5EF4-FFF2-40B4-BE49-F238E27FC236}">
              <a16:creationId xmlns:a16="http://schemas.microsoft.com/office/drawing/2014/main" xmlns="" id="{A7E9E019-66FC-4597-934C-CD2B855D995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195</xdr:row>
      <xdr:rowOff>0</xdr:rowOff>
    </xdr:from>
    <xdr:ext cx="184731" cy="264560"/>
    <xdr:sp macro="" textlink="">
      <xdr:nvSpPr>
        <xdr:cNvPr id="256" name="CaixaDeTexto 255">
          <a:extLst>
            <a:ext uri="{FF2B5EF4-FFF2-40B4-BE49-F238E27FC236}">
              <a16:creationId xmlns:a16="http://schemas.microsoft.com/office/drawing/2014/main" xmlns="" id="{C166322F-F2E6-4E33-883C-10F1B1C5F42C}"/>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195</xdr:row>
      <xdr:rowOff>0</xdr:rowOff>
    </xdr:from>
    <xdr:ext cx="184731" cy="264560"/>
    <xdr:sp macro="" textlink="">
      <xdr:nvSpPr>
        <xdr:cNvPr id="257" name="CaixaDeTexto 256">
          <a:extLst>
            <a:ext uri="{FF2B5EF4-FFF2-40B4-BE49-F238E27FC236}">
              <a16:creationId xmlns:a16="http://schemas.microsoft.com/office/drawing/2014/main" xmlns="" id="{40A14DE3-F1B1-4995-8D7B-4A078DA5A1E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258" name="CaixaDeTexto 257">
          <a:extLst>
            <a:ext uri="{FF2B5EF4-FFF2-40B4-BE49-F238E27FC236}">
              <a16:creationId xmlns:a16="http://schemas.microsoft.com/office/drawing/2014/main" xmlns="" id="{497D64A8-05B8-4003-A1C9-411232A5E16F}"/>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200</xdr:row>
      <xdr:rowOff>0</xdr:rowOff>
    </xdr:from>
    <xdr:ext cx="184731" cy="264560"/>
    <xdr:sp macro="" textlink="">
      <xdr:nvSpPr>
        <xdr:cNvPr id="259" name="CaixaDeTexto 258">
          <a:extLst>
            <a:ext uri="{FF2B5EF4-FFF2-40B4-BE49-F238E27FC236}">
              <a16:creationId xmlns:a16="http://schemas.microsoft.com/office/drawing/2014/main" xmlns="" id="{4D43E6D1-3B76-4DAB-AC14-3C48638682D6}"/>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260" name="CaixaDeTexto 259">
          <a:extLst>
            <a:ext uri="{FF2B5EF4-FFF2-40B4-BE49-F238E27FC236}">
              <a16:creationId xmlns:a16="http://schemas.microsoft.com/office/drawing/2014/main" xmlns="" id="{94D14482-B40B-4542-AB81-D4D9978FF936}"/>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201</xdr:row>
      <xdr:rowOff>0</xdr:rowOff>
    </xdr:from>
    <xdr:ext cx="184731" cy="264560"/>
    <xdr:sp macro="" textlink="">
      <xdr:nvSpPr>
        <xdr:cNvPr id="261" name="CaixaDeTexto 260">
          <a:extLst>
            <a:ext uri="{FF2B5EF4-FFF2-40B4-BE49-F238E27FC236}">
              <a16:creationId xmlns:a16="http://schemas.microsoft.com/office/drawing/2014/main" xmlns="" id="{3FDCF155-E4AB-43F7-AD92-4CC7F031482C}"/>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262" name="CaixaDeTexto 261">
          <a:extLst>
            <a:ext uri="{FF2B5EF4-FFF2-40B4-BE49-F238E27FC236}">
              <a16:creationId xmlns:a16="http://schemas.microsoft.com/office/drawing/2014/main" xmlns="" id="{B2906E4B-9E1B-4652-AC4B-F70B941D744B}"/>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202</xdr:row>
      <xdr:rowOff>0</xdr:rowOff>
    </xdr:from>
    <xdr:ext cx="184731" cy="264560"/>
    <xdr:sp macro="" textlink="">
      <xdr:nvSpPr>
        <xdr:cNvPr id="263" name="CaixaDeTexto 262">
          <a:extLst>
            <a:ext uri="{FF2B5EF4-FFF2-40B4-BE49-F238E27FC236}">
              <a16:creationId xmlns:a16="http://schemas.microsoft.com/office/drawing/2014/main" xmlns="" id="{702006B3-F7FE-4EFD-B6C7-CE645FD7D147}"/>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264" name="CaixaDeTexto 263">
          <a:extLst>
            <a:ext uri="{FF2B5EF4-FFF2-40B4-BE49-F238E27FC236}">
              <a16:creationId xmlns:a16="http://schemas.microsoft.com/office/drawing/2014/main" xmlns="" id="{DE3F8F1D-7F75-4983-BB76-A1BCF5117A50}"/>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203</xdr:row>
      <xdr:rowOff>0</xdr:rowOff>
    </xdr:from>
    <xdr:ext cx="184731" cy="264560"/>
    <xdr:sp macro="" textlink="">
      <xdr:nvSpPr>
        <xdr:cNvPr id="265" name="CaixaDeTexto 264">
          <a:extLst>
            <a:ext uri="{FF2B5EF4-FFF2-40B4-BE49-F238E27FC236}">
              <a16:creationId xmlns:a16="http://schemas.microsoft.com/office/drawing/2014/main" xmlns="" id="{51530BF5-365E-4D75-AB24-4B37B6649ACA}"/>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204</xdr:row>
      <xdr:rowOff>0</xdr:rowOff>
    </xdr:from>
    <xdr:ext cx="184731" cy="264560"/>
    <xdr:sp macro="" textlink="">
      <xdr:nvSpPr>
        <xdr:cNvPr id="266" name="CaixaDeTexto 265">
          <a:extLst>
            <a:ext uri="{FF2B5EF4-FFF2-40B4-BE49-F238E27FC236}">
              <a16:creationId xmlns:a16="http://schemas.microsoft.com/office/drawing/2014/main" xmlns="" id="{162E2705-A087-4D78-8B11-0DC894E2BFFE}"/>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204</xdr:row>
      <xdr:rowOff>0</xdr:rowOff>
    </xdr:from>
    <xdr:ext cx="184731" cy="264560"/>
    <xdr:sp macro="" textlink="">
      <xdr:nvSpPr>
        <xdr:cNvPr id="267" name="CaixaDeTexto 266">
          <a:extLst>
            <a:ext uri="{FF2B5EF4-FFF2-40B4-BE49-F238E27FC236}">
              <a16:creationId xmlns:a16="http://schemas.microsoft.com/office/drawing/2014/main" xmlns="" id="{34EDF312-32B9-41AC-9030-541F2E233124}"/>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209</xdr:row>
      <xdr:rowOff>0</xdr:rowOff>
    </xdr:from>
    <xdr:ext cx="184731" cy="264560"/>
    <xdr:sp macro="" textlink="">
      <xdr:nvSpPr>
        <xdr:cNvPr id="268" name="CaixaDeTexto 267">
          <a:extLst>
            <a:ext uri="{FF2B5EF4-FFF2-40B4-BE49-F238E27FC236}">
              <a16:creationId xmlns:a16="http://schemas.microsoft.com/office/drawing/2014/main" xmlns="" id="{AA76CC71-C95F-4960-B9EB-F1FB0657AF1E}"/>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209</xdr:row>
      <xdr:rowOff>0</xdr:rowOff>
    </xdr:from>
    <xdr:ext cx="184731" cy="264560"/>
    <xdr:sp macro="" textlink="">
      <xdr:nvSpPr>
        <xdr:cNvPr id="269" name="CaixaDeTexto 268">
          <a:extLst>
            <a:ext uri="{FF2B5EF4-FFF2-40B4-BE49-F238E27FC236}">
              <a16:creationId xmlns:a16="http://schemas.microsoft.com/office/drawing/2014/main" xmlns="" id="{F3BCF749-9337-45A3-8B01-37BF6EE0F80A}"/>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210</xdr:row>
      <xdr:rowOff>0</xdr:rowOff>
    </xdr:from>
    <xdr:ext cx="184731" cy="264560"/>
    <xdr:sp macro="" textlink="">
      <xdr:nvSpPr>
        <xdr:cNvPr id="271" name="CaixaDeTexto 270">
          <a:extLst>
            <a:ext uri="{FF2B5EF4-FFF2-40B4-BE49-F238E27FC236}">
              <a16:creationId xmlns:a16="http://schemas.microsoft.com/office/drawing/2014/main" xmlns="" id="{D5ACEF81-533A-4408-9AB4-EF27FB3C3704}"/>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211</xdr:row>
      <xdr:rowOff>0</xdr:rowOff>
    </xdr:from>
    <xdr:ext cx="184731" cy="264560"/>
    <xdr:sp macro="" textlink="">
      <xdr:nvSpPr>
        <xdr:cNvPr id="273" name="CaixaDeTexto 272">
          <a:extLst>
            <a:ext uri="{FF2B5EF4-FFF2-40B4-BE49-F238E27FC236}">
              <a16:creationId xmlns:a16="http://schemas.microsoft.com/office/drawing/2014/main" xmlns="" id="{2A4835DB-9D92-47CD-8DCD-E717887BD4E9}"/>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212</xdr:row>
      <xdr:rowOff>0</xdr:rowOff>
    </xdr:from>
    <xdr:ext cx="184731" cy="264560"/>
    <xdr:sp macro="" textlink="">
      <xdr:nvSpPr>
        <xdr:cNvPr id="274" name="CaixaDeTexto 273">
          <a:extLst>
            <a:ext uri="{FF2B5EF4-FFF2-40B4-BE49-F238E27FC236}">
              <a16:creationId xmlns:a16="http://schemas.microsoft.com/office/drawing/2014/main" xmlns="" id="{27C88FCA-716C-42A5-98CC-7314A3289C57}"/>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212</xdr:row>
      <xdr:rowOff>0</xdr:rowOff>
    </xdr:from>
    <xdr:ext cx="184731" cy="264560"/>
    <xdr:sp macro="" textlink="">
      <xdr:nvSpPr>
        <xdr:cNvPr id="275" name="CaixaDeTexto 274">
          <a:extLst>
            <a:ext uri="{FF2B5EF4-FFF2-40B4-BE49-F238E27FC236}">
              <a16:creationId xmlns:a16="http://schemas.microsoft.com/office/drawing/2014/main" xmlns="" id="{6D5F5174-9A02-4425-A026-A1AC875ACBDC}"/>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213</xdr:row>
      <xdr:rowOff>0</xdr:rowOff>
    </xdr:from>
    <xdr:ext cx="184731" cy="264560"/>
    <xdr:sp macro="" textlink="">
      <xdr:nvSpPr>
        <xdr:cNvPr id="276" name="CaixaDeTexto 275">
          <a:extLst>
            <a:ext uri="{FF2B5EF4-FFF2-40B4-BE49-F238E27FC236}">
              <a16:creationId xmlns:a16="http://schemas.microsoft.com/office/drawing/2014/main" xmlns="" id="{A41F271E-291A-476A-B6C4-027576B7E35B}"/>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277" name="CaixaDeTexto 276">
          <a:extLst>
            <a:ext uri="{FF2B5EF4-FFF2-40B4-BE49-F238E27FC236}">
              <a16:creationId xmlns:a16="http://schemas.microsoft.com/office/drawing/2014/main" xmlns="" id="{B26686AE-DF83-4B9A-A265-8D5FAA692097}"/>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218</xdr:row>
      <xdr:rowOff>0</xdr:rowOff>
    </xdr:from>
    <xdr:ext cx="184731" cy="264560"/>
    <xdr:sp macro="" textlink="">
      <xdr:nvSpPr>
        <xdr:cNvPr id="300" name="CaixaDeTexto 299">
          <a:extLst>
            <a:ext uri="{FF2B5EF4-FFF2-40B4-BE49-F238E27FC236}">
              <a16:creationId xmlns:a16="http://schemas.microsoft.com/office/drawing/2014/main" xmlns="" id="{949CEF77-36D0-4A55-896D-8E893B00988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218</xdr:row>
      <xdr:rowOff>0</xdr:rowOff>
    </xdr:from>
    <xdr:ext cx="184731" cy="264560"/>
    <xdr:sp macro="" textlink="">
      <xdr:nvSpPr>
        <xdr:cNvPr id="301" name="CaixaDeTexto 300">
          <a:extLst>
            <a:ext uri="{FF2B5EF4-FFF2-40B4-BE49-F238E27FC236}">
              <a16:creationId xmlns:a16="http://schemas.microsoft.com/office/drawing/2014/main" xmlns="" id="{9A154921-0163-44C9-8259-1989710CEB95}"/>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219</xdr:row>
      <xdr:rowOff>0</xdr:rowOff>
    </xdr:from>
    <xdr:ext cx="184731" cy="264560"/>
    <xdr:sp macro="" textlink="">
      <xdr:nvSpPr>
        <xdr:cNvPr id="302" name="CaixaDeTexto 301">
          <a:extLst>
            <a:ext uri="{FF2B5EF4-FFF2-40B4-BE49-F238E27FC236}">
              <a16:creationId xmlns:a16="http://schemas.microsoft.com/office/drawing/2014/main" xmlns="" id="{672CC088-B520-49A6-9E30-20FA8DA27F62}"/>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219</xdr:row>
      <xdr:rowOff>0</xdr:rowOff>
    </xdr:from>
    <xdr:ext cx="184731" cy="264560"/>
    <xdr:sp macro="" textlink="">
      <xdr:nvSpPr>
        <xdr:cNvPr id="303" name="CaixaDeTexto 302">
          <a:extLst>
            <a:ext uri="{FF2B5EF4-FFF2-40B4-BE49-F238E27FC236}">
              <a16:creationId xmlns:a16="http://schemas.microsoft.com/office/drawing/2014/main" xmlns="" id="{FC738CAF-D2A1-497E-BD25-E526508ECEB6}"/>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220</xdr:row>
      <xdr:rowOff>0</xdr:rowOff>
    </xdr:from>
    <xdr:ext cx="184731" cy="264560"/>
    <xdr:sp macro="" textlink="">
      <xdr:nvSpPr>
        <xdr:cNvPr id="304" name="CaixaDeTexto 303">
          <a:extLst>
            <a:ext uri="{FF2B5EF4-FFF2-40B4-BE49-F238E27FC236}">
              <a16:creationId xmlns:a16="http://schemas.microsoft.com/office/drawing/2014/main" xmlns="" id="{454DC1AB-D2C9-419B-AF63-C1C24D96FE81}"/>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220</xdr:row>
      <xdr:rowOff>0</xdr:rowOff>
    </xdr:from>
    <xdr:ext cx="184731" cy="264560"/>
    <xdr:sp macro="" textlink="">
      <xdr:nvSpPr>
        <xdr:cNvPr id="305" name="CaixaDeTexto 304">
          <a:extLst>
            <a:ext uri="{FF2B5EF4-FFF2-40B4-BE49-F238E27FC236}">
              <a16:creationId xmlns:a16="http://schemas.microsoft.com/office/drawing/2014/main" xmlns="" id="{9B314571-2A2D-4990-A046-35E1FB313AF1}"/>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221</xdr:row>
      <xdr:rowOff>0</xdr:rowOff>
    </xdr:from>
    <xdr:ext cx="184731" cy="264560"/>
    <xdr:sp macro="" textlink="">
      <xdr:nvSpPr>
        <xdr:cNvPr id="306" name="CaixaDeTexto 305">
          <a:extLst>
            <a:ext uri="{FF2B5EF4-FFF2-40B4-BE49-F238E27FC236}">
              <a16:creationId xmlns:a16="http://schemas.microsoft.com/office/drawing/2014/main" xmlns="" id="{36F6D851-C381-4F03-9908-C7757B7DA8B9}"/>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221</xdr:row>
      <xdr:rowOff>0</xdr:rowOff>
    </xdr:from>
    <xdr:ext cx="184731" cy="264560"/>
    <xdr:sp macro="" textlink="">
      <xdr:nvSpPr>
        <xdr:cNvPr id="307" name="CaixaDeTexto 306">
          <a:extLst>
            <a:ext uri="{FF2B5EF4-FFF2-40B4-BE49-F238E27FC236}">
              <a16:creationId xmlns:a16="http://schemas.microsoft.com/office/drawing/2014/main" xmlns="" id="{CC622E51-A157-49B2-A9D7-7EE0B40756F7}"/>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222</xdr:row>
      <xdr:rowOff>0</xdr:rowOff>
    </xdr:from>
    <xdr:ext cx="184731" cy="264560"/>
    <xdr:sp macro="" textlink="">
      <xdr:nvSpPr>
        <xdr:cNvPr id="308" name="CaixaDeTexto 307">
          <a:extLst>
            <a:ext uri="{FF2B5EF4-FFF2-40B4-BE49-F238E27FC236}">
              <a16:creationId xmlns:a16="http://schemas.microsoft.com/office/drawing/2014/main" xmlns="" id="{D3F343C9-95DC-4C9A-B499-5C4A9355BEE8}"/>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309" name="CaixaDeTexto 308">
          <a:extLst>
            <a:ext uri="{FF2B5EF4-FFF2-40B4-BE49-F238E27FC236}">
              <a16:creationId xmlns:a16="http://schemas.microsoft.com/office/drawing/2014/main" xmlns="" id="{C696BA95-2047-43F8-B109-4EA4E57EAF6C}"/>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223</xdr:row>
      <xdr:rowOff>0</xdr:rowOff>
    </xdr:from>
    <xdr:ext cx="184731" cy="264560"/>
    <xdr:sp macro="" textlink="">
      <xdr:nvSpPr>
        <xdr:cNvPr id="311" name="CaixaDeTexto 310">
          <a:extLst>
            <a:ext uri="{FF2B5EF4-FFF2-40B4-BE49-F238E27FC236}">
              <a16:creationId xmlns:a16="http://schemas.microsoft.com/office/drawing/2014/main" xmlns="" id="{68F87523-6BA7-4050-9305-F0A2A7F7FC33}"/>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224</xdr:row>
      <xdr:rowOff>0</xdr:rowOff>
    </xdr:from>
    <xdr:ext cx="184731" cy="264560"/>
    <xdr:sp macro="" textlink="">
      <xdr:nvSpPr>
        <xdr:cNvPr id="312" name="CaixaDeTexto 311">
          <a:extLst>
            <a:ext uri="{FF2B5EF4-FFF2-40B4-BE49-F238E27FC236}">
              <a16:creationId xmlns:a16="http://schemas.microsoft.com/office/drawing/2014/main" xmlns="" id="{6C52835B-F1F7-444F-BF8E-E195129945C6}"/>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224</xdr:row>
      <xdr:rowOff>0</xdr:rowOff>
    </xdr:from>
    <xdr:ext cx="184731" cy="264560"/>
    <xdr:sp macro="" textlink="">
      <xdr:nvSpPr>
        <xdr:cNvPr id="313" name="CaixaDeTexto 312">
          <a:extLst>
            <a:ext uri="{FF2B5EF4-FFF2-40B4-BE49-F238E27FC236}">
              <a16:creationId xmlns:a16="http://schemas.microsoft.com/office/drawing/2014/main" xmlns="" id="{8A0A9EB9-39CA-4188-96A1-60B249DC683E}"/>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225</xdr:row>
      <xdr:rowOff>0</xdr:rowOff>
    </xdr:from>
    <xdr:ext cx="184731" cy="264560"/>
    <xdr:sp macro="" textlink="">
      <xdr:nvSpPr>
        <xdr:cNvPr id="314" name="CaixaDeTexto 313">
          <a:extLst>
            <a:ext uri="{FF2B5EF4-FFF2-40B4-BE49-F238E27FC236}">
              <a16:creationId xmlns:a16="http://schemas.microsoft.com/office/drawing/2014/main" xmlns="" id="{8B94221E-17BB-4FC2-A7C9-8747EFCD0D00}"/>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226</xdr:row>
      <xdr:rowOff>0</xdr:rowOff>
    </xdr:from>
    <xdr:ext cx="184731" cy="264560"/>
    <xdr:sp macro="" textlink="">
      <xdr:nvSpPr>
        <xdr:cNvPr id="316" name="CaixaDeTexto 315">
          <a:extLst>
            <a:ext uri="{FF2B5EF4-FFF2-40B4-BE49-F238E27FC236}">
              <a16:creationId xmlns:a16="http://schemas.microsoft.com/office/drawing/2014/main" xmlns="" id="{212CC576-45F4-4D21-8AB7-2C4DD5880A7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226</xdr:row>
      <xdr:rowOff>0</xdr:rowOff>
    </xdr:from>
    <xdr:ext cx="184731" cy="264560"/>
    <xdr:sp macro="" textlink="">
      <xdr:nvSpPr>
        <xdr:cNvPr id="317" name="CaixaDeTexto 316">
          <a:extLst>
            <a:ext uri="{FF2B5EF4-FFF2-40B4-BE49-F238E27FC236}">
              <a16:creationId xmlns:a16="http://schemas.microsoft.com/office/drawing/2014/main" xmlns="" id="{0405BBF9-DBAD-4332-B088-9AEE5E833F07}"/>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227</xdr:row>
      <xdr:rowOff>0</xdr:rowOff>
    </xdr:from>
    <xdr:ext cx="184731" cy="264560"/>
    <xdr:sp macro="" textlink="">
      <xdr:nvSpPr>
        <xdr:cNvPr id="318" name="CaixaDeTexto 317">
          <a:extLst>
            <a:ext uri="{FF2B5EF4-FFF2-40B4-BE49-F238E27FC236}">
              <a16:creationId xmlns:a16="http://schemas.microsoft.com/office/drawing/2014/main" xmlns="" id="{65AF04D2-2D27-464F-BEF8-244C1D58FF4F}"/>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227</xdr:row>
      <xdr:rowOff>0</xdr:rowOff>
    </xdr:from>
    <xdr:ext cx="184731" cy="264560"/>
    <xdr:sp macro="" textlink="">
      <xdr:nvSpPr>
        <xdr:cNvPr id="319" name="CaixaDeTexto 318">
          <a:extLst>
            <a:ext uri="{FF2B5EF4-FFF2-40B4-BE49-F238E27FC236}">
              <a16:creationId xmlns:a16="http://schemas.microsoft.com/office/drawing/2014/main" xmlns="" id="{9E339F25-B36F-43DE-A667-F2685002FB06}"/>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228</xdr:row>
      <xdr:rowOff>0</xdr:rowOff>
    </xdr:from>
    <xdr:ext cx="184731" cy="264560"/>
    <xdr:sp macro="" textlink="">
      <xdr:nvSpPr>
        <xdr:cNvPr id="320" name="CaixaDeTexto 319">
          <a:extLst>
            <a:ext uri="{FF2B5EF4-FFF2-40B4-BE49-F238E27FC236}">
              <a16:creationId xmlns:a16="http://schemas.microsoft.com/office/drawing/2014/main" xmlns="" id="{7ADFB05A-F00A-42A8-85B3-3BCC3697EEF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228</xdr:row>
      <xdr:rowOff>0</xdr:rowOff>
    </xdr:from>
    <xdr:ext cx="184731" cy="264560"/>
    <xdr:sp macro="" textlink="">
      <xdr:nvSpPr>
        <xdr:cNvPr id="321" name="CaixaDeTexto 320">
          <a:extLst>
            <a:ext uri="{FF2B5EF4-FFF2-40B4-BE49-F238E27FC236}">
              <a16:creationId xmlns:a16="http://schemas.microsoft.com/office/drawing/2014/main" xmlns="" id="{2E162DD6-0A88-45F1-BC85-AAEFC13702C0}"/>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233</xdr:row>
      <xdr:rowOff>0</xdr:rowOff>
    </xdr:from>
    <xdr:ext cx="184731" cy="264560"/>
    <xdr:sp macro="" textlink="">
      <xdr:nvSpPr>
        <xdr:cNvPr id="322" name="CaixaDeTexto 321">
          <a:extLst>
            <a:ext uri="{FF2B5EF4-FFF2-40B4-BE49-F238E27FC236}">
              <a16:creationId xmlns:a16="http://schemas.microsoft.com/office/drawing/2014/main" xmlns="" id="{B95CA021-4723-4187-A089-040256D797B5}"/>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233</xdr:row>
      <xdr:rowOff>0</xdr:rowOff>
    </xdr:from>
    <xdr:ext cx="184731" cy="264560"/>
    <xdr:sp macro="" textlink="">
      <xdr:nvSpPr>
        <xdr:cNvPr id="323" name="CaixaDeTexto 322">
          <a:extLst>
            <a:ext uri="{FF2B5EF4-FFF2-40B4-BE49-F238E27FC236}">
              <a16:creationId xmlns:a16="http://schemas.microsoft.com/office/drawing/2014/main" xmlns="" id="{4FC89134-70E0-4DF7-802D-B7D0C2696EC4}"/>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234</xdr:row>
      <xdr:rowOff>0</xdr:rowOff>
    </xdr:from>
    <xdr:ext cx="184731" cy="264560"/>
    <xdr:sp macro="" textlink="">
      <xdr:nvSpPr>
        <xdr:cNvPr id="324" name="CaixaDeTexto 323">
          <a:extLst>
            <a:ext uri="{FF2B5EF4-FFF2-40B4-BE49-F238E27FC236}">
              <a16:creationId xmlns:a16="http://schemas.microsoft.com/office/drawing/2014/main" xmlns="" id="{C6565D6D-E461-4034-9BC7-4B1E3E6BDC55}"/>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234</xdr:row>
      <xdr:rowOff>0</xdr:rowOff>
    </xdr:from>
    <xdr:ext cx="184731" cy="264560"/>
    <xdr:sp macro="" textlink="">
      <xdr:nvSpPr>
        <xdr:cNvPr id="325" name="CaixaDeTexto 324">
          <a:extLst>
            <a:ext uri="{FF2B5EF4-FFF2-40B4-BE49-F238E27FC236}">
              <a16:creationId xmlns:a16="http://schemas.microsoft.com/office/drawing/2014/main" xmlns="" id="{CA0B0679-0B97-492F-9184-4E6D3AAC667B}"/>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235</xdr:row>
      <xdr:rowOff>0</xdr:rowOff>
    </xdr:from>
    <xdr:ext cx="184731" cy="264560"/>
    <xdr:sp macro="" textlink="">
      <xdr:nvSpPr>
        <xdr:cNvPr id="326" name="CaixaDeTexto 325">
          <a:extLst>
            <a:ext uri="{FF2B5EF4-FFF2-40B4-BE49-F238E27FC236}">
              <a16:creationId xmlns:a16="http://schemas.microsoft.com/office/drawing/2014/main" xmlns="" id="{21CEA68A-4476-400D-94B8-D8CFE177BB2F}"/>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235</xdr:row>
      <xdr:rowOff>0</xdr:rowOff>
    </xdr:from>
    <xdr:ext cx="184731" cy="264560"/>
    <xdr:sp macro="" textlink="">
      <xdr:nvSpPr>
        <xdr:cNvPr id="327" name="CaixaDeTexto 326">
          <a:extLst>
            <a:ext uri="{FF2B5EF4-FFF2-40B4-BE49-F238E27FC236}">
              <a16:creationId xmlns:a16="http://schemas.microsoft.com/office/drawing/2014/main" xmlns="" id="{A081BE72-73F1-4350-9ABE-B7E7DD17544A}"/>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236</xdr:row>
      <xdr:rowOff>0</xdr:rowOff>
    </xdr:from>
    <xdr:ext cx="184731" cy="264560"/>
    <xdr:sp macro="" textlink="">
      <xdr:nvSpPr>
        <xdr:cNvPr id="328" name="CaixaDeTexto 327">
          <a:extLst>
            <a:ext uri="{FF2B5EF4-FFF2-40B4-BE49-F238E27FC236}">
              <a16:creationId xmlns:a16="http://schemas.microsoft.com/office/drawing/2014/main" xmlns="" id="{CBE4AE5D-6217-4DBC-99FF-0EE29D5D8CC7}"/>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236</xdr:row>
      <xdr:rowOff>0</xdr:rowOff>
    </xdr:from>
    <xdr:ext cx="184731" cy="264560"/>
    <xdr:sp macro="" textlink="">
      <xdr:nvSpPr>
        <xdr:cNvPr id="329" name="CaixaDeTexto 328">
          <a:extLst>
            <a:ext uri="{FF2B5EF4-FFF2-40B4-BE49-F238E27FC236}">
              <a16:creationId xmlns:a16="http://schemas.microsoft.com/office/drawing/2014/main" xmlns="" id="{BEDE96E3-8375-4AE0-ADE6-FDA5497DB6A4}"/>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240</xdr:row>
      <xdr:rowOff>0</xdr:rowOff>
    </xdr:from>
    <xdr:ext cx="184731" cy="264560"/>
    <xdr:sp macro="" textlink="">
      <xdr:nvSpPr>
        <xdr:cNvPr id="336" name="CaixaDeTexto 335">
          <a:extLst>
            <a:ext uri="{FF2B5EF4-FFF2-40B4-BE49-F238E27FC236}">
              <a16:creationId xmlns:a16="http://schemas.microsoft.com/office/drawing/2014/main" xmlns="" id="{A5538BE9-80D4-4742-8D71-D4F304CBAF4E}"/>
            </a:ext>
          </a:extLst>
        </xdr:cNvPr>
        <xdr:cNvSpPr txBox="1"/>
      </xdr:nvSpPr>
      <xdr:spPr>
        <a:xfrm>
          <a:off x="3998119"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240</xdr:row>
      <xdr:rowOff>0</xdr:rowOff>
    </xdr:from>
    <xdr:ext cx="184731" cy="264560"/>
    <xdr:sp macro="" textlink="">
      <xdr:nvSpPr>
        <xdr:cNvPr id="337" name="CaixaDeTexto 336">
          <a:extLst>
            <a:ext uri="{FF2B5EF4-FFF2-40B4-BE49-F238E27FC236}">
              <a16:creationId xmlns:a16="http://schemas.microsoft.com/office/drawing/2014/main" xmlns="" id="{1DEBF011-24CD-45EF-AADF-761E0ED365B6}"/>
            </a:ext>
          </a:extLst>
        </xdr:cNvPr>
        <xdr:cNvSpPr txBox="1"/>
      </xdr:nvSpPr>
      <xdr:spPr>
        <a:xfrm>
          <a:off x="2369344"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338" name="CaixaDeTexto 337">
          <a:extLst>
            <a:ext uri="{FF2B5EF4-FFF2-40B4-BE49-F238E27FC236}">
              <a16:creationId xmlns:a16="http://schemas.microsoft.com/office/drawing/2014/main" xmlns="" id="{9694DA59-66D4-4C2B-86C5-52F12932B2EC}"/>
            </a:ext>
          </a:extLst>
        </xdr:cNvPr>
        <xdr:cNvSpPr txBox="1"/>
      </xdr:nvSpPr>
      <xdr:spPr>
        <a:xfrm>
          <a:off x="3998119"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339" name="CaixaDeTexto 338">
          <a:extLst>
            <a:ext uri="{FF2B5EF4-FFF2-40B4-BE49-F238E27FC236}">
              <a16:creationId xmlns:a16="http://schemas.microsoft.com/office/drawing/2014/main" xmlns="" id="{529A95A5-1499-4612-8E2F-57353BC73569}"/>
            </a:ext>
          </a:extLst>
        </xdr:cNvPr>
        <xdr:cNvSpPr txBox="1"/>
      </xdr:nvSpPr>
      <xdr:spPr>
        <a:xfrm>
          <a:off x="2369344"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340" name="CaixaDeTexto 339">
          <a:extLst>
            <a:ext uri="{FF2B5EF4-FFF2-40B4-BE49-F238E27FC236}">
              <a16:creationId xmlns:a16="http://schemas.microsoft.com/office/drawing/2014/main" xmlns="" id="{D6D4B441-68E9-424B-8822-3FEF5F0C82D0}"/>
            </a:ext>
          </a:extLst>
        </xdr:cNvPr>
        <xdr:cNvSpPr txBox="1"/>
      </xdr:nvSpPr>
      <xdr:spPr>
        <a:xfrm>
          <a:off x="3998119"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341" name="CaixaDeTexto 340">
          <a:extLst>
            <a:ext uri="{FF2B5EF4-FFF2-40B4-BE49-F238E27FC236}">
              <a16:creationId xmlns:a16="http://schemas.microsoft.com/office/drawing/2014/main" xmlns="" id="{9BED4820-470C-4B0B-A753-81F525490974}"/>
            </a:ext>
          </a:extLst>
        </xdr:cNvPr>
        <xdr:cNvSpPr txBox="1"/>
      </xdr:nvSpPr>
      <xdr:spPr>
        <a:xfrm>
          <a:off x="2369344"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242</xdr:row>
      <xdr:rowOff>0</xdr:rowOff>
    </xdr:from>
    <xdr:ext cx="184731" cy="264560"/>
    <xdr:sp macro="" textlink="">
      <xdr:nvSpPr>
        <xdr:cNvPr id="342" name="CaixaDeTexto 341">
          <a:extLst>
            <a:ext uri="{FF2B5EF4-FFF2-40B4-BE49-F238E27FC236}">
              <a16:creationId xmlns:a16="http://schemas.microsoft.com/office/drawing/2014/main" xmlns="" id="{BD4C82C5-87AB-4BF6-9E1C-B9F573E449A0}"/>
            </a:ext>
          </a:extLst>
        </xdr:cNvPr>
        <xdr:cNvSpPr txBox="1"/>
      </xdr:nvSpPr>
      <xdr:spPr>
        <a:xfrm>
          <a:off x="3998119"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242</xdr:row>
      <xdr:rowOff>0</xdr:rowOff>
    </xdr:from>
    <xdr:ext cx="184731" cy="264560"/>
    <xdr:sp macro="" textlink="">
      <xdr:nvSpPr>
        <xdr:cNvPr id="343" name="CaixaDeTexto 342">
          <a:extLst>
            <a:ext uri="{FF2B5EF4-FFF2-40B4-BE49-F238E27FC236}">
              <a16:creationId xmlns:a16="http://schemas.microsoft.com/office/drawing/2014/main" xmlns="" id="{C30E5547-D96C-469B-B7D1-3085F2154D0E}"/>
            </a:ext>
          </a:extLst>
        </xdr:cNvPr>
        <xdr:cNvSpPr txBox="1"/>
      </xdr:nvSpPr>
      <xdr:spPr>
        <a:xfrm>
          <a:off x="2369344"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344" name="CaixaDeTexto 343">
          <a:extLst>
            <a:ext uri="{FF2B5EF4-FFF2-40B4-BE49-F238E27FC236}">
              <a16:creationId xmlns:a16="http://schemas.microsoft.com/office/drawing/2014/main" xmlns="" id="{0F8E87A5-B514-4563-B59F-329AFDDBBA1B}"/>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345" name="CaixaDeTexto 344">
          <a:extLst>
            <a:ext uri="{FF2B5EF4-FFF2-40B4-BE49-F238E27FC236}">
              <a16:creationId xmlns:a16="http://schemas.microsoft.com/office/drawing/2014/main" xmlns="" id="{D0FCF66F-1866-4CC2-AC9C-F4D4CF697FD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346" name="CaixaDeTexto 345">
          <a:extLst>
            <a:ext uri="{FF2B5EF4-FFF2-40B4-BE49-F238E27FC236}">
              <a16:creationId xmlns:a16="http://schemas.microsoft.com/office/drawing/2014/main" xmlns="" id="{D853E7F4-D178-421C-A7AE-AF3782D81F17}"/>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347" name="CaixaDeTexto 346">
          <a:extLst>
            <a:ext uri="{FF2B5EF4-FFF2-40B4-BE49-F238E27FC236}">
              <a16:creationId xmlns:a16="http://schemas.microsoft.com/office/drawing/2014/main" xmlns="" id="{92AB6ABC-328F-4B51-A580-206935F091F7}"/>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48" name="CaixaDeTexto 347">
          <a:extLst>
            <a:ext uri="{FF2B5EF4-FFF2-40B4-BE49-F238E27FC236}">
              <a16:creationId xmlns:a16="http://schemas.microsoft.com/office/drawing/2014/main" xmlns="" id="{837E5ADA-9941-4750-A9AF-1D94236E2737}"/>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49" name="CaixaDeTexto 348">
          <a:extLst>
            <a:ext uri="{FF2B5EF4-FFF2-40B4-BE49-F238E27FC236}">
              <a16:creationId xmlns:a16="http://schemas.microsoft.com/office/drawing/2014/main" xmlns="" id="{95662052-89C0-4330-B5E0-3D712CDBD985}"/>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50" name="CaixaDeTexto 349">
          <a:extLst>
            <a:ext uri="{FF2B5EF4-FFF2-40B4-BE49-F238E27FC236}">
              <a16:creationId xmlns:a16="http://schemas.microsoft.com/office/drawing/2014/main" xmlns="" id="{BDB7DB80-F5FB-4C06-9455-B8DF683E58A5}"/>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51" name="CaixaDeTexto 350">
          <a:extLst>
            <a:ext uri="{FF2B5EF4-FFF2-40B4-BE49-F238E27FC236}">
              <a16:creationId xmlns:a16="http://schemas.microsoft.com/office/drawing/2014/main" xmlns="" id="{0E980F1C-E8D6-48B5-A0A9-ACA3C279EFAB}"/>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52" name="CaixaDeTexto 351">
          <a:extLst>
            <a:ext uri="{FF2B5EF4-FFF2-40B4-BE49-F238E27FC236}">
              <a16:creationId xmlns:a16="http://schemas.microsoft.com/office/drawing/2014/main" xmlns="" id="{F1BF1CBE-431D-46ED-BBE8-660989149CE7}"/>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53" name="CaixaDeTexto 352">
          <a:extLst>
            <a:ext uri="{FF2B5EF4-FFF2-40B4-BE49-F238E27FC236}">
              <a16:creationId xmlns:a16="http://schemas.microsoft.com/office/drawing/2014/main" xmlns="" id="{BB3B86FF-4B62-4104-93CF-AA8E4FFD0926}"/>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4" name="CaixaDeTexto 353">
          <a:extLst>
            <a:ext uri="{FF2B5EF4-FFF2-40B4-BE49-F238E27FC236}">
              <a16:creationId xmlns:a16="http://schemas.microsoft.com/office/drawing/2014/main" xmlns="" id="{19D3537D-0595-4116-8A82-4D2B4CD481DA}"/>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5" name="CaixaDeTexto 354">
          <a:extLst>
            <a:ext uri="{FF2B5EF4-FFF2-40B4-BE49-F238E27FC236}">
              <a16:creationId xmlns:a16="http://schemas.microsoft.com/office/drawing/2014/main" xmlns="" id="{6AC5086C-FC5D-413B-9F7B-D6C5CF4A450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6" name="CaixaDeTexto 355">
          <a:extLst>
            <a:ext uri="{FF2B5EF4-FFF2-40B4-BE49-F238E27FC236}">
              <a16:creationId xmlns:a16="http://schemas.microsoft.com/office/drawing/2014/main" xmlns="" id="{08E2B463-7585-4D52-90ED-3078A093882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7" name="CaixaDeTexto 356">
          <a:extLst>
            <a:ext uri="{FF2B5EF4-FFF2-40B4-BE49-F238E27FC236}">
              <a16:creationId xmlns:a16="http://schemas.microsoft.com/office/drawing/2014/main" xmlns="" id="{536CE2B0-3DF0-42F3-B6C6-0224E678D5D5}"/>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8" name="CaixaDeTexto 357">
          <a:extLst>
            <a:ext uri="{FF2B5EF4-FFF2-40B4-BE49-F238E27FC236}">
              <a16:creationId xmlns:a16="http://schemas.microsoft.com/office/drawing/2014/main" xmlns="" id="{51376D85-6A56-40C9-8FF1-2C882E1FBEF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9" name="CaixaDeTexto 358">
          <a:extLst>
            <a:ext uri="{FF2B5EF4-FFF2-40B4-BE49-F238E27FC236}">
              <a16:creationId xmlns:a16="http://schemas.microsoft.com/office/drawing/2014/main" xmlns="" id="{DD69E694-A545-4870-8B56-E5A9A3A13E88}"/>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0" name="CaixaDeTexto 359">
          <a:extLst>
            <a:ext uri="{FF2B5EF4-FFF2-40B4-BE49-F238E27FC236}">
              <a16:creationId xmlns:a16="http://schemas.microsoft.com/office/drawing/2014/main" xmlns="" id="{054B7DC4-89B6-49C1-848D-F8FC45516BC2}"/>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1" name="CaixaDeTexto 360">
          <a:extLst>
            <a:ext uri="{FF2B5EF4-FFF2-40B4-BE49-F238E27FC236}">
              <a16:creationId xmlns:a16="http://schemas.microsoft.com/office/drawing/2014/main" xmlns="" id="{451FD2BB-5592-4E1A-8993-759E791410B1}"/>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2" name="CaixaDeTexto 361">
          <a:extLst>
            <a:ext uri="{FF2B5EF4-FFF2-40B4-BE49-F238E27FC236}">
              <a16:creationId xmlns:a16="http://schemas.microsoft.com/office/drawing/2014/main" xmlns="" id="{629D0822-A2D6-46CF-9121-219B289BB89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3" name="CaixaDeTexto 362">
          <a:extLst>
            <a:ext uri="{FF2B5EF4-FFF2-40B4-BE49-F238E27FC236}">
              <a16:creationId xmlns:a16="http://schemas.microsoft.com/office/drawing/2014/main" xmlns="" id="{A41D067A-93BE-4405-B71C-43B9CA4E895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4" name="CaixaDeTexto 363">
          <a:extLst>
            <a:ext uri="{FF2B5EF4-FFF2-40B4-BE49-F238E27FC236}">
              <a16:creationId xmlns:a16="http://schemas.microsoft.com/office/drawing/2014/main" xmlns="" id="{FD62F135-2FC7-4870-A6B1-A7394EA0586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5" name="CaixaDeTexto 364">
          <a:extLst>
            <a:ext uri="{FF2B5EF4-FFF2-40B4-BE49-F238E27FC236}">
              <a16:creationId xmlns:a16="http://schemas.microsoft.com/office/drawing/2014/main" xmlns="" id="{C0B26FF8-15AF-4E7F-9F94-ED14578B852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66" name="CaixaDeTexto 365">
          <a:extLst>
            <a:ext uri="{FF2B5EF4-FFF2-40B4-BE49-F238E27FC236}">
              <a16:creationId xmlns:a16="http://schemas.microsoft.com/office/drawing/2014/main" xmlns="" id="{F2368FE0-33DE-4D36-B4C7-7E40300A6978}"/>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67" name="CaixaDeTexto 366">
          <a:extLst>
            <a:ext uri="{FF2B5EF4-FFF2-40B4-BE49-F238E27FC236}">
              <a16:creationId xmlns:a16="http://schemas.microsoft.com/office/drawing/2014/main" xmlns="" id="{567D3EDC-FD06-48FF-8F3E-293D7C11769A}"/>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68" name="CaixaDeTexto 367">
          <a:extLst>
            <a:ext uri="{FF2B5EF4-FFF2-40B4-BE49-F238E27FC236}">
              <a16:creationId xmlns:a16="http://schemas.microsoft.com/office/drawing/2014/main" xmlns="" id="{C3F08B6F-A4BC-4DC4-B2AD-3AE9A6E4853B}"/>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69" name="CaixaDeTexto 368">
          <a:extLst>
            <a:ext uri="{FF2B5EF4-FFF2-40B4-BE49-F238E27FC236}">
              <a16:creationId xmlns:a16="http://schemas.microsoft.com/office/drawing/2014/main" xmlns="" id="{81F4566C-AE07-4EEF-B5FE-ED9E2C5D3B66}"/>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70" name="CaixaDeTexto 369">
          <a:extLst>
            <a:ext uri="{FF2B5EF4-FFF2-40B4-BE49-F238E27FC236}">
              <a16:creationId xmlns:a16="http://schemas.microsoft.com/office/drawing/2014/main" xmlns="" id="{7D015804-F243-4F7B-8966-721CDAC0A75A}"/>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71" name="CaixaDeTexto 370">
          <a:extLst>
            <a:ext uri="{FF2B5EF4-FFF2-40B4-BE49-F238E27FC236}">
              <a16:creationId xmlns:a16="http://schemas.microsoft.com/office/drawing/2014/main" xmlns="" id="{0CF77645-5494-4F4E-B493-DB3CB047176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251</xdr:row>
      <xdr:rowOff>0</xdr:rowOff>
    </xdr:from>
    <xdr:ext cx="184731" cy="264560"/>
    <xdr:sp macro="" textlink="">
      <xdr:nvSpPr>
        <xdr:cNvPr id="372" name="CaixaDeTexto 371">
          <a:extLst>
            <a:ext uri="{FF2B5EF4-FFF2-40B4-BE49-F238E27FC236}">
              <a16:creationId xmlns:a16="http://schemas.microsoft.com/office/drawing/2014/main" xmlns="" id="{1B7D3D66-B323-426F-942D-A879B913995A}"/>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251</xdr:row>
      <xdr:rowOff>0</xdr:rowOff>
    </xdr:from>
    <xdr:ext cx="184731" cy="264560"/>
    <xdr:sp macro="" textlink="">
      <xdr:nvSpPr>
        <xdr:cNvPr id="373" name="CaixaDeTexto 372">
          <a:extLst>
            <a:ext uri="{FF2B5EF4-FFF2-40B4-BE49-F238E27FC236}">
              <a16:creationId xmlns:a16="http://schemas.microsoft.com/office/drawing/2014/main" xmlns="" id="{9C8200B2-AFCB-4771-9C38-930FFE22256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374" name="CaixaDeTexto 373">
          <a:extLst>
            <a:ext uri="{FF2B5EF4-FFF2-40B4-BE49-F238E27FC236}">
              <a16:creationId xmlns:a16="http://schemas.microsoft.com/office/drawing/2014/main" xmlns="" id="{05ECEF46-0E3E-4588-B0B9-357A2F1C725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375" name="CaixaDeTexto 374">
          <a:extLst>
            <a:ext uri="{FF2B5EF4-FFF2-40B4-BE49-F238E27FC236}">
              <a16:creationId xmlns:a16="http://schemas.microsoft.com/office/drawing/2014/main" xmlns="" id="{0DBBD5C5-9A7A-4D7A-9263-4E1C61D4B1B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376" name="CaixaDeTexto 375">
          <a:extLst>
            <a:ext uri="{FF2B5EF4-FFF2-40B4-BE49-F238E27FC236}">
              <a16:creationId xmlns:a16="http://schemas.microsoft.com/office/drawing/2014/main" xmlns="" id="{B50348AB-E6C2-424B-B52C-B7E123157C99}"/>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377" name="CaixaDeTexto 376">
          <a:extLst>
            <a:ext uri="{FF2B5EF4-FFF2-40B4-BE49-F238E27FC236}">
              <a16:creationId xmlns:a16="http://schemas.microsoft.com/office/drawing/2014/main" xmlns="" id="{2D078140-1135-4207-AD23-5D6F1F23B62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78" name="CaixaDeTexto 377">
          <a:extLst>
            <a:ext uri="{FF2B5EF4-FFF2-40B4-BE49-F238E27FC236}">
              <a16:creationId xmlns:a16="http://schemas.microsoft.com/office/drawing/2014/main" xmlns="" id="{3BC0C2D5-8683-40FC-AB37-829A84172843}"/>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79" name="CaixaDeTexto 378">
          <a:extLst>
            <a:ext uri="{FF2B5EF4-FFF2-40B4-BE49-F238E27FC236}">
              <a16:creationId xmlns:a16="http://schemas.microsoft.com/office/drawing/2014/main" xmlns="" id="{2D6FB4EA-1969-4A72-BC39-E0E44FC9FD4E}"/>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80" name="CaixaDeTexto 379">
          <a:extLst>
            <a:ext uri="{FF2B5EF4-FFF2-40B4-BE49-F238E27FC236}">
              <a16:creationId xmlns:a16="http://schemas.microsoft.com/office/drawing/2014/main" xmlns="" id="{30177FAB-70D3-429A-9F85-7A498E8D956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81" name="CaixaDeTexto 380">
          <a:extLst>
            <a:ext uri="{FF2B5EF4-FFF2-40B4-BE49-F238E27FC236}">
              <a16:creationId xmlns:a16="http://schemas.microsoft.com/office/drawing/2014/main" xmlns="" id="{D10C77A9-D20D-40B8-8F6D-18B49E2440C8}"/>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82" name="CaixaDeTexto 381">
          <a:extLst>
            <a:ext uri="{FF2B5EF4-FFF2-40B4-BE49-F238E27FC236}">
              <a16:creationId xmlns:a16="http://schemas.microsoft.com/office/drawing/2014/main" xmlns="" id="{F311A2D6-C15E-400A-8F02-77703D1E8C86}"/>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83" name="CaixaDeTexto 382">
          <a:extLst>
            <a:ext uri="{FF2B5EF4-FFF2-40B4-BE49-F238E27FC236}">
              <a16:creationId xmlns:a16="http://schemas.microsoft.com/office/drawing/2014/main" xmlns="" id="{B3F05914-C41D-416F-BF44-7E76138C3DD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4" name="CaixaDeTexto 383">
          <a:extLst>
            <a:ext uri="{FF2B5EF4-FFF2-40B4-BE49-F238E27FC236}">
              <a16:creationId xmlns:a16="http://schemas.microsoft.com/office/drawing/2014/main" xmlns="" id="{A9B815BA-E377-4AC4-B4E0-7FA5FB38E384}"/>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5" name="CaixaDeTexto 384">
          <a:extLst>
            <a:ext uri="{FF2B5EF4-FFF2-40B4-BE49-F238E27FC236}">
              <a16:creationId xmlns:a16="http://schemas.microsoft.com/office/drawing/2014/main" xmlns="" id="{C9312744-CA13-4346-8777-CF9B095EC02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6" name="CaixaDeTexto 385">
          <a:extLst>
            <a:ext uri="{FF2B5EF4-FFF2-40B4-BE49-F238E27FC236}">
              <a16:creationId xmlns:a16="http://schemas.microsoft.com/office/drawing/2014/main" xmlns="" id="{9164526E-C0F6-44A3-95F0-477CA811731A}"/>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7" name="CaixaDeTexto 386">
          <a:extLst>
            <a:ext uri="{FF2B5EF4-FFF2-40B4-BE49-F238E27FC236}">
              <a16:creationId xmlns:a16="http://schemas.microsoft.com/office/drawing/2014/main" xmlns="" id="{8CA5BD4A-65CB-4200-B3F1-6B494EFEAE02}"/>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8" name="CaixaDeTexto 387">
          <a:extLst>
            <a:ext uri="{FF2B5EF4-FFF2-40B4-BE49-F238E27FC236}">
              <a16:creationId xmlns:a16="http://schemas.microsoft.com/office/drawing/2014/main" xmlns="" id="{47F9DC6E-025E-4F90-89BB-6621C3A6A679}"/>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9" name="CaixaDeTexto 388">
          <a:extLst>
            <a:ext uri="{FF2B5EF4-FFF2-40B4-BE49-F238E27FC236}">
              <a16:creationId xmlns:a16="http://schemas.microsoft.com/office/drawing/2014/main" xmlns="" id="{C8749FCE-B3D9-4C23-B5B1-5DE46BFC0522}"/>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0" name="CaixaDeTexto 389">
          <a:extLst>
            <a:ext uri="{FF2B5EF4-FFF2-40B4-BE49-F238E27FC236}">
              <a16:creationId xmlns:a16="http://schemas.microsoft.com/office/drawing/2014/main" xmlns="" id="{463881D5-CEB6-4C72-AF6A-AD625620C042}"/>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1" name="CaixaDeTexto 390">
          <a:extLst>
            <a:ext uri="{FF2B5EF4-FFF2-40B4-BE49-F238E27FC236}">
              <a16:creationId xmlns:a16="http://schemas.microsoft.com/office/drawing/2014/main" xmlns="" id="{EDFCCA4B-CCB3-4DDC-B73E-14ED74B37739}"/>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2" name="CaixaDeTexto 391">
          <a:extLst>
            <a:ext uri="{FF2B5EF4-FFF2-40B4-BE49-F238E27FC236}">
              <a16:creationId xmlns:a16="http://schemas.microsoft.com/office/drawing/2014/main" xmlns="" id="{20A6BD14-4D72-4AB8-A7A9-0C3C80BC337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3" name="CaixaDeTexto 392">
          <a:extLst>
            <a:ext uri="{FF2B5EF4-FFF2-40B4-BE49-F238E27FC236}">
              <a16:creationId xmlns:a16="http://schemas.microsoft.com/office/drawing/2014/main" xmlns="" id="{CB24F7CD-573F-4FB1-BACE-AA3170F13E7E}"/>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4" name="CaixaDeTexto 393">
          <a:extLst>
            <a:ext uri="{FF2B5EF4-FFF2-40B4-BE49-F238E27FC236}">
              <a16:creationId xmlns:a16="http://schemas.microsoft.com/office/drawing/2014/main" xmlns="" id="{13B19122-C523-4E43-892E-1CFE0ECFFC54}"/>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5" name="CaixaDeTexto 394">
          <a:extLst>
            <a:ext uri="{FF2B5EF4-FFF2-40B4-BE49-F238E27FC236}">
              <a16:creationId xmlns:a16="http://schemas.microsoft.com/office/drawing/2014/main" xmlns="" id="{0740CC7E-0846-4F37-BD91-55779F21935B}"/>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396" name="CaixaDeTexto 395">
          <a:extLst>
            <a:ext uri="{FF2B5EF4-FFF2-40B4-BE49-F238E27FC236}">
              <a16:creationId xmlns:a16="http://schemas.microsoft.com/office/drawing/2014/main" xmlns="" id="{4530427C-CFC7-4EF3-BBC7-BFB276158CB9}"/>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397" name="CaixaDeTexto 396">
          <a:extLst>
            <a:ext uri="{FF2B5EF4-FFF2-40B4-BE49-F238E27FC236}">
              <a16:creationId xmlns:a16="http://schemas.microsoft.com/office/drawing/2014/main" xmlns="" id="{C08E2F4E-CE10-4F73-9DB0-FF2F0A03FCF1}"/>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398" name="CaixaDeTexto 397">
          <a:extLst>
            <a:ext uri="{FF2B5EF4-FFF2-40B4-BE49-F238E27FC236}">
              <a16:creationId xmlns:a16="http://schemas.microsoft.com/office/drawing/2014/main" xmlns="" id="{6B5C9888-C049-4616-BACB-7B65B473CB3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399" name="CaixaDeTexto 398">
          <a:extLst>
            <a:ext uri="{FF2B5EF4-FFF2-40B4-BE49-F238E27FC236}">
              <a16:creationId xmlns:a16="http://schemas.microsoft.com/office/drawing/2014/main" xmlns="" id="{69B5E249-BD1D-4E29-B188-DA8BBAFF654D}"/>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400" name="CaixaDeTexto 399">
          <a:extLst>
            <a:ext uri="{FF2B5EF4-FFF2-40B4-BE49-F238E27FC236}">
              <a16:creationId xmlns:a16="http://schemas.microsoft.com/office/drawing/2014/main" xmlns="" id="{FDF22CE2-8618-42CC-AEC3-4E1276CC2CF3}"/>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401" name="CaixaDeTexto 400">
          <a:extLst>
            <a:ext uri="{FF2B5EF4-FFF2-40B4-BE49-F238E27FC236}">
              <a16:creationId xmlns:a16="http://schemas.microsoft.com/office/drawing/2014/main" xmlns="" id="{F4989E9F-06AA-483B-B297-31CB1EE1BDB0}"/>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2" name="CaixaDeTexto 401">
          <a:extLst>
            <a:ext uri="{FF2B5EF4-FFF2-40B4-BE49-F238E27FC236}">
              <a16:creationId xmlns:a16="http://schemas.microsoft.com/office/drawing/2014/main" xmlns="" id="{8AAC23A2-6194-4026-B3FB-67ED58C1BF8C}"/>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3" name="CaixaDeTexto 402">
          <a:extLst>
            <a:ext uri="{FF2B5EF4-FFF2-40B4-BE49-F238E27FC236}">
              <a16:creationId xmlns:a16="http://schemas.microsoft.com/office/drawing/2014/main" xmlns="" id="{8FD95E5D-C78C-481E-ABC1-696709199304}"/>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4" name="CaixaDeTexto 403">
          <a:extLst>
            <a:ext uri="{FF2B5EF4-FFF2-40B4-BE49-F238E27FC236}">
              <a16:creationId xmlns:a16="http://schemas.microsoft.com/office/drawing/2014/main" xmlns="" id="{04D47E67-946E-4C69-B773-0740975BF2A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5" name="CaixaDeTexto 404">
          <a:extLst>
            <a:ext uri="{FF2B5EF4-FFF2-40B4-BE49-F238E27FC236}">
              <a16:creationId xmlns:a16="http://schemas.microsoft.com/office/drawing/2014/main" xmlns="" id="{0017961B-B9B7-4571-842B-3DF59367B71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6" name="CaixaDeTexto 405">
          <a:extLst>
            <a:ext uri="{FF2B5EF4-FFF2-40B4-BE49-F238E27FC236}">
              <a16:creationId xmlns:a16="http://schemas.microsoft.com/office/drawing/2014/main" xmlns="" id="{A4C3AC7E-97A2-4C00-A0DC-073ACACF91A3}"/>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7" name="CaixaDeTexto 406">
          <a:extLst>
            <a:ext uri="{FF2B5EF4-FFF2-40B4-BE49-F238E27FC236}">
              <a16:creationId xmlns:a16="http://schemas.microsoft.com/office/drawing/2014/main" xmlns="" id="{209B8922-7A4A-48AF-A730-7935C88D2D44}"/>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08" name="CaixaDeTexto 407">
          <a:extLst>
            <a:ext uri="{FF2B5EF4-FFF2-40B4-BE49-F238E27FC236}">
              <a16:creationId xmlns:a16="http://schemas.microsoft.com/office/drawing/2014/main" xmlns="" id="{B4319BE1-BA87-418B-BF3D-33D383FFA8F3}"/>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09" name="CaixaDeTexto 408">
          <a:extLst>
            <a:ext uri="{FF2B5EF4-FFF2-40B4-BE49-F238E27FC236}">
              <a16:creationId xmlns:a16="http://schemas.microsoft.com/office/drawing/2014/main" xmlns="" id="{8FA1A968-75E6-4A81-AB1B-DF08C993C32B}"/>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10" name="CaixaDeTexto 409">
          <a:extLst>
            <a:ext uri="{FF2B5EF4-FFF2-40B4-BE49-F238E27FC236}">
              <a16:creationId xmlns:a16="http://schemas.microsoft.com/office/drawing/2014/main" xmlns="" id="{E3469001-254E-4DC6-BBB2-15E86182A0A8}"/>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11" name="CaixaDeTexto 410">
          <a:extLst>
            <a:ext uri="{FF2B5EF4-FFF2-40B4-BE49-F238E27FC236}">
              <a16:creationId xmlns:a16="http://schemas.microsoft.com/office/drawing/2014/main" xmlns="" id="{65896D7A-B2DA-4E9D-B9A4-C1C2759EAEC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12" name="CaixaDeTexto 411">
          <a:extLst>
            <a:ext uri="{FF2B5EF4-FFF2-40B4-BE49-F238E27FC236}">
              <a16:creationId xmlns:a16="http://schemas.microsoft.com/office/drawing/2014/main" xmlns="" id="{E9E09C53-7094-4F55-AE1B-16F8B964D9B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13" name="CaixaDeTexto 412">
          <a:extLst>
            <a:ext uri="{FF2B5EF4-FFF2-40B4-BE49-F238E27FC236}">
              <a16:creationId xmlns:a16="http://schemas.microsoft.com/office/drawing/2014/main" xmlns="" id="{78F03515-F286-4211-AACE-F2B8934BF12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414" name="CaixaDeTexto 413">
          <a:extLst>
            <a:ext uri="{FF2B5EF4-FFF2-40B4-BE49-F238E27FC236}">
              <a16:creationId xmlns:a16="http://schemas.microsoft.com/office/drawing/2014/main" xmlns="" id="{41F6A3D2-585B-4462-8787-69025CCF8AC9}"/>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415" name="CaixaDeTexto 414">
          <a:extLst>
            <a:ext uri="{FF2B5EF4-FFF2-40B4-BE49-F238E27FC236}">
              <a16:creationId xmlns:a16="http://schemas.microsoft.com/office/drawing/2014/main" xmlns="" id="{2D9A2272-6D9F-4724-B569-B6163E1C56B5}"/>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267</xdr:row>
      <xdr:rowOff>0</xdr:rowOff>
    </xdr:from>
    <xdr:ext cx="184731" cy="264560"/>
    <xdr:sp macro="" textlink="">
      <xdr:nvSpPr>
        <xdr:cNvPr id="416" name="CaixaDeTexto 415">
          <a:extLst>
            <a:ext uri="{FF2B5EF4-FFF2-40B4-BE49-F238E27FC236}">
              <a16:creationId xmlns:a16="http://schemas.microsoft.com/office/drawing/2014/main" xmlns="" id="{C2AD8142-B8D3-4302-82D1-D98614F0A3CE}"/>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267</xdr:row>
      <xdr:rowOff>0</xdr:rowOff>
    </xdr:from>
    <xdr:ext cx="184731" cy="264560"/>
    <xdr:sp macro="" textlink="">
      <xdr:nvSpPr>
        <xdr:cNvPr id="417" name="CaixaDeTexto 416">
          <a:extLst>
            <a:ext uri="{FF2B5EF4-FFF2-40B4-BE49-F238E27FC236}">
              <a16:creationId xmlns:a16="http://schemas.microsoft.com/office/drawing/2014/main" xmlns="" id="{8B6A3775-4277-4D4E-93C4-BDB09696F45F}"/>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268</xdr:row>
      <xdr:rowOff>0</xdr:rowOff>
    </xdr:from>
    <xdr:ext cx="184731" cy="264560"/>
    <xdr:sp macro="" textlink="">
      <xdr:nvSpPr>
        <xdr:cNvPr id="418" name="CaixaDeTexto 417">
          <a:extLst>
            <a:ext uri="{FF2B5EF4-FFF2-40B4-BE49-F238E27FC236}">
              <a16:creationId xmlns:a16="http://schemas.microsoft.com/office/drawing/2014/main" xmlns="" id="{39E42BF8-6294-4DBB-8F6E-574B0ADB322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268</xdr:row>
      <xdr:rowOff>0</xdr:rowOff>
    </xdr:from>
    <xdr:ext cx="184731" cy="264560"/>
    <xdr:sp macro="" textlink="">
      <xdr:nvSpPr>
        <xdr:cNvPr id="419" name="CaixaDeTexto 418">
          <a:extLst>
            <a:ext uri="{FF2B5EF4-FFF2-40B4-BE49-F238E27FC236}">
              <a16:creationId xmlns:a16="http://schemas.microsoft.com/office/drawing/2014/main" xmlns="" id="{A0B11C3C-A0F3-4E75-B439-FD3241D81F45}"/>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420" name="CaixaDeTexto 419">
          <a:extLst>
            <a:ext uri="{FF2B5EF4-FFF2-40B4-BE49-F238E27FC236}">
              <a16:creationId xmlns:a16="http://schemas.microsoft.com/office/drawing/2014/main" xmlns="" id="{A644AF3D-6BE6-4C60-8464-8CC48E6F6D0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421" name="CaixaDeTexto 420">
          <a:extLst>
            <a:ext uri="{FF2B5EF4-FFF2-40B4-BE49-F238E27FC236}">
              <a16:creationId xmlns:a16="http://schemas.microsoft.com/office/drawing/2014/main" xmlns="" id="{8009CB7D-D91C-44F2-80AF-2E9BB0D23C59}"/>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422" name="CaixaDeTexto 421">
          <a:extLst>
            <a:ext uri="{FF2B5EF4-FFF2-40B4-BE49-F238E27FC236}">
              <a16:creationId xmlns:a16="http://schemas.microsoft.com/office/drawing/2014/main" xmlns="" id="{B8071E50-9A4D-45A0-B646-EF7C66FE0B01}"/>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423" name="CaixaDeTexto 422">
          <a:extLst>
            <a:ext uri="{FF2B5EF4-FFF2-40B4-BE49-F238E27FC236}">
              <a16:creationId xmlns:a16="http://schemas.microsoft.com/office/drawing/2014/main" xmlns="" id="{C255A683-F60F-489C-BB80-049CD93E876D}"/>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276</xdr:row>
      <xdr:rowOff>0</xdr:rowOff>
    </xdr:from>
    <xdr:ext cx="184731" cy="264560"/>
    <xdr:sp macro="" textlink="">
      <xdr:nvSpPr>
        <xdr:cNvPr id="424" name="CaixaDeTexto 423">
          <a:extLst>
            <a:ext uri="{FF2B5EF4-FFF2-40B4-BE49-F238E27FC236}">
              <a16:creationId xmlns:a16="http://schemas.microsoft.com/office/drawing/2014/main" xmlns="" id="{605BAB0D-E28A-4ED4-9AB7-820807C798F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276</xdr:row>
      <xdr:rowOff>0</xdr:rowOff>
    </xdr:from>
    <xdr:ext cx="184731" cy="264560"/>
    <xdr:sp macro="" textlink="">
      <xdr:nvSpPr>
        <xdr:cNvPr id="425" name="CaixaDeTexto 424">
          <a:extLst>
            <a:ext uri="{FF2B5EF4-FFF2-40B4-BE49-F238E27FC236}">
              <a16:creationId xmlns:a16="http://schemas.microsoft.com/office/drawing/2014/main" xmlns="" id="{697EBA33-33FB-41FB-9C7E-7775850CA74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277</xdr:row>
      <xdr:rowOff>0</xdr:rowOff>
    </xdr:from>
    <xdr:ext cx="184731" cy="264560"/>
    <xdr:sp macro="" textlink="">
      <xdr:nvSpPr>
        <xdr:cNvPr id="426" name="CaixaDeTexto 425">
          <a:extLst>
            <a:ext uri="{FF2B5EF4-FFF2-40B4-BE49-F238E27FC236}">
              <a16:creationId xmlns:a16="http://schemas.microsoft.com/office/drawing/2014/main" xmlns="" id="{B7FAA18E-3E8E-43F3-AB60-B28B8FA03CD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277</xdr:row>
      <xdr:rowOff>0</xdr:rowOff>
    </xdr:from>
    <xdr:ext cx="184731" cy="264560"/>
    <xdr:sp macro="" textlink="">
      <xdr:nvSpPr>
        <xdr:cNvPr id="427" name="CaixaDeTexto 426">
          <a:extLst>
            <a:ext uri="{FF2B5EF4-FFF2-40B4-BE49-F238E27FC236}">
              <a16:creationId xmlns:a16="http://schemas.microsoft.com/office/drawing/2014/main" xmlns="" id="{559A15EF-10CD-41A0-A7FE-6C5C69EC3645}"/>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278</xdr:row>
      <xdr:rowOff>0</xdr:rowOff>
    </xdr:from>
    <xdr:ext cx="184731" cy="264560"/>
    <xdr:sp macro="" textlink="">
      <xdr:nvSpPr>
        <xdr:cNvPr id="428" name="CaixaDeTexto 427">
          <a:extLst>
            <a:ext uri="{FF2B5EF4-FFF2-40B4-BE49-F238E27FC236}">
              <a16:creationId xmlns:a16="http://schemas.microsoft.com/office/drawing/2014/main" xmlns="" id="{2D619ED0-28C1-40C5-96A9-DBBAC975ECD3}"/>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278</xdr:row>
      <xdr:rowOff>0</xdr:rowOff>
    </xdr:from>
    <xdr:ext cx="184731" cy="264560"/>
    <xdr:sp macro="" textlink="">
      <xdr:nvSpPr>
        <xdr:cNvPr id="429" name="CaixaDeTexto 428">
          <a:extLst>
            <a:ext uri="{FF2B5EF4-FFF2-40B4-BE49-F238E27FC236}">
              <a16:creationId xmlns:a16="http://schemas.microsoft.com/office/drawing/2014/main" xmlns="" id="{DACD1722-BEBF-46D8-A249-A38705CF3FCC}"/>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279</xdr:row>
      <xdr:rowOff>0</xdr:rowOff>
    </xdr:from>
    <xdr:ext cx="184731" cy="264560"/>
    <xdr:sp macro="" textlink="">
      <xdr:nvSpPr>
        <xdr:cNvPr id="430" name="CaixaDeTexto 429">
          <a:extLst>
            <a:ext uri="{FF2B5EF4-FFF2-40B4-BE49-F238E27FC236}">
              <a16:creationId xmlns:a16="http://schemas.microsoft.com/office/drawing/2014/main" xmlns="" id="{BB5F2AE7-F26B-4826-88A1-2006A90361D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279</xdr:row>
      <xdr:rowOff>0</xdr:rowOff>
    </xdr:from>
    <xdr:ext cx="184731" cy="264560"/>
    <xdr:sp macro="" textlink="">
      <xdr:nvSpPr>
        <xdr:cNvPr id="431" name="CaixaDeTexto 430">
          <a:extLst>
            <a:ext uri="{FF2B5EF4-FFF2-40B4-BE49-F238E27FC236}">
              <a16:creationId xmlns:a16="http://schemas.microsoft.com/office/drawing/2014/main" xmlns="" id="{0435C6AC-7EB7-442E-B226-41F1D808F67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280</xdr:row>
      <xdr:rowOff>0</xdr:rowOff>
    </xdr:from>
    <xdr:ext cx="184731" cy="264560"/>
    <xdr:sp macro="" textlink="">
      <xdr:nvSpPr>
        <xdr:cNvPr id="432" name="CaixaDeTexto 431">
          <a:extLst>
            <a:ext uri="{FF2B5EF4-FFF2-40B4-BE49-F238E27FC236}">
              <a16:creationId xmlns:a16="http://schemas.microsoft.com/office/drawing/2014/main" xmlns="" id="{1C4BDB1B-7CC0-48AF-8589-7DE29696F2FA}"/>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280</xdr:row>
      <xdr:rowOff>0</xdr:rowOff>
    </xdr:from>
    <xdr:ext cx="184731" cy="264560"/>
    <xdr:sp macro="" textlink="">
      <xdr:nvSpPr>
        <xdr:cNvPr id="433" name="CaixaDeTexto 432">
          <a:extLst>
            <a:ext uri="{FF2B5EF4-FFF2-40B4-BE49-F238E27FC236}">
              <a16:creationId xmlns:a16="http://schemas.microsoft.com/office/drawing/2014/main" xmlns="" id="{48814110-76E8-4011-A531-4ED086CAD891}"/>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281</xdr:row>
      <xdr:rowOff>0</xdr:rowOff>
    </xdr:from>
    <xdr:ext cx="184731" cy="264560"/>
    <xdr:sp macro="" textlink="">
      <xdr:nvSpPr>
        <xdr:cNvPr id="434" name="CaixaDeTexto 433">
          <a:extLst>
            <a:ext uri="{FF2B5EF4-FFF2-40B4-BE49-F238E27FC236}">
              <a16:creationId xmlns:a16="http://schemas.microsoft.com/office/drawing/2014/main" xmlns="" id="{969C465D-C06A-4749-9AE4-D80C5AEA6A3A}"/>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281</xdr:row>
      <xdr:rowOff>0</xdr:rowOff>
    </xdr:from>
    <xdr:ext cx="184731" cy="264560"/>
    <xdr:sp macro="" textlink="">
      <xdr:nvSpPr>
        <xdr:cNvPr id="435" name="CaixaDeTexto 434">
          <a:extLst>
            <a:ext uri="{FF2B5EF4-FFF2-40B4-BE49-F238E27FC236}">
              <a16:creationId xmlns:a16="http://schemas.microsoft.com/office/drawing/2014/main" xmlns="" id="{ADE3C4C7-1B73-4744-8A6B-C1B7CB2EF83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282</xdr:row>
      <xdr:rowOff>0</xdr:rowOff>
    </xdr:from>
    <xdr:ext cx="184731" cy="264560"/>
    <xdr:sp macro="" textlink="">
      <xdr:nvSpPr>
        <xdr:cNvPr id="436" name="CaixaDeTexto 435">
          <a:extLst>
            <a:ext uri="{FF2B5EF4-FFF2-40B4-BE49-F238E27FC236}">
              <a16:creationId xmlns:a16="http://schemas.microsoft.com/office/drawing/2014/main" xmlns="" id="{C17F02E0-2B4C-4BF3-B3D9-7258E64D431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282</xdr:row>
      <xdr:rowOff>0</xdr:rowOff>
    </xdr:from>
    <xdr:ext cx="184731" cy="264560"/>
    <xdr:sp macro="" textlink="">
      <xdr:nvSpPr>
        <xdr:cNvPr id="437" name="CaixaDeTexto 436">
          <a:extLst>
            <a:ext uri="{FF2B5EF4-FFF2-40B4-BE49-F238E27FC236}">
              <a16:creationId xmlns:a16="http://schemas.microsoft.com/office/drawing/2014/main" xmlns="" id="{8437F9F6-A8FD-49A5-8CA7-6E110E74044E}"/>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283</xdr:row>
      <xdr:rowOff>0</xdr:rowOff>
    </xdr:from>
    <xdr:ext cx="184731" cy="264560"/>
    <xdr:sp macro="" textlink="">
      <xdr:nvSpPr>
        <xdr:cNvPr id="438" name="CaixaDeTexto 437">
          <a:extLst>
            <a:ext uri="{FF2B5EF4-FFF2-40B4-BE49-F238E27FC236}">
              <a16:creationId xmlns:a16="http://schemas.microsoft.com/office/drawing/2014/main" xmlns="" id="{89D1CEF7-DC53-4E5C-BDD2-56F300D4170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283</xdr:row>
      <xdr:rowOff>0</xdr:rowOff>
    </xdr:from>
    <xdr:ext cx="184731" cy="264560"/>
    <xdr:sp macro="" textlink="">
      <xdr:nvSpPr>
        <xdr:cNvPr id="439" name="CaixaDeTexto 438">
          <a:extLst>
            <a:ext uri="{FF2B5EF4-FFF2-40B4-BE49-F238E27FC236}">
              <a16:creationId xmlns:a16="http://schemas.microsoft.com/office/drawing/2014/main" xmlns="" id="{9ED17A8E-29D4-487C-B0ED-1DB17FF4880D}"/>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288</xdr:row>
      <xdr:rowOff>0</xdr:rowOff>
    </xdr:from>
    <xdr:ext cx="184731" cy="264560"/>
    <xdr:sp macro="" textlink="">
      <xdr:nvSpPr>
        <xdr:cNvPr id="440" name="CaixaDeTexto 439">
          <a:extLst>
            <a:ext uri="{FF2B5EF4-FFF2-40B4-BE49-F238E27FC236}">
              <a16:creationId xmlns:a16="http://schemas.microsoft.com/office/drawing/2014/main" xmlns="" id="{2F389E80-56F1-4DB9-BC2D-FDDA7BC9BD98}"/>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288</xdr:row>
      <xdr:rowOff>0</xdr:rowOff>
    </xdr:from>
    <xdr:ext cx="184731" cy="264560"/>
    <xdr:sp macro="" textlink="">
      <xdr:nvSpPr>
        <xdr:cNvPr id="441" name="CaixaDeTexto 440">
          <a:extLst>
            <a:ext uri="{FF2B5EF4-FFF2-40B4-BE49-F238E27FC236}">
              <a16:creationId xmlns:a16="http://schemas.microsoft.com/office/drawing/2014/main" xmlns="" id="{A2626DCD-9B71-4EA9-A706-3745E8715C8C}"/>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289</xdr:row>
      <xdr:rowOff>0</xdr:rowOff>
    </xdr:from>
    <xdr:ext cx="184731" cy="264560"/>
    <xdr:sp macro="" textlink="">
      <xdr:nvSpPr>
        <xdr:cNvPr id="442" name="CaixaDeTexto 441">
          <a:extLst>
            <a:ext uri="{FF2B5EF4-FFF2-40B4-BE49-F238E27FC236}">
              <a16:creationId xmlns:a16="http://schemas.microsoft.com/office/drawing/2014/main" xmlns="" id="{E0475431-73DC-4FE7-BD1E-AB151EAF0039}"/>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289</xdr:row>
      <xdr:rowOff>0</xdr:rowOff>
    </xdr:from>
    <xdr:ext cx="184731" cy="264560"/>
    <xdr:sp macro="" textlink="">
      <xdr:nvSpPr>
        <xdr:cNvPr id="443" name="CaixaDeTexto 442">
          <a:extLst>
            <a:ext uri="{FF2B5EF4-FFF2-40B4-BE49-F238E27FC236}">
              <a16:creationId xmlns:a16="http://schemas.microsoft.com/office/drawing/2014/main" xmlns="" id="{DD43AA59-69CD-40BC-AB6C-5107ED1A3462}"/>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290</xdr:row>
      <xdr:rowOff>0</xdr:rowOff>
    </xdr:from>
    <xdr:ext cx="184731" cy="264560"/>
    <xdr:sp macro="" textlink="">
      <xdr:nvSpPr>
        <xdr:cNvPr id="444" name="CaixaDeTexto 443">
          <a:extLst>
            <a:ext uri="{FF2B5EF4-FFF2-40B4-BE49-F238E27FC236}">
              <a16:creationId xmlns:a16="http://schemas.microsoft.com/office/drawing/2014/main" xmlns="" id="{74393D93-8DF6-49C7-A1AC-D7EFFB54B4C3}"/>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290</xdr:row>
      <xdr:rowOff>0</xdr:rowOff>
    </xdr:from>
    <xdr:ext cx="184731" cy="264560"/>
    <xdr:sp macro="" textlink="">
      <xdr:nvSpPr>
        <xdr:cNvPr id="445" name="CaixaDeTexto 444">
          <a:extLst>
            <a:ext uri="{FF2B5EF4-FFF2-40B4-BE49-F238E27FC236}">
              <a16:creationId xmlns:a16="http://schemas.microsoft.com/office/drawing/2014/main" xmlns="" id="{A2ACC120-9F60-40E7-8C08-0E592E43E8B4}"/>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295</xdr:row>
      <xdr:rowOff>0</xdr:rowOff>
    </xdr:from>
    <xdr:ext cx="184731" cy="264560"/>
    <xdr:sp macro="" textlink="">
      <xdr:nvSpPr>
        <xdr:cNvPr id="446" name="CaixaDeTexto 445">
          <a:extLst>
            <a:ext uri="{FF2B5EF4-FFF2-40B4-BE49-F238E27FC236}">
              <a16:creationId xmlns:a16="http://schemas.microsoft.com/office/drawing/2014/main" xmlns="" id="{AEB802CE-96BC-47F8-A818-1C8CD2B1FD55}"/>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295</xdr:row>
      <xdr:rowOff>0</xdr:rowOff>
    </xdr:from>
    <xdr:ext cx="184731" cy="264560"/>
    <xdr:sp macro="" textlink="">
      <xdr:nvSpPr>
        <xdr:cNvPr id="447" name="CaixaDeTexto 446">
          <a:extLst>
            <a:ext uri="{FF2B5EF4-FFF2-40B4-BE49-F238E27FC236}">
              <a16:creationId xmlns:a16="http://schemas.microsoft.com/office/drawing/2014/main" xmlns="" id="{F2E6CF49-6EB9-48E2-9F3C-10A7AA5812E5}"/>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296</xdr:row>
      <xdr:rowOff>0</xdr:rowOff>
    </xdr:from>
    <xdr:ext cx="184731" cy="264560"/>
    <xdr:sp macro="" textlink="">
      <xdr:nvSpPr>
        <xdr:cNvPr id="448" name="CaixaDeTexto 447">
          <a:extLst>
            <a:ext uri="{FF2B5EF4-FFF2-40B4-BE49-F238E27FC236}">
              <a16:creationId xmlns:a16="http://schemas.microsoft.com/office/drawing/2014/main" xmlns="" id="{165D9C6C-18F8-4604-A6EA-2312ADAC7692}"/>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296</xdr:row>
      <xdr:rowOff>0</xdr:rowOff>
    </xdr:from>
    <xdr:ext cx="184731" cy="264560"/>
    <xdr:sp macro="" textlink="">
      <xdr:nvSpPr>
        <xdr:cNvPr id="449" name="CaixaDeTexto 448">
          <a:extLst>
            <a:ext uri="{FF2B5EF4-FFF2-40B4-BE49-F238E27FC236}">
              <a16:creationId xmlns:a16="http://schemas.microsoft.com/office/drawing/2014/main" xmlns="" id="{BAF0B5ED-9EF7-44A0-9FAC-92D1C5517747}"/>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297</xdr:row>
      <xdr:rowOff>0</xdr:rowOff>
    </xdr:from>
    <xdr:ext cx="184731" cy="264560"/>
    <xdr:sp macro="" textlink="">
      <xdr:nvSpPr>
        <xdr:cNvPr id="450" name="CaixaDeTexto 449">
          <a:extLst>
            <a:ext uri="{FF2B5EF4-FFF2-40B4-BE49-F238E27FC236}">
              <a16:creationId xmlns:a16="http://schemas.microsoft.com/office/drawing/2014/main" xmlns="" id="{59723A35-DA50-454E-84A9-4388D487CD59}"/>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297</xdr:row>
      <xdr:rowOff>0</xdr:rowOff>
    </xdr:from>
    <xdr:ext cx="184731" cy="264560"/>
    <xdr:sp macro="" textlink="">
      <xdr:nvSpPr>
        <xdr:cNvPr id="451" name="CaixaDeTexto 450">
          <a:extLst>
            <a:ext uri="{FF2B5EF4-FFF2-40B4-BE49-F238E27FC236}">
              <a16:creationId xmlns:a16="http://schemas.microsoft.com/office/drawing/2014/main" xmlns="" id="{6369C3CB-A463-4D93-B7E0-88D9B86C8D4C}"/>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452" name="CaixaDeTexto 451">
          <a:extLst>
            <a:ext uri="{FF2B5EF4-FFF2-40B4-BE49-F238E27FC236}">
              <a16:creationId xmlns:a16="http://schemas.microsoft.com/office/drawing/2014/main" xmlns="" id="{7453DB90-EA23-43E6-9D5D-3567A81776FD}"/>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453" name="CaixaDeTexto 452">
          <a:extLst>
            <a:ext uri="{FF2B5EF4-FFF2-40B4-BE49-F238E27FC236}">
              <a16:creationId xmlns:a16="http://schemas.microsoft.com/office/drawing/2014/main" xmlns="" id="{E034A98A-05DF-4926-9159-9BF267AD5DB2}"/>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454" name="CaixaDeTexto 453">
          <a:extLst>
            <a:ext uri="{FF2B5EF4-FFF2-40B4-BE49-F238E27FC236}">
              <a16:creationId xmlns:a16="http://schemas.microsoft.com/office/drawing/2014/main" xmlns="" id="{CC92BE91-4DDE-4416-933E-62F4615C284C}"/>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455" name="CaixaDeTexto 454">
          <a:extLst>
            <a:ext uri="{FF2B5EF4-FFF2-40B4-BE49-F238E27FC236}">
              <a16:creationId xmlns:a16="http://schemas.microsoft.com/office/drawing/2014/main" xmlns="" id="{6A0A8742-5818-4104-92F6-2D8DC46F7FA4}"/>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456" name="CaixaDeTexto 455">
          <a:extLst>
            <a:ext uri="{FF2B5EF4-FFF2-40B4-BE49-F238E27FC236}">
              <a16:creationId xmlns:a16="http://schemas.microsoft.com/office/drawing/2014/main" xmlns="" id="{D13043C0-ECCC-4C96-B40A-9F0719A58419}"/>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457" name="CaixaDeTexto 456">
          <a:extLst>
            <a:ext uri="{FF2B5EF4-FFF2-40B4-BE49-F238E27FC236}">
              <a16:creationId xmlns:a16="http://schemas.microsoft.com/office/drawing/2014/main" xmlns="" id="{0439D2EE-E058-4591-8EC6-795C0FB2100B}"/>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458" name="CaixaDeTexto 457">
          <a:extLst>
            <a:ext uri="{FF2B5EF4-FFF2-40B4-BE49-F238E27FC236}">
              <a16:creationId xmlns:a16="http://schemas.microsoft.com/office/drawing/2014/main" xmlns="" id="{302B543F-B021-4BE3-ACBD-03BCFC141A96}"/>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459" name="CaixaDeTexto 458">
          <a:extLst>
            <a:ext uri="{FF2B5EF4-FFF2-40B4-BE49-F238E27FC236}">
              <a16:creationId xmlns:a16="http://schemas.microsoft.com/office/drawing/2014/main" xmlns="" id="{677C5214-BC47-492A-8074-D5A992FF298D}"/>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460" name="CaixaDeTexto 459">
          <a:extLst>
            <a:ext uri="{FF2B5EF4-FFF2-40B4-BE49-F238E27FC236}">
              <a16:creationId xmlns:a16="http://schemas.microsoft.com/office/drawing/2014/main" xmlns="" id="{D6CE5076-8EFD-4135-B159-2AAF51DD775B}"/>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461" name="CaixaDeTexto 460">
          <a:extLst>
            <a:ext uri="{FF2B5EF4-FFF2-40B4-BE49-F238E27FC236}">
              <a16:creationId xmlns:a16="http://schemas.microsoft.com/office/drawing/2014/main" xmlns="" id="{BF973C66-EB1F-46E1-B32D-6CCCB680C5DA}"/>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462" name="CaixaDeTexto 461">
          <a:extLst>
            <a:ext uri="{FF2B5EF4-FFF2-40B4-BE49-F238E27FC236}">
              <a16:creationId xmlns:a16="http://schemas.microsoft.com/office/drawing/2014/main" xmlns="" id="{796BC15B-C2C0-43DD-85A9-8B6D098F1A92}"/>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463" name="CaixaDeTexto 462">
          <a:extLst>
            <a:ext uri="{FF2B5EF4-FFF2-40B4-BE49-F238E27FC236}">
              <a16:creationId xmlns:a16="http://schemas.microsoft.com/office/drawing/2014/main" xmlns="" id="{808BF601-212F-454D-9363-B618232B32D2}"/>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464" name="CaixaDeTexto 463">
          <a:extLst>
            <a:ext uri="{FF2B5EF4-FFF2-40B4-BE49-F238E27FC236}">
              <a16:creationId xmlns:a16="http://schemas.microsoft.com/office/drawing/2014/main" xmlns="" id="{3B532858-1138-4ED0-BA41-57D32435E1B6}"/>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465" name="CaixaDeTexto 464">
          <a:extLst>
            <a:ext uri="{FF2B5EF4-FFF2-40B4-BE49-F238E27FC236}">
              <a16:creationId xmlns:a16="http://schemas.microsoft.com/office/drawing/2014/main" xmlns="" id="{836487B7-FB18-4E52-8506-53C58A7AA333}"/>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466" name="CaixaDeTexto 465">
          <a:extLst>
            <a:ext uri="{FF2B5EF4-FFF2-40B4-BE49-F238E27FC236}">
              <a16:creationId xmlns:a16="http://schemas.microsoft.com/office/drawing/2014/main" xmlns="" id="{C9FBFE7A-C478-4BA0-A3F9-BBC236FC7048}"/>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467" name="CaixaDeTexto 466">
          <a:extLst>
            <a:ext uri="{FF2B5EF4-FFF2-40B4-BE49-F238E27FC236}">
              <a16:creationId xmlns:a16="http://schemas.microsoft.com/office/drawing/2014/main" xmlns="" id="{18C54627-BE5B-43B4-B0F3-D1C955714336}"/>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314</xdr:row>
      <xdr:rowOff>0</xdr:rowOff>
    </xdr:from>
    <xdr:ext cx="184731" cy="264560"/>
    <xdr:sp macro="" textlink="">
      <xdr:nvSpPr>
        <xdr:cNvPr id="469" name="CaixaDeTexto 468">
          <a:extLst>
            <a:ext uri="{FF2B5EF4-FFF2-40B4-BE49-F238E27FC236}">
              <a16:creationId xmlns:a16="http://schemas.microsoft.com/office/drawing/2014/main" xmlns="" id="{61859CC1-ED39-4F18-97CE-5E3550733AB9}"/>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315</xdr:row>
      <xdr:rowOff>0</xdr:rowOff>
    </xdr:from>
    <xdr:ext cx="184731" cy="264560"/>
    <xdr:sp macro="" textlink="">
      <xdr:nvSpPr>
        <xdr:cNvPr id="470" name="CaixaDeTexto 469">
          <a:extLst>
            <a:ext uri="{FF2B5EF4-FFF2-40B4-BE49-F238E27FC236}">
              <a16:creationId xmlns:a16="http://schemas.microsoft.com/office/drawing/2014/main" xmlns="" id="{7095AFFE-7763-4C87-AE73-8B675821A915}"/>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315</xdr:row>
      <xdr:rowOff>0</xdr:rowOff>
    </xdr:from>
    <xdr:ext cx="184731" cy="264560"/>
    <xdr:sp macro="" textlink="">
      <xdr:nvSpPr>
        <xdr:cNvPr id="471" name="CaixaDeTexto 470">
          <a:extLst>
            <a:ext uri="{FF2B5EF4-FFF2-40B4-BE49-F238E27FC236}">
              <a16:creationId xmlns:a16="http://schemas.microsoft.com/office/drawing/2014/main" xmlns="" id="{30BAAE63-B021-4E30-BB8F-428BFD05A674}"/>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316</xdr:row>
      <xdr:rowOff>0</xdr:rowOff>
    </xdr:from>
    <xdr:ext cx="184731" cy="264560"/>
    <xdr:sp macro="" textlink="">
      <xdr:nvSpPr>
        <xdr:cNvPr id="472" name="CaixaDeTexto 471">
          <a:extLst>
            <a:ext uri="{FF2B5EF4-FFF2-40B4-BE49-F238E27FC236}">
              <a16:creationId xmlns:a16="http://schemas.microsoft.com/office/drawing/2014/main" xmlns="" id="{C29C9236-47D2-440B-A2A6-8BAC3951A4DA}"/>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316</xdr:row>
      <xdr:rowOff>0</xdr:rowOff>
    </xdr:from>
    <xdr:ext cx="184731" cy="264560"/>
    <xdr:sp macro="" textlink="">
      <xdr:nvSpPr>
        <xdr:cNvPr id="473" name="CaixaDeTexto 472">
          <a:extLst>
            <a:ext uri="{FF2B5EF4-FFF2-40B4-BE49-F238E27FC236}">
              <a16:creationId xmlns:a16="http://schemas.microsoft.com/office/drawing/2014/main" xmlns="" id="{7DAA2391-E901-41F4-A6F5-A5AADCE7259C}"/>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474" name="CaixaDeTexto 473">
          <a:extLst>
            <a:ext uri="{FF2B5EF4-FFF2-40B4-BE49-F238E27FC236}">
              <a16:creationId xmlns:a16="http://schemas.microsoft.com/office/drawing/2014/main" xmlns="" id="{73C3EF2A-73DF-484D-90CD-C72DF46CBA07}"/>
            </a:ext>
          </a:extLst>
        </xdr:cNvPr>
        <xdr:cNvSpPr txBox="1"/>
      </xdr:nvSpPr>
      <xdr:spPr>
        <a:xfrm>
          <a:off x="3998119"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475" name="CaixaDeTexto 474">
          <a:extLst>
            <a:ext uri="{FF2B5EF4-FFF2-40B4-BE49-F238E27FC236}">
              <a16:creationId xmlns:a16="http://schemas.microsoft.com/office/drawing/2014/main" xmlns="" id="{3A805301-BC08-454E-BA37-9B5B7431C45E}"/>
            </a:ext>
          </a:extLst>
        </xdr:cNvPr>
        <xdr:cNvSpPr txBox="1"/>
      </xdr:nvSpPr>
      <xdr:spPr>
        <a:xfrm>
          <a:off x="2369344"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476" name="CaixaDeTexto 475">
          <a:extLst>
            <a:ext uri="{FF2B5EF4-FFF2-40B4-BE49-F238E27FC236}">
              <a16:creationId xmlns:a16="http://schemas.microsoft.com/office/drawing/2014/main" xmlns="" id="{F8619095-F879-4547-9440-7975DB47E3AB}"/>
            </a:ext>
          </a:extLst>
        </xdr:cNvPr>
        <xdr:cNvSpPr txBox="1"/>
      </xdr:nvSpPr>
      <xdr:spPr>
        <a:xfrm>
          <a:off x="3998119"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477" name="CaixaDeTexto 476">
          <a:extLst>
            <a:ext uri="{FF2B5EF4-FFF2-40B4-BE49-F238E27FC236}">
              <a16:creationId xmlns:a16="http://schemas.microsoft.com/office/drawing/2014/main" xmlns="" id="{15A20AAA-883E-4213-A18B-881A022F874F}"/>
            </a:ext>
          </a:extLst>
        </xdr:cNvPr>
        <xdr:cNvSpPr txBox="1"/>
      </xdr:nvSpPr>
      <xdr:spPr>
        <a:xfrm>
          <a:off x="2369344"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326</xdr:row>
      <xdr:rowOff>0</xdr:rowOff>
    </xdr:from>
    <xdr:ext cx="184731" cy="264560"/>
    <xdr:sp macro="" textlink="">
      <xdr:nvSpPr>
        <xdr:cNvPr id="478" name="CaixaDeTexto 477">
          <a:extLst>
            <a:ext uri="{FF2B5EF4-FFF2-40B4-BE49-F238E27FC236}">
              <a16:creationId xmlns:a16="http://schemas.microsoft.com/office/drawing/2014/main" xmlns="" id="{B11B4AAE-7163-4AAC-8CD2-E9E763580300}"/>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326</xdr:row>
      <xdr:rowOff>0</xdr:rowOff>
    </xdr:from>
    <xdr:ext cx="184731" cy="264560"/>
    <xdr:sp macro="" textlink="">
      <xdr:nvSpPr>
        <xdr:cNvPr id="479" name="CaixaDeTexto 478">
          <a:extLst>
            <a:ext uri="{FF2B5EF4-FFF2-40B4-BE49-F238E27FC236}">
              <a16:creationId xmlns:a16="http://schemas.microsoft.com/office/drawing/2014/main" xmlns="" id="{0218990C-7A56-40EE-968B-399A2CE48A72}"/>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0" name="CaixaDeTexto 479">
          <a:extLst>
            <a:ext uri="{FF2B5EF4-FFF2-40B4-BE49-F238E27FC236}">
              <a16:creationId xmlns:a16="http://schemas.microsoft.com/office/drawing/2014/main" xmlns="" id="{826B7BD8-7900-49E3-9558-00A16CC4D6F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1" name="CaixaDeTexto 480">
          <a:extLst>
            <a:ext uri="{FF2B5EF4-FFF2-40B4-BE49-F238E27FC236}">
              <a16:creationId xmlns:a16="http://schemas.microsoft.com/office/drawing/2014/main" xmlns="" id="{C56196AC-2274-415C-845F-0B7ACFB5570A}"/>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2" name="CaixaDeTexto 481">
          <a:extLst>
            <a:ext uri="{FF2B5EF4-FFF2-40B4-BE49-F238E27FC236}">
              <a16:creationId xmlns:a16="http://schemas.microsoft.com/office/drawing/2014/main" xmlns="" id="{B7866BEF-A31F-4863-AC10-CC84A3A36F3D}"/>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3" name="CaixaDeTexto 482">
          <a:extLst>
            <a:ext uri="{FF2B5EF4-FFF2-40B4-BE49-F238E27FC236}">
              <a16:creationId xmlns:a16="http://schemas.microsoft.com/office/drawing/2014/main" xmlns="" id="{AA4E0045-6000-4D8D-A461-837E8DBAD299}"/>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328</xdr:row>
      <xdr:rowOff>0</xdr:rowOff>
    </xdr:from>
    <xdr:ext cx="184731" cy="264560"/>
    <xdr:sp macro="" textlink="">
      <xdr:nvSpPr>
        <xdr:cNvPr id="484" name="CaixaDeTexto 483">
          <a:extLst>
            <a:ext uri="{FF2B5EF4-FFF2-40B4-BE49-F238E27FC236}">
              <a16:creationId xmlns:a16="http://schemas.microsoft.com/office/drawing/2014/main" xmlns="" id="{B570E328-30ED-464B-BC90-2C42F9EA9BC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328</xdr:row>
      <xdr:rowOff>0</xdr:rowOff>
    </xdr:from>
    <xdr:ext cx="184731" cy="264560"/>
    <xdr:sp macro="" textlink="">
      <xdr:nvSpPr>
        <xdr:cNvPr id="485" name="CaixaDeTexto 484">
          <a:extLst>
            <a:ext uri="{FF2B5EF4-FFF2-40B4-BE49-F238E27FC236}">
              <a16:creationId xmlns:a16="http://schemas.microsoft.com/office/drawing/2014/main" xmlns="" id="{86FBE231-64F4-4681-BB1B-680029557683}"/>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326</xdr:row>
      <xdr:rowOff>0</xdr:rowOff>
    </xdr:from>
    <xdr:ext cx="184731" cy="264560"/>
    <xdr:sp macro="" textlink="">
      <xdr:nvSpPr>
        <xdr:cNvPr id="486" name="CaixaDeTexto 485">
          <a:extLst>
            <a:ext uri="{FF2B5EF4-FFF2-40B4-BE49-F238E27FC236}">
              <a16:creationId xmlns:a16="http://schemas.microsoft.com/office/drawing/2014/main" xmlns="" id="{4194F9E9-F610-4B9D-828B-0A017A61BEA0}"/>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326</xdr:row>
      <xdr:rowOff>0</xdr:rowOff>
    </xdr:from>
    <xdr:ext cx="184731" cy="264560"/>
    <xdr:sp macro="" textlink="">
      <xdr:nvSpPr>
        <xdr:cNvPr id="487" name="CaixaDeTexto 486">
          <a:extLst>
            <a:ext uri="{FF2B5EF4-FFF2-40B4-BE49-F238E27FC236}">
              <a16:creationId xmlns:a16="http://schemas.microsoft.com/office/drawing/2014/main" xmlns="" id="{B7F60063-CA90-44B1-BD61-CBFDB6DFF6CC}"/>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8" name="CaixaDeTexto 487">
          <a:extLst>
            <a:ext uri="{FF2B5EF4-FFF2-40B4-BE49-F238E27FC236}">
              <a16:creationId xmlns:a16="http://schemas.microsoft.com/office/drawing/2014/main" xmlns="" id="{9EBC27D9-552B-4388-AAB6-781495EF038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9" name="CaixaDeTexto 488">
          <a:extLst>
            <a:ext uri="{FF2B5EF4-FFF2-40B4-BE49-F238E27FC236}">
              <a16:creationId xmlns:a16="http://schemas.microsoft.com/office/drawing/2014/main" xmlns="" id="{559DE2BC-AA46-4044-BC7F-C64101DC0278}"/>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90" name="CaixaDeTexto 489">
          <a:extLst>
            <a:ext uri="{FF2B5EF4-FFF2-40B4-BE49-F238E27FC236}">
              <a16:creationId xmlns:a16="http://schemas.microsoft.com/office/drawing/2014/main" xmlns="" id="{05AF35A3-0CFF-496D-B1F8-8D43A35EFA8B}"/>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91" name="CaixaDeTexto 490">
          <a:extLst>
            <a:ext uri="{FF2B5EF4-FFF2-40B4-BE49-F238E27FC236}">
              <a16:creationId xmlns:a16="http://schemas.microsoft.com/office/drawing/2014/main" xmlns="" id="{525F842A-7D62-4038-91F4-770C04DCB2F2}"/>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328</xdr:row>
      <xdr:rowOff>0</xdr:rowOff>
    </xdr:from>
    <xdr:ext cx="184731" cy="264560"/>
    <xdr:sp macro="" textlink="">
      <xdr:nvSpPr>
        <xdr:cNvPr id="492" name="CaixaDeTexto 491">
          <a:extLst>
            <a:ext uri="{FF2B5EF4-FFF2-40B4-BE49-F238E27FC236}">
              <a16:creationId xmlns:a16="http://schemas.microsoft.com/office/drawing/2014/main" xmlns="" id="{114175E4-05BD-476A-8EC4-0C6875661495}"/>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328</xdr:row>
      <xdr:rowOff>0</xdr:rowOff>
    </xdr:from>
    <xdr:ext cx="184731" cy="264560"/>
    <xdr:sp macro="" textlink="">
      <xdr:nvSpPr>
        <xdr:cNvPr id="493" name="CaixaDeTexto 492">
          <a:extLst>
            <a:ext uri="{FF2B5EF4-FFF2-40B4-BE49-F238E27FC236}">
              <a16:creationId xmlns:a16="http://schemas.microsoft.com/office/drawing/2014/main" xmlns="" id="{752D946E-0EE2-4742-8874-0937FFCC7574}"/>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332</xdr:row>
      <xdr:rowOff>0</xdr:rowOff>
    </xdr:from>
    <xdr:ext cx="184731" cy="264560"/>
    <xdr:sp macro="" textlink="">
      <xdr:nvSpPr>
        <xdr:cNvPr id="494" name="CaixaDeTexto 493">
          <a:extLst>
            <a:ext uri="{FF2B5EF4-FFF2-40B4-BE49-F238E27FC236}">
              <a16:creationId xmlns:a16="http://schemas.microsoft.com/office/drawing/2014/main" xmlns="" id="{1687D123-B189-4DFC-BFCA-5A2CF2B14BA8}"/>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332</xdr:row>
      <xdr:rowOff>0</xdr:rowOff>
    </xdr:from>
    <xdr:ext cx="184731" cy="264560"/>
    <xdr:sp macro="" textlink="">
      <xdr:nvSpPr>
        <xdr:cNvPr id="495" name="CaixaDeTexto 494">
          <a:extLst>
            <a:ext uri="{FF2B5EF4-FFF2-40B4-BE49-F238E27FC236}">
              <a16:creationId xmlns:a16="http://schemas.microsoft.com/office/drawing/2014/main" xmlns="" id="{87DD650A-287B-48B8-BE83-E71115636B4E}"/>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496" name="CaixaDeTexto 495">
          <a:extLst>
            <a:ext uri="{FF2B5EF4-FFF2-40B4-BE49-F238E27FC236}">
              <a16:creationId xmlns:a16="http://schemas.microsoft.com/office/drawing/2014/main" xmlns="" id="{98C673FB-A32D-46EB-97E3-7A2E529271C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497" name="CaixaDeTexto 496">
          <a:extLst>
            <a:ext uri="{FF2B5EF4-FFF2-40B4-BE49-F238E27FC236}">
              <a16:creationId xmlns:a16="http://schemas.microsoft.com/office/drawing/2014/main" xmlns="" id="{802E5DF4-9777-408A-8519-C535E3BBA6BC}"/>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498" name="CaixaDeTexto 497">
          <a:extLst>
            <a:ext uri="{FF2B5EF4-FFF2-40B4-BE49-F238E27FC236}">
              <a16:creationId xmlns:a16="http://schemas.microsoft.com/office/drawing/2014/main" xmlns="" id="{5ED038D9-1E40-4328-8882-BCEA3C95FB8F}"/>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499" name="CaixaDeTexto 498">
          <a:extLst>
            <a:ext uri="{FF2B5EF4-FFF2-40B4-BE49-F238E27FC236}">
              <a16:creationId xmlns:a16="http://schemas.microsoft.com/office/drawing/2014/main" xmlns="" id="{DCF4F2D4-B29E-4030-9DAD-7675709AB9F0}"/>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500" name="CaixaDeTexto 499">
          <a:extLst>
            <a:ext uri="{FF2B5EF4-FFF2-40B4-BE49-F238E27FC236}">
              <a16:creationId xmlns:a16="http://schemas.microsoft.com/office/drawing/2014/main" xmlns="" id="{46168795-0730-4F7F-89EC-7B48E8E0D057}"/>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501" name="CaixaDeTexto 500">
          <a:extLst>
            <a:ext uri="{FF2B5EF4-FFF2-40B4-BE49-F238E27FC236}">
              <a16:creationId xmlns:a16="http://schemas.microsoft.com/office/drawing/2014/main" xmlns="" id="{DF9EB180-826C-425F-B2BF-78E870F9E23B}"/>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502" name="CaixaDeTexto 501">
          <a:extLst>
            <a:ext uri="{FF2B5EF4-FFF2-40B4-BE49-F238E27FC236}">
              <a16:creationId xmlns:a16="http://schemas.microsoft.com/office/drawing/2014/main" xmlns="" id="{35158E35-2168-4558-A2E5-F401F3085675}"/>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503" name="CaixaDeTexto 502">
          <a:extLst>
            <a:ext uri="{FF2B5EF4-FFF2-40B4-BE49-F238E27FC236}">
              <a16:creationId xmlns:a16="http://schemas.microsoft.com/office/drawing/2014/main" xmlns="" id="{5AB8142F-4D94-46C3-96AA-420550ABFECB}"/>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335</xdr:row>
      <xdr:rowOff>0</xdr:rowOff>
    </xdr:from>
    <xdr:ext cx="184731" cy="264560"/>
    <xdr:sp macro="" textlink="">
      <xdr:nvSpPr>
        <xdr:cNvPr id="504" name="CaixaDeTexto 503">
          <a:extLst>
            <a:ext uri="{FF2B5EF4-FFF2-40B4-BE49-F238E27FC236}">
              <a16:creationId xmlns:a16="http://schemas.microsoft.com/office/drawing/2014/main" xmlns="" id="{79E72094-4A63-4255-A8F4-603CD206751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335</xdr:row>
      <xdr:rowOff>0</xdr:rowOff>
    </xdr:from>
    <xdr:ext cx="184731" cy="264560"/>
    <xdr:sp macro="" textlink="">
      <xdr:nvSpPr>
        <xdr:cNvPr id="505" name="CaixaDeTexto 504">
          <a:extLst>
            <a:ext uri="{FF2B5EF4-FFF2-40B4-BE49-F238E27FC236}">
              <a16:creationId xmlns:a16="http://schemas.microsoft.com/office/drawing/2014/main" xmlns="" id="{40C771D0-96FE-49F2-BDF3-C0685DE9D78A}"/>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335</xdr:row>
      <xdr:rowOff>0</xdr:rowOff>
    </xdr:from>
    <xdr:ext cx="184731" cy="264560"/>
    <xdr:sp macro="" textlink="">
      <xdr:nvSpPr>
        <xdr:cNvPr id="506" name="CaixaDeTexto 505">
          <a:extLst>
            <a:ext uri="{FF2B5EF4-FFF2-40B4-BE49-F238E27FC236}">
              <a16:creationId xmlns:a16="http://schemas.microsoft.com/office/drawing/2014/main" xmlns="" id="{4E2936B2-7852-439C-82C3-2F991237FF86}"/>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335</xdr:row>
      <xdr:rowOff>0</xdr:rowOff>
    </xdr:from>
    <xdr:ext cx="184731" cy="264560"/>
    <xdr:sp macro="" textlink="">
      <xdr:nvSpPr>
        <xdr:cNvPr id="507" name="CaixaDeTexto 506">
          <a:extLst>
            <a:ext uri="{FF2B5EF4-FFF2-40B4-BE49-F238E27FC236}">
              <a16:creationId xmlns:a16="http://schemas.microsoft.com/office/drawing/2014/main" xmlns="" id="{8059E2A1-15D0-448F-AD0C-B5668E94EED5}"/>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336</xdr:row>
      <xdr:rowOff>0</xdr:rowOff>
    </xdr:from>
    <xdr:ext cx="184731" cy="264560"/>
    <xdr:sp macro="" textlink="">
      <xdr:nvSpPr>
        <xdr:cNvPr id="508" name="CaixaDeTexto 507">
          <a:extLst>
            <a:ext uri="{FF2B5EF4-FFF2-40B4-BE49-F238E27FC236}">
              <a16:creationId xmlns:a16="http://schemas.microsoft.com/office/drawing/2014/main" xmlns="" id="{29BEECAD-8029-4A9C-8985-16A6FF00AE27}"/>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336</xdr:row>
      <xdr:rowOff>0</xdr:rowOff>
    </xdr:from>
    <xdr:ext cx="184731" cy="264560"/>
    <xdr:sp macro="" textlink="">
      <xdr:nvSpPr>
        <xdr:cNvPr id="509" name="CaixaDeTexto 508">
          <a:extLst>
            <a:ext uri="{FF2B5EF4-FFF2-40B4-BE49-F238E27FC236}">
              <a16:creationId xmlns:a16="http://schemas.microsoft.com/office/drawing/2014/main" xmlns="" id="{021E67C5-84C2-4964-91BC-8B47AF9AF220}"/>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336</xdr:row>
      <xdr:rowOff>0</xdr:rowOff>
    </xdr:from>
    <xdr:ext cx="184731" cy="264560"/>
    <xdr:sp macro="" textlink="">
      <xdr:nvSpPr>
        <xdr:cNvPr id="510" name="CaixaDeTexto 509">
          <a:extLst>
            <a:ext uri="{FF2B5EF4-FFF2-40B4-BE49-F238E27FC236}">
              <a16:creationId xmlns:a16="http://schemas.microsoft.com/office/drawing/2014/main" xmlns="" id="{505B9A4F-045C-4E08-B3BE-42D6AA0C9402}"/>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336</xdr:row>
      <xdr:rowOff>0</xdr:rowOff>
    </xdr:from>
    <xdr:ext cx="184731" cy="264560"/>
    <xdr:sp macro="" textlink="">
      <xdr:nvSpPr>
        <xdr:cNvPr id="511" name="CaixaDeTexto 510">
          <a:extLst>
            <a:ext uri="{FF2B5EF4-FFF2-40B4-BE49-F238E27FC236}">
              <a16:creationId xmlns:a16="http://schemas.microsoft.com/office/drawing/2014/main" xmlns="" id="{94C0B443-3BC8-4328-BF93-0F6A31C19F99}"/>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337</xdr:row>
      <xdr:rowOff>0</xdr:rowOff>
    </xdr:from>
    <xdr:ext cx="184731" cy="264560"/>
    <xdr:sp macro="" textlink="">
      <xdr:nvSpPr>
        <xdr:cNvPr id="512" name="CaixaDeTexto 511">
          <a:extLst>
            <a:ext uri="{FF2B5EF4-FFF2-40B4-BE49-F238E27FC236}">
              <a16:creationId xmlns:a16="http://schemas.microsoft.com/office/drawing/2014/main" xmlns="" id="{7229AEF4-3C58-40AB-A155-B5697C1E0DA1}"/>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337</xdr:row>
      <xdr:rowOff>0</xdr:rowOff>
    </xdr:from>
    <xdr:ext cx="184731" cy="264560"/>
    <xdr:sp macro="" textlink="">
      <xdr:nvSpPr>
        <xdr:cNvPr id="513" name="CaixaDeTexto 512">
          <a:extLst>
            <a:ext uri="{FF2B5EF4-FFF2-40B4-BE49-F238E27FC236}">
              <a16:creationId xmlns:a16="http://schemas.microsoft.com/office/drawing/2014/main" xmlns="" id="{79F7B8A6-784F-43E4-BCFA-876E8E88F28D}"/>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337</xdr:row>
      <xdr:rowOff>0</xdr:rowOff>
    </xdr:from>
    <xdr:ext cx="184731" cy="264560"/>
    <xdr:sp macro="" textlink="">
      <xdr:nvSpPr>
        <xdr:cNvPr id="514" name="CaixaDeTexto 513">
          <a:extLst>
            <a:ext uri="{FF2B5EF4-FFF2-40B4-BE49-F238E27FC236}">
              <a16:creationId xmlns:a16="http://schemas.microsoft.com/office/drawing/2014/main" xmlns="" id="{9E2E27EF-E06C-45A7-B744-84332876C854}"/>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337</xdr:row>
      <xdr:rowOff>0</xdr:rowOff>
    </xdr:from>
    <xdr:ext cx="184731" cy="264560"/>
    <xdr:sp macro="" textlink="">
      <xdr:nvSpPr>
        <xdr:cNvPr id="515" name="CaixaDeTexto 514">
          <a:extLst>
            <a:ext uri="{FF2B5EF4-FFF2-40B4-BE49-F238E27FC236}">
              <a16:creationId xmlns:a16="http://schemas.microsoft.com/office/drawing/2014/main" xmlns="" id="{56BE8C1C-512A-470A-BCF7-D349B681E814}"/>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338</xdr:row>
      <xdr:rowOff>0</xdr:rowOff>
    </xdr:from>
    <xdr:ext cx="184731" cy="264560"/>
    <xdr:sp macro="" textlink="">
      <xdr:nvSpPr>
        <xdr:cNvPr id="516" name="CaixaDeTexto 515">
          <a:extLst>
            <a:ext uri="{FF2B5EF4-FFF2-40B4-BE49-F238E27FC236}">
              <a16:creationId xmlns:a16="http://schemas.microsoft.com/office/drawing/2014/main" xmlns="" id="{8E72B791-C1BB-4087-BDD2-AD38AFBADD72}"/>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338</xdr:row>
      <xdr:rowOff>0</xdr:rowOff>
    </xdr:from>
    <xdr:ext cx="184731" cy="264560"/>
    <xdr:sp macro="" textlink="">
      <xdr:nvSpPr>
        <xdr:cNvPr id="517" name="CaixaDeTexto 516">
          <a:extLst>
            <a:ext uri="{FF2B5EF4-FFF2-40B4-BE49-F238E27FC236}">
              <a16:creationId xmlns:a16="http://schemas.microsoft.com/office/drawing/2014/main" xmlns="" id="{0CDB0C3B-2B0F-4EB5-B4C1-B33367CE1102}"/>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338</xdr:row>
      <xdr:rowOff>0</xdr:rowOff>
    </xdr:from>
    <xdr:ext cx="184731" cy="264560"/>
    <xdr:sp macro="" textlink="">
      <xdr:nvSpPr>
        <xdr:cNvPr id="518" name="CaixaDeTexto 517">
          <a:extLst>
            <a:ext uri="{FF2B5EF4-FFF2-40B4-BE49-F238E27FC236}">
              <a16:creationId xmlns:a16="http://schemas.microsoft.com/office/drawing/2014/main" xmlns="" id="{5FE056A4-E9F0-4A9A-BA66-44DC566A8AF8}"/>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338</xdr:row>
      <xdr:rowOff>0</xdr:rowOff>
    </xdr:from>
    <xdr:ext cx="184731" cy="264560"/>
    <xdr:sp macro="" textlink="">
      <xdr:nvSpPr>
        <xdr:cNvPr id="519" name="CaixaDeTexto 518">
          <a:extLst>
            <a:ext uri="{FF2B5EF4-FFF2-40B4-BE49-F238E27FC236}">
              <a16:creationId xmlns:a16="http://schemas.microsoft.com/office/drawing/2014/main" xmlns="" id="{92BDAC9B-ADAB-4E60-B5FB-C2850113346C}"/>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339</xdr:row>
      <xdr:rowOff>0</xdr:rowOff>
    </xdr:from>
    <xdr:ext cx="184731" cy="264560"/>
    <xdr:sp macro="" textlink="">
      <xdr:nvSpPr>
        <xdr:cNvPr id="520" name="CaixaDeTexto 519">
          <a:extLst>
            <a:ext uri="{FF2B5EF4-FFF2-40B4-BE49-F238E27FC236}">
              <a16:creationId xmlns:a16="http://schemas.microsoft.com/office/drawing/2014/main" xmlns="" id="{F9BA74F0-5187-4652-AC03-A93C274825B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339</xdr:row>
      <xdr:rowOff>0</xdr:rowOff>
    </xdr:from>
    <xdr:ext cx="184731" cy="264560"/>
    <xdr:sp macro="" textlink="">
      <xdr:nvSpPr>
        <xdr:cNvPr id="521" name="CaixaDeTexto 520">
          <a:extLst>
            <a:ext uri="{FF2B5EF4-FFF2-40B4-BE49-F238E27FC236}">
              <a16:creationId xmlns:a16="http://schemas.microsoft.com/office/drawing/2014/main" xmlns="" id="{5E2E9F70-6AEC-499A-AC88-8AD67F666E7B}"/>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344</xdr:row>
      <xdr:rowOff>0</xdr:rowOff>
    </xdr:from>
    <xdr:ext cx="184731" cy="264560"/>
    <xdr:sp macro="" textlink="">
      <xdr:nvSpPr>
        <xdr:cNvPr id="522" name="CaixaDeTexto 521">
          <a:extLst>
            <a:ext uri="{FF2B5EF4-FFF2-40B4-BE49-F238E27FC236}">
              <a16:creationId xmlns:a16="http://schemas.microsoft.com/office/drawing/2014/main" xmlns="" id="{59831EBB-ADB6-496F-97AB-1B48FF17B524}"/>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344</xdr:row>
      <xdr:rowOff>0</xdr:rowOff>
    </xdr:from>
    <xdr:ext cx="184731" cy="264560"/>
    <xdr:sp macro="" textlink="">
      <xdr:nvSpPr>
        <xdr:cNvPr id="523" name="CaixaDeTexto 522">
          <a:extLst>
            <a:ext uri="{FF2B5EF4-FFF2-40B4-BE49-F238E27FC236}">
              <a16:creationId xmlns:a16="http://schemas.microsoft.com/office/drawing/2014/main" xmlns="" id="{D405F698-07C7-4EEA-9A0D-6CCFDF4FE58D}"/>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345</xdr:row>
      <xdr:rowOff>0</xdr:rowOff>
    </xdr:from>
    <xdr:ext cx="184731" cy="264560"/>
    <xdr:sp macro="" textlink="">
      <xdr:nvSpPr>
        <xdr:cNvPr id="524" name="CaixaDeTexto 523">
          <a:extLst>
            <a:ext uri="{FF2B5EF4-FFF2-40B4-BE49-F238E27FC236}">
              <a16:creationId xmlns:a16="http://schemas.microsoft.com/office/drawing/2014/main" xmlns="" id="{468B01F7-FB4F-481A-9321-B8181F7117CC}"/>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345</xdr:row>
      <xdr:rowOff>0</xdr:rowOff>
    </xdr:from>
    <xdr:ext cx="184731" cy="264560"/>
    <xdr:sp macro="" textlink="">
      <xdr:nvSpPr>
        <xdr:cNvPr id="525" name="CaixaDeTexto 524">
          <a:extLst>
            <a:ext uri="{FF2B5EF4-FFF2-40B4-BE49-F238E27FC236}">
              <a16:creationId xmlns:a16="http://schemas.microsoft.com/office/drawing/2014/main" xmlns="" id="{71101F84-7178-412C-9D0E-0280C51F8BA7}"/>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346</xdr:row>
      <xdr:rowOff>0</xdr:rowOff>
    </xdr:from>
    <xdr:ext cx="184731" cy="264560"/>
    <xdr:sp macro="" textlink="">
      <xdr:nvSpPr>
        <xdr:cNvPr id="526" name="CaixaDeTexto 525">
          <a:extLst>
            <a:ext uri="{FF2B5EF4-FFF2-40B4-BE49-F238E27FC236}">
              <a16:creationId xmlns:a16="http://schemas.microsoft.com/office/drawing/2014/main" xmlns="" id="{2FB82947-3940-41C1-B73A-076CEFF3A3F4}"/>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346</xdr:row>
      <xdr:rowOff>0</xdr:rowOff>
    </xdr:from>
    <xdr:ext cx="184731" cy="264560"/>
    <xdr:sp macro="" textlink="">
      <xdr:nvSpPr>
        <xdr:cNvPr id="527" name="CaixaDeTexto 526">
          <a:extLst>
            <a:ext uri="{FF2B5EF4-FFF2-40B4-BE49-F238E27FC236}">
              <a16:creationId xmlns:a16="http://schemas.microsoft.com/office/drawing/2014/main" xmlns="" id="{105CD80F-4845-45D2-96BC-B04A3AB32700}"/>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347</xdr:row>
      <xdr:rowOff>0</xdr:rowOff>
    </xdr:from>
    <xdr:ext cx="184731" cy="264560"/>
    <xdr:sp macro="" textlink="">
      <xdr:nvSpPr>
        <xdr:cNvPr id="528" name="CaixaDeTexto 527">
          <a:extLst>
            <a:ext uri="{FF2B5EF4-FFF2-40B4-BE49-F238E27FC236}">
              <a16:creationId xmlns:a16="http://schemas.microsoft.com/office/drawing/2014/main" xmlns="" id="{2181713F-2096-4A96-898A-464B8812DE28}"/>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347</xdr:row>
      <xdr:rowOff>0</xdr:rowOff>
    </xdr:from>
    <xdr:ext cx="184731" cy="264560"/>
    <xdr:sp macro="" textlink="">
      <xdr:nvSpPr>
        <xdr:cNvPr id="529" name="CaixaDeTexto 528">
          <a:extLst>
            <a:ext uri="{FF2B5EF4-FFF2-40B4-BE49-F238E27FC236}">
              <a16:creationId xmlns:a16="http://schemas.microsoft.com/office/drawing/2014/main" xmlns="" id="{BC976A4E-8695-466E-BC6D-E1970B914348}"/>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348</xdr:row>
      <xdr:rowOff>0</xdr:rowOff>
    </xdr:from>
    <xdr:ext cx="184731" cy="264560"/>
    <xdr:sp macro="" textlink="">
      <xdr:nvSpPr>
        <xdr:cNvPr id="530" name="CaixaDeTexto 529">
          <a:extLst>
            <a:ext uri="{FF2B5EF4-FFF2-40B4-BE49-F238E27FC236}">
              <a16:creationId xmlns:a16="http://schemas.microsoft.com/office/drawing/2014/main" xmlns="" id="{8D08FCEC-E236-4FB5-9C78-1AA8DEF2389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348</xdr:row>
      <xdr:rowOff>0</xdr:rowOff>
    </xdr:from>
    <xdr:ext cx="184731" cy="264560"/>
    <xdr:sp macro="" textlink="">
      <xdr:nvSpPr>
        <xdr:cNvPr id="531" name="CaixaDeTexto 530">
          <a:extLst>
            <a:ext uri="{FF2B5EF4-FFF2-40B4-BE49-F238E27FC236}">
              <a16:creationId xmlns:a16="http://schemas.microsoft.com/office/drawing/2014/main" xmlns="" id="{0D824D23-BBBC-4774-BA84-A1C8C51D26AE}"/>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349</xdr:row>
      <xdr:rowOff>0</xdr:rowOff>
    </xdr:from>
    <xdr:ext cx="184731" cy="264560"/>
    <xdr:sp macro="" textlink="">
      <xdr:nvSpPr>
        <xdr:cNvPr id="532" name="CaixaDeTexto 531">
          <a:extLst>
            <a:ext uri="{FF2B5EF4-FFF2-40B4-BE49-F238E27FC236}">
              <a16:creationId xmlns:a16="http://schemas.microsoft.com/office/drawing/2014/main" xmlns="" id="{32E482F9-6F64-4E57-9024-2B7FBF2550C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349</xdr:row>
      <xdr:rowOff>0</xdr:rowOff>
    </xdr:from>
    <xdr:ext cx="184731" cy="264560"/>
    <xdr:sp macro="" textlink="">
      <xdr:nvSpPr>
        <xdr:cNvPr id="533" name="CaixaDeTexto 532">
          <a:extLst>
            <a:ext uri="{FF2B5EF4-FFF2-40B4-BE49-F238E27FC236}">
              <a16:creationId xmlns:a16="http://schemas.microsoft.com/office/drawing/2014/main" xmlns="" id="{32FDF780-9C65-494F-AFF1-6BBE0AB882BA}"/>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350</xdr:row>
      <xdr:rowOff>0</xdr:rowOff>
    </xdr:from>
    <xdr:ext cx="184731" cy="264560"/>
    <xdr:sp macro="" textlink="">
      <xdr:nvSpPr>
        <xdr:cNvPr id="534" name="CaixaDeTexto 533">
          <a:extLst>
            <a:ext uri="{FF2B5EF4-FFF2-40B4-BE49-F238E27FC236}">
              <a16:creationId xmlns:a16="http://schemas.microsoft.com/office/drawing/2014/main" xmlns="" id="{A644555F-A6F4-4058-A147-45EC5C1B078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350</xdr:row>
      <xdr:rowOff>0</xdr:rowOff>
    </xdr:from>
    <xdr:ext cx="184731" cy="264560"/>
    <xdr:sp macro="" textlink="">
      <xdr:nvSpPr>
        <xdr:cNvPr id="535" name="CaixaDeTexto 534">
          <a:extLst>
            <a:ext uri="{FF2B5EF4-FFF2-40B4-BE49-F238E27FC236}">
              <a16:creationId xmlns:a16="http://schemas.microsoft.com/office/drawing/2014/main" xmlns="" id="{B34CEF4E-05E4-4A86-BE0E-7A47D831E14A}"/>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355</xdr:row>
      <xdr:rowOff>0</xdr:rowOff>
    </xdr:from>
    <xdr:ext cx="184731" cy="264560"/>
    <xdr:sp macro="" textlink="">
      <xdr:nvSpPr>
        <xdr:cNvPr id="536" name="CaixaDeTexto 535">
          <a:extLst>
            <a:ext uri="{FF2B5EF4-FFF2-40B4-BE49-F238E27FC236}">
              <a16:creationId xmlns:a16="http://schemas.microsoft.com/office/drawing/2014/main" xmlns="" id="{A5B5ED3A-4804-412B-B119-28955C880552}"/>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355</xdr:row>
      <xdr:rowOff>0</xdr:rowOff>
    </xdr:from>
    <xdr:ext cx="184731" cy="264560"/>
    <xdr:sp macro="" textlink="">
      <xdr:nvSpPr>
        <xdr:cNvPr id="537" name="CaixaDeTexto 536">
          <a:extLst>
            <a:ext uri="{FF2B5EF4-FFF2-40B4-BE49-F238E27FC236}">
              <a16:creationId xmlns:a16="http://schemas.microsoft.com/office/drawing/2014/main" xmlns="" id="{E1195290-717B-4D5C-A0E5-85EABF308869}"/>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356</xdr:row>
      <xdr:rowOff>0</xdr:rowOff>
    </xdr:from>
    <xdr:ext cx="184731" cy="264560"/>
    <xdr:sp macro="" textlink="">
      <xdr:nvSpPr>
        <xdr:cNvPr id="538" name="CaixaDeTexto 537">
          <a:extLst>
            <a:ext uri="{FF2B5EF4-FFF2-40B4-BE49-F238E27FC236}">
              <a16:creationId xmlns:a16="http://schemas.microsoft.com/office/drawing/2014/main" xmlns="" id="{C198B997-2A6E-447F-8E62-9CB5FAC9A19E}"/>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356</xdr:row>
      <xdr:rowOff>0</xdr:rowOff>
    </xdr:from>
    <xdr:ext cx="184731" cy="264560"/>
    <xdr:sp macro="" textlink="">
      <xdr:nvSpPr>
        <xdr:cNvPr id="539" name="CaixaDeTexto 538">
          <a:extLst>
            <a:ext uri="{FF2B5EF4-FFF2-40B4-BE49-F238E27FC236}">
              <a16:creationId xmlns:a16="http://schemas.microsoft.com/office/drawing/2014/main" xmlns="" id="{7D66A32D-C960-438F-BE9B-87B5A073818B}"/>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357</xdr:row>
      <xdr:rowOff>0</xdr:rowOff>
    </xdr:from>
    <xdr:ext cx="184731" cy="264560"/>
    <xdr:sp macro="" textlink="">
      <xdr:nvSpPr>
        <xdr:cNvPr id="540" name="CaixaDeTexto 539">
          <a:extLst>
            <a:ext uri="{FF2B5EF4-FFF2-40B4-BE49-F238E27FC236}">
              <a16:creationId xmlns:a16="http://schemas.microsoft.com/office/drawing/2014/main" xmlns="" id="{E243F94A-497E-49CB-8AF5-0C9F7CD7FECB}"/>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357</xdr:row>
      <xdr:rowOff>0</xdr:rowOff>
    </xdr:from>
    <xdr:ext cx="184731" cy="264560"/>
    <xdr:sp macro="" textlink="">
      <xdr:nvSpPr>
        <xdr:cNvPr id="541" name="CaixaDeTexto 540">
          <a:extLst>
            <a:ext uri="{FF2B5EF4-FFF2-40B4-BE49-F238E27FC236}">
              <a16:creationId xmlns:a16="http://schemas.microsoft.com/office/drawing/2014/main" xmlns="" id="{F0E25445-7271-4D02-B144-B109E0F19022}"/>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542" name="CaixaDeTexto 541">
          <a:extLst>
            <a:ext uri="{FF2B5EF4-FFF2-40B4-BE49-F238E27FC236}">
              <a16:creationId xmlns:a16="http://schemas.microsoft.com/office/drawing/2014/main" xmlns="" id="{9D6E00EB-9CFC-4A74-96E5-0C457F4528CD}"/>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361</xdr:row>
      <xdr:rowOff>0</xdr:rowOff>
    </xdr:from>
    <xdr:ext cx="184731" cy="264560"/>
    <xdr:sp macro="" textlink="">
      <xdr:nvSpPr>
        <xdr:cNvPr id="543" name="CaixaDeTexto 542">
          <a:extLst>
            <a:ext uri="{FF2B5EF4-FFF2-40B4-BE49-F238E27FC236}">
              <a16:creationId xmlns:a16="http://schemas.microsoft.com/office/drawing/2014/main" xmlns="" id="{92E02480-D921-4269-9E08-A050F30BBB99}"/>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544" name="CaixaDeTexto 543">
          <a:extLst>
            <a:ext uri="{FF2B5EF4-FFF2-40B4-BE49-F238E27FC236}">
              <a16:creationId xmlns:a16="http://schemas.microsoft.com/office/drawing/2014/main" xmlns="" id="{371415AA-E7A3-414C-ACB8-AD0AD5BC5FF5}"/>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545" name="CaixaDeTexto 544">
          <a:extLst>
            <a:ext uri="{FF2B5EF4-FFF2-40B4-BE49-F238E27FC236}">
              <a16:creationId xmlns:a16="http://schemas.microsoft.com/office/drawing/2014/main" xmlns="" id="{19639BE4-BB2B-427D-95B2-D762D193BD89}"/>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546" name="CaixaDeTexto 545">
          <a:extLst>
            <a:ext uri="{FF2B5EF4-FFF2-40B4-BE49-F238E27FC236}">
              <a16:creationId xmlns:a16="http://schemas.microsoft.com/office/drawing/2014/main" xmlns="" id="{6C894B96-74E0-4FB6-8A96-7EBDE5FCD9E0}"/>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547" name="CaixaDeTexto 546">
          <a:extLst>
            <a:ext uri="{FF2B5EF4-FFF2-40B4-BE49-F238E27FC236}">
              <a16:creationId xmlns:a16="http://schemas.microsoft.com/office/drawing/2014/main" xmlns="" id="{30BD3A6C-4363-4F18-935D-C55C31C1A0DF}"/>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548" name="CaixaDeTexto 547">
          <a:extLst>
            <a:ext uri="{FF2B5EF4-FFF2-40B4-BE49-F238E27FC236}">
              <a16:creationId xmlns:a16="http://schemas.microsoft.com/office/drawing/2014/main" xmlns="" id="{84024D23-AB2D-4365-A921-21AF38C54F89}"/>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549" name="CaixaDeTexto 548">
          <a:extLst>
            <a:ext uri="{FF2B5EF4-FFF2-40B4-BE49-F238E27FC236}">
              <a16:creationId xmlns:a16="http://schemas.microsoft.com/office/drawing/2014/main" xmlns="" id="{825B5A90-3E00-403E-B038-6D75EE297BDE}"/>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550" name="CaixaDeTexto 549">
          <a:extLst>
            <a:ext uri="{FF2B5EF4-FFF2-40B4-BE49-F238E27FC236}">
              <a16:creationId xmlns:a16="http://schemas.microsoft.com/office/drawing/2014/main" xmlns="" id="{E12D8DD1-C314-4C71-A374-3976CA257905}"/>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551" name="CaixaDeTexto 550">
          <a:extLst>
            <a:ext uri="{FF2B5EF4-FFF2-40B4-BE49-F238E27FC236}">
              <a16:creationId xmlns:a16="http://schemas.microsoft.com/office/drawing/2014/main" xmlns="" id="{3EEC9601-0326-45AA-8034-6B2875EEFAD5}"/>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552" name="CaixaDeTexto 551">
          <a:extLst>
            <a:ext uri="{FF2B5EF4-FFF2-40B4-BE49-F238E27FC236}">
              <a16:creationId xmlns:a16="http://schemas.microsoft.com/office/drawing/2014/main" xmlns="" id="{53D63A66-A090-402F-A423-36692F8C2C0F}"/>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364</xdr:row>
      <xdr:rowOff>0</xdr:rowOff>
    </xdr:from>
    <xdr:ext cx="184731" cy="264560"/>
    <xdr:sp macro="" textlink="">
      <xdr:nvSpPr>
        <xdr:cNvPr id="553" name="CaixaDeTexto 552">
          <a:extLst>
            <a:ext uri="{FF2B5EF4-FFF2-40B4-BE49-F238E27FC236}">
              <a16:creationId xmlns:a16="http://schemas.microsoft.com/office/drawing/2014/main" xmlns="" id="{E62DA02E-A1BF-4656-ABC8-DE9D3C46989E}"/>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554" name="CaixaDeTexto 553">
          <a:extLst>
            <a:ext uri="{FF2B5EF4-FFF2-40B4-BE49-F238E27FC236}">
              <a16:creationId xmlns:a16="http://schemas.microsoft.com/office/drawing/2014/main" xmlns="" id="{2BA31F20-75D0-4A98-A44E-FCA754B6FC56}"/>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364</xdr:row>
      <xdr:rowOff>0</xdr:rowOff>
    </xdr:from>
    <xdr:ext cx="184731" cy="264560"/>
    <xdr:sp macro="" textlink="">
      <xdr:nvSpPr>
        <xdr:cNvPr id="555" name="CaixaDeTexto 554">
          <a:extLst>
            <a:ext uri="{FF2B5EF4-FFF2-40B4-BE49-F238E27FC236}">
              <a16:creationId xmlns:a16="http://schemas.microsoft.com/office/drawing/2014/main" xmlns="" id="{6E0C02A9-C218-47E6-874A-A50A0603BFD6}"/>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365</xdr:row>
      <xdr:rowOff>0</xdr:rowOff>
    </xdr:from>
    <xdr:ext cx="184731" cy="264560"/>
    <xdr:sp macro="" textlink="">
      <xdr:nvSpPr>
        <xdr:cNvPr id="556" name="CaixaDeTexto 555">
          <a:extLst>
            <a:ext uri="{FF2B5EF4-FFF2-40B4-BE49-F238E27FC236}">
              <a16:creationId xmlns:a16="http://schemas.microsoft.com/office/drawing/2014/main" xmlns="" id="{B4E72E50-7A22-4EF8-8AFE-944C2F5068BF}"/>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365</xdr:row>
      <xdr:rowOff>0</xdr:rowOff>
    </xdr:from>
    <xdr:ext cx="184731" cy="264560"/>
    <xdr:sp macro="" textlink="">
      <xdr:nvSpPr>
        <xdr:cNvPr id="557" name="CaixaDeTexto 556">
          <a:extLst>
            <a:ext uri="{FF2B5EF4-FFF2-40B4-BE49-F238E27FC236}">
              <a16:creationId xmlns:a16="http://schemas.microsoft.com/office/drawing/2014/main" xmlns="" id="{A251618F-4146-4090-8661-8BF68D9A050A}"/>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369</xdr:row>
      <xdr:rowOff>0</xdr:rowOff>
    </xdr:from>
    <xdr:ext cx="184731" cy="264560"/>
    <xdr:sp macro="" textlink="">
      <xdr:nvSpPr>
        <xdr:cNvPr id="558" name="CaixaDeTexto 557">
          <a:extLst>
            <a:ext uri="{FF2B5EF4-FFF2-40B4-BE49-F238E27FC236}">
              <a16:creationId xmlns:a16="http://schemas.microsoft.com/office/drawing/2014/main" xmlns="" id="{B7242BD3-C111-48D7-BFA4-B6A7EC345ACB}"/>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369</xdr:row>
      <xdr:rowOff>0</xdr:rowOff>
    </xdr:from>
    <xdr:ext cx="184731" cy="264560"/>
    <xdr:sp macro="" textlink="">
      <xdr:nvSpPr>
        <xdr:cNvPr id="559" name="CaixaDeTexto 558">
          <a:extLst>
            <a:ext uri="{FF2B5EF4-FFF2-40B4-BE49-F238E27FC236}">
              <a16:creationId xmlns:a16="http://schemas.microsoft.com/office/drawing/2014/main" xmlns="" id="{660C948A-E32F-41AC-8FDD-C399142AF013}"/>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369</xdr:row>
      <xdr:rowOff>0</xdr:rowOff>
    </xdr:from>
    <xdr:ext cx="184731" cy="264560"/>
    <xdr:sp macro="" textlink="">
      <xdr:nvSpPr>
        <xdr:cNvPr id="560" name="CaixaDeTexto 559">
          <a:extLst>
            <a:ext uri="{FF2B5EF4-FFF2-40B4-BE49-F238E27FC236}">
              <a16:creationId xmlns:a16="http://schemas.microsoft.com/office/drawing/2014/main" xmlns="" id="{08E6DE5F-BA6A-47E2-A522-ACD8AFE407A1}"/>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369</xdr:row>
      <xdr:rowOff>0</xdr:rowOff>
    </xdr:from>
    <xdr:ext cx="184731" cy="264560"/>
    <xdr:sp macro="" textlink="">
      <xdr:nvSpPr>
        <xdr:cNvPr id="561" name="CaixaDeTexto 560">
          <a:extLst>
            <a:ext uri="{FF2B5EF4-FFF2-40B4-BE49-F238E27FC236}">
              <a16:creationId xmlns:a16="http://schemas.microsoft.com/office/drawing/2014/main" xmlns="" id="{78E3EFE8-6AEC-4AC1-9CB2-F965EE24B91B}"/>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2" name="CaixaDeTexto 561">
          <a:extLst>
            <a:ext uri="{FF2B5EF4-FFF2-40B4-BE49-F238E27FC236}">
              <a16:creationId xmlns:a16="http://schemas.microsoft.com/office/drawing/2014/main" xmlns="" id="{CB9A271D-72B5-413F-B4F9-22BD9C1C3141}"/>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3" name="CaixaDeTexto 562">
          <a:extLst>
            <a:ext uri="{FF2B5EF4-FFF2-40B4-BE49-F238E27FC236}">
              <a16:creationId xmlns:a16="http://schemas.microsoft.com/office/drawing/2014/main" xmlns="" id="{0987D0CB-1CEB-437E-8FFB-7A7BB8FAA429}"/>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4" name="CaixaDeTexto 563">
          <a:extLst>
            <a:ext uri="{FF2B5EF4-FFF2-40B4-BE49-F238E27FC236}">
              <a16:creationId xmlns:a16="http://schemas.microsoft.com/office/drawing/2014/main" xmlns="" id="{9B3115C4-C03C-427E-BC3B-FCD27C3BB7C9}"/>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5" name="CaixaDeTexto 564">
          <a:extLst>
            <a:ext uri="{FF2B5EF4-FFF2-40B4-BE49-F238E27FC236}">
              <a16:creationId xmlns:a16="http://schemas.microsoft.com/office/drawing/2014/main" xmlns="" id="{7B828F85-7D04-4DF3-95B2-E2E59EA1B306}"/>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6" name="CaixaDeTexto 565">
          <a:extLst>
            <a:ext uri="{FF2B5EF4-FFF2-40B4-BE49-F238E27FC236}">
              <a16:creationId xmlns:a16="http://schemas.microsoft.com/office/drawing/2014/main" xmlns="" id="{509291AE-9D35-4FA0-8785-8E436A903BCC}"/>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7" name="CaixaDeTexto 566">
          <a:extLst>
            <a:ext uri="{FF2B5EF4-FFF2-40B4-BE49-F238E27FC236}">
              <a16:creationId xmlns:a16="http://schemas.microsoft.com/office/drawing/2014/main" xmlns="" id="{773F75E0-1BC2-4413-AD16-5745815D1609}"/>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68" name="CaixaDeTexto 567">
          <a:extLst>
            <a:ext uri="{FF2B5EF4-FFF2-40B4-BE49-F238E27FC236}">
              <a16:creationId xmlns:a16="http://schemas.microsoft.com/office/drawing/2014/main" xmlns="" id="{B6E9A74A-1D76-4F9A-844E-099B25400CF5}"/>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69" name="CaixaDeTexto 568">
          <a:extLst>
            <a:ext uri="{FF2B5EF4-FFF2-40B4-BE49-F238E27FC236}">
              <a16:creationId xmlns:a16="http://schemas.microsoft.com/office/drawing/2014/main" xmlns="" id="{41AC1DDA-71A1-42EC-8E83-5DFB866A58A9}"/>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70" name="CaixaDeTexto 569">
          <a:extLst>
            <a:ext uri="{FF2B5EF4-FFF2-40B4-BE49-F238E27FC236}">
              <a16:creationId xmlns:a16="http://schemas.microsoft.com/office/drawing/2014/main" xmlns="" id="{CC866F9A-62D6-476C-AD06-8B3C7DC0F3AF}"/>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71" name="CaixaDeTexto 570">
          <a:extLst>
            <a:ext uri="{FF2B5EF4-FFF2-40B4-BE49-F238E27FC236}">
              <a16:creationId xmlns:a16="http://schemas.microsoft.com/office/drawing/2014/main" xmlns="" id="{67ABCAA6-1B01-4C26-9DAD-EA4976155EF8}"/>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72" name="CaixaDeTexto 571">
          <a:extLst>
            <a:ext uri="{FF2B5EF4-FFF2-40B4-BE49-F238E27FC236}">
              <a16:creationId xmlns:a16="http://schemas.microsoft.com/office/drawing/2014/main" xmlns="" id="{4F928D5F-3CDC-45DB-99DF-08637BB53F6B}"/>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73" name="CaixaDeTexto 572">
          <a:extLst>
            <a:ext uri="{FF2B5EF4-FFF2-40B4-BE49-F238E27FC236}">
              <a16:creationId xmlns:a16="http://schemas.microsoft.com/office/drawing/2014/main" xmlns="" id="{F16A5A0C-583B-4124-9B5A-EFCCB3669731}"/>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372</xdr:row>
      <xdr:rowOff>0</xdr:rowOff>
    </xdr:from>
    <xdr:ext cx="184731" cy="264560"/>
    <xdr:sp macro="" textlink="">
      <xdr:nvSpPr>
        <xdr:cNvPr id="574" name="CaixaDeTexto 573">
          <a:extLst>
            <a:ext uri="{FF2B5EF4-FFF2-40B4-BE49-F238E27FC236}">
              <a16:creationId xmlns:a16="http://schemas.microsoft.com/office/drawing/2014/main" xmlns="" id="{C7C27A70-EF97-4958-AB7D-92EE65E23251}"/>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372</xdr:row>
      <xdr:rowOff>0</xdr:rowOff>
    </xdr:from>
    <xdr:ext cx="184731" cy="264560"/>
    <xdr:sp macro="" textlink="">
      <xdr:nvSpPr>
        <xdr:cNvPr id="575" name="CaixaDeTexto 574">
          <a:extLst>
            <a:ext uri="{FF2B5EF4-FFF2-40B4-BE49-F238E27FC236}">
              <a16:creationId xmlns:a16="http://schemas.microsoft.com/office/drawing/2014/main" xmlns="" id="{E8486D7D-0FD5-4E5D-AE7D-6C1755787F2D}"/>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76" name="CaixaDeTexto 575">
          <a:extLst>
            <a:ext uri="{FF2B5EF4-FFF2-40B4-BE49-F238E27FC236}">
              <a16:creationId xmlns:a16="http://schemas.microsoft.com/office/drawing/2014/main" xmlns="" id="{29F49A20-35D2-4574-824E-2001770BA60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77" name="CaixaDeTexto 576">
          <a:extLst>
            <a:ext uri="{FF2B5EF4-FFF2-40B4-BE49-F238E27FC236}">
              <a16:creationId xmlns:a16="http://schemas.microsoft.com/office/drawing/2014/main" xmlns="" id="{D0ADFC76-9B55-41B4-B25C-EE391896B7A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78" name="CaixaDeTexto 577">
          <a:extLst>
            <a:ext uri="{FF2B5EF4-FFF2-40B4-BE49-F238E27FC236}">
              <a16:creationId xmlns:a16="http://schemas.microsoft.com/office/drawing/2014/main" xmlns="" id="{BB0E29DB-01ED-4C3E-B6CA-31B69B665E8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79" name="CaixaDeTexto 578">
          <a:extLst>
            <a:ext uri="{FF2B5EF4-FFF2-40B4-BE49-F238E27FC236}">
              <a16:creationId xmlns:a16="http://schemas.microsoft.com/office/drawing/2014/main" xmlns="" id="{498B954E-C2A5-4D9B-A662-9B69D09781C7}"/>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80" name="CaixaDeTexto 579">
          <a:extLst>
            <a:ext uri="{FF2B5EF4-FFF2-40B4-BE49-F238E27FC236}">
              <a16:creationId xmlns:a16="http://schemas.microsoft.com/office/drawing/2014/main" xmlns="" id="{08EF06C6-3AD4-448A-A6EA-9DC34D24856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81" name="CaixaDeTexto 580">
          <a:extLst>
            <a:ext uri="{FF2B5EF4-FFF2-40B4-BE49-F238E27FC236}">
              <a16:creationId xmlns:a16="http://schemas.microsoft.com/office/drawing/2014/main" xmlns="" id="{8328BA16-48C1-491D-9C65-0D7EE328239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2" name="CaixaDeTexto 581">
          <a:extLst>
            <a:ext uri="{FF2B5EF4-FFF2-40B4-BE49-F238E27FC236}">
              <a16:creationId xmlns:a16="http://schemas.microsoft.com/office/drawing/2014/main" xmlns="" id="{2D47545B-2634-4E32-8843-8218290DD1F5}"/>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3" name="CaixaDeTexto 582">
          <a:extLst>
            <a:ext uri="{FF2B5EF4-FFF2-40B4-BE49-F238E27FC236}">
              <a16:creationId xmlns:a16="http://schemas.microsoft.com/office/drawing/2014/main" xmlns="" id="{F59A6BA3-7856-4ABE-AE56-B3060855F73F}"/>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4" name="CaixaDeTexto 583">
          <a:extLst>
            <a:ext uri="{FF2B5EF4-FFF2-40B4-BE49-F238E27FC236}">
              <a16:creationId xmlns:a16="http://schemas.microsoft.com/office/drawing/2014/main" xmlns="" id="{0748888D-55E7-4BD9-A87E-470292433E1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5" name="CaixaDeTexto 584">
          <a:extLst>
            <a:ext uri="{FF2B5EF4-FFF2-40B4-BE49-F238E27FC236}">
              <a16:creationId xmlns:a16="http://schemas.microsoft.com/office/drawing/2014/main" xmlns="" id="{64B7E676-EDA3-444F-836B-19C834FC96C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6" name="CaixaDeTexto 585">
          <a:extLst>
            <a:ext uri="{FF2B5EF4-FFF2-40B4-BE49-F238E27FC236}">
              <a16:creationId xmlns:a16="http://schemas.microsoft.com/office/drawing/2014/main" xmlns="" id="{2082CC0D-6372-4AC1-9228-B1B715A562C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7" name="CaixaDeTexto 586">
          <a:extLst>
            <a:ext uri="{FF2B5EF4-FFF2-40B4-BE49-F238E27FC236}">
              <a16:creationId xmlns:a16="http://schemas.microsoft.com/office/drawing/2014/main" xmlns="" id="{4D1042A5-E42D-4509-8E65-30A838D2902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8" name="CaixaDeTexto 587">
          <a:extLst>
            <a:ext uri="{FF2B5EF4-FFF2-40B4-BE49-F238E27FC236}">
              <a16:creationId xmlns:a16="http://schemas.microsoft.com/office/drawing/2014/main" xmlns="" id="{B346D8F9-FB98-4D66-9CC9-0E38F3CE3DE0}"/>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9" name="CaixaDeTexto 588">
          <a:extLst>
            <a:ext uri="{FF2B5EF4-FFF2-40B4-BE49-F238E27FC236}">
              <a16:creationId xmlns:a16="http://schemas.microsoft.com/office/drawing/2014/main" xmlns="" id="{14ACF937-006B-4374-8259-4AD1B98BEA4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0" name="CaixaDeTexto 589">
          <a:extLst>
            <a:ext uri="{FF2B5EF4-FFF2-40B4-BE49-F238E27FC236}">
              <a16:creationId xmlns:a16="http://schemas.microsoft.com/office/drawing/2014/main" xmlns="" id="{81FC623A-0297-47D2-AD5C-7A29E538E184}"/>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1" name="CaixaDeTexto 590">
          <a:extLst>
            <a:ext uri="{FF2B5EF4-FFF2-40B4-BE49-F238E27FC236}">
              <a16:creationId xmlns:a16="http://schemas.microsoft.com/office/drawing/2014/main" xmlns="" id="{AB6A0113-83FA-400E-BE52-5EC6462AF6D8}"/>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2" name="CaixaDeTexto 591">
          <a:extLst>
            <a:ext uri="{FF2B5EF4-FFF2-40B4-BE49-F238E27FC236}">
              <a16:creationId xmlns:a16="http://schemas.microsoft.com/office/drawing/2014/main" xmlns="" id="{67EC62BE-BB44-4977-A928-E82EE44746D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3" name="CaixaDeTexto 592">
          <a:extLst>
            <a:ext uri="{FF2B5EF4-FFF2-40B4-BE49-F238E27FC236}">
              <a16:creationId xmlns:a16="http://schemas.microsoft.com/office/drawing/2014/main" xmlns="" id="{E7141163-76BC-45CD-A9B6-CD69C2424C1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4" name="CaixaDeTexto 593">
          <a:extLst>
            <a:ext uri="{FF2B5EF4-FFF2-40B4-BE49-F238E27FC236}">
              <a16:creationId xmlns:a16="http://schemas.microsoft.com/office/drawing/2014/main" xmlns="" id="{18E10201-343C-4A60-82A9-A38DA9E0410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5" name="CaixaDeTexto 594">
          <a:extLst>
            <a:ext uri="{FF2B5EF4-FFF2-40B4-BE49-F238E27FC236}">
              <a16:creationId xmlns:a16="http://schemas.microsoft.com/office/drawing/2014/main" xmlns="" id="{3BDB382C-6BF7-4DD1-BEAF-ADD57638088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6" name="CaixaDeTexto 595">
          <a:extLst>
            <a:ext uri="{FF2B5EF4-FFF2-40B4-BE49-F238E27FC236}">
              <a16:creationId xmlns:a16="http://schemas.microsoft.com/office/drawing/2014/main" xmlns="" id="{B42326B3-6CBA-445D-87E2-BF16FD3E95C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7" name="CaixaDeTexto 596">
          <a:extLst>
            <a:ext uri="{FF2B5EF4-FFF2-40B4-BE49-F238E27FC236}">
              <a16:creationId xmlns:a16="http://schemas.microsoft.com/office/drawing/2014/main" xmlns="" id="{D232CE9E-95CC-473C-ABE9-C88C69714C6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598" name="CaixaDeTexto 597">
          <a:extLst>
            <a:ext uri="{FF2B5EF4-FFF2-40B4-BE49-F238E27FC236}">
              <a16:creationId xmlns:a16="http://schemas.microsoft.com/office/drawing/2014/main" xmlns="" id="{4AB62941-1922-4341-88AF-2ACE091F131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599" name="CaixaDeTexto 598">
          <a:extLst>
            <a:ext uri="{FF2B5EF4-FFF2-40B4-BE49-F238E27FC236}">
              <a16:creationId xmlns:a16="http://schemas.microsoft.com/office/drawing/2014/main" xmlns="" id="{7A3D0719-E7F3-418A-91CC-E811F1E6B1EB}"/>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0" name="CaixaDeTexto 599">
          <a:extLst>
            <a:ext uri="{FF2B5EF4-FFF2-40B4-BE49-F238E27FC236}">
              <a16:creationId xmlns:a16="http://schemas.microsoft.com/office/drawing/2014/main" xmlns="" id="{79B98A1E-F707-4FC8-A14A-8E8C3E4EA9F5}"/>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1" name="CaixaDeTexto 600">
          <a:extLst>
            <a:ext uri="{FF2B5EF4-FFF2-40B4-BE49-F238E27FC236}">
              <a16:creationId xmlns:a16="http://schemas.microsoft.com/office/drawing/2014/main" xmlns="" id="{2C98FE55-9EC4-4B4A-B69A-F19E57D676B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2" name="CaixaDeTexto 601">
          <a:extLst>
            <a:ext uri="{FF2B5EF4-FFF2-40B4-BE49-F238E27FC236}">
              <a16:creationId xmlns:a16="http://schemas.microsoft.com/office/drawing/2014/main" xmlns="" id="{D9F66D2C-46C8-4250-ACE7-1340CF0B113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3" name="CaixaDeTexto 602">
          <a:extLst>
            <a:ext uri="{FF2B5EF4-FFF2-40B4-BE49-F238E27FC236}">
              <a16:creationId xmlns:a16="http://schemas.microsoft.com/office/drawing/2014/main" xmlns="" id="{73766BF4-D732-4CE7-ACBE-BCBF3B0DD92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4" name="CaixaDeTexto 603">
          <a:extLst>
            <a:ext uri="{FF2B5EF4-FFF2-40B4-BE49-F238E27FC236}">
              <a16:creationId xmlns:a16="http://schemas.microsoft.com/office/drawing/2014/main" xmlns="" id="{5ED943AA-6E27-424C-A74E-99D24AF6C3E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5" name="CaixaDeTexto 604">
          <a:extLst>
            <a:ext uri="{FF2B5EF4-FFF2-40B4-BE49-F238E27FC236}">
              <a16:creationId xmlns:a16="http://schemas.microsoft.com/office/drawing/2014/main" xmlns="" id="{5653C18F-A74B-4D16-9455-0FF54AF904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06" name="CaixaDeTexto 605">
          <a:extLst>
            <a:ext uri="{FF2B5EF4-FFF2-40B4-BE49-F238E27FC236}">
              <a16:creationId xmlns:a16="http://schemas.microsoft.com/office/drawing/2014/main" xmlns="" id="{16F19389-B8DB-44CC-9DC8-22F4D3EF64F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07" name="CaixaDeTexto 606">
          <a:extLst>
            <a:ext uri="{FF2B5EF4-FFF2-40B4-BE49-F238E27FC236}">
              <a16:creationId xmlns:a16="http://schemas.microsoft.com/office/drawing/2014/main" xmlns="" id="{280B5479-BD3D-405D-9000-577374391EC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08" name="CaixaDeTexto 607">
          <a:extLst>
            <a:ext uri="{FF2B5EF4-FFF2-40B4-BE49-F238E27FC236}">
              <a16:creationId xmlns:a16="http://schemas.microsoft.com/office/drawing/2014/main" xmlns="" id="{FF20391A-164F-4F3B-A0C7-E6A69375969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09" name="CaixaDeTexto 608">
          <a:extLst>
            <a:ext uri="{FF2B5EF4-FFF2-40B4-BE49-F238E27FC236}">
              <a16:creationId xmlns:a16="http://schemas.microsoft.com/office/drawing/2014/main" xmlns="" id="{4636219B-C072-4370-B35F-FBD7349A89A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10" name="CaixaDeTexto 609">
          <a:extLst>
            <a:ext uri="{FF2B5EF4-FFF2-40B4-BE49-F238E27FC236}">
              <a16:creationId xmlns:a16="http://schemas.microsoft.com/office/drawing/2014/main" xmlns="" id="{CF404282-BF60-47F3-B67E-44264A31884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11" name="CaixaDeTexto 610">
          <a:extLst>
            <a:ext uri="{FF2B5EF4-FFF2-40B4-BE49-F238E27FC236}">
              <a16:creationId xmlns:a16="http://schemas.microsoft.com/office/drawing/2014/main" xmlns="" id="{CA20AE71-9AD0-4701-A3BE-A28D7B3C188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12" name="CaixaDeTexto 611">
          <a:extLst>
            <a:ext uri="{FF2B5EF4-FFF2-40B4-BE49-F238E27FC236}">
              <a16:creationId xmlns:a16="http://schemas.microsoft.com/office/drawing/2014/main" xmlns="" id="{FB225FDA-554B-4B7B-92E0-DBA87DEC2DF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13" name="CaixaDeTexto 612">
          <a:extLst>
            <a:ext uri="{FF2B5EF4-FFF2-40B4-BE49-F238E27FC236}">
              <a16:creationId xmlns:a16="http://schemas.microsoft.com/office/drawing/2014/main" xmlns="" id="{767CB4E4-FB9B-4065-BE97-DC045B55406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4" name="CaixaDeTexto 613">
          <a:extLst>
            <a:ext uri="{FF2B5EF4-FFF2-40B4-BE49-F238E27FC236}">
              <a16:creationId xmlns:a16="http://schemas.microsoft.com/office/drawing/2014/main" xmlns="" id="{6F1281A7-B916-4B18-AFFE-0DEF5DDCDFD2}"/>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5" name="CaixaDeTexto 614">
          <a:extLst>
            <a:ext uri="{FF2B5EF4-FFF2-40B4-BE49-F238E27FC236}">
              <a16:creationId xmlns:a16="http://schemas.microsoft.com/office/drawing/2014/main" xmlns="" id="{8B2DA4C9-95B2-4232-A4BE-88051D80947F}"/>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6" name="CaixaDeTexto 615">
          <a:extLst>
            <a:ext uri="{FF2B5EF4-FFF2-40B4-BE49-F238E27FC236}">
              <a16:creationId xmlns:a16="http://schemas.microsoft.com/office/drawing/2014/main" xmlns="" id="{5F92BE1E-C210-47AE-B940-05F689CA65F5}"/>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7" name="CaixaDeTexto 616">
          <a:extLst>
            <a:ext uri="{FF2B5EF4-FFF2-40B4-BE49-F238E27FC236}">
              <a16:creationId xmlns:a16="http://schemas.microsoft.com/office/drawing/2014/main" xmlns="" id="{6DA05BEB-1BD3-48FC-B298-AF99A43402B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8" name="CaixaDeTexto 617">
          <a:extLst>
            <a:ext uri="{FF2B5EF4-FFF2-40B4-BE49-F238E27FC236}">
              <a16:creationId xmlns:a16="http://schemas.microsoft.com/office/drawing/2014/main" xmlns="" id="{69B85473-BF73-48B8-9B18-DBCFA474325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9" name="CaixaDeTexto 618">
          <a:extLst>
            <a:ext uri="{FF2B5EF4-FFF2-40B4-BE49-F238E27FC236}">
              <a16:creationId xmlns:a16="http://schemas.microsoft.com/office/drawing/2014/main" xmlns="" id="{F6054DAC-DF61-4BA4-B1EF-975C4F15629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20" name="CaixaDeTexto 619">
          <a:extLst>
            <a:ext uri="{FF2B5EF4-FFF2-40B4-BE49-F238E27FC236}">
              <a16:creationId xmlns:a16="http://schemas.microsoft.com/office/drawing/2014/main" xmlns="" id="{B8EA0DBE-27F0-429A-8F45-67FF1B14EC5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21" name="CaixaDeTexto 620">
          <a:extLst>
            <a:ext uri="{FF2B5EF4-FFF2-40B4-BE49-F238E27FC236}">
              <a16:creationId xmlns:a16="http://schemas.microsoft.com/office/drawing/2014/main" xmlns="" id="{3F77F363-A759-499B-90C5-6E353EFF8DE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2" name="CaixaDeTexto 621">
          <a:extLst>
            <a:ext uri="{FF2B5EF4-FFF2-40B4-BE49-F238E27FC236}">
              <a16:creationId xmlns:a16="http://schemas.microsoft.com/office/drawing/2014/main" xmlns="" id="{145D04EF-3CB6-45A9-84CF-B5CD06C908BB}"/>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3" name="CaixaDeTexto 622">
          <a:extLst>
            <a:ext uri="{FF2B5EF4-FFF2-40B4-BE49-F238E27FC236}">
              <a16:creationId xmlns:a16="http://schemas.microsoft.com/office/drawing/2014/main" xmlns="" id="{08753638-99EB-4E96-899F-092D4BD8794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4" name="CaixaDeTexto 623">
          <a:extLst>
            <a:ext uri="{FF2B5EF4-FFF2-40B4-BE49-F238E27FC236}">
              <a16:creationId xmlns:a16="http://schemas.microsoft.com/office/drawing/2014/main" xmlns="" id="{0116CE48-FF19-4C4B-B903-6A144208418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5" name="CaixaDeTexto 624">
          <a:extLst>
            <a:ext uri="{FF2B5EF4-FFF2-40B4-BE49-F238E27FC236}">
              <a16:creationId xmlns:a16="http://schemas.microsoft.com/office/drawing/2014/main" xmlns="" id="{447B1572-353E-4DB9-8E8D-859DD047CE3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6" name="CaixaDeTexto 625">
          <a:extLst>
            <a:ext uri="{FF2B5EF4-FFF2-40B4-BE49-F238E27FC236}">
              <a16:creationId xmlns:a16="http://schemas.microsoft.com/office/drawing/2014/main" xmlns="" id="{4CF32224-3329-450F-9B65-A1D686F3413A}"/>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7" name="CaixaDeTexto 626">
          <a:extLst>
            <a:ext uri="{FF2B5EF4-FFF2-40B4-BE49-F238E27FC236}">
              <a16:creationId xmlns:a16="http://schemas.microsoft.com/office/drawing/2014/main" xmlns="" id="{B94D3E7D-55E9-44E6-8D61-5FBDD93BB7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8" name="CaixaDeTexto 627">
          <a:extLst>
            <a:ext uri="{FF2B5EF4-FFF2-40B4-BE49-F238E27FC236}">
              <a16:creationId xmlns:a16="http://schemas.microsoft.com/office/drawing/2014/main" xmlns="" id="{74BFA57F-B92F-46DA-B76E-32285737E63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9" name="CaixaDeTexto 628">
          <a:extLst>
            <a:ext uri="{FF2B5EF4-FFF2-40B4-BE49-F238E27FC236}">
              <a16:creationId xmlns:a16="http://schemas.microsoft.com/office/drawing/2014/main" xmlns="" id="{488FBDC5-55C0-4AAD-8AE2-19EE7FBF3ECF}"/>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0" name="CaixaDeTexto 629">
          <a:extLst>
            <a:ext uri="{FF2B5EF4-FFF2-40B4-BE49-F238E27FC236}">
              <a16:creationId xmlns:a16="http://schemas.microsoft.com/office/drawing/2014/main" xmlns="" id="{833C15A2-8885-4519-B501-3B95D376153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1" name="CaixaDeTexto 630">
          <a:extLst>
            <a:ext uri="{FF2B5EF4-FFF2-40B4-BE49-F238E27FC236}">
              <a16:creationId xmlns:a16="http://schemas.microsoft.com/office/drawing/2014/main" xmlns="" id="{93658596-2DA3-47E1-8D17-B48D90A4495E}"/>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2" name="CaixaDeTexto 631">
          <a:extLst>
            <a:ext uri="{FF2B5EF4-FFF2-40B4-BE49-F238E27FC236}">
              <a16:creationId xmlns:a16="http://schemas.microsoft.com/office/drawing/2014/main" xmlns="" id="{9C8DB752-1981-4A0A-B192-E6279145585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3" name="CaixaDeTexto 632">
          <a:extLst>
            <a:ext uri="{FF2B5EF4-FFF2-40B4-BE49-F238E27FC236}">
              <a16:creationId xmlns:a16="http://schemas.microsoft.com/office/drawing/2014/main" xmlns="" id="{BD51BCEF-11AD-4440-A1A4-CDB8D906E8E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4" name="CaixaDeTexto 633">
          <a:extLst>
            <a:ext uri="{FF2B5EF4-FFF2-40B4-BE49-F238E27FC236}">
              <a16:creationId xmlns:a16="http://schemas.microsoft.com/office/drawing/2014/main" xmlns="" id="{838C1CB9-8A3A-43FB-8F83-7EF615B6811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5" name="CaixaDeTexto 634">
          <a:extLst>
            <a:ext uri="{FF2B5EF4-FFF2-40B4-BE49-F238E27FC236}">
              <a16:creationId xmlns:a16="http://schemas.microsoft.com/office/drawing/2014/main" xmlns="" id="{EF17B52F-D124-4C2E-9EF5-846364A98B42}"/>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6" name="CaixaDeTexto 635">
          <a:extLst>
            <a:ext uri="{FF2B5EF4-FFF2-40B4-BE49-F238E27FC236}">
              <a16:creationId xmlns:a16="http://schemas.microsoft.com/office/drawing/2014/main" xmlns="" id="{BFD7897D-1019-43D0-9902-5DEF6358499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7" name="CaixaDeTexto 636">
          <a:extLst>
            <a:ext uri="{FF2B5EF4-FFF2-40B4-BE49-F238E27FC236}">
              <a16:creationId xmlns:a16="http://schemas.microsoft.com/office/drawing/2014/main" xmlns="" id="{879601DA-B343-4FEA-98E6-55F19223448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38" name="CaixaDeTexto 637">
          <a:extLst>
            <a:ext uri="{FF2B5EF4-FFF2-40B4-BE49-F238E27FC236}">
              <a16:creationId xmlns:a16="http://schemas.microsoft.com/office/drawing/2014/main" xmlns="" id="{44E39AF3-D89E-4ED0-B6B9-F1CD47997B1C}"/>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39" name="CaixaDeTexto 638">
          <a:extLst>
            <a:ext uri="{FF2B5EF4-FFF2-40B4-BE49-F238E27FC236}">
              <a16:creationId xmlns:a16="http://schemas.microsoft.com/office/drawing/2014/main" xmlns="" id="{7F575D5A-0E43-4525-83AA-A7AF8F30980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0" name="CaixaDeTexto 639">
          <a:extLst>
            <a:ext uri="{FF2B5EF4-FFF2-40B4-BE49-F238E27FC236}">
              <a16:creationId xmlns:a16="http://schemas.microsoft.com/office/drawing/2014/main" xmlns="" id="{C992CA08-496C-42A9-8EFA-C2C923BD45F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1" name="CaixaDeTexto 640">
          <a:extLst>
            <a:ext uri="{FF2B5EF4-FFF2-40B4-BE49-F238E27FC236}">
              <a16:creationId xmlns:a16="http://schemas.microsoft.com/office/drawing/2014/main" xmlns="" id="{B184CEEE-6042-4415-B8F8-C26251FAC66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2" name="CaixaDeTexto 641">
          <a:extLst>
            <a:ext uri="{FF2B5EF4-FFF2-40B4-BE49-F238E27FC236}">
              <a16:creationId xmlns:a16="http://schemas.microsoft.com/office/drawing/2014/main" xmlns="" id="{20540199-1AA8-4FBD-8F6E-719041D8D601}"/>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3" name="CaixaDeTexto 642">
          <a:extLst>
            <a:ext uri="{FF2B5EF4-FFF2-40B4-BE49-F238E27FC236}">
              <a16:creationId xmlns:a16="http://schemas.microsoft.com/office/drawing/2014/main" xmlns="" id="{691C6ACC-0FF7-4100-B009-124639AAF5F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4" name="CaixaDeTexto 643">
          <a:extLst>
            <a:ext uri="{FF2B5EF4-FFF2-40B4-BE49-F238E27FC236}">
              <a16:creationId xmlns:a16="http://schemas.microsoft.com/office/drawing/2014/main" xmlns="" id="{51C7BC3B-71C9-4ACC-8AB6-F31D0B06315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5" name="CaixaDeTexto 644">
          <a:extLst>
            <a:ext uri="{FF2B5EF4-FFF2-40B4-BE49-F238E27FC236}">
              <a16:creationId xmlns:a16="http://schemas.microsoft.com/office/drawing/2014/main" xmlns="" id="{74CDE06C-E1DB-4E07-8C29-759E9B30ECC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385</xdr:row>
      <xdr:rowOff>0</xdr:rowOff>
    </xdr:from>
    <xdr:ext cx="184731" cy="264560"/>
    <xdr:sp macro="" textlink="">
      <xdr:nvSpPr>
        <xdr:cNvPr id="646" name="CaixaDeTexto 645">
          <a:extLst>
            <a:ext uri="{FF2B5EF4-FFF2-40B4-BE49-F238E27FC236}">
              <a16:creationId xmlns:a16="http://schemas.microsoft.com/office/drawing/2014/main" xmlns="" id="{78DEA6E0-6407-42CB-BE28-D386E513A587}"/>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385</xdr:row>
      <xdr:rowOff>0</xdr:rowOff>
    </xdr:from>
    <xdr:ext cx="184731" cy="264560"/>
    <xdr:sp macro="" textlink="">
      <xdr:nvSpPr>
        <xdr:cNvPr id="647" name="CaixaDeTexto 646">
          <a:extLst>
            <a:ext uri="{FF2B5EF4-FFF2-40B4-BE49-F238E27FC236}">
              <a16:creationId xmlns:a16="http://schemas.microsoft.com/office/drawing/2014/main" xmlns="" id="{331DEC11-5F8C-4697-9839-93E475E4FB0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48" name="CaixaDeTexto 647">
          <a:extLst>
            <a:ext uri="{FF2B5EF4-FFF2-40B4-BE49-F238E27FC236}">
              <a16:creationId xmlns:a16="http://schemas.microsoft.com/office/drawing/2014/main" xmlns="" id="{8FB6FC85-6242-451C-B908-2DECA8BC4F0E}"/>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49" name="CaixaDeTexto 648">
          <a:extLst>
            <a:ext uri="{FF2B5EF4-FFF2-40B4-BE49-F238E27FC236}">
              <a16:creationId xmlns:a16="http://schemas.microsoft.com/office/drawing/2014/main" xmlns="" id="{D148D7AC-3292-46C4-BE26-09315B507D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50" name="CaixaDeTexto 649">
          <a:extLst>
            <a:ext uri="{FF2B5EF4-FFF2-40B4-BE49-F238E27FC236}">
              <a16:creationId xmlns:a16="http://schemas.microsoft.com/office/drawing/2014/main" xmlns="" id="{6E36F6CF-70CE-4BB0-B541-B370A5665DE1}"/>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51" name="CaixaDeTexto 650">
          <a:extLst>
            <a:ext uri="{FF2B5EF4-FFF2-40B4-BE49-F238E27FC236}">
              <a16:creationId xmlns:a16="http://schemas.microsoft.com/office/drawing/2014/main" xmlns="" id="{63470C57-ECC5-4FF3-B1E8-F9029E94BEE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52" name="CaixaDeTexto 651">
          <a:extLst>
            <a:ext uri="{FF2B5EF4-FFF2-40B4-BE49-F238E27FC236}">
              <a16:creationId xmlns:a16="http://schemas.microsoft.com/office/drawing/2014/main" xmlns="" id="{45B2DFC5-9893-422A-B70A-7563E02BC4B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53" name="CaixaDeTexto 652">
          <a:extLst>
            <a:ext uri="{FF2B5EF4-FFF2-40B4-BE49-F238E27FC236}">
              <a16:creationId xmlns:a16="http://schemas.microsoft.com/office/drawing/2014/main" xmlns="" id="{7A474756-A34B-47F9-BA96-FF547E319D8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4" name="CaixaDeTexto 653">
          <a:extLst>
            <a:ext uri="{FF2B5EF4-FFF2-40B4-BE49-F238E27FC236}">
              <a16:creationId xmlns:a16="http://schemas.microsoft.com/office/drawing/2014/main" xmlns="" id="{D6046459-F00C-444C-9572-37CFE7BDA12D}"/>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5" name="CaixaDeTexto 654">
          <a:extLst>
            <a:ext uri="{FF2B5EF4-FFF2-40B4-BE49-F238E27FC236}">
              <a16:creationId xmlns:a16="http://schemas.microsoft.com/office/drawing/2014/main" xmlns="" id="{71FA20AA-7330-44FC-9D91-B40423D265A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6" name="CaixaDeTexto 655">
          <a:extLst>
            <a:ext uri="{FF2B5EF4-FFF2-40B4-BE49-F238E27FC236}">
              <a16:creationId xmlns:a16="http://schemas.microsoft.com/office/drawing/2014/main" xmlns="" id="{CE07C67B-E7D8-413B-82E7-F7DF7959637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7" name="CaixaDeTexto 656">
          <a:extLst>
            <a:ext uri="{FF2B5EF4-FFF2-40B4-BE49-F238E27FC236}">
              <a16:creationId xmlns:a16="http://schemas.microsoft.com/office/drawing/2014/main" xmlns="" id="{A37D5339-67F3-49CA-BF42-336A058CAEB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8" name="CaixaDeTexto 657">
          <a:extLst>
            <a:ext uri="{FF2B5EF4-FFF2-40B4-BE49-F238E27FC236}">
              <a16:creationId xmlns:a16="http://schemas.microsoft.com/office/drawing/2014/main" xmlns="" id="{59AB3F06-DD3E-4F85-B26C-41788138571F}"/>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9" name="CaixaDeTexto 658">
          <a:extLst>
            <a:ext uri="{FF2B5EF4-FFF2-40B4-BE49-F238E27FC236}">
              <a16:creationId xmlns:a16="http://schemas.microsoft.com/office/drawing/2014/main" xmlns="" id="{11C1535B-6F59-472C-B094-FC3493FAE04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60" name="CaixaDeTexto 659">
          <a:extLst>
            <a:ext uri="{FF2B5EF4-FFF2-40B4-BE49-F238E27FC236}">
              <a16:creationId xmlns:a16="http://schemas.microsoft.com/office/drawing/2014/main" xmlns="" id="{A25E5AC8-CBD5-417B-BEEC-D567EBDF6E9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61" name="CaixaDeTexto 660">
          <a:extLst>
            <a:ext uri="{FF2B5EF4-FFF2-40B4-BE49-F238E27FC236}">
              <a16:creationId xmlns:a16="http://schemas.microsoft.com/office/drawing/2014/main" xmlns="" id="{CCBC39C3-A17C-4CEF-879D-4B44C5E3CF1F}"/>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2" name="CaixaDeTexto 661">
          <a:extLst>
            <a:ext uri="{FF2B5EF4-FFF2-40B4-BE49-F238E27FC236}">
              <a16:creationId xmlns:a16="http://schemas.microsoft.com/office/drawing/2014/main" xmlns="" id="{5E5B935D-FD18-45C0-99E6-CB4D17B7ED42}"/>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3" name="CaixaDeTexto 662">
          <a:extLst>
            <a:ext uri="{FF2B5EF4-FFF2-40B4-BE49-F238E27FC236}">
              <a16:creationId xmlns:a16="http://schemas.microsoft.com/office/drawing/2014/main" xmlns="" id="{033B73CB-0B09-4274-A74E-0A30F3F53B14}"/>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4" name="CaixaDeTexto 663">
          <a:extLst>
            <a:ext uri="{FF2B5EF4-FFF2-40B4-BE49-F238E27FC236}">
              <a16:creationId xmlns:a16="http://schemas.microsoft.com/office/drawing/2014/main" xmlns="" id="{8C10D09C-4643-4452-AD11-9A6D029F4F8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5" name="CaixaDeTexto 664">
          <a:extLst>
            <a:ext uri="{FF2B5EF4-FFF2-40B4-BE49-F238E27FC236}">
              <a16:creationId xmlns:a16="http://schemas.microsoft.com/office/drawing/2014/main" xmlns="" id="{A69358CE-CA03-4564-8A14-F6B5D3DB30A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6" name="CaixaDeTexto 665">
          <a:extLst>
            <a:ext uri="{FF2B5EF4-FFF2-40B4-BE49-F238E27FC236}">
              <a16:creationId xmlns:a16="http://schemas.microsoft.com/office/drawing/2014/main" xmlns="" id="{13D93D85-53A0-44DA-BB23-50E7AAEBA72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7" name="CaixaDeTexto 666">
          <a:extLst>
            <a:ext uri="{FF2B5EF4-FFF2-40B4-BE49-F238E27FC236}">
              <a16:creationId xmlns:a16="http://schemas.microsoft.com/office/drawing/2014/main" xmlns="" id="{E0FE7DCA-E870-4E05-9DE7-BE691CADBEA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8" name="CaixaDeTexto 667">
          <a:extLst>
            <a:ext uri="{FF2B5EF4-FFF2-40B4-BE49-F238E27FC236}">
              <a16:creationId xmlns:a16="http://schemas.microsoft.com/office/drawing/2014/main" xmlns="" id="{1711E3D2-1F5A-4398-ADDE-5AD07902E5EF}"/>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9" name="CaixaDeTexto 668">
          <a:extLst>
            <a:ext uri="{FF2B5EF4-FFF2-40B4-BE49-F238E27FC236}">
              <a16:creationId xmlns:a16="http://schemas.microsoft.com/office/drawing/2014/main" xmlns="" id="{E3C7409D-D205-4620-A147-FED7A7B83DC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0" name="CaixaDeTexto 669">
          <a:extLst>
            <a:ext uri="{FF2B5EF4-FFF2-40B4-BE49-F238E27FC236}">
              <a16:creationId xmlns:a16="http://schemas.microsoft.com/office/drawing/2014/main" xmlns="" id="{5CC002FA-89E7-4996-BBDF-9811A6F18713}"/>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1" name="CaixaDeTexto 670">
          <a:extLst>
            <a:ext uri="{FF2B5EF4-FFF2-40B4-BE49-F238E27FC236}">
              <a16:creationId xmlns:a16="http://schemas.microsoft.com/office/drawing/2014/main" xmlns="" id="{9C5329F9-6AF1-4898-B18C-E99DD81190A1}"/>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2" name="CaixaDeTexto 671">
          <a:extLst>
            <a:ext uri="{FF2B5EF4-FFF2-40B4-BE49-F238E27FC236}">
              <a16:creationId xmlns:a16="http://schemas.microsoft.com/office/drawing/2014/main" xmlns="" id="{F0C1480C-819A-475B-BBC3-05CA1842613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3" name="CaixaDeTexto 672">
          <a:extLst>
            <a:ext uri="{FF2B5EF4-FFF2-40B4-BE49-F238E27FC236}">
              <a16:creationId xmlns:a16="http://schemas.microsoft.com/office/drawing/2014/main" xmlns="" id="{F09AA32E-E71B-48C8-867B-58513CBCE81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4" name="CaixaDeTexto 673">
          <a:extLst>
            <a:ext uri="{FF2B5EF4-FFF2-40B4-BE49-F238E27FC236}">
              <a16:creationId xmlns:a16="http://schemas.microsoft.com/office/drawing/2014/main" xmlns="" id="{4966AD5A-31B4-4830-A22C-45CEBA43D30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5" name="CaixaDeTexto 674">
          <a:extLst>
            <a:ext uri="{FF2B5EF4-FFF2-40B4-BE49-F238E27FC236}">
              <a16:creationId xmlns:a16="http://schemas.microsoft.com/office/drawing/2014/main" xmlns="" id="{0CE22A82-1BE3-49E8-BB1F-7E7AA67CFCF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6" name="CaixaDeTexto 675">
          <a:extLst>
            <a:ext uri="{FF2B5EF4-FFF2-40B4-BE49-F238E27FC236}">
              <a16:creationId xmlns:a16="http://schemas.microsoft.com/office/drawing/2014/main" xmlns="" id="{A44CACC3-E178-4549-AAF8-FE4067F4ED6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7" name="CaixaDeTexto 676">
          <a:extLst>
            <a:ext uri="{FF2B5EF4-FFF2-40B4-BE49-F238E27FC236}">
              <a16:creationId xmlns:a16="http://schemas.microsoft.com/office/drawing/2014/main" xmlns="" id="{224472D7-5857-4708-BE7C-F58DB1EF4C8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78" name="CaixaDeTexto 677">
          <a:extLst>
            <a:ext uri="{FF2B5EF4-FFF2-40B4-BE49-F238E27FC236}">
              <a16:creationId xmlns:a16="http://schemas.microsoft.com/office/drawing/2014/main" xmlns="" id="{C14E353C-CA98-47EC-90B6-6E23179740DE}"/>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79" name="CaixaDeTexto 678">
          <a:extLst>
            <a:ext uri="{FF2B5EF4-FFF2-40B4-BE49-F238E27FC236}">
              <a16:creationId xmlns:a16="http://schemas.microsoft.com/office/drawing/2014/main" xmlns="" id="{8228CA37-DF07-4628-97C4-5F8168DCC8EB}"/>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0" name="CaixaDeTexto 679">
          <a:extLst>
            <a:ext uri="{FF2B5EF4-FFF2-40B4-BE49-F238E27FC236}">
              <a16:creationId xmlns:a16="http://schemas.microsoft.com/office/drawing/2014/main" xmlns="" id="{EADD20D2-DF54-4EE9-8088-CAF402B07F7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1" name="CaixaDeTexto 680">
          <a:extLst>
            <a:ext uri="{FF2B5EF4-FFF2-40B4-BE49-F238E27FC236}">
              <a16:creationId xmlns:a16="http://schemas.microsoft.com/office/drawing/2014/main" xmlns="" id="{D259D0D3-4302-49AF-A72D-2BC634348AB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2" name="CaixaDeTexto 681">
          <a:extLst>
            <a:ext uri="{FF2B5EF4-FFF2-40B4-BE49-F238E27FC236}">
              <a16:creationId xmlns:a16="http://schemas.microsoft.com/office/drawing/2014/main" xmlns="" id="{ED9F0854-CFB6-440D-8C96-23B33A5685F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3" name="CaixaDeTexto 682">
          <a:extLst>
            <a:ext uri="{FF2B5EF4-FFF2-40B4-BE49-F238E27FC236}">
              <a16:creationId xmlns:a16="http://schemas.microsoft.com/office/drawing/2014/main" xmlns="" id="{90FF02C4-4422-4BF5-ACF7-9D54F58AA1A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4" name="CaixaDeTexto 683">
          <a:extLst>
            <a:ext uri="{FF2B5EF4-FFF2-40B4-BE49-F238E27FC236}">
              <a16:creationId xmlns:a16="http://schemas.microsoft.com/office/drawing/2014/main" xmlns="" id="{40982E29-28A2-45A1-B99C-8379AB4B6F2C}"/>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5" name="CaixaDeTexto 684">
          <a:extLst>
            <a:ext uri="{FF2B5EF4-FFF2-40B4-BE49-F238E27FC236}">
              <a16:creationId xmlns:a16="http://schemas.microsoft.com/office/drawing/2014/main" xmlns="" id="{C17A14BD-DCFC-4366-96AB-EAB730DC1B7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86" name="CaixaDeTexto 685">
          <a:extLst>
            <a:ext uri="{FF2B5EF4-FFF2-40B4-BE49-F238E27FC236}">
              <a16:creationId xmlns:a16="http://schemas.microsoft.com/office/drawing/2014/main" xmlns="" id="{D82F83E2-4379-4911-95C7-6ED1A987895B}"/>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87" name="CaixaDeTexto 686">
          <a:extLst>
            <a:ext uri="{FF2B5EF4-FFF2-40B4-BE49-F238E27FC236}">
              <a16:creationId xmlns:a16="http://schemas.microsoft.com/office/drawing/2014/main" xmlns="" id="{9F2B2E31-BB9D-420C-B5D0-0F9326C493C1}"/>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88" name="CaixaDeTexto 687">
          <a:extLst>
            <a:ext uri="{FF2B5EF4-FFF2-40B4-BE49-F238E27FC236}">
              <a16:creationId xmlns:a16="http://schemas.microsoft.com/office/drawing/2014/main" xmlns="" id="{ED52CE46-5C14-4729-A96B-E3C70C61E50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89" name="CaixaDeTexto 688">
          <a:extLst>
            <a:ext uri="{FF2B5EF4-FFF2-40B4-BE49-F238E27FC236}">
              <a16:creationId xmlns:a16="http://schemas.microsoft.com/office/drawing/2014/main" xmlns="" id="{8E2DF3C2-7CA9-4DDE-BC53-C34167172F8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90" name="CaixaDeTexto 689">
          <a:extLst>
            <a:ext uri="{FF2B5EF4-FFF2-40B4-BE49-F238E27FC236}">
              <a16:creationId xmlns:a16="http://schemas.microsoft.com/office/drawing/2014/main" xmlns="" id="{D9D01D5F-6392-4D38-8380-29D723AF7BD0}"/>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91" name="CaixaDeTexto 690">
          <a:extLst>
            <a:ext uri="{FF2B5EF4-FFF2-40B4-BE49-F238E27FC236}">
              <a16:creationId xmlns:a16="http://schemas.microsoft.com/office/drawing/2014/main" xmlns="" id="{349F683A-8BAF-4730-83BC-9F4AB299EB0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92" name="CaixaDeTexto 691">
          <a:extLst>
            <a:ext uri="{FF2B5EF4-FFF2-40B4-BE49-F238E27FC236}">
              <a16:creationId xmlns:a16="http://schemas.microsoft.com/office/drawing/2014/main" xmlns="" id="{F195F616-DB0B-4A47-8739-E9792E5E90D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93" name="CaixaDeTexto 692">
          <a:extLst>
            <a:ext uri="{FF2B5EF4-FFF2-40B4-BE49-F238E27FC236}">
              <a16:creationId xmlns:a16="http://schemas.microsoft.com/office/drawing/2014/main" xmlns="" id="{8EFFBCFE-09DC-4F61-93A9-A63C326DC01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395</xdr:row>
      <xdr:rowOff>0</xdr:rowOff>
    </xdr:from>
    <xdr:ext cx="184731" cy="264560"/>
    <xdr:sp macro="" textlink="">
      <xdr:nvSpPr>
        <xdr:cNvPr id="694" name="CaixaDeTexto 693">
          <a:extLst>
            <a:ext uri="{FF2B5EF4-FFF2-40B4-BE49-F238E27FC236}">
              <a16:creationId xmlns:a16="http://schemas.microsoft.com/office/drawing/2014/main" xmlns="" id="{0C36BDFE-6D1A-4353-B095-C7B4DDC2BEB3}"/>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395</xdr:row>
      <xdr:rowOff>0</xdr:rowOff>
    </xdr:from>
    <xdr:ext cx="184731" cy="264560"/>
    <xdr:sp macro="" textlink="">
      <xdr:nvSpPr>
        <xdr:cNvPr id="695" name="CaixaDeTexto 694">
          <a:extLst>
            <a:ext uri="{FF2B5EF4-FFF2-40B4-BE49-F238E27FC236}">
              <a16:creationId xmlns:a16="http://schemas.microsoft.com/office/drawing/2014/main" xmlns="" id="{33374CFA-FA17-4E53-BA3F-D1C0202AD28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400</xdr:row>
      <xdr:rowOff>0</xdr:rowOff>
    </xdr:from>
    <xdr:ext cx="184731" cy="264560"/>
    <xdr:sp macro="" textlink="">
      <xdr:nvSpPr>
        <xdr:cNvPr id="696" name="CaixaDeTexto 695">
          <a:extLst>
            <a:ext uri="{FF2B5EF4-FFF2-40B4-BE49-F238E27FC236}">
              <a16:creationId xmlns:a16="http://schemas.microsoft.com/office/drawing/2014/main" xmlns="" id="{64E7169B-A0BE-4418-A2AF-9B56EB6254E3}"/>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400</xdr:row>
      <xdr:rowOff>0</xdr:rowOff>
    </xdr:from>
    <xdr:ext cx="184731" cy="264560"/>
    <xdr:sp macro="" textlink="">
      <xdr:nvSpPr>
        <xdr:cNvPr id="697" name="CaixaDeTexto 696">
          <a:extLst>
            <a:ext uri="{FF2B5EF4-FFF2-40B4-BE49-F238E27FC236}">
              <a16:creationId xmlns:a16="http://schemas.microsoft.com/office/drawing/2014/main" xmlns="" id="{EC8EB531-FDA5-443E-A1A4-8FC763A3A15B}"/>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401</xdr:row>
      <xdr:rowOff>0</xdr:rowOff>
    </xdr:from>
    <xdr:ext cx="184731" cy="264560"/>
    <xdr:sp macro="" textlink="">
      <xdr:nvSpPr>
        <xdr:cNvPr id="698" name="CaixaDeTexto 697">
          <a:extLst>
            <a:ext uri="{FF2B5EF4-FFF2-40B4-BE49-F238E27FC236}">
              <a16:creationId xmlns:a16="http://schemas.microsoft.com/office/drawing/2014/main" xmlns="" id="{F9CEE062-B51A-4631-9C8D-B670634151E2}"/>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401</xdr:row>
      <xdr:rowOff>0</xdr:rowOff>
    </xdr:from>
    <xdr:ext cx="184731" cy="264560"/>
    <xdr:sp macro="" textlink="">
      <xdr:nvSpPr>
        <xdr:cNvPr id="699" name="CaixaDeTexto 698">
          <a:extLst>
            <a:ext uri="{FF2B5EF4-FFF2-40B4-BE49-F238E27FC236}">
              <a16:creationId xmlns:a16="http://schemas.microsoft.com/office/drawing/2014/main" xmlns="" id="{426C34E5-ED29-4EA9-8F2E-0C114E11C4DC}"/>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402</xdr:row>
      <xdr:rowOff>0</xdr:rowOff>
    </xdr:from>
    <xdr:ext cx="184731" cy="264560"/>
    <xdr:sp macro="" textlink="">
      <xdr:nvSpPr>
        <xdr:cNvPr id="700" name="CaixaDeTexto 699">
          <a:extLst>
            <a:ext uri="{FF2B5EF4-FFF2-40B4-BE49-F238E27FC236}">
              <a16:creationId xmlns:a16="http://schemas.microsoft.com/office/drawing/2014/main" xmlns="" id="{70081406-FBBF-4F4D-A100-E4486DC19289}"/>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402</xdr:row>
      <xdr:rowOff>0</xdr:rowOff>
    </xdr:from>
    <xdr:ext cx="184731" cy="264560"/>
    <xdr:sp macro="" textlink="">
      <xdr:nvSpPr>
        <xdr:cNvPr id="701" name="CaixaDeTexto 700">
          <a:extLst>
            <a:ext uri="{FF2B5EF4-FFF2-40B4-BE49-F238E27FC236}">
              <a16:creationId xmlns:a16="http://schemas.microsoft.com/office/drawing/2014/main" xmlns="" id="{06A49F58-4478-49F2-8D4B-DED3773423AA}"/>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403</xdr:row>
      <xdr:rowOff>0</xdr:rowOff>
    </xdr:from>
    <xdr:ext cx="184731" cy="264560"/>
    <xdr:sp macro="" textlink="">
      <xdr:nvSpPr>
        <xdr:cNvPr id="702" name="CaixaDeTexto 701">
          <a:extLst>
            <a:ext uri="{FF2B5EF4-FFF2-40B4-BE49-F238E27FC236}">
              <a16:creationId xmlns:a16="http://schemas.microsoft.com/office/drawing/2014/main" xmlns="" id="{E27A5688-C035-47A3-8285-52FBCE203BFC}"/>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403</xdr:row>
      <xdr:rowOff>0</xdr:rowOff>
    </xdr:from>
    <xdr:ext cx="184731" cy="264560"/>
    <xdr:sp macro="" textlink="">
      <xdr:nvSpPr>
        <xdr:cNvPr id="703" name="CaixaDeTexto 702">
          <a:extLst>
            <a:ext uri="{FF2B5EF4-FFF2-40B4-BE49-F238E27FC236}">
              <a16:creationId xmlns:a16="http://schemas.microsoft.com/office/drawing/2014/main" xmlns="" id="{6D4D746D-9360-4428-9E7D-F475DA5480A0}"/>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404</xdr:row>
      <xdr:rowOff>0</xdr:rowOff>
    </xdr:from>
    <xdr:ext cx="184731" cy="264560"/>
    <xdr:sp macro="" textlink="">
      <xdr:nvSpPr>
        <xdr:cNvPr id="704" name="CaixaDeTexto 703">
          <a:extLst>
            <a:ext uri="{FF2B5EF4-FFF2-40B4-BE49-F238E27FC236}">
              <a16:creationId xmlns:a16="http://schemas.microsoft.com/office/drawing/2014/main" xmlns="" id="{89FD5A8F-A1FD-4FF4-904A-C5D9E9A76F0E}"/>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404</xdr:row>
      <xdr:rowOff>0</xdr:rowOff>
    </xdr:from>
    <xdr:ext cx="184731" cy="264560"/>
    <xdr:sp macro="" textlink="">
      <xdr:nvSpPr>
        <xdr:cNvPr id="705" name="CaixaDeTexto 704">
          <a:extLst>
            <a:ext uri="{FF2B5EF4-FFF2-40B4-BE49-F238E27FC236}">
              <a16:creationId xmlns:a16="http://schemas.microsoft.com/office/drawing/2014/main" xmlns="" id="{C92AE462-CDFF-465C-B9CF-14154AFBF1C2}"/>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405</xdr:row>
      <xdr:rowOff>0</xdr:rowOff>
    </xdr:from>
    <xdr:ext cx="184731" cy="264560"/>
    <xdr:sp macro="" textlink="">
      <xdr:nvSpPr>
        <xdr:cNvPr id="706" name="CaixaDeTexto 705">
          <a:extLst>
            <a:ext uri="{FF2B5EF4-FFF2-40B4-BE49-F238E27FC236}">
              <a16:creationId xmlns:a16="http://schemas.microsoft.com/office/drawing/2014/main" xmlns="" id="{BCECE1B8-D716-4201-985E-8AD387E61332}"/>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405</xdr:row>
      <xdr:rowOff>0</xdr:rowOff>
    </xdr:from>
    <xdr:ext cx="184731" cy="264560"/>
    <xdr:sp macro="" textlink="">
      <xdr:nvSpPr>
        <xdr:cNvPr id="707" name="CaixaDeTexto 706">
          <a:extLst>
            <a:ext uri="{FF2B5EF4-FFF2-40B4-BE49-F238E27FC236}">
              <a16:creationId xmlns:a16="http://schemas.microsoft.com/office/drawing/2014/main" xmlns="" id="{D9B8B6EE-9273-4F4F-8109-B0489C305D7E}"/>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720" name="CaixaDeTexto 719">
          <a:extLst>
            <a:ext uri="{FF2B5EF4-FFF2-40B4-BE49-F238E27FC236}">
              <a16:creationId xmlns:a16="http://schemas.microsoft.com/office/drawing/2014/main" xmlns="" id="{5BBC04AD-FDA1-483F-89BE-FBA9D208D17F}"/>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410</xdr:row>
      <xdr:rowOff>0</xdr:rowOff>
    </xdr:from>
    <xdr:ext cx="184731" cy="264560"/>
    <xdr:sp macro="" textlink="">
      <xdr:nvSpPr>
        <xdr:cNvPr id="721" name="CaixaDeTexto 720">
          <a:extLst>
            <a:ext uri="{FF2B5EF4-FFF2-40B4-BE49-F238E27FC236}">
              <a16:creationId xmlns:a16="http://schemas.microsoft.com/office/drawing/2014/main" xmlns="" id="{0D8E5D89-C3B4-4F1B-88FB-5360E5249E91}"/>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411</xdr:row>
      <xdr:rowOff>0</xdr:rowOff>
    </xdr:from>
    <xdr:ext cx="184731" cy="264560"/>
    <xdr:sp macro="" textlink="">
      <xdr:nvSpPr>
        <xdr:cNvPr id="722" name="CaixaDeTexto 721">
          <a:extLst>
            <a:ext uri="{FF2B5EF4-FFF2-40B4-BE49-F238E27FC236}">
              <a16:creationId xmlns:a16="http://schemas.microsoft.com/office/drawing/2014/main" xmlns="" id="{27672872-0A42-4128-A0A7-054EBE447EC0}"/>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411</xdr:row>
      <xdr:rowOff>0</xdr:rowOff>
    </xdr:from>
    <xdr:ext cx="184731" cy="264560"/>
    <xdr:sp macro="" textlink="">
      <xdr:nvSpPr>
        <xdr:cNvPr id="723" name="CaixaDeTexto 722">
          <a:extLst>
            <a:ext uri="{FF2B5EF4-FFF2-40B4-BE49-F238E27FC236}">
              <a16:creationId xmlns:a16="http://schemas.microsoft.com/office/drawing/2014/main" xmlns="" id="{8AFCF2AF-E5DD-4F8A-B58C-F0DD64DF849B}"/>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412</xdr:row>
      <xdr:rowOff>0</xdr:rowOff>
    </xdr:from>
    <xdr:ext cx="184731" cy="264560"/>
    <xdr:sp macro="" textlink="">
      <xdr:nvSpPr>
        <xdr:cNvPr id="724" name="CaixaDeTexto 723">
          <a:extLst>
            <a:ext uri="{FF2B5EF4-FFF2-40B4-BE49-F238E27FC236}">
              <a16:creationId xmlns:a16="http://schemas.microsoft.com/office/drawing/2014/main" xmlns="" id="{55FFAA71-4F89-44FA-A9B2-96DC8181C4E2}"/>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412</xdr:row>
      <xdr:rowOff>0</xdr:rowOff>
    </xdr:from>
    <xdr:ext cx="184731" cy="264560"/>
    <xdr:sp macro="" textlink="">
      <xdr:nvSpPr>
        <xdr:cNvPr id="725" name="CaixaDeTexto 724">
          <a:extLst>
            <a:ext uri="{FF2B5EF4-FFF2-40B4-BE49-F238E27FC236}">
              <a16:creationId xmlns:a16="http://schemas.microsoft.com/office/drawing/2014/main" xmlns="" id="{3D9295ED-0FA3-4E6E-895B-6A4540E9DCB4}"/>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413</xdr:row>
      <xdr:rowOff>0</xdr:rowOff>
    </xdr:from>
    <xdr:ext cx="184731" cy="264560"/>
    <xdr:sp macro="" textlink="">
      <xdr:nvSpPr>
        <xdr:cNvPr id="726" name="CaixaDeTexto 725">
          <a:extLst>
            <a:ext uri="{FF2B5EF4-FFF2-40B4-BE49-F238E27FC236}">
              <a16:creationId xmlns:a16="http://schemas.microsoft.com/office/drawing/2014/main" xmlns="" id="{B0EECBF9-084E-4C58-B5BE-3AF4EEA7B6FA}"/>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413</xdr:row>
      <xdr:rowOff>0</xdr:rowOff>
    </xdr:from>
    <xdr:ext cx="184731" cy="264560"/>
    <xdr:sp macro="" textlink="">
      <xdr:nvSpPr>
        <xdr:cNvPr id="727" name="CaixaDeTexto 726">
          <a:extLst>
            <a:ext uri="{FF2B5EF4-FFF2-40B4-BE49-F238E27FC236}">
              <a16:creationId xmlns:a16="http://schemas.microsoft.com/office/drawing/2014/main" xmlns="" id="{9822D9EB-BFCD-4134-8D87-3434A99333D8}"/>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728" name="CaixaDeTexto 727">
          <a:extLst>
            <a:ext uri="{FF2B5EF4-FFF2-40B4-BE49-F238E27FC236}">
              <a16:creationId xmlns:a16="http://schemas.microsoft.com/office/drawing/2014/main" xmlns="" id="{DC2CBDBF-0ECD-497E-B44C-54A23A05069E}"/>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414</xdr:row>
      <xdr:rowOff>0</xdr:rowOff>
    </xdr:from>
    <xdr:ext cx="184731" cy="264560"/>
    <xdr:sp macro="" textlink="">
      <xdr:nvSpPr>
        <xdr:cNvPr id="729" name="CaixaDeTexto 728">
          <a:extLst>
            <a:ext uri="{FF2B5EF4-FFF2-40B4-BE49-F238E27FC236}">
              <a16:creationId xmlns:a16="http://schemas.microsoft.com/office/drawing/2014/main" xmlns="" id="{FFEC412A-2AAE-4E10-9A8C-584004083799}"/>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415</xdr:row>
      <xdr:rowOff>0</xdr:rowOff>
    </xdr:from>
    <xdr:ext cx="184731" cy="264560"/>
    <xdr:sp macro="" textlink="">
      <xdr:nvSpPr>
        <xdr:cNvPr id="730" name="CaixaDeTexto 729">
          <a:extLst>
            <a:ext uri="{FF2B5EF4-FFF2-40B4-BE49-F238E27FC236}">
              <a16:creationId xmlns:a16="http://schemas.microsoft.com/office/drawing/2014/main" xmlns="" id="{A2F91317-FE0F-4DB6-8C10-E5E6A1935BDC}"/>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415</xdr:row>
      <xdr:rowOff>0</xdr:rowOff>
    </xdr:from>
    <xdr:ext cx="184731" cy="264560"/>
    <xdr:sp macro="" textlink="">
      <xdr:nvSpPr>
        <xdr:cNvPr id="731" name="CaixaDeTexto 730">
          <a:extLst>
            <a:ext uri="{FF2B5EF4-FFF2-40B4-BE49-F238E27FC236}">
              <a16:creationId xmlns:a16="http://schemas.microsoft.com/office/drawing/2014/main" xmlns="" id="{569681AD-7242-4EBB-B566-741487B81BFC}"/>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420</xdr:row>
      <xdr:rowOff>0</xdr:rowOff>
    </xdr:from>
    <xdr:ext cx="184731" cy="264560"/>
    <xdr:sp macro="" textlink="">
      <xdr:nvSpPr>
        <xdr:cNvPr id="732" name="CaixaDeTexto 731">
          <a:extLst>
            <a:ext uri="{FF2B5EF4-FFF2-40B4-BE49-F238E27FC236}">
              <a16:creationId xmlns:a16="http://schemas.microsoft.com/office/drawing/2014/main" xmlns="" id="{12AC2E04-F810-48C6-9617-14775CFE8B91}"/>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420</xdr:row>
      <xdr:rowOff>0</xdr:rowOff>
    </xdr:from>
    <xdr:ext cx="184731" cy="264560"/>
    <xdr:sp macro="" textlink="">
      <xdr:nvSpPr>
        <xdr:cNvPr id="733" name="CaixaDeTexto 732">
          <a:extLst>
            <a:ext uri="{FF2B5EF4-FFF2-40B4-BE49-F238E27FC236}">
              <a16:creationId xmlns:a16="http://schemas.microsoft.com/office/drawing/2014/main" xmlns="" id="{AFB5A549-A594-4E7E-8347-5FE29A5A9063}"/>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421</xdr:row>
      <xdr:rowOff>0</xdr:rowOff>
    </xdr:from>
    <xdr:ext cx="184731" cy="264560"/>
    <xdr:sp macro="" textlink="">
      <xdr:nvSpPr>
        <xdr:cNvPr id="734" name="CaixaDeTexto 733">
          <a:extLst>
            <a:ext uri="{FF2B5EF4-FFF2-40B4-BE49-F238E27FC236}">
              <a16:creationId xmlns:a16="http://schemas.microsoft.com/office/drawing/2014/main" xmlns="" id="{D269ED6C-0E2F-4968-8908-C1BFF8034130}"/>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421</xdr:row>
      <xdr:rowOff>0</xdr:rowOff>
    </xdr:from>
    <xdr:ext cx="184731" cy="264560"/>
    <xdr:sp macro="" textlink="">
      <xdr:nvSpPr>
        <xdr:cNvPr id="735" name="CaixaDeTexto 734">
          <a:extLst>
            <a:ext uri="{FF2B5EF4-FFF2-40B4-BE49-F238E27FC236}">
              <a16:creationId xmlns:a16="http://schemas.microsoft.com/office/drawing/2014/main" xmlns="" id="{E8A9F2F9-AF91-46A6-BC78-F7855C0F485A}"/>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422</xdr:row>
      <xdr:rowOff>0</xdr:rowOff>
    </xdr:from>
    <xdr:ext cx="184731" cy="264560"/>
    <xdr:sp macro="" textlink="">
      <xdr:nvSpPr>
        <xdr:cNvPr id="736" name="CaixaDeTexto 735">
          <a:extLst>
            <a:ext uri="{FF2B5EF4-FFF2-40B4-BE49-F238E27FC236}">
              <a16:creationId xmlns:a16="http://schemas.microsoft.com/office/drawing/2014/main" xmlns="" id="{464EF16F-2D10-40E5-BB2B-C28261D1D36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422</xdr:row>
      <xdr:rowOff>0</xdr:rowOff>
    </xdr:from>
    <xdr:ext cx="184731" cy="264560"/>
    <xdr:sp macro="" textlink="">
      <xdr:nvSpPr>
        <xdr:cNvPr id="737" name="CaixaDeTexto 736">
          <a:extLst>
            <a:ext uri="{FF2B5EF4-FFF2-40B4-BE49-F238E27FC236}">
              <a16:creationId xmlns:a16="http://schemas.microsoft.com/office/drawing/2014/main" xmlns="" id="{A8A1E8EC-167D-44A3-8369-675EFEFBF00B}"/>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423</xdr:row>
      <xdr:rowOff>0</xdr:rowOff>
    </xdr:from>
    <xdr:ext cx="184731" cy="264560"/>
    <xdr:sp macro="" textlink="">
      <xdr:nvSpPr>
        <xdr:cNvPr id="738" name="CaixaDeTexto 737">
          <a:extLst>
            <a:ext uri="{FF2B5EF4-FFF2-40B4-BE49-F238E27FC236}">
              <a16:creationId xmlns:a16="http://schemas.microsoft.com/office/drawing/2014/main" xmlns="" id="{CA9CE013-9461-48E3-8EE9-5B87C391FBF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423</xdr:row>
      <xdr:rowOff>0</xdr:rowOff>
    </xdr:from>
    <xdr:ext cx="184731" cy="264560"/>
    <xdr:sp macro="" textlink="">
      <xdr:nvSpPr>
        <xdr:cNvPr id="739" name="CaixaDeTexto 738">
          <a:extLst>
            <a:ext uri="{FF2B5EF4-FFF2-40B4-BE49-F238E27FC236}">
              <a16:creationId xmlns:a16="http://schemas.microsoft.com/office/drawing/2014/main" xmlns="" id="{1881E7AC-90F7-4C1B-BE23-88CD8B97818A}"/>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424</xdr:row>
      <xdr:rowOff>0</xdr:rowOff>
    </xdr:from>
    <xdr:ext cx="184731" cy="264560"/>
    <xdr:sp macro="" textlink="">
      <xdr:nvSpPr>
        <xdr:cNvPr id="740" name="CaixaDeTexto 739">
          <a:extLst>
            <a:ext uri="{FF2B5EF4-FFF2-40B4-BE49-F238E27FC236}">
              <a16:creationId xmlns:a16="http://schemas.microsoft.com/office/drawing/2014/main" xmlns="" id="{CA2744A6-79A4-4088-8360-84207B7DF2A4}"/>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424</xdr:row>
      <xdr:rowOff>0</xdr:rowOff>
    </xdr:from>
    <xdr:ext cx="184731" cy="264560"/>
    <xdr:sp macro="" textlink="">
      <xdr:nvSpPr>
        <xdr:cNvPr id="741" name="CaixaDeTexto 740">
          <a:extLst>
            <a:ext uri="{FF2B5EF4-FFF2-40B4-BE49-F238E27FC236}">
              <a16:creationId xmlns:a16="http://schemas.microsoft.com/office/drawing/2014/main" xmlns="" id="{C74E36ED-1EAD-467D-BA5A-42F542859A23}"/>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425</xdr:row>
      <xdr:rowOff>0</xdr:rowOff>
    </xdr:from>
    <xdr:ext cx="184731" cy="264560"/>
    <xdr:sp macro="" textlink="">
      <xdr:nvSpPr>
        <xdr:cNvPr id="742" name="CaixaDeTexto 741">
          <a:extLst>
            <a:ext uri="{FF2B5EF4-FFF2-40B4-BE49-F238E27FC236}">
              <a16:creationId xmlns:a16="http://schemas.microsoft.com/office/drawing/2014/main" xmlns="" id="{9BD132FA-1D17-46D8-ACC7-1E54FDF7D8C7}"/>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425</xdr:row>
      <xdr:rowOff>0</xdr:rowOff>
    </xdr:from>
    <xdr:ext cx="184731" cy="264560"/>
    <xdr:sp macro="" textlink="">
      <xdr:nvSpPr>
        <xdr:cNvPr id="743" name="CaixaDeTexto 742">
          <a:extLst>
            <a:ext uri="{FF2B5EF4-FFF2-40B4-BE49-F238E27FC236}">
              <a16:creationId xmlns:a16="http://schemas.microsoft.com/office/drawing/2014/main" xmlns="" id="{95A69424-9642-47F1-8FDA-9D625517CB4B}"/>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430</xdr:row>
      <xdr:rowOff>0</xdr:rowOff>
    </xdr:from>
    <xdr:ext cx="184731" cy="264560"/>
    <xdr:sp macro="" textlink="">
      <xdr:nvSpPr>
        <xdr:cNvPr id="744" name="CaixaDeTexto 743">
          <a:extLst>
            <a:ext uri="{FF2B5EF4-FFF2-40B4-BE49-F238E27FC236}">
              <a16:creationId xmlns:a16="http://schemas.microsoft.com/office/drawing/2014/main" xmlns="" id="{FCA074F2-7016-4CC2-B529-7EFF93E6DF34}"/>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430</xdr:row>
      <xdr:rowOff>0</xdr:rowOff>
    </xdr:from>
    <xdr:ext cx="184731" cy="264560"/>
    <xdr:sp macro="" textlink="">
      <xdr:nvSpPr>
        <xdr:cNvPr id="745" name="CaixaDeTexto 744">
          <a:extLst>
            <a:ext uri="{FF2B5EF4-FFF2-40B4-BE49-F238E27FC236}">
              <a16:creationId xmlns:a16="http://schemas.microsoft.com/office/drawing/2014/main" xmlns="" id="{4CC9A433-4BEE-40B7-A54C-34D3380D849C}"/>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431</xdr:row>
      <xdr:rowOff>0</xdr:rowOff>
    </xdr:from>
    <xdr:ext cx="184731" cy="264560"/>
    <xdr:sp macro="" textlink="">
      <xdr:nvSpPr>
        <xdr:cNvPr id="746" name="CaixaDeTexto 745">
          <a:extLst>
            <a:ext uri="{FF2B5EF4-FFF2-40B4-BE49-F238E27FC236}">
              <a16:creationId xmlns:a16="http://schemas.microsoft.com/office/drawing/2014/main" xmlns="" id="{50951CB6-E9B6-4B86-9099-46B92261DB3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431</xdr:row>
      <xdr:rowOff>0</xdr:rowOff>
    </xdr:from>
    <xdr:ext cx="184731" cy="264560"/>
    <xdr:sp macro="" textlink="">
      <xdr:nvSpPr>
        <xdr:cNvPr id="747" name="CaixaDeTexto 746">
          <a:extLst>
            <a:ext uri="{FF2B5EF4-FFF2-40B4-BE49-F238E27FC236}">
              <a16:creationId xmlns:a16="http://schemas.microsoft.com/office/drawing/2014/main" xmlns="" id="{90FF1543-1884-45A6-ABF2-78C02343D37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432</xdr:row>
      <xdr:rowOff>0</xdr:rowOff>
    </xdr:from>
    <xdr:ext cx="184731" cy="264560"/>
    <xdr:sp macro="" textlink="">
      <xdr:nvSpPr>
        <xdr:cNvPr id="748" name="CaixaDeTexto 747">
          <a:extLst>
            <a:ext uri="{FF2B5EF4-FFF2-40B4-BE49-F238E27FC236}">
              <a16:creationId xmlns:a16="http://schemas.microsoft.com/office/drawing/2014/main" xmlns="" id="{E45B042C-CB99-45C4-8406-BC4CD2E6706E}"/>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432</xdr:row>
      <xdr:rowOff>0</xdr:rowOff>
    </xdr:from>
    <xdr:ext cx="184731" cy="264560"/>
    <xdr:sp macro="" textlink="">
      <xdr:nvSpPr>
        <xdr:cNvPr id="749" name="CaixaDeTexto 748">
          <a:extLst>
            <a:ext uri="{FF2B5EF4-FFF2-40B4-BE49-F238E27FC236}">
              <a16:creationId xmlns:a16="http://schemas.microsoft.com/office/drawing/2014/main" xmlns="" id="{271EB51E-056A-4CFB-9513-4F31FC0BCDD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433</xdr:row>
      <xdr:rowOff>0</xdr:rowOff>
    </xdr:from>
    <xdr:ext cx="184731" cy="264560"/>
    <xdr:sp macro="" textlink="">
      <xdr:nvSpPr>
        <xdr:cNvPr id="750" name="CaixaDeTexto 749">
          <a:extLst>
            <a:ext uri="{FF2B5EF4-FFF2-40B4-BE49-F238E27FC236}">
              <a16:creationId xmlns:a16="http://schemas.microsoft.com/office/drawing/2014/main" xmlns="" id="{6EE23A84-C459-473B-8CCB-B3DB4F84C6A0}"/>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433</xdr:row>
      <xdr:rowOff>0</xdr:rowOff>
    </xdr:from>
    <xdr:ext cx="184731" cy="264560"/>
    <xdr:sp macro="" textlink="">
      <xdr:nvSpPr>
        <xdr:cNvPr id="751" name="CaixaDeTexto 750">
          <a:extLst>
            <a:ext uri="{FF2B5EF4-FFF2-40B4-BE49-F238E27FC236}">
              <a16:creationId xmlns:a16="http://schemas.microsoft.com/office/drawing/2014/main" xmlns="" id="{8289B70B-4F47-4C76-9B15-8729DF817FF9}"/>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434</xdr:row>
      <xdr:rowOff>0</xdr:rowOff>
    </xdr:from>
    <xdr:ext cx="184731" cy="264560"/>
    <xdr:sp macro="" textlink="">
      <xdr:nvSpPr>
        <xdr:cNvPr id="752" name="CaixaDeTexto 751">
          <a:extLst>
            <a:ext uri="{FF2B5EF4-FFF2-40B4-BE49-F238E27FC236}">
              <a16:creationId xmlns:a16="http://schemas.microsoft.com/office/drawing/2014/main" xmlns="" id="{C771E2E8-B608-499F-B521-DCD0723DBBC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434</xdr:row>
      <xdr:rowOff>0</xdr:rowOff>
    </xdr:from>
    <xdr:ext cx="184731" cy="264560"/>
    <xdr:sp macro="" textlink="">
      <xdr:nvSpPr>
        <xdr:cNvPr id="753" name="CaixaDeTexto 752">
          <a:extLst>
            <a:ext uri="{FF2B5EF4-FFF2-40B4-BE49-F238E27FC236}">
              <a16:creationId xmlns:a16="http://schemas.microsoft.com/office/drawing/2014/main" xmlns="" id="{F3B31FF8-F70E-4472-96D2-2709971BB0A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578</xdr:row>
      <xdr:rowOff>0</xdr:rowOff>
    </xdr:from>
    <xdr:ext cx="184731" cy="264560"/>
    <xdr:sp macro="" textlink="">
      <xdr:nvSpPr>
        <xdr:cNvPr id="708" name="CaixaDeTexto 707"/>
        <xdr:cNvSpPr txBox="1"/>
      </xdr:nvSpPr>
      <xdr:spPr>
        <a:xfrm>
          <a:off x="3867150" y="14790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584</xdr:row>
      <xdr:rowOff>0</xdr:rowOff>
    </xdr:from>
    <xdr:ext cx="184731" cy="264560"/>
    <xdr:sp macro="" textlink="">
      <xdr:nvSpPr>
        <xdr:cNvPr id="709" name="CaixaDeTexto 708"/>
        <xdr:cNvSpPr txBox="1"/>
      </xdr:nvSpPr>
      <xdr:spPr>
        <a:xfrm>
          <a:off x="3867150" y="14945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0" name="CaixaDeTexto 709"/>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1" name="CaixaDeTexto 710"/>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12" name="CaixaDeTexto 711"/>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13" name="CaixaDeTexto 712"/>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14" name="CaixaDeTexto 713"/>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584</xdr:row>
      <xdr:rowOff>0</xdr:rowOff>
    </xdr:from>
    <xdr:ext cx="184731" cy="264560"/>
    <xdr:sp macro="" textlink="">
      <xdr:nvSpPr>
        <xdr:cNvPr id="715" name="CaixaDeTexto 714"/>
        <xdr:cNvSpPr txBox="1"/>
      </xdr:nvSpPr>
      <xdr:spPr>
        <a:xfrm>
          <a:off x="3867150" y="14945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6" name="CaixaDeTexto 715"/>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7" name="CaixaDeTexto 716"/>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8" name="CaixaDeTexto 717"/>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9" name="CaixaDeTexto 718"/>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54" name="CaixaDeTexto 753"/>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5" name="CaixaDeTexto 754"/>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6" name="CaixaDeTexto 755"/>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7" name="CaixaDeTexto 756"/>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8" name="CaixaDeTexto 757"/>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59" name="CaixaDeTexto 758"/>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0" name="CaixaDeTexto 759"/>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1" name="CaixaDeTexto 760"/>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2" name="CaixaDeTexto 761"/>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3" name="CaixaDeTexto 762"/>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4" name="CaixaDeTexto 763"/>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5" name="CaixaDeTexto 764"/>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6" name="CaixaDeTexto 765"/>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7" name="CaixaDeTexto 766"/>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8" name="CaixaDeTexto 767"/>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9" name="CaixaDeTexto 768"/>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70" name="CaixaDeTexto 769"/>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1628775</xdr:colOff>
      <xdr:row>7</xdr:row>
      <xdr:rowOff>0</xdr:rowOff>
    </xdr:from>
    <xdr:ext cx="184731" cy="264560"/>
    <xdr:sp macro="" textlink="">
      <xdr:nvSpPr>
        <xdr:cNvPr id="2" name="CaixaDeTexto 1">
          <a:extLst>
            <a:ext uri="{FF2B5EF4-FFF2-40B4-BE49-F238E27FC236}">
              <a16:creationId xmlns:a16="http://schemas.microsoft.com/office/drawing/2014/main" xmlns="" id="{00000000-0008-0000-0300-000004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3" name="CaixaDeTexto 2">
          <a:extLst>
            <a:ext uri="{FF2B5EF4-FFF2-40B4-BE49-F238E27FC236}">
              <a16:creationId xmlns:a16="http://schemas.microsoft.com/office/drawing/2014/main" xmlns="" id="{00000000-0008-0000-0300-000005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4" name="CaixaDeTexto 3">
          <a:extLst>
            <a:ext uri="{FF2B5EF4-FFF2-40B4-BE49-F238E27FC236}">
              <a16:creationId xmlns:a16="http://schemas.microsoft.com/office/drawing/2014/main" xmlns="" id="{00000000-0008-0000-0300-000006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5" name="CaixaDeTexto 4">
          <a:extLst>
            <a:ext uri="{FF2B5EF4-FFF2-40B4-BE49-F238E27FC236}">
              <a16:creationId xmlns:a16="http://schemas.microsoft.com/office/drawing/2014/main" xmlns="" id="{00000000-0008-0000-0300-000007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6" name="CaixaDeTexto 5">
          <a:extLst>
            <a:ext uri="{FF2B5EF4-FFF2-40B4-BE49-F238E27FC236}">
              <a16:creationId xmlns:a16="http://schemas.microsoft.com/office/drawing/2014/main" xmlns="" id="{00000000-0008-0000-0300-00002A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7" name="CaixaDeTexto 6">
          <a:extLst>
            <a:ext uri="{FF2B5EF4-FFF2-40B4-BE49-F238E27FC236}">
              <a16:creationId xmlns:a16="http://schemas.microsoft.com/office/drawing/2014/main" xmlns="" id="{00000000-0008-0000-0300-00002B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8" name="CaixaDeTexto 7">
          <a:extLst>
            <a:ext uri="{FF2B5EF4-FFF2-40B4-BE49-F238E27FC236}">
              <a16:creationId xmlns:a16="http://schemas.microsoft.com/office/drawing/2014/main" xmlns="" id="{00000000-0008-0000-0300-00002C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9" name="CaixaDeTexto 8">
          <a:extLst>
            <a:ext uri="{FF2B5EF4-FFF2-40B4-BE49-F238E27FC236}">
              <a16:creationId xmlns:a16="http://schemas.microsoft.com/office/drawing/2014/main" xmlns="" id="{00000000-0008-0000-0300-00002D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0" name="CaixaDeTexto 9">
          <a:extLst>
            <a:ext uri="{FF2B5EF4-FFF2-40B4-BE49-F238E27FC236}">
              <a16:creationId xmlns:a16="http://schemas.microsoft.com/office/drawing/2014/main" xmlns="" id="{00000000-0008-0000-0300-000004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1" name="CaixaDeTexto 10">
          <a:extLst>
            <a:ext uri="{FF2B5EF4-FFF2-40B4-BE49-F238E27FC236}">
              <a16:creationId xmlns:a16="http://schemas.microsoft.com/office/drawing/2014/main" xmlns="" id="{00000000-0008-0000-0300-000005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2" name="CaixaDeTexto 11">
          <a:extLst>
            <a:ext uri="{FF2B5EF4-FFF2-40B4-BE49-F238E27FC236}">
              <a16:creationId xmlns:a16="http://schemas.microsoft.com/office/drawing/2014/main" xmlns="" id="{00000000-0008-0000-0300-000006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3" name="CaixaDeTexto 12">
          <a:extLst>
            <a:ext uri="{FF2B5EF4-FFF2-40B4-BE49-F238E27FC236}">
              <a16:creationId xmlns:a16="http://schemas.microsoft.com/office/drawing/2014/main" xmlns="" id="{00000000-0008-0000-0300-000007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4" name="CaixaDeTexto 13">
          <a:extLst>
            <a:ext uri="{FF2B5EF4-FFF2-40B4-BE49-F238E27FC236}">
              <a16:creationId xmlns:a16="http://schemas.microsoft.com/office/drawing/2014/main" xmlns="" id="{00000000-0008-0000-0300-00002A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5" name="CaixaDeTexto 14">
          <a:extLst>
            <a:ext uri="{FF2B5EF4-FFF2-40B4-BE49-F238E27FC236}">
              <a16:creationId xmlns:a16="http://schemas.microsoft.com/office/drawing/2014/main" xmlns="" id="{00000000-0008-0000-0300-00002B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6" name="CaixaDeTexto 15">
          <a:extLst>
            <a:ext uri="{FF2B5EF4-FFF2-40B4-BE49-F238E27FC236}">
              <a16:creationId xmlns:a16="http://schemas.microsoft.com/office/drawing/2014/main" xmlns="" id="{00000000-0008-0000-0300-00002C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7" name="CaixaDeTexto 16">
          <a:extLst>
            <a:ext uri="{FF2B5EF4-FFF2-40B4-BE49-F238E27FC236}">
              <a16:creationId xmlns:a16="http://schemas.microsoft.com/office/drawing/2014/main" xmlns="" id="{00000000-0008-0000-0300-00002D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18" name="CaixaDeTexto 17">
          <a:extLst>
            <a:ext uri="{FF2B5EF4-FFF2-40B4-BE49-F238E27FC236}">
              <a16:creationId xmlns:a16="http://schemas.microsoft.com/office/drawing/2014/main" xmlns="" id="{00000000-0008-0000-0300-000004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19" name="CaixaDeTexto 18">
          <a:extLst>
            <a:ext uri="{FF2B5EF4-FFF2-40B4-BE49-F238E27FC236}">
              <a16:creationId xmlns:a16="http://schemas.microsoft.com/office/drawing/2014/main" xmlns="" id="{00000000-0008-0000-0300-000005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0" name="CaixaDeTexto 19">
          <a:extLst>
            <a:ext uri="{FF2B5EF4-FFF2-40B4-BE49-F238E27FC236}">
              <a16:creationId xmlns:a16="http://schemas.microsoft.com/office/drawing/2014/main" xmlns="" id="{00000000-0008-0000-0300-000006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1" name="CaixaDeTexto 20">
          <a:extLst>
            <a:ext uri="{FF2B5EF4-FFF2-40B4-BE49-F238E27FC236}">
              <a16:creationId xmlns:a16="http://schemas.microsoft.com/office/drawing/2014/main" xmlns="" id="{00000000-0008-0000-0300-000007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2" name="CaixaDeTexto 21">
          <a:extLst>
            <a:ext uri="{FF2B5EF4-FFF2-40B4-BE49-F238E27FC236}">
              <a16:creationId xmlns:a16="http://schemas.microsoft.com/office/drawing/2014/main" xmlns="" id="{00000000-0008-0000-0300-00002A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3" name="CaixaDeTexto 22">
          <a:extLst>
            <a:ext uri="{FF2B5EF4-FFF2-40B4-BE49-F238E27FC236}">
              <a16:creationId xmlns:a16="http://schemas.microsoft.com/office/drawing/2014/main" xmlns="" id="{00000000-0008-0000-0300-00002B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4" name="CaixaDeTexto 23">
          <a:extLst>
            <a:ext uri="{FF2B5EF4-FFF2-40B4-BE49-F238E27FC236}">
              <a16:creationId xmlns:a16="http://schemas.microsoft.com/office/drawing/2014/main" xmlns="" id="{00000000-0008-0000-0300-00002C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5" name="CaixaDeTexto 24">
          <a:extLst>
            <a:ext uri="{FF2B5EF4-FFF2-40B4-BE49-F238E27FC236}">
              <a16:creationId xmlns:a16="http://schemas.microsoft.com/office/drawing/2014/main" xmlns="" id="{00000000-0008-0000-0300-00002D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6" name="CaixaDeTexto 25">
          <a:extLst>
            <a:ext uri="{FF2B5EF4-FFF2-40B4-BE49-F238E27FC236}">
              <a16:creationId xmlns:a16="http://schemas.microsoft.com/office/drawing/2014/main" xmlns="" id="{00000000-0008-0000-0300-000004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7" name="CaixaDeTexto 26">
          <a:extLst>
            <a:ext uri="{FF2B5EF4-FFF2-40B4-BE49-F238E27FC236}">
              <a16:creationId xmlns:a16="http://schemas.microsoft.com/office/drawing/2014/main" xmlns="" id="{00000000-0008-0000-0300-000005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8" name="CaixaDeTexto 27">
          <a:extLst>
            <a:ext uri="{FF2B5EF4-FFF2-40B4-BE49-F238E27FC236}">
              <a16:creationId xmlns:a16="http://schemas.microsoft.com/office/drawing/2014/main" xmlns="" id="{00000000-0008-0000-0300-000006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9" name="CaixaDeTexto 28">
          <a:extLst>
            <a:ext uri="{FF2B5EF4-FFF2-40B4-BE49-F238E27FC236}">
              <a16:creationId xmlns:a16="http://schemas.microsoft.com/office/drawing/2014/main" xmlns="" id="{00000000-0008-0000-0300-000007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0" name="CaixaDeTexto 29">
          <a:extLst>
            <a:ext uri="{FF2B5EF4-FFF2-40B4-BE49-F238E27FC236}">
              <a16:creationId xmlns:a16="http://schemas.microsoft.com/office/drawing/2014/main" xmlns="" id="{00000000-0008-0000-0300-00002A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1" name="CaixaDeTexto 30">
          <a:extLst>
            <a:ext uri="{FF2B5EF4-FFF2-40B4-BE49-F238E27FC236}">
              <a16:creationId xmlns:a16="http://schemas.microsoft.com/office/drawing/2014/main" xmlns="" id="{00000000-0008-0000-0300-00002B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2" name="CaixaDeTexto 31">
          <a:extLst>
            <a:ext uri="{FF2B5EF4-FFF2-40B4-BE49-F238E27FC236}">
              <a16:creationId xmlns:a16="http://schemas.microsoft.com/office/drawing/2014/main" xmlns="" id="{00000000-0008-0000-0300-00002C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3" name="CaixaDeTexto 32">
          <a:extLst>
            <a:ext uri="{FF2B5EF4-FFF2-40B4-BE49-F238E27FC236}">
              <a16:creationId xmlns:a16="http://schemas.microsoft.com/office/drawing/2014/main" xmlns="" id="{00000000-0008-0000-0300-00002D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7521493" y="40737"/>
          <a:ext cx="2740413" cy="6387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5743575" y="2109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706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2039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892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a16="http://schemas.microsoft.com/office/drawing/2014/main" xmlns="" id="{C8332719-D026-4951-845E-A086C380EAEB}"/>
            </a:ext>
          </a:extLst>
        </xdr:cNvPr>
        <xdr:cNvSpPr txBox="1"/>
      </xdr:nvSpPr>
      <xdr:spPr>
        <a:xfrm>
          <a:off x="2514600"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5743575"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2348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5743575" y="236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4097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586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7653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4947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5820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5839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5858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6041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6077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6471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6381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6583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676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6710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6925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8551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7050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716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8250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8269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830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a16="http://schemas.microsoft.com/office/drawing/2014/main" xmlns="" id="{C8332719-D026-4951-845E-A086C380EAEB}"/>
            </a:ext>
          </a:extLst>
        </xdr:cNvPr>
        <xdr:cNvSpPr txBox="1"/>
      </xdr:nvSpPr>
      <xdr:spPr>
        <a:xfrm>
          <a:off x="2514600" y="8432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8451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8.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3</xdr:col>
      <xdr:colOff>2638425</xdr:colOff>
      <xdr:row>4</xdr:row>
      <xdr:rowOff>31751</xdr:rowOff>
    </xdr:to>
    <xdr:pic>
      <xdr:nvPicPr>
        <xdr:cNvPr id="3"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8693068" y="40737"/>
          <a:ext cx="2460707" cy="63871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DRE~1.BAR/AppData/Local/Temp/Rar$DIa0.758/ANEXO%20C%20-%20S&#227;o%20Mateus%20II/UBS%20-%20S&#195;O%20MATEUS%20-medi&#231;&#227;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NDRE~1.BAR/AppData/Local/Temp/Rar$DIa0.758/PLANILHA%20OR&#199;AMENTARIA%20S&#195;O%20MATHEUS%20-%20R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NSOLIDADA"/>
      <sheetName val="PLANILHA"/>
      <sheetName val="CRONO(total)"/>
      <sheetName val="2ª Med_Adit"/>
      <sheetName val="1ª Med_Adit"/>
      <sheetName val="1ª Med_Contr"/>
      <sheetName val="2ª Med_Contr"/>
      <sheetName val="3ª Med_Contr"/>
      <sheetName val="Cron Const"/>
      <sheetName val="Estrutural-12 Salas"/>
      <sheetName val="Estrutural Coz Refeitório"/>
      <sheetName val="Cron Praça Recreação e Urban"/>
      <sheetName val="Quant Praça Recreação Urban"/>
      <sheetName val="Hidro Sanit"/>
      <sheetName val="Cron hidro"/>
      <sheetName val="Elétrica"/>
      <sheetName val="Crono Elétrica"/>
      <sheetName val="Crono Muro"/>
      <sheetName val="Crono Quadra"/>
      <sheetName val="Quant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1">
          <cell r="N141">
            <v>0</v>
          </cell>
        </row>
      </sheetData>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SOLIDADA"/>
      <sheetName val="SÃO MATEUS"/>
      <sheetName val="CRONOGRAMA"/>
      <sheetName val="BDI"/>
      <sheetName val="MEMORIAL DE CALCULO"/>
      <sheetName val="COMPOSIÇÃO"/>
      <sheetName val="SERVIÇO - SINAPI 09.19"/>
      <sheetName val="SERVIÇO - INSUMO 09.19"/>
    </sheetNames>
    <sheetDataSet>
      <sheetData sheetId="0">
        <row r="13">
          <cell r="A13" t="str">
            <v>1.0</v>
          </cell>
        </row>
        <row r="14">
          <cell r="A14" t="str">
            <v>2.0</v>
          </cell>
        </row>
        <row r="15">
          <cell r="A15" t="str">
            <v>3.0</v>
          </cell>
        </row>
        <row r="16">
          <cell r="A16" t="str">
            <v>4.0</v>
          </cell>
        </row>
        <row r="17">
          <cell r="A17" t="str">
            <v>5.0</v>
          </cell>
        </row>
        <row r="18">
          <cell r="A18" t="str">
            <v>6.0</v>
          </cell>
        </row>
        <row r="19">
          <cell r="A19" t="str">
            <v>7.0</v>
          </cell>
        </row>
        <row r="20">
          <cell r="A20" t="str">
            <v>8.0</v>
          </cell>
        </row>
        <row r="21">
          <cell r="A21" t="str">
            <v>9.0</v>
          </cell>
        </row>
        <row r="22">
          <cell r="A22" t="str">
            <v>10.0</v>
          </cell>
        </row>
        <row r="23">
          <cell r="A23" t="str">
            <v>11.0</v>
          </cell>
        </row>
        <row r="24">
          <cell r="A24" t="str">
            <v>12.0</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8"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3" Type="http://schemas.openxmlformats.org/officeDocument/2006/relationships/printerSettings" Target="../printerSettings/printerSettings7.bin"/><Relationship Id="rId3" Type="http://schemas.openxmlformats.org/officeDocument/2006/relationships/hyperlink" Target="https://www.medaxo.com.br/tomada-posto-parede-interna-para-rede-de-ar-comprimido" TargetMode="External"/><Relationship Id="rId7"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2" Type="http://schemas.openxmlformats.org/officeDocument/2006/relationships/hyperlink" Target="https://produto.mercadolivre.com.br/MLB-1239540568-caixa-de-equalizacao-400x400x150-_JM?quantity=1" TargetMode="External"/><Relationship Id="rId2"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1"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6"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11" Type="http://schemas.openxmlformats.org/officeDocument/2006/relationships/hyperlink" Target="https://produto.mercadolivre.com.br/MLB-1230294874-caixa-de-equalizaco-tel901-_JM?quantity=1" TargetMode="External"/><Relationship Id="rId5" Type="http://schemas.openxmlformats.org/officeDocument/2006/relationships/hyperlink" Target="https://www.aznettelecom.com.br/rack-acessorios/rack-parede/rack-parede-standard-19-12u-p370-cwb-metal?parceiro=6668&amp;gclid=EAIaIQobChMI2ISQkYLq5QIVkw6RCh3NIQJPEAkYASABEgJqtPD_BwE" TargetMode="External"/><Relationship Id="rId10"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9"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14"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dimension ref="A2:I299"/>
  <sheetViews>
    <sheetView tabSelected="1" view="pageBreakPreview" topLeftCell="A4" zoomScale="110" zoomScaleSheetLayoutView="110" workbookViewId="0">
      <selection activeCell="B35" sqref="B35"/>
    </sheetView>
  </sheetViews>
  <sheetFormatPr defaultRowHeight="14.25" customHeight="1"/>
  <cols>
    <col min="1" max="1" width="12.5703125" style="321" customWidth="1"/>
    <col min="2" max="2" width="92.28515625" style="321" customWidth="1"/>
    <col min="3" max="3" width="45.140625" style="321" customWidth="1"/>
    <col min="4" max="4" width="27.85546875" style="283" hidden="1" customWidth="1"/>
    <col min="5" max="5" width="13.28515625" style="283" hidden="1" customWidth="1"/>
    <col min="6" max="6" width="27.85546875" style="283" hidden="1" customWidth="1"/>
    <col min="7" max="7" width="13.28515625" style="283" hidden="1" customWidth="1"/>
    <col min="8" max="8" width="9.28515625" style="283" bestFit="1" customWidth="1"/>
    <col min="9" max="16384" width="9.140625" style="283"/>
  </cols>
  <sheetData>
    <row r="2" spans="1:9" s="281" customFormat="1" ht="16.5" customHeight="1">
      <c r="A2" s="841" t="s">
        <v>460</v>
      </c>
      <c r="B2" s="841"/>
      <c r="C2" s="280"/>
    </row>
    <row r="3" spans="1:9" ht="16.5" customHeight="1">
      <c r="A3" s="842" t="s">
        <v>461</v>
      </c>
      <c r="B3" s="842"/>
      <c r="C3" s="282"/>
    </row>
    <row r="4" spans="1:9" s="284" customFormat="1" ht="15" customHeight="1">
      <c r="A4" s="842" t="s">
        <v>462</v>
      </c>
      <c r="B4" s="842"/>
      <c r="C4" s="282"/>
    </row>
    <row r="5" spans="1:9" s="284" customFormat="1" ht="15" customHeight="1">
      <c r="A5" s="285"/>
      <c r="B5" s="285"/>
      <c r="C5" s="282"/>
    </row>
    <row r="6" spans="1:9" ht="18" customHeight="1" thickBot="1">
      <c r="A6" s="843" t="s">
        <v>636</v>
      </c>
      <c r="B6" s="843"/>
      <c r="C6" s="843"/>
      <c r="D6" s="843"/>
      <c r="E6" s="843"/>
      <c r="F6" s="843"/>
    </row>
    <row r="7" spans="1:9" ht="12.75" customHeight="1">
      <c r="A7" s="844" t="s">
        <v>474</v>
      </c>
      <c r="B7" s="844"/>
      <c r="C7" s="844"/>
      <c r="D7" s="844"/>
      <c r="E7" s="845"/>
      <c r="F7" s="286" t="s">
        <v>637</v>
      </c>
      <c r="G7" s="287"/>
      <c r="H7" s="287"/>
      <c r="I7" s="287"/>
    </row>
    <row r="8" spans="1:9" ht="15.75" customHeight="1" thickBot="1">
      <c r="A8" s="840" t="s">
        <v>638</v>
      </c>
      <c r="B8" s="840"/>
      <c r="C8" s="840"/>
      <c r="D8" s="288"/>
      <c r="E8" s="289"/>
      <c r="F8" s="290" t="s">
        <v>639</v>
      </c>
      <c r="G8" s="287"/>
      <c r="H8" s="287"/>
      <c r="I8" s="287"/>
    </row>
    <row r="9" spans="1:9" ht="15.75" thickBot="1">
      <c r="A9" s="852"/>
      <c r="B9" s="853"/>
      <c r="C9" s="573" t="s">
        <v>9396</v>
      </c>
      <c r="D9" s="291"/>
      <c r="F9" s="291"/>
    </row>
    <row r="10" spans="1:9" ht="14.25" customHeight="1">
      <c r="A10" s="854" t="s">
        <v>4</v>
      </c>
      <c r="B10" s="854" t="s">
        <v>640</v>
      </c>
      <c r="C10" s="854" t="s">
        <v>9397</v>
      </c>
      <c r="D10" s="846" t="s">
        <v>641</v>
      </c>
      <c r="E10" s="848" t="s">
        <v>642</v>
      </c>
      <c r="F10" s="846" t="s">
        <v>643</v>
      </c>
      <c r="G10" s="848" t="s">
        <v>642</v>
      </c>
    </row>
    <row r="11" spans="1:9" ht="13.5" customHeight="1" thickBot="1">
      <c r="A11" s="855"/>
      <c r="B11" s="855"/>
      <c r="C11" s="856"/>
      <c r="D11" s="847"/>
      <c r="E11" s="849"/>
      <c r="F11" s="847"/>
      <c r="G11" s="849"/>
    </row>
    <row r="12" spans="1:9" ht="18.75" thickBot="1">
      <c r="A12" s="856"/>
      <c r="B12" s="856"/>
      <c r="C12" s="577" t="s">
        <v>644</v>
      </c>
      <c r="D12" s="292" t="s">
        <v>644</v>
      </c>
      <c r="E12" s="850"/>
      <c r="F12" s="292" t="s">
        <v>644</v>
      </c>
      <c r="G12" s="850"/>
    </row>
    <row r="13" spans="1:9" ht="18">
      <c r="A13" s="574">
        <v>1</v>
      </c>
      <c r="B13" s="575" t="str">
        <f>'SÃO MATEUS'!D12</f>
        <v>ADMINISTRAÇÃO DE OBRAS</v>
      </c>
      <c r="C13" s="576">
        <f>'SÃO MATEUS'!I12</f>
        <v>52610.09</v>
      </c>
      <c r="D13" s="570"/>
      <c r="E13" s="571"/>
      <c r="F13" s="570"/>
      <c r="G13" s="571"/>
    </row>
    <row r="14" spans="1:9" s="59" customFormat="1" ht="18">
      <c r="A14" s="293">
        <v>2</v>
      </c>
      <c r="B14" s="294" t="str">
        <f>'SÃO MATEUS'!D16</f>
        <v>MOBILIZAÇÃO - CANTEIRO DE OBRAS - DEMOLIÇÕES</v>
      </c>
      <c r="C14" s="295">
        <f>'SÃO MATEUS'!I16</f>
        <v>22974.65</v>
      </c>
      <c r="D14" s="296" t="e">
        <f>[1]PLANILHA!#REF!</f>
        <v>#REF!</v>
      </c>
      <c r="E14" s="297" t="e">
        <f t="shared" ref="E14:E24" si="0">D14/C14</f>
        <v>#REF!</v>
      </c>
      <c r="F14" s="296" t="e">
        <f>[1]PLANILHA!#REF!</f>
        <v>#REF!</v>
      </c>
      <c r="G14" s="297" t="e">
        <f t="shared" ref="G14:G24" si="1">F14/C14</f>
        <v>#REF!</v>
      </c>
    </row>
    <row r="15" spans="1:9" s="59" customFormat="1" ht="18">
      <c r="A15" s="293">
        <v>3</v>
      </c>
      <c r="B15" s="298" t="str">
        <f>'SÃO MATEUS'!D25</f>
        <v>COBERTURA</v>
      </c>
      <c r="C15" s="295">
        <f>'SÃO MATEUS'!I25</f>
        <v>115396.22</v>
      </c>
      <c r="D15" s="296" t="e">
        <f>#REF!</f>
        <v>#REF!</v>
      </c>
      <c r="E15" s="297" t="e">
        <f t="shared" si="0"/>
        <v>#REF!</v>
      </c>
      <c r="F15" s="296" t="e">
        <f>[1]PLANILHA!#REF!</f>
        <v>#REF!</v>
      </c>
      <c r="G15" s="297" t="e">
        <f t="shared" si="1"/>
        <v>#REF!</v>
      </c>
    </row>
    <row r="16" spans="1:9" s="59" customFormat="1" ht="18">
      <c r="A16" s="293">
        <v>4</v>
      </c>
      <c r="B16" s="299" t="str">
        <f>'SÃO MATEUS'!D39</f>
        <v>FUNDAÇÃO E ESTRUTURA</v>
      </c>
      <c r="C16" s="295">
        <f>'SÃO MATEUS'!I39</f>
        <v>24468.26</v>
      </c>
      <c r="D16" s="296">
        <f>[1]Elétrica!N141</f>
        <v>0</v>
      </c>
      <c r="E16" s="297">
        <f t="shared" si="0"/>
        <v>0</v>
      </c>
      <c r="F16" s="296" t="e">
        <f>[1]PLANILHA!#REF!</f>
        <v>#REF!</v>
      </c>
      <c r="G16" s="297" t="e">
        <f t="shared" si="1"/>
        <v>#REF!</v>
      </c>
    </row>
    <row r="17" spans="1:7" s="59" customFormat="1" ht="18">
      <c r="A17" s="293">
        <v>5</v>
      </c>
      <c r="B17" s="300" t="str">
        <f>'SÃO MATEUS'!D47</f>
        <v>ALVENARIA - VEDAÇÃO</v>
      </c>
      <c r="C17" s="301">
        <f>'SÃO MATEUS'!I47</f>
        <v>78754.149999999994</v>
      </c>
      <c r="D17" s="296" t="e">
        <f>#REF!</f>
        <v>#REF!</v>
      </c>
      <c r="E17" s="297" t="e">
        <f t="shared" si="0"/>
        <v>#REF!</v>
      </c>
      <c r="F17" s="296" t="e">
        <f>[1]PLANILHA!#REF!</f>
        <v>#REF!</v>
      </c>
      <c r="G17" s="297" t="e">
        <f t="shared" si="1"/>
        <v>#REF!</v>
      </c>
    </row>
    <row r="18" spans="1:7" s="59" customFormat="1" ht="18">
      <c r="A18" s="293">
        <v>6</v>
      </c>
      <c r="B18" s="302" t="str">
        <f>'SÃO MATEUS'!D57</f>
        <v>IMPERMEABILIZAÇÃO</v>
      </c>
      <c r="C18" s="301">
        <f>'SÃO MATEUS'!I57</f>
        <v>213.77</v>
      </c>
      <c r="D18" s="296"/>
      <c r="E18" s="297">
        <f>D18/C18</f>
        <v>0</v>
      </c>
      <c r="F18" s="296"/>
      <c r="G18" s="297"/>
    </row>
    <row r="19" spans="1:7" s="59" customFormat="1" ht="18">
      <c r="A19" s="293">
        <v>7</v>
      </c>
      <c r="B19" s="300" t="str">
        <f>'SÃO MATEUS'!D61</f>
        <v>REVESTIMENTOS - PISOS, PAREDES E TETOS</v>
      </c>
      <c r="C19" s="301">
        <f>'SÃO MATEUS'!I61</f>
        <v>185169.74</v>
      </c>
      <c r="D19" s="296" t="e">
        <f>#REF!</f>
        <v>#REF!</v>
      </c>
      <c r="E19" s="297" t="e">
        <f t="shared" si="0"/>
        <v>#REF!</v>
      </c>
      <c r="F19" s="296" t="e">
        <f>[1]PLANILHA!#REF!</f>
        <v>#REF!</v>
      </c>
      <c r="G19" s="297" t="e">
        <f t="shared" si="1"/>
        <v>#REF!</v>
      </c>
    </row>
    <row r="20" spans="1:7" s="59" customFormat="1" ht="18">
      <c r="A20" s="293">
        <v>8</v>
      </c>
      <c r="B20" s="302" t="str">
        <f>'SÃO MATEUS'!D85</f>
        <v>ESQUARIAS</v>
      </c>
      <c r="C20" s="301">
        <f>'SÃO MATEUS'!I85</f>
        <v>107976.89</v>
      </c>
      <c r="D20" s="296" t="e">
        <f>#REF!</f>
        <v>#REF!</v>
      </c>
      <c r="E20" s="297" t="e">
        <f t="shared" si="0"/>
        <v>#REF!</v>
      </c>
      <c r="F20" s="296" t="e">
        <f>[1]PLANILHA!#REF!</f>
        <v>#REF!</v>
      </c>
      <c r="G20" s="297" t="e">
        <f t="shared" si="1"/>
        <v>#REF!</v>
      </c>
    </row>
    <row r="21" spans="1:7" s="59" customFormat="1" ht="18">
      <c r="A21" s="293">
        <v>9</v>
      </c>
      <c r="B21" s="572" t="str">
        <f>'SÃO MATEUS'!D101</f>
        <v>INSTALAÇÕES ELETRICAS</v>
      </c>
      <c r="C21" s="301">
        <f>'SÃO MATEUS'!I101</f>
        <v>121642.30000000003</v>
      </c>
      <c r="D21" s="296" t="e">
        <f>#REF!</f>
        <v>#REF!</v>
      </c>
      <c r="E21" s="297" t="e">
        <f t="shared" si="0"/>
        <v>#REF!</v>
      </c>
      <c r="F21" s="296" t="e">
        <f>[1]PLANILHA!#REF!</f>
        <v>#REF!</v>
      </c>
      <c r="G21" s="297" t="e">
        <f t="shared" si="1"/>
        <v>#REF!</v>
      </c>
    </row>
    <row r="22" spans="1:7" s="59" customFormat="1" ht="18">
      <c r="A22" s="293">
        <v>10</v>
      </c>
      <c r="B22" s="303" t="s">
        <v>27180</v>
      </c>
      <c r="C22" s="301">
        <f>'SÃO MATEUS'!I160</f>
        <v>107226.12000000001</v>
      </c>
      <c r="D22" s="296" t="e">
        <f>#REF!</f>
        <v>#REF!</v>
      </c>
      <c r="E22" s="297" t="e">
        <f t="shared" si="0"/>
        <v>#REF!</v>
      </c>
      <c r="F22" s="296" t="e">
        <f>[1]PLANILHA!#REF!</f>
        <v>#REF!</v>
      </c>
      <c r="G22" s="297" t="e">
        <f t="shared" si="1"/>
        <v>#REF!</v>
      </c>
    </row>
    <row r="23" spans="1:7" s="59" customFormat="1" ht="18">
      <c r="A23" s="293">
        <v>11</v>
      </c>
      <c r="B23" s="302" t="str">
        <f>'SÃO MATEUS'!D239</f>
        <v>REDE AR COMPRIMIDO</v>
      </c>
      <c r="C23" s="301">
        <f>'SÃO MATEUS'!I239</f>
        <v>14753.760000000002</v>
      </c>
      <c r="D23" s="296" t="e">
        <f>#REF!</f>
        <v>#REF!</v>
      </c>
      <c r="E23" s="297" t="e">
        <f t="shared" si="0"/>
        <v>#REF!</v>
      </c>
      <c r="F23" s="296" t="e">
        <f>[1]PLANILHA!#REF!</f>
        <v>#REF!</v>
      </c>
      <c r="G23" s="297" t="e">
        <f t="shared" si="1"/>
        <v>#REF!</v>
      </c>
    </row>
    <row r="24" spans="1:7" s="59" customFormat="1" ht="18">
      <c r="A24" s="293">
        <v>12</v>
      </c>
      <c r="B24" s="300" t="str">
        <f>'SÃO MATEUS'!D247</f>
        <v>DIVERSOS E LIMPEZA DA OBRA</v>
      </c>
      <c r="C24" s="301">
        <f>'SÃO MATEUS'!I247</f>
        <v>1113.49</v>
      </c>
      <c r="D24" s="296" t="e">
        <f>#REF!</f>
        <v>#REF!</v>
      </c>
      <c r="E24" s="297" t="e">
        <f t="shared" si="0"/>
        <v>#REF!</v>
      </c>
      <c r="F24" s="296" t="e">
        <f>[1]PLANILHA!#REF!</f>
        <v>#REF!</v>
      </c>
      <c r="G24" s="297" t="e">
        <f t="shared" si="1"/>
        <v>#REF!</v>
      </c>
    </row>
    <row r="25" spans="1:7" s="59" customFormat="1" ht="18.75" thickBot="1">
      <c r="A25" s="578"/>
      <c r="B25" s="579"/>
      <c r="C25" s="580"/>
      <c r="D25" s="296"/>
      <c r="E25" s="297"/>
      <c r="F25" s="296"/>
      <c r="G25" s="297"/>
    </row>
    <row r="26" spans="1:7" s="306" customFormat="1" ht="24" thickBot="1">
      <c r="A26" s="584"/>
      <c r="B26" s="585" t="s">
        <v>645</v>
      </c>
      <c r="C26" s="586">
        <f>SUM(C13:C24)</f>
        <v>832299.44000000006</v>
      </c>
      <c r="D26" s="304" t="e">
        <f>SUM(D14:D24)</f>
        <v>#REF!</v>
      </c>
      <c r="E26" s="305" t="e">
        <f>D26/C26</f>
        <v>#REF!</v>
      </c>
      <c r="F26" s="296" t="e">
        <f>[1]PLANILHA!#REF!</f>
        <v>#REF!</v>
      </c>
      <c r="G26" s="305" t="e">
        <f>F26/C26</f>
        <v>#REF!</v>
      </c>
    </row>
    <row r="27" spans="1:7" ht="15.75" thickBot="1">
      <c r="A27" s="581"/>
      <c r="B27" s="582"/>
      <c r="C27" s="583"/>
      <c r="D27" s="307"/>
      <c r="E27" s="307"/>
      <c r="F27" s="307"/>
      <c r="G27" s="307"/>
    </row>
    <row r="28" spans="1:7" ht="15">
      <c r="A28" s="308"/>
      <c r="B28" s="309"/>
      <c r="C28" s="310"/>
      <c r="D28" s="310"/>
      <c r="E28" s="310"/>
      <c r="F28" s="310"/>
    </row>
    <row r="29" spans="1:7" ht="18">
      <c r="A29" s="311" t="s">
        <v>646</v>
      </c>
      <c r="B29" s="312"/>
      <c r="C29" s="313"/>
    </row>
    <row r="30" spans="1:7" ht="12.75">
      <c r="A30" s="851" t="s">
        <v>27393</v>
      </c>
      <c r="B30" s="851"/>
      <c r="C30" s="851"/>
    </row>
    <row r="31" spans="1:7" s="314" customFormat="1" ht="16.5">
      <c r="A31" s="851"/>
      <c r="B31" s="851"/>
      <c r="C31" s="851"/>
    </row>
    <row r="32" spans="1:7" s="314" customFormat="1" ht="18">
      <c r="A32" s="315"/>
      <c r="B32" s="316"/>
      <c r="C32" s="316"/>
    </row>
    <row r="33" spans="1:3" s="314" customFormat="1" ht="16.5">
      <c r="A33" s="317"/>
      <c r="B33" s="318"/>
      <c r="C33" s="319"/>
    </row>
    <row r="34" spans="1:3" ht="16.5">
      <c r="A34" s="320"/>
      <c r="B34" s="318"/>
      <c r="C34" s="319"/>
    </row>
    <row r="35" spans="1:3" ht="12.75">
      <c r="A35" s="320"/>
    </row>
    <row r="36" spans="1:3" ht="12.75">
      <c r="A36" s="320"/>
    </row>
    <row r="37" spans="1:3" ht="12.75">
      <c r="A37" s="320"/>
    </row>
    <row r="38" spans="1:3" ht="12.75">
      <c r="A38" s="320"/>
    </row>
    <row r="39" spans="1:3" ht="12.75">
      <c r="A39" s="320"/>
    </row>
    <row r="40" spans="1:3" ht="12.75">
      <c r="A40" s="320"/>
      <c r="C40" s="313"/>
    </row>
    <row r="41" spans="1:3" ht="12.75">
      <c r="A41" s="320"/>
    </row>
    <row r="42" spans="1:3" ht="12.75">
      <c r="A42" s="320"/>
    </row>
    <row r="43" spans="1:3" ht="12.75">
      <c r="A43" s="320"/>
      <c r="C43" s="313"/>
    </row>
    <row r="44" spans="1:3" ht="12.75">
      <c r="A44" s="320"/>
    </row>
    <row r="45" spans="1:3" ht="12.75">
      <c r="A45" s="320"/>
    </row>
    <row r="46" spans="1:3" ht="12.75">
      <c r="A46" s="320"/>
    </row>
    <row r="47" spans="1:3" ht="12.75">
      <c r="A47" s="320"/>
    </row>
    <row r="48" spans="1:3" ht="12.75">
      <c r="A48" s="320"/>
    </row>
    <row r="49" spans="1:1" ht="12.75">
      <c r="A49" s="320"/>
    </row>
    <row r="50" spans="1:1" ht="12.75">
      <c r="A50" s="320"/>
    </row>
    <row r="51" spans="1:1" ht="12.75">
      <c r="A51" s="320"/>
    </row>
    <row r="52" spans="1:1" ht="12.75">
      <c r="A52" s="320"/>
    </row>
    <row r="53" spans="1:1" ht="12.75">
      <c r="A53" s="320"/>
    </row>
    <row r="54" spans="1:1" ht="12.75">
      <c r="A54" s="320"/>
    </row>
    <row r="55" spans="1:1" ht="12.75">
      <c r="A55" s="320"/>
    </row>
    <row r="56" spans="1:1" ht="12.75">
      <c r="A56" s="320"/>
    </row>
    <row r="57" spans="1:1" ht="12.75">
      <c r="A57" s="320"/>
    </row>
    <row r="58" spans="1:1" ht="12.75">
      <c r="A58" s="320"/>
    </row>
    <row r="59" spans="1:1" ht="12.75">
      <c r="A59" s="320"/>
    </row>
    <row r="60" spans="1:1" ht="12.75">
      <c r="A60" s="320"/>
    </row>
    <row r="61" spans="1:1" ht="12.75">
      <c r="A61" s="320"/>
    </row>
    <row r="62" spans="1:1" ht="12.75">
      <c r="A62" s="320"/>
    </row>
    <row r="63" spans="1:1" ht="12.75">
      <c r="A63" s="320"/>
    </row>
    <row r="64" spans="1:1" ht="12.75">
      <c r="A64" s="320"/>
    </row>
    <row r="65" spans="1:1" ht="12.75">
      <c r="A65" s="320"/>
    </row>
    <row r="66" spans="1:1" ht="12.75">
      <c r="A66" s="320"/>
    </row>
    <row r="67" spans="1:1" ht="12.75">
      <c r="A67" s="320"/>
    </row>
    <row r="68" spans="1:1" ht="12.75">
      <c r="A68" s="320"/>
    </row>
    <row r="69" spans="1:1" ht="12.75">
      <c r="A69" s="320"/>
    </row>
    <row r="70" spans="1:1" ht="12.75">
      <c r="A70" s="320"/>
    </row>
    <row r="71" spans="1:1" ht="12.75">
      <c r="A71" s="320"/>
    </row>
    <row r="72" spans="1:1" ht="12.75">
      <c r="A72" s="320"/>
    </row>
    <row r="73" spans="1:1" ht="12.75">
      <c r="A73" s="320"/>
    </row>
    <row r="74" spans="1:1" ht="12.75">
      <c r="A74" s="320"/>
    </row>
    <row r="75" spans="1:1" ht="12.75">
      <c r="A75" s="320"/>
    </row>
    <row r="76" spans="1:1" ht="12.75">
      <c r="A76" s="320"/>
    </row>
    <row r="77" spans="1:1" ht="12.75">
      <c r="A77" s="320"/>
    </row>
    <row r="78" spans="1:1" ht="12.75">
      <c r="A78" s="320"/>
    </row>
    <row r="79" spans="1:1" ht="12.75">
      <c r="A79" s="320"/>
    </row>
    <row r="80" spans="1:1" ht="12.75">
      <c r="A80" s="320"/>
    </row>
    <row r="81" spans="1:1" ht="12.75">
      <c r="A81" s="320"/>
    </row>
    <row r="82" spans="1:1" ht="12.75">
      <c r="A82" s="320"/>
    </row>
    <row r="83" spans="1:1" ht="12.75">
      <c r="A83" s="320"/>
    </row>
    <row r="84" spans="1:1" ht="12.75">
      <c r="A84" s="320"/>
    </row>
    <row r="85" spans="1:1" ht="12.75">
      <c r="A85" s="320"/>
    </row>
    <row r="86" spans="1:1" ht="12.75">
      <c r="A86" s="320"/>
    </row>
    <row r="87" spans="1:1" ht="12.75">
      <c r="A87" s="320"/>
    </row>
    <row r="88" spans="1:1" ht="12.75">
      <c r="A88" s="320"/>
    </row>
    <row r="89" spans="1:1" ht="12.75">
      <c r="A89" s="320"/>
    </row>
    <row r="90" spans="1:1" ht="12.75">
      <c r="A90" s="320"/>
    </row>
    <row r="91" spans="1:1" ht="12.75">
      <c r="A91" s="320"/>
    </row>
    <row r="92" spans="1:1" ht="12.75">
      <c r="A92" s="320"/>
    </row>
    <row r="93" spans="1:1" ht="12.75">
      <c r="A93" s="320"/>
    </row>
    <row r="94" spans="1:1" ht="12.75">
      <c r="A94" s="320"/>
    </row>
    <row r="95" spans="1:1" ht="12.75">
      <c r="A95" s="320"/>
    </row>
    <row r="96" spans="1:1" ht="12.75">
      <c r="A96" s="320"/>
    </row>
    <row r="97" spans="1:1" ht="12.75">
      <c r="A97" s="320"/>
    </row>
    <row r="98" spans="1:1" ht="12.75">
      <c r="A98" s="320"/>
    </row>
    <row r="99" spans="1:1" ht="12.75">
      <c r="A99" s="320"/>
    </row>
    <row r="100" spans="1:1" ht="12.75">
      <c r="A100" s="320"/>
    </row>
    <row r="101" spans="1:1" ht="12.75">
      <c r="A101" s="320"/>
    </row>
    <row r="102" spans="1:1" ht="12.75">
      <c r="A102" s="320"/>
    </row>
    <row r="103" spans="1:1" ht="12.75">
      <c r="A103" s="320"/>
    </row>
    <row r="104" spans="1:1" ht="12.75">
      <c r="A104" s="320"/>
    </row>
    <row r="105" spans="1:1" ht="12.75">
      <c r="A105" s="320"/>
    </row>
    <row r="106" spans="1:1" ht="12.75">
      <c r="A106" s="320"/>
    </row>
    <row r="107" spans="1:1" ht="12.75">
      <c r="A107" s="320"/>
    </row>
    <row r="108" spans="1:1" ht="12.75">
      <c r="A108" s="320"/>
    </row>
    <row r="109" spans="1:1" ht="12.75">
      <c r="A109" s="320"/>
    </row>
    <row r="110" spans="1:1" ht="12.75">
      <c r="A110" s="320"/>
    </row>
    <row r="111" spans="1:1" ht="12.75">
      <c r="A111" s="320"/>
    </row>
    <row r="112" spans="1:1" ht="12.75">
      <c r="A112" s="320"/>
    </row>
    <row r="113" spans="1:1" ht="12.75">
      <c r="A113" s="320"/>
    </row>
    <row r="114" spans="1:1" ht="12.75">
      <c r="A114" s="320"/>
    </row>
    <row r="115" spans="1:1" ht="12.75">
      <c r="A115" s="320"/>
    </row>
    <row r="116" spans="1:1" ht="12.75">
      <c r="A116" s="320"/>
    </row>
    <row r="117" spans="1:1" ht="12.75">
      <c r="A117" s="320"/>
    </row>
    <row r="118" spans="1:1" ht="12.75">
      <c r="A118" s="320"/>
    </row>
    <row r="119" spans="1:1" ht="12.75">
      <c r="A119" s="320"/>
    </row>
    <row r="120" spans="1:1" ht="12.75">
      <c r="A120" s="320"/>
    </row>
    <row r="121" spans="1:1" ht="12.75">
      <c r="A121" s="320"/>
    </row>
    <row r="122" spans="1:1" ht="12.75">
      <c r="A122" s="320"/>
    </row>
    <row r="123" spans="1:1" ht="12.75">
      <c r="A123" s="320"/>
    </row>
    <row r="124" spans="1:1" ht="12.75">
      <c r="A124" s="320"/>
    </row>
    <row r="125" spans="1:1" ht="12.75">
      <c r="A125" s="320"/>
    </row>
    <row r="126" spans="1:1" ht="12.75">
      <c r="A126" s="320"/>
    </row>
    <row r="127" spans="1:1" ht="12.75">
      <c r="A127" s="320"/>
    </row>
    <row r="128" spans="1:1" ht="12.75">
      <c r="A128" s="320"/>
    </row>
    <row r="129" spans="1:1" ht="12.75">
      <c r="A129" s="320"/>
    </row>
    <row r="130" spans="1:1" ht="12.75">
      <c r="A130" s="320"/>
    </row>
    <row r="131" spans="1:1" ht="12.75">
      <c r="A131" s="320"/>
    </row>
    <row r="132" spans="1:1" ht="12.75">
      <c r="A132" s="320"/>
    </row>
    <row r="133" spans="1:1" ht="12.75">
      <c r="A133" s="320"/>
    </row>
    <row r="134" spans="1:1" ht="12.75">
      <c r="A134" s="320"/>
    </row>
    <row r="135" spans="1:1" ht="12.75">
      <c r="A135" s="320"/>
    </row>
    <row r="136" spans="1:1" ht="12.75">
      <c r="A136" s="320"/>
    </row>
    <row r="137" spans="1:1" ht="12.75">
      <c r="A137" s="320"/>
    </row>
    <row r="138" spans="1:1" ht="12.75">
      <c r="A138" s="320"/>
    </row>
    <row r="139" spans="1:1" ht="12.75">
      <c r="A139" s="320"/>
    </row>
    <row r="140" spans="1:1" ht="12.75">
      <c r="A140" s="320"/>
    </row>
    <row r="141" spans="1:1" ht="12.75">
      <c r="A141" s="320"/>
    </row>
    <row r="142" spans="1:1" ht="12.75">
      <c r="A142" s="320"/>
    </row>
    <row r="143" spans="1:1" ht="12.75">
      <c r="A143" s="320"/>
    </row>
    <row r="144" spans="1:1" ht="12.75">
      <c r="A144" s="320"/>
    </row>
    <row r="145" spans="1:1" ht="12.75">
      <c r="A145" s="320"/>
    </row>
    <row r="146" spans="1:1" ht="12.75">
      <c r="A146" s="320"/>
    </row>
    <row r="147" spans="1:1" ht="12.75">
      <c r="A147" s="320"/>
    </row>
    <row r="148" spans="1:1" ht="12.75">
      <c r="A148" s="320"/>
    </row>
    <row r="149" spans="1:1" ht="12.75">
      <c r="A149" s="320"/>
    </row>
    <row r="150" spans="1:1" ht="12.75">
      <c r="A150" s="320"/>
    </row>
    <row r="151" spans="1:1" ht="12.75">
      <c r="A151" s="320"/>
    </row>
    <row r="152" spans="1:1" ht="12.75">
      <c r="A152" s="320"/>
    </row>
    <row r="153" spans="1:1" ht="12.75">
      <c r="A153" s="320"/>
    </row>
    <row r="154" spans="1:1" ht="12.75">
      <c r="A154" s="320"/>
    </row>
    <row r="155" spans="1:1" ht="12.75">
      <c r="A155" s="320"/>
    </row>
    <row r="156" spans="1:1" ht="12.75">
      <c r="A156" s="320"/>
    </row>
    <row r="157" spans="1:1" ht="12.75">
      <c r="A157" s="320"/>
    </row>
    <row r="158" spans="1:1" ht="12.75">
      <c r="A158" s="320"/>
    </row>
    <row r="159" spans="1:1" ht="12.75">
      <c r="A159" s="320"/>
    </row>
    <row r="160" spans="1:1" ht="12.75">
      <c r="A160" s="320"/>
    </row>
    <row r="161" spans="1:1" ht="12.75">
      <c r="A161" s="320"/>
    </row>
    <row r="162" spans="1:1" ht="12.75">
      <c r="A162" s="320"/>
    </row>
    <row r="163" spans="1:1" ht="12.75">
      <c r="A163" s="320"/>
    </row>
    <row r="164" spans="1:1" ht="12.75">
      <c r="A164" s="320"/>
    </row>
    <row r="165" spans="1:1" ht="12.75">
      <c r="A165" s="320"/>
    </row>
    <row r="166" spans="1:1" ht="12.75">
      <c r="A166" s="320"/>
    </row>
    <row r="167" spans="1:1" ht="12.75">
      <c r="A167" s="320"/>
    </row>
    <row r="168" spans="1:1" ht="12.75">
      <c r="A168" s="320"/>
    </row>
    <row r="169" spans="1:1" ht="12.75">
      <c r="A169" s="320"/>
    </row>
    <row r="170" spans="1:1" ht="12.75">
      <c r="A170" s="320"/>
    </row>
    <row r="171" spans="1:1" ht="12.75">
      <c r="A171" s="320"/>
    </row>
    <row r="172" spans="1:1" ht="12.75">
      <c r="A172" s="320"/>
    </row>
    <row r="173" spans="1:1" ht="12.75">
      <c r="A173" s="320"/>
    </row>
    <row r="174" spans="1:1" ht="12.75">
      <c r="A174" s="320"/>
    </row>
    <row r="175" spans="1:1" ht="12.75">
      <c r="A175" s="320"/>
    </row>
    <row r="176" spans="1:1" ht="12.75">
      <c r="A176" s="320"/>
    </row>
    <row r="177" spans="1:1" ht="12.75">
      <c r="A177" s="320"/>
    </row>
    <row r="178" spans="1:1" ht="12.75">
      <c r="A178" s="320"/>
    </row>
    <row r="179" spans="1:1" ht="12.75">
      <c r="A179" s="320"/>
    </row>
    <row r="180" spans="1:1" ht="12.75">
      <c r="A180" s="320"/>
    </row>
    <row r="181" spans="1:1" ht="12.75">
      <c r="A181" s="320"/>
    </row>
    <row r="182" spans="1:1" ht="12.75">
      <c r="A182" s="320"/>
    </row>
    <row r="183" spans="1:1" ht="12.75">
      <c r="A183" s="320"/>
    </row>
    <row r="184" spans="1:1" ht="12.75">
      <c r="A184" s="320"/>
    </row>
    <row r="185" spans="1:1" ht="12.75">
      <c r="A185" s="320"/>
    </row>
    <row r="186" spans="1:1" ht="12.75">
      <c r="A186" s="320"/>
    </row>
    <row r="187" spans="1:1" ht="12.75">
      <c r="A187" s="320"/>
    </row>
    <row r="188" spans="1:1" ht="12.75">
      <c r="A188" s="320"/>
    </row>
    <row r="189" spans="1:1" ht="12.75">
      <c r="A189" s="320"/>
    </row>
    <row r="190" spans="1:1" ht="12.75">
      <c r="A190" s="320"/>
    </row>
    <row r="191" spans="1:1" ht="12.75">
      <c r="A191" s="320"/>
    </row>
    <row r="192" spans="1:1" ht="12.75">
      <c r="A192" s="320"/>
    </row>
    <row r="193" spans="1:1" ht="12.75">
      <c r="A193" s="320"/>
    </row>
    <row r="194" spans="1:1" ht="12.75">
      <c r="A194" s="320"/>
    </row>
    <row r="195" spans="1:1" ht="12.75">
      <c r="A195" s="320"/>
    </row>
    <row r="196" spans="1:1" ht="12.75">
      <c r="A196" s="320"/>
    </row>
    <row r="197" spans="1:1" ht="12.75">
      <c r="A197" s="320"/>
    </row>
    <row r="198" spans="1:1" ht="12.75">
      <c r="A198" s="320"/>
    </row>
    <row r="199" spans="1:1" ht="12.75">
      <c r="A199" s="320"/>
    </row>
    <row r="200" spans="1:1" ht="12.75">
      <c r="A200" s="320"/>
    </row>
    <row r="201" spans="1:1" ht="12.75">
      <c r="A201" s="320"/>
    </row>
    <row r="202" spans="1:1" ht="12.75">
      <c r="A202" s="320"/>
    </row>
    <row r="203" spans="1:1" ht="12.75">
      <c r="A203" s="320"/>
    </row>
    <row r="204" spans="1:1" ht="12.75">
      <c r="A204" s="320"/>
    </row>
    <row r="205" spans="1:1" ht="12.75">
      <c r="A205" s="320"/>
    </row>
    <row r="206" spans="1:1" ht="12.75">
      <c r="A206" s="320"/>
    </row>
    <row r="207" spans="1:1" ht="12.75">
      <c r="A207" s="320"/>
    </row>
    <row r="208" spans="1:1" ht="12.75">
      <c r="A208" s="320"/>
    </row>
    <row r="209" spans="1:1" ht="12.75">
      <c r="A209" s="320"/>
    </row>
    <row r="210" spans="1:1" ht="12.75">
      <c r="A210" s="320"/>
    </row>
    <row r="211" spans="1:1" ht="12.75">
      <c r="A211" s="320"/>
    </row>
    <row r="212" spans="1:1" ht="12.75">
      <c r="A212" s="320"/>
    </row>
    <row r="213" spans="1:1" ht="12.75">
      <c r="A213" s="320"/>
    </row>
    <row r="214" spans="1:1" ht="12.75">
      <c r="A214" s="320"/>
    </row>
    <row r="215" spans="1:1" ht="12.75">
      <c r="A215" s="320"/>
    </row>
    <row r="216" spans="1:1" ht="12.75">
      <c r="A216" s="320"/>
    </row>
    <row r="217" spans="1:1" ht="12.75">
      <c r="A217" s="320"/>
    </row>
    <row r="218" spans="1:1" ht="12.75">
      <c r="A218" s="320"/>
    </row>
    <row r="219" spans="1:1" ht="12.75">
      <c r="A219" s="320"/>
    </row>
    <row r="220" spans="1:1" ht="12.75">
      <c r="A220" s="320"/>
    </row>
    <row r="221" spans="1:1" ht="12.75">
      <c r="A221" s="320"/>
    </row>
    <row r="222" spans="1:1" ht="12.75">
      <c r="A222" s="320"/>
    </row>
    <row r="223" spans="1:1" ht="12.75">
      <c r="A223" s="320"/>
    </row>
    <row r="224" spans="1:1" ht="12.75">
      <c r="A224" s="320"/>
    </row>
    <row r="225" spans="1:1" ht="12.75">
      <c r="A225" s="320"/>
    </row>
    <row r="226" spans="1:1" ht="12.75">
      <c r="A226" s="320"/>
    </row>
    <row r="227" spans="1:1" ht="12.75">
      <c r="A227" s="320"/>
    </row>
    <row r="228" spans="1:1" ht="12.75">
      <c r="A228" s="320"/>
    </row>
    <row r="229" spans="1:1" ht="12.75">
      <c r="A229" s="320"/>
    </row>
    <row r="230" spans="1:1" ht="12.75">
      <c r="A230" s="320"/>
    </row>
    <row r="231" spans="1:1" ht="12.75">
      <c r="A231" s="320"/>
    </row>
    <row r="232" spans="1:1" ht="12.75">
      <c r="A232" s="320"/>
    </row>
    <row r="233" spans="1:1" ht="12.75">
      <c r="A233" s="320"/>
    </row>
    <row r="234" spans="1:1" ht="12.75">
      <c r="A234" s="320"/>
    </row>
    <row r="235" spans="1:1" ht="12.75">
      <c r="A235" s="320"/>
    </row>
    <row r="236" spans="1:1" ht="12.75">
      <c r="A236" s="320"/>
    </row>
    <row r="237" spans="1:1" ht="12.75">
      <c r="A237" s="320"/>
    </row>
    <row r="238" spans="1:1" ht="12.75">
      <c r="A238" s="320"/>
    </row>
    <row r="239" spans="1:1" ht="12.75">
      <c r="A239" s="320"/>
    </row>
    <row r="240" spans="1:1" ht="12.75">
      <c r="A240" s="320"/>
    </row>
    <row r="241" spans="1:1" ht="12.75">
      <c r="A241" s="320"/>
    </row>
    <row r="242" spans="1:1" ht="12.75">
      <c r="A242" s="320"/>
    </row>
    <row r="243" spans="1:1" ht="12.75">
      <c r="A243" s="320"/>
    </row>
    <row r="244" spans="1:1" ht="12.75">
      <c r="A244" s="320"/>
    </row>
    <row r="245" spans="1:1" ht="12.75">
      <c r="A245" s="320"/>
    </row>
    <row r="246" spans="1:1" ht="12.75">
      <c r="A246" s="320"/>
    </row>
    <row r="247" spans="1:1" ht="12.75">
      <c r="A247" s="320"/>
    </row>
    <row r="248" spans="1:1" ht="12.75">
      <c r="A248" s="320"/>
    </row>
    <row r="249" spans="1:1" ht="12.75">
      <c r="A249" s="320"/>
    </row>
    <row r="250" spans="1:1" ht="12.75">
      <c r="A250" s="320"/>
    </row>
    <row r="251" spans="1:1" ht="12.75">
      <c r="A251" s="320"/>
    </row>
    <row r="252" spans="1:1" ht="12.75">
      <c r="A252" s="320"/>
    </row>
    <row r="253" spans="1:1" ht="12.75">
      <c r="A253" s="320"/>
    </row>
    <row r="254" spans="1:1" ht="12.75">
      <c r="A254" s="320"/>
    </row>
    <row r="255" spans="1:1" ht="12.75">
      <c r="A255" s="320"/>
    </row>
    <row r="256" spans="1:1" ht="12.75">
      <c r="A256" s="320"/>
    </row>
    <row r="257" spans="1:1" ht="12.75">
      <c r="A257" s="320"/>
    </row>
    <row r="258" spans="1:1" ht="12.75">
      <c r="A258" s="320"/>
    </row>
    <row r="259" spans="1:1" ht="12.75">
      <c r="A259" s="320"/>
    </row>
    <row r="260" spans="1:1" ht="12.75">
      <c r="A260" s="320"/>
    </row>
    <row r="261" spans="1:1" ht="12.75">
      <c r="A261" s="320"/>
    </row>
    <row r="262" spans="1:1" ht="12.75">
      <c r="A262" s="320"/>
    </row>
    <row r="263" spans="1:1" ht="12.75">
      <c r="A263" s="320"/>
    </row>
    <row r="264" spans="1:1" ht="12.75">
      <c r="A264" s="320"/>
    </row>
    <row r="265" spans="1:1" ht="12.75">
      <c r="A265" s="320"/>
    </row>
    <row r="266" spans="1:1" ht="12.75">
      <c r="A266" s="320"/>
    </row>
    <row r="267" spans="1:1" ht="12.75">
      <c r="A267" s="320"/>
    </row>
    <row r="268" spans="1:1" ht="12.75">
      <c r="A268" s="320"/>
    </row>
    <row r="269" spans="1:1" ht="12.75">
      <c r="A269" s="320"/>
    </row>
    <row r="270" spans="1:1" ht="12.75">
      <c r="A270" s="320"/>
    </row>
    <row r="271" spans="1:1" ht="12.75">
      <c r="A271" s="320"/>
    </row>
    <row r="272" spans="1:1" ht="12.75">
      <c r="A272" s="320"/>
    </row>
    <row r="273" spans="1:1" ht="12.75">
      <c r="A273" s="320"/>
    </row>
    <row r="274" spans="1:1" ht="12.75">
      <c r="A274" s="320"/>
    </row>
    <row r="275" spans="1:1" ht="12.75">
      <c r="A275" s="320"/>
    </row>
    <row r="276" spans="1:1" ht="12.75">
      <c r="A276" s="320"/>
    </row>
    <row r="277" spans="1:1" ht="12.75">
      <c r="A277" s="320"/>
    </row>
    <row r="278" spans="1:1" ht="12.75">
      <c r="A278" s="320"/>
    </row>
    <row r="279" spans="1:1" ht="12.75">
      <c r="A279" s="320"/>
    </row>
    <row r="280" spans="1:1" ht="12.75">
      <c r="A280" s="320"/>
    </row>
    <row r="281" spans="1:1" ht="12.75">
      <c r="A281" s="320"/>
    </row>
    <row r="282" spans="1:1" ht="12.75">
      <c r="A282" s="320"/>
    </row>
    <row r="283" spans="1:1" ht="12.75">
      <c r="A283" s="320"/>
    </row>
    <row r="284" spans="1:1" ht="12.75">
      <c r="A284" s="320"/>
    </row>
    <row r="285" spans="1:1" ht="12.75">
      <c r="A285" s="320"/>
    </row>
    <row r="286" spans="1:1" ht="12.75">
      <c r="A286" s="320"/>
    </row>
    <row r="287" spans="1:1" ht="12.75">
      <c r="A287" s="320"/>
    </row>
    <row r="288" spans="1:1" ht="12.75">
      <c r="A288" s="320"/>
    </row>
    <row r="289" spans="1:1" ht="12.75">
      <c r="A289" s="320"/>
    </row>
    <row r="290" spans="1:1" ht="12.75">
      <c r="A290" s="320"/>
    </row>
    <row r="291" spans="1:1" ht="12.75">
      <c r="A291" s="320"/>
    </row>
    <row r="292" spans="1:1" ht="12.75">
      <c r="A292" s="320"/>
    </row>
    <row r="293" spans="1:1" ht="12.75">
      <c r="A293" s="320"/>
    </row>
    <row r="294" spans="1:1" ht="12.75">
      <c r="A294" s="320"/>
    </row>
    <row r="295" spans="1:1" ht="12.75">
      <c r="A295" s="320"/>
    </row>
    <row r="296" spans="1:1" ht="12.75">
      <c r="A296" s="320"/>
    </row>
    <row r="297" spans="1:1" ht="12.75">
      <c r="A297" s="320"/>
    </row>
    <row r="298" spans="1:1" ht="12.75">
      <c r="A298" s="320"/>
    </row>
    <row r="299" spans="1:1" ht="12.75">
      <c r="A299" s="320"/>
    </row>
  </sheetData>
  <mergeCells count="15">
    <mergeCell ref="F10:F11"/>
    <mergeCell ref="G10:G12"/>
    <mergeCell ref="A30:C31"/>
    <mergeCell ref="A9:B9"/>
    <mergeCell ref="A10:A12"/>
    <mergeCell ref="B10:B12"/>
    <mergeCell ref="C10:C11"/>
    <mergeCell ref="D10:D11"/>
    <mergeCell ref="E10:E12"/>
    <mergeCell ref="A8:C8"/>
    <mergeCell ref="A2:B2"/>
    <mergeCell ref="A3:B3"/>
    <mergeCell ref="A4:B4"/>
    <mergeCell ref="A6:F6"/>
    <mergeCell ref="A7:E7"/>
  </mergeCells>
  <pageMargins left="0.511811024" right="0.511811024" top="0.78740157499999996" bottom="0.78740157499999996" header="0.31496062000000002" footer="0.31496062000000002"/>
  <pageSetup paperSize="9" scale="62" orientation="portrait" r:id="rId1"/>
  <drawing r:id="rId2"/>
</worksheet>
</file>

<file path=xl/worksheets/sheet2.xml><?xml version="1.0" encoding="utf-8"?>
<worksheet xmlns="http://schemas.openxmlformats.org/spreadsheetml/2006/main" xmlns:r="http://schemas.openxmlformats.org/officeDocument/2006/relationships">
  <dimension ref="A1:R261"/>
  <sheetViews>
    <sheetView view="pageBreakPreview" topLeftCell="A241" zoomScale="110" zoomScaleSheetLayoutView="110" workbookViewId="0">
      <selection activeCell="I12" sqref="I12"/>
    </sheetView>
  </sheetViews>
  <sheetFormatPr defaultRowHeight="12.75"/>
  <cols>
    <col min="1" max="1" width="9.5703125" style="416" customWidth="1"/>
    <col min="2" max="2" width="8" style="417" bestFit="1" customWidth="1"/>
    <col min="3" max="3" width="6" style="416" customWidth="1"/>
    <col min="4" max="4" width="56.7109375" style="418" customWidth="1"/>
    <col min="5" max="5" width="5.85546875" style="416" customWidth="1"/>
    <col min="6" max="6" width="9.140625" style="419" customWidth="1"/>
    <col min="7" max="7" width="10.140625" style="411" customWidth="1"/>
    <col min="8" max="8" width="14.5703125" style="412" customWidth="1"/>
    <col min="9" max="9" width="14.85546875" style="412" customWidth="1"/>
    <col min="10" max="10" width="7.28515625" style="413" bestFit="1" customWidth="1"/>
    <col min="11" max="11" width="8.85546875" style="413" hidden="1" customWidth="1"/>
    <col min="12" max="12" width="0" style="413" hidden="1" customWidth="1"/>
    <col min="13" max="13" width="2.5703125" style="413" hidden="1" customWidth="1"/>
    <col min="14" max="14" width="2" style="413" hidden="1" customWidth="1"/>
    <col min="15" max="15" width="0" style="414" hidden="1" customWidth="1"/>
    <col min="16" max="16" width="7.140625" style="413" hidden="1" customWidth="1"/>
    <col min="17" max="16384" width="9.140625" style="413"/>
  </cols>
  <sheetData>
    <row r="1" spans="1:16">
      <c r="A1" s="863" t="s">
        <v>460</v>
      </c>
      <c r="B1" s="863"/>
      <c r="C1" s="863"/>
      <c r="D1" s="863"/>
      <c r="E1" s="863"/>
      <c r="F1" s="863"/>
    </row>
    <row r="2" spans="1:16" ht="14.25" customHeight="1">
      <c r="A2" s="864" t="s">
        <v>461</v>
      </c>
      <c r="B2" s="864"/>
      <c r="C2" s="864"/>
      <c r="D2" s="864"/>
      <c r="E2" s="864"/>
      <c r="F2" s="415"/>
    </row>
    <row r="3" spans="1:16" ht="14.25" customHeight="1" thickBot="1">
      <c r="A3" s="864" t="s">
        <v>462</v>
      </c>
      <c r="B3" s="864"/>
      <c r="C3" s="864"/>
      <c r="D3" s="864"/>
      <c r="E3" s="864"/>
      <c r="F3" s="864"/>
    </row>
    <row r="4" spans="1:16" ht="13.5" thickBot="1">
      <c r="J4" s="333">
        <v>0.28239999999999998</v>
      </c>
    </row>
    <row r="5" spans="1:16" ht="14.25" customHeight="1">
      <c r="A5" s="865" t="s">
        <v>463</v>
      </c>
      <c r="B5" s="865"/>
      <c r="C5" s="865"/>
      <c r="D5" s="865"/>
      <c r="F5" s="394" t="s">
        <v>639</v>
      </c>
      <c r="G5" s="420">
        <v>43709</v>
      </c>
    </row>
    <row r="6" spans="1:16" ht="14.25" customHeight="1">
      <c r="A6" s="865" t="s">
        <v>474</v>
      </c>
      <c r="B6" s="865"/>
      <c r="C6" s="865"/>
      <c r="D6" s="865"/>
      <c r="F6" s="394" t="s">
        <v>635</v>
      </c>
      <c r="G6" s="395">
        <f>J4</f>
        <v>0.28239999999999998</v>
      </c>
    </row>
    <row r="7" spans="1:16" ht="8.25" customHeight="1" thickBot="1">
      <c r="A7" s="421"/>
      <c r="B7" s="421"/>
      <c r="C7" s="421"/>
      <c r="D7" s="421"/>
    </row>
    <row r="8" spans="1:16" ht="18.75" customHeight="1" thickBot="1">
      <c r="A8" s="860" t="s">
        <v>634</v>
      </c>
      <c r="B8" s="861"/>
      <c r="C8" s="861"/>
      <c r="D8" s="861"/>
      <c r="E8" s="861"/>
      <c r="F8" s="861"/>
      <c r="G8" s="861"/>
      <c r="H8" s="861"/>
      <c r="I8" s="862"/>
    </row>
    <row r="9" spans="1:16" ht="14.25" customHeight="1" thickBot="1">
      <c r="A9" s="422"/>
      <c r="B9" s="422"/>
      <c r="C9" s="422"/>
      <c r="D9" s="422"/>
      <c r="E9" s="422"/>
      <c r="F9" s="422"/>
      <c r="G9" s="423"/>
      <c r="H9" s="423"/>
      <c r="I9" s="423"/>
    </row>
    <row r="10" spans="1:16" ht="23.25" customHeight="1" thickBot="1">
      <c r="A10" s="424" t="s">
        <v>27094</v>
      </c>
      <c r="B10" s="425" t="s">
        <v>27095</v>
      </c>
      <c r="C10" s="426" t="s">
        <v>4</v>
      </c>
      <c r="D10" s="426" t="s">
        <v>45</v>
      </c>
      <c r="E10" s="426" t="s">
        <v>56</v>
      </c>
      <c r="F10" s="426" t="s">
        <v>59</v>
      </c>
      <c r="G10" s="427" t="s">
        <v>27096</v>
      </c>
      <c r="H10" s="428" t="s">
        <v>27097</v>
      </c>
      <c r="I10" s="429" t="s">
        <v>105</v>
      </c>
      <c r="O10" s="414" t="s">
        <v>1</v>
      </c>
      <c r="P10" s="413" t="s">
        <v>121</v>
      </c>
    </row>
    <row r="11" spans="1:16">
      <c r="A11" s="430"/>
      <c r="B11" s="431"/>
      <c r="C11" s="432"/>
      <c r="D11" s="433" t="s">
        <v>459</v>
      </c>
      <c r="E11" s="432"/>
      <c r="F11" s="432"/>
      <c r="G11" s="434"/>
      <c r="H11" s="435"/>
      <c r="I11" s="436"/>
    </row>
    <row r="12" spans="1:16">
      <c r="A12" s="403"/>
      <c r="B12" s="404"/>
      <c r="C12" s="405" t="s">
        <v>5</v>
      </c>
      <c r="D12" s="406" t="s">
        <v>27098</v>
      </c>
      <c r="E12" s="407"/>
      <c r="F12" s="407"/>
      <c r="G12" s="408"/>
      <c r="H12" s="409" t="s">
        <v>105</v>
      </c>
      <c r="I12" s="410">
        <f>SUM(I13:I14)</f>
        <v>52610.09</v>
      </c>
    </row>
    <row r="13" spans="1:16">
      <c r="A13" s="396" t="s">
        <v>162</v>
      </c>
      <c r="B13" s="397" t="s">
        <v>19578</v>
      </c>
      <c r="C13" s="398" t="s">
        <v>6</v>
      </c>
      <c r="D13" s="399" t="s">
        <v>8206</v>
      </c>
      <c r="E13" s="398" t="s">
        <v>177</v>
      </c>
      <c r="F13" s="400">
        <f>4*22*8</f>
        <v>704</v>
      </c>
      <c r="G13" s="401">
        <v>28.18</v>
      </c>
      <c r="H13" s="401">
        <f>G13*(1+$J$4)</f>
        <v>36.138032000000003</v>
      </c>
      <c r="I13" s="402">
        <f t="shared" ref="I13:I14" si="0">TRUNC(H13*F13,2)</f>
        <v>25441.17</v>
      </c>
    </row>
    <row r="14" spans="1:16" ht="25.5">
      <c r="A14" s="396" t="s">
        <v>162</v>
      </c>
      <c r="B14" s="397" t="s">
        <v>19573</v>
      </c>
      <c r="C14" s="398" t="s">
        <v>483</v>
      </c>
      <c r="D14" s="399" t="s">
        <v>8202</v>
      </c>
      <c r="E14" s="398" t="s">
        <v>177</v>
      </c>
      <c r="F14" s="400">
        <f>4*22*3</f>
        <v>264</v>
      </c>
      <c r="G14" s="401">
        <v>80.25</v>
      </c>
      <c r="H14" s="401">
        <f>G14*(1+$J$4)</f>
        <v>102.9126</v>
      </c>
      <c r="I14" s="402">
        <f t="shared" si="0"/>
        <v>27168.92</v>
      </c>
    </row>
    <row r="15" spans="1:16">
      <c r="A15" s="543"/>
      <c r="B15" s="509"/>
      <c r="C15" s="510"/>
      <c r="D15" s="533"/>
      <c r="E15" s="510"/>
      <c r="F15" s="512"/>
      <c r="G15" s="544"/>
      <c r="H15" s="409"/>
      <c r="I15" s="545"/>
    </row>
    <row r="16" spans="1:16">
      <c r="A16" s="403"/>
      <c r="B16" s="404"/>
      <c r="C16" s="405">
        <v>2</v>
      </c>
      <c r="D16" s="406" t="s">
        <v>13</v>
      </c>
      <c r="E16" s="407"/>
      <c r="F16" s="407"/>
      <c r="G16" s="408"/>
      <c r="H16" s="409" t="s">
        <v>105</v>
      </c>
      <c r="I16" s="410">
        <f>SUM(I17:I23)</f>
        <v>22974.65</v>
      </c>
    </row>
    <row r="17" spans="1:16" ht="25.5">
      <c r="A17" s="396" t="s">
        <v>162</v>
      </c>
      <c r="B17" s="397" t="s">
        <v>1069</v>
      </c>
      <c r="C17" s="398" t="s">
        <v>603</v>
      </c>
      <c r="D17" s="399" t="s">
        <v>14</v>
      </c>
      <c r="E17" s="398" t="s">
        <v>23</v>
      </c>
      <c r="F17" s="441">
        <v>4.5</v>
      </c>
      <c r="G17" s="401">
        <v>375.8</v>
      </c>
      <c r="H17" s="401">
        <f t="shared" ref="H17:H23" si="1">G17*(1+$J$4)</f>
        <v>481.92592000000002</v>
      </c>
      <c r="I17" s="402">
        <f t="shared" ref="I17:I23" si="2">TRUNC(H17*F17,2)</f>
        <v>2168.66</v>
      </c>
      <c r="J17"/>
      <c r="K17" s="47" t="e">
        <f>IFERROR(VLOOKUP(B17,#REF!,2,FALSE),VLOOKUP(B17,'composição antiga'!A:G,3,FALSE))</f>
        <v>#N/A</v>
      </c>
      <c r="L17" s="334">
        <f t="shared" ref="L17" si="3">M17*$L$9</f>
        <v>0</v>
      </c>
      <c r="M17" s="334"/>
      <c r="N17" s="335"/>
      <c r="O17" s="343" t="s">
        <v>1069</v>
      </c>
      <c r="P17" s="413" t="s">
        <v>1071</v>
      </c>
    </row>
    <row r="18" spans="1:16" ht="25.5">
      <c r="A18" s="396" t="s">
        <v>162</v>
      </c>
      <c r="B18" s="397" t="s">
        <v>7922</v>
      </c>
      <c r="C18" s="398" t="s">
        <v>188</v>
      </c>
      <c r="D18" s="399" t="s">
        <v>15</v>
      </c>
      <c r="E18" s="398" t="s">
        <v>23</v>
      </c>
      <c r="F18" s="441">
        <v>166.60000000000002</v>
      </c>
      <c r="G18" s="401">
        <v>50.5</v>
      </c>
      <c r="H18" s="401">
        <f t="shared" si="1"/>
        <v>64.761200000000002</v>
      </c>
      <c r="I18" s="402">
        <f t="shared" si="2"/>
        <v>10789.21</v>
      </c>
      <c r="J18"/>
      <c r="K18" s="47" t="e">
        <f>IFERROR(VLOOKUP(B18,#REF!,2,FALSE),VLOOKUP(B18,'composição antiga'!A:G,3,FALSE))</f>
        <v>#N/A</v>
      </c>
      <c r="O18" s="414" t="s">
        <v>2</v>
      </c>
      <c r="P18" s="413" t="s">
        <v>7924</v>
      </c>
    </row>
    <row r="19" spans="1:16" ht="35.25" customHeight="1">
      <c r="A19" s="396" t="s">
        <v>162</v>
      </c>
      <c r="B19" s="397" t="s">
        <v>7913</v>
      </c>
      <c r="C19" s="398" t="s">
        <v>189</v>
      </c>
      <c r="D19" s="399" t="s">
        <v>361</v>
      </c>
      <c r="E19" s="398" t="s">
        <v>23</v>
      </c>
      <c r="F19" s="441">
        <v>1209.42</v>
      </c>
      <c r="G19" s="401">
        <v>0.48</v>
      </c>
      <c r="H19" s="401">
        <f t="shared" si="1"/>
        <v>0.61555199999999999</v>
      </c>
      <c r="I19" s="402">
        <f t="shared" si="2"/>
        <v>744.46</v>
      </c>
      <c r="J19"/>
      <c r="K19" s="47" t="e">
        <f>IFERROR(VLOOKUP(B19,#REF!,2,FALSE),VLOOKUP(B19,'composição antiga'!A:G,3,FALSE))</f>
        <v>#N/A</v>
      </c>
      <c r="O19" s="414" t="s">
        <v>360</v>
      </c>
      <c r="P19" s="413" t="s">
        <v>7832</v>
      </c>
    </row>
    <row r="20" spans="1:16" ht="24.75" customHeight="1">
      <c r="A20" s="396" t="s">
        <v>144</v>
      </c>
      <c r="B20" s="397" t="s">
        <v>122</v>
      </c>
      <c r="C20" s="398" t="s">
        <v>480</v>
      </c>
      <c r="D20" s="399" t="s">
        <v>586</v>
      </c>
      <c r="E20" s="398" t="s">
        <v>24</v>
      </c>
      <c r="F20" s="441">
        <v>1</v>
      </c>
      <c r="G20" s="401">
        <f>COMPOSIÇÃO_!G14</f>
        <v>1744.9800000000002</v>
      </c>
      <c r="H20" s="401">
        <f t="shared" si="1"/>
        <v>2237.7623520000002</v>
      </c>
      <c r="I20" s="402">
        <f t="shared" si="2"/>
        <v>2237.7600000000002</v>
      </c>
      <c r="J20"/>
      <c r="K20" s="47" t="e">
        <f>IFERROR(VLOOKUP(B20,#REF!,2,FALSE),VLOOKUP(B20,'composição antiga'!A:G,3,FALSE))</f>
        <v>#N/A</v>
      </c>
      <c r="O20" s="414" t="s">
        <v>122</v>
      </c>
      <c r="P20" s="413">
        <v>1731.28</v>
      </c>
    </row>
    <row r="21" spans="1:16" ht="49.5" customHeight="1">
      <c r="A21" s="396" t="s">
        <v>162</v>
      </c>
      <c r="B21" s="442">
        <v>73658</v>
      </c>
      <c r="C21" s="398" t="s">
        <v>481</v>
      </c>
      <c r="D21" s="399" t="s">
        <v>514</v>
      </c>
      <c r="E21" s="398" t="s">
        <v>24</v>
      </c>
      <c r="F21" s="441" t="s">
        <v>28</v>
      </c>
      <c r="G21" s="401">
        <v>482.75</v>
      </c>
      <c r="H21" s="401">
        <f t="shared" si="1"/>
        <v>619.07859999999994</v>
      </c>
      <c r="I21" s="402">
        <f t="shared" si="2"/>
        <v>619.07000000000005</v>
      </c>
      <c r="J21"/>
      <c r="K21" s="47" t="e">
        <f>IFERROR(VLOOKUP(B21,#REF!,2,FALSE),VLOOKUP(B21,'composição antiga'!A:G,3,FALSE))</f>
        <v>#N/A</v>
      </c>
      <c r="O21" s="414">
        <v>73658</v>
      </c>
      <c r="P21" s="413">
        <v>483.82</v>
      </c>
    </row>
    <row r="22" spans="1:16" ht="20.25" customHeight="1">
      <c r="A22" s="396" t="s">
        <v>144</v>
      </c>
      <c r="B22" s="397" t="s">
        <v>30</v>
      </c>
      <c r="C22" s="398" t="s">
        <v>482</v>
      </c>
      <c r="D22" s="399" t="s">
        <v>16</v>
      </c>
      <c r="E22" s="398" t="s">
        <v>24</v>
      </c>
      <c r="F22" s="441" t="s">
        <v>28</v>
      </c>
      <c r="G22" s="401">
        <f>COMPOSIÇÃO_!G30</f>
        <v>1716.6499999999999</v>
      </c>
      <c r="H22" s="401">
        <f t="shared" si="1"/>
        <v>2201.4319599999999</v>
      </c>
      <c r="I22" s="402">
        <f t="shared" si="2"/>
        <v>2201.4299999999998</v>
      </c>
      <c r="J22"/>
      <c r="K22" s="47" t="e">
        <f>IFERROR(VLOOKUP(B22,#REF!,2,FALSE),VLOOKUP(B22,'composição antiga'!A:G,3,FALSE))</f>
        <v>#N/A</v>
      </c>
      <c r="O22" s="414" t="s">
        <v>30</v>
      </c>
      <c r="P22" s="413">
        <v>1309.972</v>
      </c>
    </row>
    <row r="23" spans="1:16" ht="40.5" customHeight="1">
      <c r="A23" s="396" t="s">
        <v>144</v>
      </c>
      <c r="B23" s="397" t="s">
        <v>3</v>
      </c>
      <c r="C23" s="398" t="s">
        <v>493</v>
      </c>
      <c r="D23" s="399" t="s">
        <v>106</v>
      </c>
      <c r="E23" s="398" t="s">
        <v>23</v>
      </c>
      <c r="F23" s="441">
        <v>14</v>
      </c>
      <c r="G23" s="401">
        <f>COMPOSIÇÃO_!G70</f>
        <v>234.72</v>
      </c>
      <c r="H23" s="401">
        <f t="shared" si="1"/>
        <v>301.00492800000001</v>
      </c>
      <c r="I23" s="402">
        <f t="shared" si="2"/>
        <v>4214.0600000000004</v>
      </c>
      <c r="J23"/>
      <c r="K23" s="47" t="e">
        <f>IFERROR(VLOOKUP(B23,#REF!,2,FALSE),VLOOKUP(B23,'composição antiga'!A:G,3,FALSE))</f>
        <v>#N/A</v>
      </c>
      <c r="O23" s="414" t="s">
        <v>3</v>
      </c>
      <c r="P23" s="413">
        <v>162.72810000000001</v>
      </c>
    </row>
    <row r="24" spans="1:16" ht="12.75" customHeight="1">
      <c r="A24" s="546"/>
      <c r="B24" s="509"/>
      <c r="C24" s="510"/>
      <c r="D24" s="533"/>
      <c r="E24" s="510"/>
      <c r="F24" s="512"/>
      <c r="G24" s="544"/>
      <c r="H24" s="409"/>
      <c r="I24" s="545"/>
    </row>
    <row r="25" spans="1:16" s="448" customFormat="1">
      <c r="A25" s="538"/>
      <c r="B25" s="539"/>
      <c r="C25" s="540">
        <v>3</v>
      </c>
      <c r="D25" s="511" t="s">
        <v>17</v>
      </c>
      <c r="E25" s="540"/>
      <c r="F25" s="541"/>
      <c r="G25" s="542"/>
      <c r="H25" s="409" t="s">
        <v>105</v>
      </c>
      <c r="I25" s="410">
        <f>SUM(I26:I37)</f>
        <v>115396.22</v>
      </c>
      <c r="O25" s="449"/>
    </row>
    <row r="26" spans="1:16" ht="40.5" customHeight="1">
      <c r="A26" s="396" t="s">
        <v>162</v>
      </c>
      <c r="B26" s="397" t="s">
        <v>19316</v>
      </c>
      <c r="C26" s="398" t="s">
        <v>522</v>
      </c>
      <c r="D26" s="399" t="s">
        <v>478</v>
      </c>
      <c r="E26" s="398" t="s">
        <v>477</v>
      </c>
      <c r="F26" s="441">
        <v>485.5</v>
      </c>
      <c r="G26" s="401">
        <v>5.0999999999999996</v>
      </c>
      <c r="H26" s="401">
        <f t="shared" ref="H26:H37" si="4">G26*(1+$J$4)</f>
        <v>6.5402399999999998</v>
      </c>
      <c r="I26" s="402">
        <f t="shared" ref="I26:I37" si="5">TRUNC(H26*F26,2)</f>
        <v>3175.28</v>
      </c>
      <c r="J26"/>
      <c r="K26" s="47" t="e">
        <f>IFERROR(VLOOKUP(B26,#REF!,2,FALSE),VLOOKUP(B26,'composição antiga'!A:G,3,FALSE))</f>
        <v>#N/A</v>
      </c>
      <c r="O26" s="414" t="s">
        <v>512</v>
      </c>
      <c r="P26" s="413">
        <v>10.16</v>
      </c>
    </row>
    <row r="27" spans="1:16" s="452" customFormat="1" ht="27" customHeight="1">
      <c r="A27" s="396" t="s">
        <v>144</v>
      </c>
      <c r="B27" s="397" t="s">
        <v>124</v>
      </c>
      <c r="C27" s="398" t="s">
        <v>523</v>
      </c>
      <c r="D27" s="450" t="s">
        <v>27391</v>
      </c>
      <c r="E27" s="398" t="s">
        <v>23</v>
      </c>
      <c r="F27" s="451">
        <v>485.5</v>
      </c>
      <c r="G27" s="401">
        <f>COMPOSIÇÃO_!G84</f>
        <v>95.110000000000014</v>
      </c>
      <c r="H27" s="401">
        <f t="shared" si="4"/>
        <v>121.96906400000002</v>
      </c>
      <c r="I27" s="402">
        <f t="shared" si="5"/>
        <v>59215.98</v>
      </c>
      <c r="J27"/>
      <c r="K27" s="47" t="e">
        <f>IFERROR(VLOOKUP(B27,#REF!,2,FALSE),VLOOKUP(B27,'composição antiga'!A:G,3,FALSE))</f>
        <v>#N/A</v>
      </c>
      <c r="O27" s="453" t="s">
        <v>123</v>
      </c>
      <c r="P27" s="452">
        <v>51.878699999999995</v>
      </c>
    </row>
    <row r="28" spans="1:16" s="452" customFormat="1" ht="25.5">
      <c r="A28" s="396" t="s">
        <v>162</v>
      </c>
      <c r="B28" s="455" t="s">
        <v>11231</v>
      </c>
      <c r="C28" s="398" t="s">
        <v>524</v>
      </c>
      <c r="D28" s="450" t="s">
        <v>27091</v>
      </c>
      <c r="E28" s="398" t="s">
        <v>23</v>
      </c>
      <c r="F28" s="451">
        <v>485.5</v>
      </c>
      <c r="G28" s="401">
        <v>12.11</v>
      </c>
      <c r="H28" s="401">
        <f t="shared" si="4"/>
        <v>15.529864</v>
      </c>
      <c r="I28" s="402">
        <f t="shared" si="5"/>
        <v>7539.74</v>
      </c>
      <c r="J28"/>
      <c r="K28" s="47" t="e">
        <f>IFERROR(VLOOKUP(B28,#REF!,2,FALSE),VLOOKUP(B28,'composição antiga'!A:G,3,FALSE))</f>
        <v>#N/A</v>
      </c>
      <c r="O28" s="453" t="s">
        <v>479</v>
      </c>
      <c r="P28" s="452">
        <v>9.9700000000000006</v>
      </c>
    </row>
    <row r="29" spans="1:16" ht="28.5" customHeight="1">
      <c r="A29" s="396" t="s">
        <v>144</v>
      </c>
      <c r="B29" s="397" t="s">
        <v>31</v>
      </c>
      <c r="C29" s="398" t="s">
        <v>480</v>
      </c>
      <c r="D29" s="399" t="s">
        <v>362</v>
      </c>
      <c r="E29" s="398" t="s">
        <v>23</v>
      </c>
      <c r="F29" s="441">
        <v>240</v>
      </c>
      <c r="G29" s="401">
        <f>COMPOSIÇÃO_!G91</f>
        <v>52.89</v>
      </c>
      <c r="H29" s="401">
        <f t="shared" si="4"/>
        <v>67.826136000000005</v>
      </c>
      <c r="I29" s="402">
        <f t="shared" si="5"/>
        <v>16278.27</v>
      </c>
      <c r="J29"/>
      <c r="K29" s="47" t="e">
        <f>IFERROR(VLOOKUP(B29,#REF!,2,FALSE),VLOOKUP(B29,'composição antiga'!A:G,3,FALSE))</f>
        <v>#N/A</v>
      </c>
      <c r="O29" s="414" t="s">
        <v>124</v>
      </c>
      <c r="P29" s="413">
        <v>52.854999999999997</v>
      </c>
    </row>
    <row r="30" spans="1:16" ht="42.75" customHeight="1">
      <c r="A30" s="396" t="s">
        <v>162</v>
      </c>
      <c r="B30" s="442">
        <v>94219</v>
      </c>
      <c r="C30" s="398" t="s">
        <v>481</v>
      </c>
      <c r="D30" s="399" t="s">
        <v>503</v>
      </c>
      <c r="E30" s="398" t="s">
        <v>26</v>
      </c>
      <c r="F30" s="441" t="s">
        <v>504</v>
      </c>
      <c r="G30" s="401">
        <v>26.86</v>
      </c>
      <c r="H30" s="401">
        <f t="shared" si="4"/>
        <v>34.445264000000002</v>
      </c>
      <c r="I30" s="402">
        <f t="shared" si="5"/>
        <v>1506.98</v>
      </c>
      <c r="J30"/>
      <c r="K30" s="47" t="e">
        <f>IFERROR(VLOOKUP(B30,#REF!,2,FALSE),VLOOKUP(B30,'composição antiga'!A:G,3,FALSE))</f>
        <v>#N/A</v>
      </c>
      <c r="O30" s="414">
        <v>94219</v>
      </c>
      <c r="P30" s="413">
        <v>30.12</v>
      </c>
    </row>
    <row r="31" spans="1:16" ht="15.75" customHeight="1">
      <c r="A31" s="396" t="s">
        <v>162</v>
      </c>
      <c r="B31" s="397" t="s">
        <v>125</v>
      </c>
      <c r="C31" s="398" t="s">
        <v>482</v>
      </c>
      <c r="D31" s="399" t="s">
        <v>18</v>
      </c>
      <c r="E31" s="398" t="s">
        <v>26</v>
      </c>
      <c r="F31" s="441">
        <v>119.56</v>
      </c>
      <c r="G31" s="401">
        <v>62.28</v>
      </c>
      <c r="H31" s="401">
        <f t="shared" si="4"/>
        <v>79.867872000000006</v>
      </c>
      <c r="I31" s="402">
        <f t="shared" si="5"/>
        <v>9549</v>
      </c>
      <c r="J31"/>
      <c r="K31" s="47" t="e">
        <f>IFERROR(VLOOKUP(B31,#REF!,2,FALSE),VLOOKUP(B31,'composição antiga'!A:G,3,FALSE))</f>
        <v>#N/A</v>
      </c>
      <c r="O31" s="414" t="s">
        <v>125</v>
      </c>
      <c r="P31" s="413">
        <v>62.71</v>
      </c>
    </row>
    <row r="32" spans="1:16" ht="30" customHeight="1">
      <c r="A32" s="396" t="s">
        <v>162</v>
      </c>
      <c r="B32" s="397" t="s">
        <v>126</v>
      </c>
      <c r="C32" s="398" t="s">
        <v>493</v>
      </c>
      <c r="D32" s="399" t="s">
        <v>127</v>
      </c>
      <c r="E32" s="398" t="s">
        <v>26</v>
      </c>
      <c r="F32" s="441">
        <v>278.63</v>
      </c>
      <c r="G32" s="401">
        <v>35.630000000000003</v>
      </c>
      <c r="H32" s="401">
        <f t="shared" si="4"/>
        <v>45.691912000000002</v>
      </c>
      <c r="I32" s="402">
        <f t="shared" si="5"/>
        <v>12731.13</v>
      </c>
      <c r="J32"/>
      <c r="K32" s="47" t="e">
        <f>IFERROR(VLOOKUP(B32,#REF!,2,FALSE),VLOOKUP(B32,'composição antiga'!A:G,3,FALSE))</f>
        <v>#N/A</v>
      </c>
      <c r="O32" s="414" t="s">
        <v>126</v>
      </c>
      <c r="P32" s="413">
        <v>34.22</v>
      </c>
    </row>
    <row r="33" spans="1:17" ht="38.25">
      <c r="A33" s="396" t="s">
        <v>162</v>
      </c>
      <c r="B33" s="457">
        <v>92255</v>
      </c>
      <c r="C33" s="398" t="s">
        <v>494</v>
      </c>
      <c r="D33" s="458" t="s">
        <v>11266</v>
      </c>
      <c r="E33" s="459" t="s">
        <v>164</v>
      </c>
      <c r="F33" s="400">
        <v>5</v>
      </c>
      <c r="G33" s="401">
        <v>123.61</v>
      </c>
      <c r="H33" s="401">
        <f t="shared" si="4"/>
        <v>158.51746399999999</v>
      </c>
      <c r="I33" s="402">
        <f t="shared" si="5"/>
        <v>792.58</v>
      </c>
      <c r="J33"/>
      <c r="K33" s="47" t="e">
        <f>IFERROR(VLOOKUP(B33,#REF!,2,FALSE),VLOOKUP(B33,'composição antiga'!A:G,3,FALSE))</f>
        <v>#N/A</v>
      </c>
      <c r="O33" s="414">
        <v>72110</v>
      </c>
      <c r="P33" s="413">
        <v>56.74</v>
      </c>
    </row>
    <row r="34" spans="1:17" ht="51">
      <c r="A34" s="396" t="s">
        <v>162</v>
      </c>
      <c r="B34" s="457">
        <v>92568</v>
      </c>
      <c r="C34" s="398" t="s">
        <v>495</v>
      </c>
      <c r="D34" s="458" t="s">
        <v>11278</v>
      </c>
      <c r="E34" s="459" t="s">
        <v>23</v>
      </c>
      <c r="F34" s="400">
        <v>21.34</v>
      </c>
      <c r="G34" s="401">
        <v>82.54</v>
      </c>
      <c r="H34" s="401">
        <f t="shared" si="4"/>
        <v>105.84929600000001</v>
      </c>
      <c r="I34" s="402">
        <f t="shared" si="5"/>
        <v>2258.8200000000002</v>
      </c>
      <c r="J34"/>
      <c r="K34" s="47"/>
    </row>
    <row r="35" spans="1:17" ht="30" customHeight="1">
      <c r="A35" s="456" t="s">
        <v>144</v>
      </c>
      <c r="B35" s="397" t="s">
        <v>313</v>
      </c>
      <c r="C35" s="398" t="s">
        <v>496</v>
      </c>
      <c r="D35" s="458" t="s">
        <v>490</v>
      </c>
      <c r="E35" s="459" t="s">
        <v>23</v>
      </c>
      <c r="F35" s="400">
        <v>18.739999999999998</v>
      </c>
      <c r="G35" s="401">
        <f>COMPOSIÇÃO_!G101</f>
        <v>38.21</v>
      </c>
      <c r="H35" s="401">
        <f t="shared" si="4"/>
        <v>49.000503999999999</v>
      </c>
      <c r="I35" s="402">
        <f t="shared" si="5"/>
        <v>918.26</v>
      </c>
      <c r="J35"/>
      <c r="K35" s="47" t="e">
        <f>IFERROR(VLOOKUP(B35,#REF!,2,FALSE),VLOOKUP(B35,'composição antiga'!A:G,3,FALSE))</f>
        <v>#N/A</v>
      </c>
      <c r="O35" s="414" t="s">
        <v>31</v>
      </c>
      <c r="P35" s="413">
        <v>36.480666999999997</v>
      </c>
    </row>
    <row r="36" spans="1:17" ht="30" customHeight="1">
      <c r="A36" s="456" t="s">
        <v>144</v>
      </c>
      <c r="B36" s="397" t="s">
        <v>153</v>
      </c>
      <c r="C36" s="398" t="s">
        <v>505</v>
      </c>
      <c r="D36" s="458" t="s">
        <v>491</v>
      </c>
      <c r="E36" s="459" t="s">
        <v>23</v>
      </c>
      <c r="F36" s="400">
        <v>6.68</v>
      </c>
      <c r="G36" s="401">
        <f>COMPOSIÇÃO_!G111</f>
        <v>50.35</v>
      </c>
      <c r="H36" s="401">
        <f t="shared" si="4"/>
        <v>64.568839999999994</v>
      </c>
      <c r="I36" s="402">
        <f t="shared" si="5"/>
        <v>431.31</v>
      </c>
      <c r="J36"/>
      <c r="K36" s="47" t="e">
        <f>IFERROR(VLOOKUP(B36,#REF!,2,FALSE),VLOOKUP(B36,'composição antiga'!A:G,3,FALSE))</f>
        <v>#N/A</v>
      </c>
      <c r="O36" s="414" t="s">
        <v>313</v>
      </c>
      <c r="P36" s="413">
        <v>45.238386999999996</v>
      </c>
    </row>
    <row r="37" spans="1:17" ht="30" customHeight="1">
      <c r="A37" s="396" t="s">
        <v>162</v>
      </c>
      <c r="B37" s="457">
        <v>96111</v>
      </c>
      <c r="C37" s="398" t="s">
        <v>506</v>
      </c>
      <c r="D37" s="458" t="s">
        <v>492</v>
      </c>
      <c r="E37" s="459" t="s">
        <v>23</v>
      </c>
      <c r="F37" s="400">
        <v>21.34</v>
      </c>
      <c r="G37" s="401">
        <v>36.5</v>
      </c>
      <c r="H37" s="401">
        <f t="shared" si="4"/>
        <v>46.807600000000001</v>
      </c>
      <c r="I37" s="402">
        <f t="shared" si="5"/>
        <v>998.87</v>
      </c>
      <c r="J37"/>
      <c r="K37" s="47" t="e">
        <f>IFERROR(VLOOKUP(B37,#REF!,2,FALSE),VLOOKUP(B37,'composição antiga'!A:G,3,FALSE))</f>
        <v>#N/A</v>
      </c>
      <c r="O37" s="414">
        <v>96111</v>
      </c>
      <c r="P37" s="413">
        <v>32.04</v>
      </c>
    </row>
    <row r="38" spans="1:17">
      <c r="A38" s="508"/>
      <c r="B38" s="509"/>
      <c r="C38" s="510"/>
      <c r="D38" s="533"/>
      <c r="E38" s="510"/>
      <c r="F38" s="512"/>
      <c r="G38" s="544"/>
      <c r="H38" s="409"/>
      <c r="I38" s="534"/>
    </row>
    <row r="39" spans="1:17">
      <c r="A39" s="508"/>
      <c r="B39" s="509"/>
      <c r="C39" s="540">
        <v>4</v>
      </c>
      <c r="D39" s="511" t="s">
        <v>507</v>
      </c>
      <c r="E39" s="510"/>
      <c r="F39" s="512"/>
      <c r="G39" s="544"/>
      <c r="H39" s="409" t="s">
        <v>105</v>
      </c>
      <c r="I39" s="410">
        <f>SUM(I40:I45)</f>
        <v>24468.26</v>
      </c>
      <c r="L39" s="462" t="e">
        <f>#REF!/#REF!</f>
        <v>#REF!</v>
      </c>
    </row>
    <row r="40" spans="1:17" ht="15.75" customHeight="1">
      <c r="A40" s="463"/>
      <c r="B40" s="437"/>
      <c r="C40" s="438"/>
      <c r="D40" s="464" t="s">
        <v>209</v>
      </c>
      <c r="E40" s="438"/>
      <c r="F40" s="439"/>
      <c r="G40" s="440"/>
      <c r="H40" s="439"/>
      <c r="I40" s="465"/>
    </row>
    <row r="41" spans="1:17" s="470" customFormat="1" ht="52.5" customHeight="1">
      <c r="A41" s="396" t="s">
        <v>162</v>
      </c>
      <c r="B41" s="466">
        <v>92414</v>
      </c>
      <c r="C41" s="466" t="s">
        <v>190</v>
      </c>
      <c r="D41" s="450" t="s">
        <v>3177</v>
      </c>
      <c r="E41" s="466" t="s">
        <v>23</v>
      </c>
      <c r="F41" s="467">
        <v>44.55</v>
      </c>
      <c r="G41" s="468">
        <v>93.26</v>
      </c>
      <c r="H41" s="401">
        <f t="shared" ref="H41:H45" si="6">G41*(1+$J$4)</f>
        <v>119.59662400000001</v>
      </c>
      <c r="I41" s="469">
        <f>TRUNC(H41*F41,2)</f>
        <v>5328.02</v>
      </c>
      <c r="J41"/>
      <c r="K41" t="e">
        <f>IFERROR(VLOOKUP(B41,#REF!,2,FALSE),VLOOKUP(B41,'composição antiga'!A:G,3,FALSE))</f>
        <v>#N/A</v>
      </c>
      <c r="O41" s="471">
        <v>1347</v>
      </c>
      <c r="P41" s="470">
        <v>26.17</v>
      </c>
      <c r="Q41" s="472"/>
    </row>
    <row r="42" spans="1:17" s="470" customFormat="1" ht="30.75" customHeight="1">
      <c r="A42" s="396" t="s">
        <v>162</v>
      </c>
      <c r="B42" s="398">
        <v>92916</v>
      </c>
      <c r="C42" s="466" t="s">
        <v>377</v>
      </c>
      <c r="D42" s="399" t="s">
        <v>520</v>
      </c>
      <c r="E42" s="398" t="s">
        <v>27</v>
      </c>
      <c r="F42" s="467">
        <v>500</v>
      </c>
      <c r="G42" s="401">
        <v>9.48</v>
      </c>
      <c r="H42" s="401">
        <f t="shared" si="6"/>
        <v>12.157152</v>
      </c>
      <c r="I42" s="402">
        <f>TRUNC(H42*F42,2)</f>
        <v>6078.57</v>
      </c>
      <c r="J42"/>
      <c r="K42" s="47" t="e">
        <f>IFERROR(VLOOKUP(B42,#REF!,2,FALSE),VLOOKUP(B42,'composição antiga'!A:G,3,FALSE))</f>
        <v>#N/A</v>
      </c>
      <c r="O42" s="471">
        <v>92916</v>
      </c>
      <c r="P42" s="470">
        <v>8.7100000000000009</v>
      </c>
    </row>
    <row r="43" spans="1:17" s="470" customFormat="1" ht="28.5" customHeight="1">
      <c r="A43" s="396" t="s">
        <v>162</v>
      </c>
      <c r="B43" s="398">
        <v>92775</v>
      </c>
      <c r="C43" s="466" t="s">
        <v>378</v>
      </c>
      <c r="D43" s="399" t="s">
        <v>521</v>
      </c>
      <c r="E43" s="398" t="s">
        <v>27</v>
      </c>
      <c r="F43" s="467">
        <v>180</v>
      </c>
      <c r="G43" s="401">
        <v>11.79</v>
      </c>
      <c r="H43" s="401">
        <f t="shared" si="6"/>
        <v>15.119495999999998</v>
      </c>
      <c r="I43" s="402">
        <f>TRUNC(H43*F43,2)</f>
        <v>2721.5</v>
      </c>
      <c r="J43"/>
      <c r="K43" s="47" t="e">
        <f>IFERROR(VLOOKUP(B43,#REF!,2,FALSE),VLOOKUP(B43,'composição antiga'!A:G,3,FALSE))</f>
        <v>#N/A</v>
      </c>
      <c r="O43" s="471">
        <v>92775</v>
      </c>
      <c r="P43" s="470">
        <v>11.17</v>
      </c>
    </row>
    <row r="44" spans="1:17" s="470" customFormat="1" ht="38.25">
      <c r="A44" s="396" t="s">
        <v>162</v>
      </c>
      <c r="B44" s="398">
        <v>92720</v>
      </c>
      <c r="C44" s="466" t="s">
        <v>379</v>
      </c>
      <c r="D44" s="450" t="s">
        <v>3586</v>
      </c>
      <c r="E44" s="466" t="s">
        <v>25</v>
      </c>
      <c r="F44" s="467">
        <v>5.29</v>
      </c>
      <c r="G44" s="401">
        <v>450.39</v>
      </c>
      <c r="H44" s="401">
        <f t="shared" si="6"/>
        <v>577.58013599999992</v>
      </c>
      <c r="I44" s="402">
        <f>TRUNC(H44*F44,2)</f>
        <v>3055.39</v>
      </c>
      <c r="J44"/>
      <c r="K44" s="47" t="e">
        <f>IFERROR(VLOOKUP(B44,#REF!,2,FALSE),VLOOKUP(B44,'composição antiga'!A:G,3,FALSE))</f>
        <v>#N/A</v>
      </c>
      <c r="O44" s="471">
        <v>34481</v>
      </c>
      <c r="P44" s="470">
        <v>403.54</v>
      </c>
    </row>
    <row r="45" spans="1:17" s="470" customFormat="1" ht="38.25">
      <c r="A45" s="396" t="s">
        <v>162</v>
      </c>
      <c r="B45" s="466">
        <v>92447</v>
      </c>
      <c r="C45" s="466" t="s">
        <v>27389</v>
      </c>
      <c r="D45" s="450" t="s">
        <v>3221</v>
      </c>
      <c r="E45" s="466" t="s">
        <v>23</v>
      </c>
      <c r="F45" s="467">
        <v>61.2</v>
      </c>
      <c r="G45" s="401">
        <v>92.82</v>
      </c>
      <c r="H45" s="401">
        <f t="shared" si="6"/>
        <v>119.03236799999999</v>
      </c>
      <c r="I45" s="402">
        <f>TRUNC(H45*F45,2)</f>
        <v>7284.78</v>
      </c>
      <c r="J45"/>
      <c r="K45" s="47"/>
      <c r="O45" s="471"/>
    </row>
    <row r="46" spans="1:17">
      <c r="A46" s="508"/>
      <c r="B46" s="509"/>
      <c r="C46" s="510"/>
      <c r="D46" s="533"/>
      <c r="E46" s="510"/>
      <c r="F46" s="512"/>
      <c r="G46" s="544"/>
      <c r="H46" s="409"/>
      <c r="I46" s="534"/>
    </row>
    <row r="47" spans="1:17">
      <c r="A47" s="508"/>
      <c r="B47" s="509"/>
      <c r="C47" s="540">
        <v>5</v>
      </c>
      <c r="D47" s="511" t="s">
        <v>19</v>
      </c>
      <c r="E47" s="510"/>
      <c r="F47" s="512"/>
      <c r="G47" s="544"/>
      <c r="H47" s="409" t="s">
        <v>105</v>
      </c>
      <c r="I47" s="410">
        <f>SUM(I48:I55)</f>
        <v>78754.149999999994</v>
      </c>
      <c r="L47" s="462" t="e">
        <f>#REF!/#REF!</f>
        <v>#REF!</v>
      </c>
    </row>
    <row r="48" spans="1:17" ht="54.75" customHeight="1">
      <c r="A48" s="396" t="s">
        <v>162</v>
      </c>
      <c r="B48" s="455" t="s">
        <v>17393</v>
      </c>
      <c r="C48" s="466" t="s">
        <v>10</v>
      </c>
      <c r="D48" s="450" t="s">
        <v>364</v>
      </c>
      <c r="E48" s="466" t="s">
        <v>23</v>
      </c>
      <c r="F48" s="467">
        <v>230</v>
      </c>
      <c r="G48" s="401">
        <v>56.63</v>
      </c>
      <c r="H48" s="401">
        <f t="shared" ref="H48:H55" si="7">G48*(1+$J$4)</f>
        <v>72.622312000000008</v>
      </c>
      <c r="I48" s="402">
        <f>TRUNC(H48*F48,2)</f>
        <v>16703.13</v>
      </c>
      <c r="J48"/>
      <c r="K48" s="47" t="e">
        <f>IFERROR(VLOOKUP(B48,#REF!,2,FALSE),VLOOKUP(B48,'composição antiga'!A:G,3,FALSE))</f>
        <v>#N/A</v>
      </c>
      <c r="L48" s="473" t="e">
        <f>L47/1.25</f>
        <v>#REF!</v>
      </c>
      <c r="O48" s="414" t="s">
        <v>363</v>
      </c>
      <c r="P48" s="413">
        <v>56.9</v>
      </c>
    </row>
    <row r="49" spans="1:17" ht="15.75" customHeight="1">
      <c r="A49" s="463"/>
      <c r="B49" s="437"/>
      <c r="C49" s="438"/>
      <c r="D49" s="464" t="s">
        <v>20</v>
      </c>
      <c r="E49" s="438"/>
      <c r="F49" s="439"/>
      <c r="G49" s="440"/>
      <c r="H49" s="439"/>
      <c r="I49" s="465"/>
    </row>
    <row r="50" spans="1:17" ht="64.5" customHeight="1" thickBot="1">
      <c r="A50" s="396" t="s">
        <v>162</v>
      </c>
      <c r="B50" s="466">
        <v>87453</v>
      </c>
      <c r="C50" s="466" t="s">
        <v>485</v>
      </c>
      <c r="D50" s="450" t="s">
        <v>6946</v>
      </c>
      <c r="E50" s="466" t="s">
        <v>23</v>
      </c>
      <c r="F50" s="467">
        <v>179.928</v>
      </c>
      <c r="G50" s="401">
        <v>44.85</v>
      </c>
      <c r="H50" s="401">
        <f t="shared" si="7"/>
        <v>57.515639999999998</v>
      </c>
      <c r="I50" s="402">
        <f t="shared" ref="I50:I55" si="8">TRUNC(H50*F50,2)</f>
        <v>10348.67</v>
      </c>
      <c r="K50" s="47" t="e">
        <f>IFERROR(VLOOKUP(B50,#REF!,2,FALSE),VLOOKUP(B50,'composição antiga'!A:G,2,FALSE))</f>
        <v>#N/A</v>
      </c>
      <c r="O50" s="414" t="s">
        <v>153</v>
      </c>
      <c r="P50" s="413">
        <v>132.81980000000001</v>
      </c>
    </row>
    <row r="51" spans="1:17" s="470" customFormat="1" ht="26.25" thickBot="1">
      <c r="A51" s="396" t="s">
        <v>162</v>
      </c>
      <c r="B51" s="466">
        <v>98522</v>
      </c>
      <c r="C51" s="466" t="s">
        <v>27099</v>
      </c>
      <c r="D51" s="450" t="s">
        <v>8068</v>
      </c>
      <c r="E51" s="466" t="s">
        <v>26</v>
      </c>
      <c r="F51" s="467">
        <v>299.88</v>
      </c>
      <c r="G51" s="468">
        <v>118.65</v>
      </c>
      <c r="H51" s="401">
        <f t="shared" si="7"/>
        <v>152.15675999999999</v>
      </c>
      <c r="I51" s="469">
        <f t="shared" si="8"/>
        <v>45628.76</v>
      </c>
      <c r="O51" s="471" t="s">
        <v>365</v>
      </c>
      <c r="P51" s="470">
        <v>100.7</v>
      </c>
      <c r="Q51" s="474"/>
    </row>
    <row r="52" spans="1:17" ht="33" customHeight="1">
      <c r="A52" s="396" t="s">
        <v>162</v>
      </c>
      <c r="B52" s="475" t="s">
        <v>2958</v>
      </c>
      <c r="C52" s="466" t="s">
        <v>27100</v>
      </c>
      <c r="D52" s="476" t="s">
        <v>381</v>
      </c>
      <c r="E52" s="466" t="s">
        <v>23</v>
      </c>
      <c r="F52" s="467">
        <v>2.4</v>
      </c>
      <c r="G52" s="401">
        <v>413.95</v>
      </c>
      <c r="H52" s="401">
        <f t="shared" si="7"/>
        <v>530.84947999999997</v>
      </c>
      <c r="I52" s="402">
        <f t="shared" si="8"/>
        <v>1274.03</v>
      </c>
      <c r="K52" s="47" t="e">
        <f>IFERROR(VLOOKUP(B52,#REF!,2,FALSE),VLOOKUP(B52,'composição antiga'!A:G,3,FALSE))</f>
        <v>#N/A</v>
      </c>
      <c r="O52" s="414" t="s">
        <v>380</v>
      </c>
      <c r="P52" s="413">
        <v>383.34</v>
      </c>
    </row>
    <row r="53" spans="1:17" ht="23.25" customHeight="1">
      <c r="A53" s="396" t="s">
        <v>162</v>
      </c>
      <c r="B53" s="475" t="s">
        <v>2958</v>
      </c>
      <c r="C53" s="466" t="s">
        <v>27101</v>
      </c>
      <c r="D53" s="476" t="s">
        <v>382</v>
      </c>
      <c r="E53" s="466" t="s">
        <v>23</v>
      </c>
      <c r="F53" s="467">
        <v>6</v>
      </c>
      <c r="G53" s="401">
        <v>413.95</v>
      </c>
      <c r="H53" s="401">
        <f t="shared" si="7"/>
        <v>530.84947999999997</v>
      </c>
      <c r="I53" s="402">
        <f t="shared" si="8"/>
        <v>3185.09</v>
      </c>
      <c r="K53" s="47" t="e">
        <f>IFERROR(VLOOKUP(B53,#REF!,2,FALSE),VLOOKUP(B53,'composição antiga'!A:G,3,FALSE))</f>
        <v>#N/A</v>
      </c>
      <c r="O53" s="414" t="s">
        <v>380</v>
      </c>
      <c r="P53" s="413">
        <v>383.34</v>
      </c>
    </row>
    <row r="54" spans="1:17" ht="51" customHeight="1">
      <c r="A54" s="396" t="s">
        <v>162</v>
      </c>
      <c r="B54" s="455" t="s">
        <v>366</v>
      </c>
      <c r="C54" s="466" t="s">
        <v>27102</v>
      </c>
      <c r="D54" s="476" t="s">
        <v>383</v>
      </c>
      <c r="E54" s="466" t="s">
        <v>23</v>
      </c>
      <c r="F54" s="467">
        <v>117</v>
      </c>
      <c r="G54" s="401">
        <v>4.8899999999999997</v>
      </c>
      <c r="H54" s="401">
        <f t="shared" si="7"/>
        <v>6.2709359999999998</v>
      </c>
      <c r="I54" s="402">
        <f t="shared" si="8"/>
        <v>733.69</v>
      </c>
      <c r="K54" s="47" t="e">
        <f>IFERROR(VLOOKUP(B54,#REF!,2,FALSE),VLOOKUP(B54,'composição antiga'!A:G,3,FALSE))</f>
        <v>#N/A</v>
      </c>
      <c r="O54" s="414" t="s">
        <v>366</v>
      </c>
      <c r="P54" s="413">
        <v>5.05</v>
      </c>
    </row>
    <row r="55" spans="1:17" ht="25.5" customHeight="1">
      <c r="A55" s="454" t="s">
        <v>144</v>
      </c>
      <c r="B55" s="397" t="s">
        <v>319</v>
      </c>
      <c r="C55" s="466" t="s">
        <v>27103</v>
      </c>
      <c r="D55" s="477" t="s">
        <v>367</v>
      </c>
      <c r="E55" s="466" t="s">
        <v>23</v>
      </c>
      <c r="F55" s="467">
        <v>142.19999999999999</v>
      </c>
      <c r="G55" s="401">
        <f>COMPOSIÇÃO_!G117</f>
        <v>4.83</v>
      </c>
      <c r="H55" s="401">
        <f t="shared" si="7"/>
        <v>6.1939919999999997</v>
      </c>
      <c r="I55" s="402">
        <f t="shared" si="8"/>
        <v>880.78</v>
      </c>
      <c r="K55" s="47" t="e">
        <f>IFERROR(VLOOKUP(B55,#REF!,2,FALSE),VLOOKUP(B55,'composição antiga'!A:G,2,FALSE))</f>
        <v>#N/A</v>
      </c>
      <c r="O55" s="414" t="s">
        <v>319</v>
      </c>
      <c r="P55" s="413">
        <v>3.5519999999999996</v>
      </c>
    </row>
    <row r="56" spans="1:17">
      <c r="A56" s="508"/>
      <c r="B56" s="509"/>
      <c r="C56" s="510"/>
      <c r="D56" s="533"/>
      <c r="E56" s="510"/>
      <c r="F56" s="512"/>
      <c r="G56" s="544"/>
      <c r="H56" s="409"/>
      <c r="I56" s="534"/>
    </row>
    <row r="57" spans="1:17" ht="15" customHeight="1" thickBot="1">
      <c r="A57" s="547"/>
      <c r="B57" s="548"/>
      <c r="C57" s="549">
        <v>6</v>
      </c>
      <c r="D57" s="550" t="s">
        <v>210</v>
      </c>
      <c r="E57" s="548"/>
      <c r="F57" s="551"/>
      <c r="G57" s="552"/>
      <c r="H57" s="409" t="s">
        <v>105</v>
      </c>
      <c r="I57" s="410">
        <f>SUM(I58:I59)</f>
        <v>213.77</v>
      </c>
    </row>
    <row r="58" spans="1:17" s="470" customFormat="1" ht="27.75" customHeight="1" thickBot="1">
      <c r="A58" s="396" t="s">
        <v>162</v>
      </c>
      <c r="B58" s="479">
        <v>98546</v>
      </c>
      <c r="C58" s="466" t="s">
        <v>191</v>
      </c>
      <c r="D58" s="450" t="s">
        <v>3748</v>
      </c>
      <c r="E58" s="466" t="s">
        <v>23</v>
      </c>
      <c r="F58" s="467" t="s">
        <v>508</v>
      </c>
      <c r="G58" s="468">
        <v>73.180000000000007</v>
      </c>
      <c r="H58" s="401">
        <f t="shared" ref="H58:H59" si="9">G58*(1+$J$4)</f>
        <v>93.846032000000008</v>
      </c>
      <c r="I58" s="469">
        <f>TRUNC(H58*F58,2)</f>
        <v>150.15</v>
      </c>
      <c r="K58" t="e">
        <f>IFERROR(VLOOKUP(B58,#REF!,2,FALSE),VLOOKUP(B58,'composição antiga'!A:G,3,FALSE))</f>
        <v>#N/A</v>
      </c>
      <c r="O58" s="471">
        <v>83737</v>
      </c>
      <c r="P58" s="470">
        <v>58.64</v>
      </c>
      <c r="Q58" s="474"/>
    </row>
    <row r="59" spans="1:17" ht="31.5" customHeight="1">
      <c r="A59" s="396" t="s">
        <v>144</v>
      </c>
      <c r="B59" s="397" t="s">
        <v>27223</v>
      </c>
      <c r="C59" s="398" t="s">
        <v>192</v>
      </c>
      <c r="D59" s="399" t="s">
        <v>509</v>
      </c>
      <c r="E59" s="398" t="s">
        <v>23</v>
      </c>
      <c r="F59" s="441" t="s">
        <v>508</v>
      </c>
      <c r="G59" s="401">
        <f>COMPOSIÇÃO_!G126</f>
        <v>31.009999999999998</v>
      </c>
      <c r="H59" s="401">
        <f t="shared" si="9"/>
        <v>39.767223999999999</v>
      </c>
      <c r="I59" s="402">
        <f>TRUNC(H59*F59,2)</f>
        <v>63.62</v>
      </c>
      <c r="K59" s="47" t="e">
        <f>IFERROR(VLOOKUP(B59,#REF!,2,FALSE),VLOOKUP(B59,'composição antiga'!A:G,3,FALSE))</f>
        <v>#N/A</v>
      </c>
      <c r="O59" s="414">
        <v>10</v>
      </c>
      <c r="P59" s="413">
        <v>24.924499999999998</v>
      </c>
    </row>
    <row r="60" spans="1:17">
      <c r="A60" s="508"/>
      <c r="B60" s="509"/>
      <c r="C60" s="510"/>
      <c r="D60" s="533"/>
      <c r="E60" s="510"/>
      <c r="F60" s="512"/>
      <c r="G60" s="544"/>
      <c r="H60" s="409"/>
      <c r="I60" s="534"/>
    </row>
    <row r="61" spans="1:17">
      <c r="A61" s="508"/>
      <c r="B61" s="509"/>
      <c r="C61" s="540">
        <v>7</v>
      </c>
      <c r="D61" s="511" t="s">
        <v>21</v>
      </c>
      <c r="E61" s="510"/>
      <c r="F61" s="512"/>
      <c r="G61" s="544"/>
      <c r="H61" s="409" t="s">
        <v>105</v>
      </c>
      <c r="I61" s="410">
        <f>SUM(I62:I83)</f>
        <v>185169.74</v>
      </c>
    </row>
    <row r="62" spans="1:17">
      <c r="A62" s="463"/>
      <c r="B62" s="437"/>
      <c r="C62" s="438"/>
      <c r="D62" s="464" t="s">
        <v>22</v>
      </c>
      <c r="E62" s="438"/>
      <c r="F62" s="439"/>
      <c r="G62" s="440"/>
      <c r="H62" s="439"/>
      <c r="I62" s="465"/>
    </row>
    <row r="63" spans="1:17" ht="51.75" customHeight="1">
      <c r="A63" s="396" t="s">
        <v>162</v>
      </c>
      <c r="B63" s="398">
        <v>94993</v>
      </c>
      <c r="C63" s="398" t="s">
        <v>193</v>
      </c>
      <c r="D63" s="399" t="s">
        <v>581</v>
      </c>
      <c r="E63" s="398" t="s">
        <v>23</v>
      </c>
      <c r="F63" s="441">
        <v>256.38</v>
      </c>
      <c r="G63" s="401">
        <v>56.11</v>
      </c>
      <c r="H63" s="401">
        <f t="shared" ref="H63:H68" si="10">G63*(1+$J$4)</f>
        <v>71.955463999999992</v>
      </c>
      <c r="I63" s="402">
        <f t="shared" ref="I63:I68" si="11">TRUNC(H63*F63,2)</f>
        <v>18447.939999999999</v>
      </c>
      <c r="K63" s="47" t="e">
        <f>IFERROR(VLOOKUP(B63,#REF!,2,FALSE),VLOOKUP(B63,'composição antiga'!A:G,3,FALSE))</f>
        <v>#N/A</v>
      </c>
      <c r="O63" s="414" t="s">
        <v>293</v>
      </c>
      <c r="P63" s="413">
        <v>50.81</v>
      </c>
    </row>
    <row r="64" spans="1:17" s="470" customFormat="1" ht="25.5">
      <c r="A64" s="396" t="s">
        <v>144</v>
      </c>
      <c r="B64" s="466">
        <v>11</v>
      </c>
      <c r="C64" s="466" t="s">
        <v>194</v>
      </c>
      <c r="D64" s="450" t="s">
        <v>129</v>
      </c>
      <c r="E64" s="466" t="s">
        <v>25</v>
      </c>
      <c r="F64" s="467" t="s">
        <v>107</v>
      </c>
      <c r="G64" s="468">
        <f>COMPOSIÇÃO_!G132</f>
        <v>60.93</v>
      </c>
      <c r="H64" s="401">
        <f t="shared" si="10"/>
        <v>78.136631999999992</v>
      </c>
      <c r="I64" s="469">
        <f t="shared" si="11"/>
        <v>1639.3</v>
      </c>
      <c r="K64" t="e">
        <f>IFERROR(VLOOKUP(B64,#REF!,2,FALSE),VLOOKUP(B64,'composição antiga'!A:G,3,FALSE))</f>
        <v>#N/A</v>
      </c>
      <c r="O64" s="471" t="s">
        <v>368</v>
      </c>
      <c r="P64" s="470">
        <v>63.46</v>
      </c>
      <c r="Q64" s="472"/>
    </row>
    <row r="65" spans="1:16" ht="27.75" customHeight="1">
      <c r="A65" s="396" t="s">
        <v>162</v>
      </c>
      <c r="B65" s="397" t="s">
        <v>12068</v>
      </c>
      <c r="C65" s="398" t="s">
        <v>11</v>
      </c>
      <c r="D65" s="399" t="s">
        <v>128</v>
      </c>
      <c r="E65" s="398" t="s">
        <v>26</v>
      </c>
      <c r="F65" s="441" t="s">
        <v>108</v>
      </c>
      <c r="G65" s="401">
        <v>23.44</v>
      </c>
      <c r="H65" s="401">
        <f t="shared" si="10"/>
        <v>30.059456000000001</v>
      </c>
      <c r="I65" s="402">
        <f t="shared" si="11"/>
        <v>1151.27</v>
      </c>
      <c r="K65" s="47" t="e">
        <f>IFERROR(VLOOKUP(B65,#REF!,2,FALSE),VLOOKUP(B65,'composição antiga'!A:G,3,FALSE))</f>
        <v>#N/A</v>
      </c>
      <c r="O65" s="414">
        <v>94263</v>
      </c>
      <c r="P65" s="413">
        <v>21.79</v>
      </c>
    </row>
    <row r="66" spans="1:16" ht="25.5">
      <c r="A66" s="396" t="s">
        <v>162</v>
      </c>
      <c r="B66" s="398">
        <v>94289</v>
      </c>
      <c r="C66" s="466" t="s">
        <v>12</v>
      </c>
      <c r="D66" s="399" t="s">
        <v>370</v>
      </c>
      <c r="E66" s="398" t="s">
        <v>23</v>
      </c>
      <c r="F66" s="441" t="s">
        <v>109</v>
      </c>
      <c r="G66" s="401">
        <v>36.049999999999997</v>
      </c>
      <c r="H66" s="401">
        <f t="shared" si="10"/>
        <v>46.230519999999999</v>
      </c>
      <c r="I66" s="402">
        <f t="shared" si="11"/>
        <v>708.25</v>
      </c>
      <c r="K66" s="47" t="e">
        <f>IFERROR(VLOOKUP(B66,#REF!,2,FALSE),VLOOKUP(B66,'composição antiga'!A:G,3,FALSE))</f>
        <v>#N/A</v>
      </c>
      <c r="O66" s="414" t="s">
        <v>369</v>
      </c>
      <c r="P66" s="413">
        <v>33.44</v>
      </c>
    </row>
    <row r="67" spans="1:16" ht="25.5">
      <c r="A67" s="396" t="s">
        <v>162</v>
      </c>
      <c r="B67" s="398">
        <v>84191</v>
      </c>
      <c r="C67" s="398" t="s">
        <v>33</v>
      </c>
      <c r="D67" s="399" t="s">
        <v>130</v>
      </c>
      <c r="E67" s="398" t="s">
        <v>176</v>
      </c>
      <c r="F67" s="441">
        <v>418.26</v>
      </c>
      <c r="G67" s="401">
        <v>100.35</v>
      </c>
      <c r="H67" s="401">
        <f t="shared" si="10"/>
        <v>128.68884</v>
      </c>
      <c r="I67" s="402">
        <f t="shared" si="11"/>
        <v>53825.39</v>
      </c>
      <c r="K67" s="47" t="e">
        <f>IFERROR(VLOOKUP(B67,#REF!,2,FALSE),VLOOKUP(B67,'composição antiga'!A:G,3,FALSE))</f>
        <v>#N/A</v>
      </c>
      <c r="O67" s="414" t="s">
        <v>294</v>
      </c>
      <c r="P67" s="413">
        <v>107.3</v>
      </c>
    </row>
    <row r="68" spans="1:16" ht="15.75" customHeight="1">
      <c r="A68" s="396" t="s">
        <v>162</v>
      </c>
      <c r="B68" s="455" t="s">
        <v>7421</v>
      </c>
      <c r="C68" s="466" t="s">
        <v>34</v>
      </c>
      <c r="D68" s="450" t="s">
        <v>353</v>
      </c>
      <c r="E68" s="466" t="s">
        <v>26</v>
      </c>
      <c r="F68" s="467">
        <v>342.44</v>
      </c>
      <c r="G68" s="401">
        <v>22.39</v>
      </c>
      <c r="H68" s="401">
        <f t="shared" si="10"/>
        <v>28.712935999999999</v>
      </c>
      <c r="I68" s="402">
        <f t="shared" si="11"/>
        <v>9832.4500000000007</v>
      </c>
      <c r="K68" s="47" t="e">
        <f>IFERROR(VLOOKUP(B68,#REF!,2,FALSE),VLOOKUP(B68,'composição antiga'!A:G,3,FALSE))</f>
        <v>#N/A</v>
      </c>
      <c r="O68" s="414" t="s">
        <v>352</v>
      </c>
      <c r="P68" s="413">
        <v>22.88</v>
      </c>
    </row>
    <row r="69" spans="1:16">
      <c r="A69" s="463"/>
      <c r="B69" s="437"/>
      <c r="C69" s="438"/>
      <c r="D69" s="464" t="s">
        <v>46</v>
      </c>
      <c r="E69" s="438"/>
      <c r="F69" s="439"/>
      <c r="G69" s="440"/>
      <c r="H69" s="439"/>
      <c r="I69" s="465"/>
    </row>
    <row r="70" spans="1:16" ht="50.25" customHeight="1">
      <c r="A70" s="396" t="s">
        <v>162</v>
      </c>
      <c r="B70" s="398">
        <v>87879</v>
      </c>
      <c r="C70" s="398" t="s">
        <v>35</v>
      </c>
      <c r="D70" s="399" t="s">
        <v>372</v>
      </c>
      <c r="E70" s="398" t="s">
        <v>23</v>
      </c>
      <c r="F70" s="480">
        <v>460</v>
      </c>
      <c r="G70" s="401">
        <v>2.68</v>
      </c>
      <c r="H70" s="401">
        <f t="shared" ref="H70:H77" si="12">G70*(1+$J$4)</f>
        <v>3.4368320000000003</v>
      </c>
      <c r="I70" s="402">
        <f t="shared" ref="I70:I77" si="13">TRUNC(H70*F70,2)</f>
        <v>1580.94</v>
      </c>
      <c r="K70" s="47" t="e">
        <f>IFERROR(VLOOKUP(B70,#REF!,2,FALSE),VLOOKUP(B70,'composição antiga'!A:G,3,FALSE))</f>
        <v>#N/A</v>
      </c>
      <c r="O70" s="414" t="s">
        <v>371</v>
      </c>
      <c r="P70" s="413">
        <v>2.82</v>
      </c>
    </row>
    <row r="71" spans="1:16" ht="50.25" customHeight="1">
      <c r="A71" s="396" t="s">
        <v>162</v>
      </c>
      <c r="B71" s="466">
        <v>87535</v>
      </c>
      <c r="C71" s="398" t="s">
        <v>195</v>
      </c>
      <c r="D71" s="399" t="s">
        <v>583</v>
      </c>
      <c r="E71" s="398" t="s">
        <v>23</v>
      </c>
      <c r="F71" s="480">
        <v>3.36</v>
      </c>
      <c r="G71" s="401">
        <v>19.649999999999999</v>
      </c>
      <c r="H71" s="401">
        <f t="shared" si="12"/>
        <v>25.199159999999999</v>
      </c>
      <c r="I71" s="402">
        <f t="shared" si="13"/>
        <v>84.66</v>
      </c>
      <c r="K71" s="47" t="e">
        <f>IFERROR(VLOOKUP(B71,#REF!,2,FALSE),VLOOKUP(B71,'composição antiga'!A:G,3,FALSE))</f>
        <v>#N/A</v>
      </c>
      <c r="O71" s="414" t="s">
        <v>582</v>
      </c>
      <c r="P71" s="413">
        <v>21.18</v>
      </c>
    </row>
    <row r="72" spans="1:16" ht="40.5" customHeight="1">
      <c r="A72" s="396" t="s">
        <v>162</v>
      </c>
      <c r="B72" s="398">
        <v>87269</v>
      </c>
      <c r="C72" s="398" t="s">
        <v>36</v>
      </c>
      <c r="D72" s="399" t="s">
        <v>7760</v>
      </c>
      <c r="E72" s="398" t="s">
        <v>23</v>
      </c>
      <c r="F72" s="467">
        <v>194.31999999999994</v>
      </c>
      <c r="G72" s="401">
        <v>38.799999999999997</v>
      </c>
      <c r="H72" s="401">
        <f t="shared" si="12"/>
        <v>49.757119999999993</v>
      </c>
      <c r="I72" s="402">
        <f t="shared" si="13"/>
        <v>9668.7999999999993</v>
      </c>
      <c r="K72" s="47" t="e">
        <f>IFERROR(VLOOKUP(B72,#REF!,2,FALSE),VLOOKUP(B72,'composição antiga'!A:G,3,FALSE))</f>
        <v>#N/A</v>
      </c>
      <c r="O72" s="414" t="s">
        <v>318</v>
      </c>
      <c r="P72" s="413">
        <v>45.668499999999995</v>
      </c>
    </row>
    <row r="73" spans="1:16" ht="20.25" customHeight="1">
      <c r="A73" s="396" t="s">
        <v>144</v>
      </c>
      <c r="B73" s="466">
        <v>12</v>
      </c>
      <c r="C73" s="398" t="s">
        <v>37</v>
      </c>
      <c r="D73" s="399" t="s">
        <v>584</v>
      </c>
      <c r="E73" s="398" t="s">
        <v>23</v>
      </c>
      <c r="F73" s="480">
        <v>1056.83</v>
      </c>
      <c r="G73" s="401">
        <f>COMPOSIÇÃO_!G141</f>
        <v>11.23</v>
      </c>
      <c r="H73" s="401">
        <f t="shared" si="12"/>
        <v>14.401352000000001</v>
      </c>
      <c r="I73" s="402">
        <f t="shared" si="13"/>
        <v>15219.78</v>
      </c>
      <c r="K73" s="47" t="e">
        <f>IFERROR(VLOOKUP(B73,#REF!,2,FALSE),VLOOKUP(B73,'composição antiga'!A:G,3,FALSE))</f>
        <v>#N/A</v>
      </c>
      <c r="O73" s="414" t="s">
        <v>322</v>
      </c>
      <c r="P73" s="413">
        <v>9.3309999999999995</v>
      </c>
    </row>
    <row r="74" spans="1:16" ht="25.5">
      <c r="A74" s="396" t="s">
        <v>162</v>
      </c>
      <c r="B74" s="397" t="s">
        <v>17851</v>
      </c>
      <c r="C74" s="398" t="s">
        <v>38</v>
      </c>
      <c r="D74" s="399" t="s">
        <v>131</v>
      </c>
      <c r="E74" s="398" t="s">
        <v>23</v>
      </c>
      <c r="F74" s="467">
        <v>921.48</v>
      </c>
      <c r="G74" s="401">
        <v>10.75</v>
      </c>
      <c r="H74" s="401">
        <f t="shared" si="12"/>
        <v>13.7858</v>
      </c>
      <c r="I74" s="402">
        <f t="shared" si="13"/>
        <v>12703.33</v>
      </c>
      <c r="K74" s="47" t="e">
        <f>IFERROR(VLOOKUP(B74,#REF!,2,FALSE),VLOOKUP(B74,'composição antiga'!A:G,3,FALSE))</f>
        <v>#N/A</v>
      </c>
      <c r="O74" s="414">
        <v>88489</v>
      </c>
      <c r="P74" s="413">
        <v>9.86</v>
      </c>
    </row>
    <row r="75" spans="1:16" ht="16.5" customHeight="1">
      <c r="A75" s="396" t="s">
        <v>162</v>
      </c>
      <c r="B75" s="397" t="s">
        <v>18483</v>
      </c>
      <c r="C75" s="398" t="s">
        <v>27104</v>
      </c>
      <c r="D75" s="399" t="s">
        <v>132</v>
      </c>
      <c r="E75" s="398" t="s">
        <v>26</v>
      </c>
      <c r="F75" s="467">
        <v>52.5</v>
      </c>
      <c r="G75" s="401">
        <v>81.64</v>
      </c>
      <c r="H75" s="401">
        <f t="shared" si="12"/>
        <v>104.69513600000001</v>
      </c>
      <c r="I75" s="402">
        <f t="shared" si="13"/>
        <v>5496.49</v>
      </c>
      <c r="K75" s="47" t="e">
        <f>IFERROR(VLOOKUP(B75,#REF!,2,FALSE),VLOOKUP(B75,'composição antiga'!A:G,3,FALSE))</f>
        <v>#N/A</v>
      </c>
      <c r="O75" s="414">
        <v>84088</v>
      </c>
      <c r="P75" s="413">
        <v>64.959999999999994</v>
      </c>
    </row>
    <row r="76" spans="1:16" ht="26.25" customHeight="1">
      <c r="A76" s="396" t="s">
        <v>162</v>
      </c>
      <c r="B76" s="397" t="s">
        <v>17837</v>
      </c>
      <c r="C76" s="398" t="s">
        <v>27105</v>
      </c>
      <c r="D76" s="399" t="s">
        <v>295</v>
      </c>
      <c r="E76" s="398" t="s">
        <v>23</v>
      </c>
      <c r="F76" s="467">
        <v>760</v>
      </c>
      <c r="G76" s="401">
        <v>15.15</v>
      </c>
      <c r="H76" s="401">
        <f t="shared" si="12"/>
        <v>19.428360000000001</v>
      </c>
      <c r="I76" s="402">
        <f t="shared" si="13"/>
        <v>14765.55</v>
      </c>
      <c r="K76" s="47" t="e">
        <f>IFERROR(VLOOKUP(B76,#REF!,2,FALSE),VLOOKUP(B76,'composição antiga'!A:G,3,FALSE))</f>
        <v>#N/A</v>
      </c>
      <c r="O76" s="414">
        <v>88423</v>
      </c>
      <c r="P76" s="413">
        <v>13.56</v>
      </c>
    </row>
    <row r="77" spans="1:16" ht="18.75" customHeight="1">
      <c r="A77" s="396" t="s">
        <v>162</v>
      </c>
      <c r="B77" s="398">
        <v>79460</v>
      </c>
      <c r="C77" s="398" t="s">
        <v>27106</v>
      </c>
      <c r="D77" s="399" t="s">
        <v>422</v>
      </c>
      <c r="E77" s="398" t="s">
        <v>23</v>
      </c>
      <c r="F77" s="467">
        <v>159.47</v>
      </c>
      <c r="G77" s="401">
        <v>37.82</v>
      </c>
      <c r="H77" s="401">
        <f t="shared" si="12"/>
        <v>48.500368000000002</v>
      </c>
      <c r="I77" s="402">
        <f t="shared" si="13"/>
        <v>7734.35</v>
      </c>
      <c r="K77" s="47" t="e">
        <f>IFERROR(VLOOKUP(B77,#REF!,2,FALSE),VLOOKUP(B77,'composição antiga'!A:G,3,FALSE))</f>
        <v>#N/A</v>
      </c>
      <c r="O77" s="414" t="s">
        <v>421</v>
      </c>
      <c r="P77" s="413">
        <v>35.03</v>
      </c>
    </row>
    <row r="78" spans="1:16">
      <c r="A78" s="463"/>
      <c r="B78" s="437"/>
      <c r="C78" s="438"/>
      <c r="D78" s="464" t="s">
        <v>315</v>
      </c>
      <c r="E78" s="438"/>
      <c r="F78" s="439"/>
      <c r="G78" s="440"/>
      <c r="H78" s="439"/>
      <c r="I78" s="465"/>
    </row>
    <row r="79" spans="1:16" ht="39" customHeight="1">
      <c r="A79" s="396" t="s">
        <v>162</v>
      </c>
      <c r="B79" s="466">
        <v>87885</v>
      </c>
      <c r="C79" s="466" t="s">
        <v>27107</v>
      </c>
      <c r="D79" s="450" t="s">
        <v>384</v>
      </c>
      <c r="E79" s="466" t="s">
        <v>176</v>
      </c>
      <c r="F79" s="467">
        <v>515.16</v>
      </c>
      <c r="G79" s="401">
        <v>8.4499999999999993</v>
      </c>
      <c r="H79" s="401">
        <f t="shared" ref="H79:H83" si="14">G79*(1+$J$4)</f>
        <v>10.836279999999999</v>
      </c>
      <c r="I79" s="402">
        <f>TRUNC(H79*F79,2)</f>
        <v>5582.41</v>
      </c>
      <c r="K79" s="47" t="e">
        <f>IFERROR(VLOOKUP(B79,#REF!,2,FALSE),VLOOKUP(B79,'composição antiga'!A:G,3,FALSE))</f>
        <v>#N/A</v>
      </c>
      <c r="O79" s="414" t="s">
        <v>373</v>
      </c>
      <c r="P79" s="413">
        <v>8.75</v>
      </c>
    </row>
    <row r="80" spans="1:16" ht="63.75" customHeight="1">
      <c r="A80" s="396" t="s">
        <v>162</v>
      </c>
      <c r="B80" s="466">
        <v>87535</v>
      </c>
      <c r="C80" s="466" t="s">
        <v>27108</v>
      </c>
      <c r="D80" s="450" t="s">
        <v>583</v>
      </c>
      <c r="E80" s="398" t="s">
        <v>23</v>
      </c>
      <c r="F80" s="467">
        <v>515.16</v>
      </c>
      <c r="G80" s="401">
        <v>19.649999999999999</v>
      </c>
      <c r="H80" s="401">
        <f t="shared" si="14"/>
        <v>25.199159999999999</v>
      </c>
      <c r="I80" s="402">
        <f>TRUNC(H80*F80,2)</f>
        <v>12981.59</v>
      </c>
      <c r="K80" s="47" t="e">
        <f>IFERROR(VLOOKUP(B80,#REF!,2,FALSE),VLOOKUP(B80,'composição antiga'!A:G,3,FALSE))</f>
        <v>#N/A</v>
      </c>
      <c r="O80" s="414" t="s">
        <v>582</v>
      </c>
      <c r="P80" s="413">
        <v>21.18</v>
      </c>
    </row>
    <row r="81" spans="1:16">
      <c r="A81" s="396" t="s">
        <v>144</v>
      </c>
      <c r="B81" s="466">
        <v>12</v>
      </c>
      <c r="C81" s="466" t="s">
        <v>27109</v>
      </c>
      <c r="D81" s="399" t="s">
        <v>584</v>
      </c>
      <c r="E81" s="398" t="s">
        <v>23</v>
      </c>
      <c r="F81" s="480">
        <v>418.26</v>
      </c>
      <c r="G81" s="401">
        <f>COMPOSIÇÃO_!G141</f>
        <v>11.23</v>
      </c>
      <c r="H81" s="401">
        <f t="shared" si="14"/>
        <v>14.401352000000001</v>
      </c>
      <c r="I81" s="402">
        <f>TRUNC(H81*F81,2)</f>
        <v>6023.5</v>
      </c>
      <c r="K81" s="47" t="e">
        <f>IFERROR(VLOOKUP(B81,#REF!,2,FALSE),VLOOKUP(B81,'composição antiga'!A:G,3,FALSE))</f>
        <v>#N/A</v>
      </c>
      <c r="O81" s="414" t="s">
        <v>322</v>
      </c>
      <c r="P81" s="413">
        <v>9.3309999999999995</v>
      </c>
    </row>
    <row r="82" spans="1:16" ht="34.5" customHeight="1">
      <c r="A82" s="396" t="s">
        <v>162</v>
      </c>
      <c r="B82" s="398">
        <v>88488</v>
      </c>
      <c r="C82" s="466" t="s">
        <v>27110</v>
      </c>
      <c r="D82" s="450" t="s">
        <v>27390</v>
      </c>
      <c r="E82" s="398" t="s">
        <v>23</v>
      </c>
      <c r="F82" s="441">
        <v>418.26</v>
      </c>
      <c r="G82" s="401">
        <v>12.14</v>
      </c>
      <c r="H82" s="401">
        <f t="shared" si="14"/>
        <v>15.568336</v>
      </c>
      <c r="I82" s="402">
        <f>TRUNC(H82*F82,2)</f>
        <v>6511.61</v>
      </c>
      <c r="K82" s="47" t="e">
        <f>IFERROR(VLOOKUP(B82,#REF!,2,FALSE),VLOOKUP(B82,'composição antiga'!A:G,3,FALSE))</f>
        <v>#N/A</v>
      </c>
      <c r="O82" s="414" t="s">
        <v>374</v>
      </c>
      <c r="P82" s="413">
        <v>11.24</v>
      </c>
    </row>
    <row r="83" spans="1:16" ht="27.75" customHeight="1">
      <c r="A83" s="396" t="s">
        <v>162</v>
      </c>
      <c r="B83" s="397" t="s">
        <v>17837</v>
      </c>
      <c r="C83" s="466" t="s">
        <v>27111</v>
      </c>
      <c r="D83" s="450" t="s">
        <v>7205</v>
      </c>
      <c r="E83" s="398" t="s">
        <v>23</v>
      </c>
      <c r="F83" s="441">
        <v>62.39</v>
      </c>
      <c r="G83" s="401">
        <v>15.15</v>
      </c>
      <c r="H83" s="401">
        <f t="shared" si="14"/>
        <v>19.428360000000001</v>
      </c>
      <c r="I83" s="402">
        <f>TRUNC(H83*F83,2)</f>
        <v>1212.1300000000001</v>
      </c>
      <c r="K83" s="47" t="e">
        <f>IFERROR(VLOOKUP(B83,#REF!,2,FALSE),VLOOKUP(B83,'composição antiga'!A:G,3,FALSE))</f>
        <v>#N/A</v>
      </c>
      <c r="O83" s="414">
        <v>88423</v>
      </c>
      <c r="P83" s="413">
        <v>13.56</v>
      </c>
    </row>
    <row r="84" spans="1:16">
      <c r="A84" s="508"/>
      <c r="B84" s="509"/>
      <c r="C84" s="510"/>
      <c r="D84" s="533"/>
      <c r="E84" s="510"/>
      <c r="F84" s="512"/>
      <c r="G84" s="544"/>
      <c r="H84" s="541"/>
      <c r="I84" s="534"/>
    </row>
    <row r="85" spans="1:16">
      <c r="A85" s="508"/>
      <c r="B85" s="509"/>
      <c r="C85" s="540">
        <v>8</v>
      </c>
      <c r="D85" s="511" t="s">
        <v>47</v>
      </c>
      <c r="E85" s="510"/>
      <c r="F85" s="512"/>
      <c r="G85" s="544"/>
      <c r="H85" s="409" t="s">
        <v>105</v>
      </c>
      <c r="I85" s="410">
        <f>SUM(I86:I99)</f>
        <v>107976.89</v>
      </c>
    </row>
    <row r="86" spans="1:16">
      <c r="A86" s="463"/>
      <c r="B86" s="437"/>
      <c r="C86" s="438"/>
      <c r="D86" s="464" t="s">
        <v>48</v>
      </c>
      <c r="E86" s="438"/>
      <c r="F86" s="439"/>
      <c r="G86" s="440"/>
      <c r="H86" s="439"/>
      <c r="I86" s="465"/>
    </row>
    <row r="87" spans="1:16" ht="38.25">
      <c r="A87" s="396" t="s">
        <v>162</v>
      </c>
      <c r="B87" s="481" t="s">
        <v>12221</v>
      </c>
      <c r="C87" s="398" t="s">
        <v>39</v>
      </c>
      <c r="D87" s="482" t="s">
        <v>133</v>
      </c>
      <c r="E87" s="398" t="s">
        <v>24</v>
      </c>
      <c r="F87" s="441">
        <v>9</v>
      </c>
      <c r="G87" s="401">
        <v>360.85</v>
      </c>
      <c r="H87" s="401">
        <f t="shared" ref="H87:H92" si="15">G87*(1+$J$4)</f>
        <v>462.75404000000003</v>
      </c>
      <c r="I87" s="402">
        <f t="shared" ref="I87:I92" si="16">TRUNC(H87*F87,2)</f>
        <v>4164.78</v>
      </c>
      <c r="K87" s="47" t="e">
        <f>IFERROR(VLOOKUP(B87,#REF!,2,FALSE),VLOOKUP(B87,'composição antiga'!A:G,3,FALSE))</f>
        <v>#N/A</v>
      </c>
      <c r="O87" s="414">
        <v>90822</v>
      </c>
      <c r="P87" s="413">
        <v>278.85000000000002</v>
      </c>
    </row>
    <row r="88" spans="1:16" ht="38.25">
      <c r="A88" s="396" t="s">
        <v>162</v>
      </c>
      <c r="B88" s="481" t="s">
        <v>12222</v>
      </c>
      <c r="C88" s="398" t="s">
        <v>40</v>
      </c>
      <c r="D88" s="482" t="s">
        <v>134</v>
      </c>
      <c r="E88" s="398" t="s">
        <v>24</v>
      </c>
      <c r="F88" s="441" t="s">
        <v>86</v>
      </c>
      <c r="G88" s="401">
        <v>379.42</v>
      </c>
      <c r="H88" s="401">
        <f t="shared" si="15"/>
        <v>486.56820800000003</v>
      </c>
      <c r="I88" s="402">
        <f t="shared" si="16"/>
        <v>8271.65</v>
      </c>
      <c r="K88" s="47" t="e">
        <f>IFERROR(VLOOKUP(B88,#REF!,2,FALSE),VLOOKUP(B88,'composição antiga'!A:G,3,FALSE))</f>
        <v>#N/A</v>
      </c>
      <c r="O88" s="414">
        <v>90823</v>
      </c>
      <c r="P88" s="413">
        <v>295.44</v>
      </c>
    </row>
    <row r="89" spans="1:16" ht="25.5">
      <c r="A89" s="396" t="s">
        <v>144</v>
      </c>
      <c r="B89" s="397" t="s">
        <v>431</v>
      </c>
      <c r="C89" s="398" t="s">
        <v>41</v>
      </c>
      <c r="D89" s="482" t="s">
        <v>135</v>
      </c>
      <c r="E89" s="398" t="s">
        <v>24</v>
      </c>
      <c r="F89" s="441">
        <v>2</v>
      </c>
      <c r="G89" s="401">
        <f>COMPOSIÇÃO_!G155</f>
        <v>530.60999999999979</v>
      </c>
      <c r="H89" s="401">
        <f t="shared" si="15"/>
        <v>680.45426399999974</v>
      </c>
      <c r="I89" s="402">
        <f t="shared" si="16"/>
        <v>1360.9</v>
      </c>
      <c r="K89" s="47" t="e">
        <f>IFERROR(VLOOKUP(B89,#REF!,2,FALSE),VLOOKUP(B89,'composição antiga'!A:G,3,FALSE))</f>
        <v>#N/A</v>
      </c>
      <c r="O89" s="414" t="s">
        <v>431</v>
      </c>
      <c r="P89" s="413">
        <v>436.80838</v>
      </c>
    </row>
    <row r="90" spans="1:16" ht="38.25">
      <c r="A90" s="396" t="s">
        <v>162</v>
      </c>
      <c r="B90" s="442">
        <v>91307</v>
      </c>
      <c r="C90" s="398" t="s">
        <v>42</v>
      </c>
      <c r="D90" s="482" t="s">
        <v>297</v>
      </c>
      <c r="E90" s="398" t="s">
        <v>24</v>
      </c>
      <c r="F90" s="441">
        <v>28</v>
      </c>
      <c r="G90" s="401">
        <v>58.16</v>
      </c>
      <c r="H90" s="401">
        <f t="shared" si="15"/>
        <v>74.584384</v>
      </c>
      <c r="I90" s="402">
        <f t="shared" si="16"/>
        <v>2088.36</v>
      </c>
      <c r="K90" s="47" t="e">
        <f>IFERROR(VLOOKUP(B90,#REF!,2,FALSE),VLOOKUP(B90,'composição antiga'!A:G,3,FALSE))</f>
        <v>#N/A</v>
      </c>
      <c r="O90" s="414" t="s">
        <v>296</v>
      </c>
      <c r="P90" s="413">
        <v>52.51</v>
      </c>
    </row>
    <row r="91" spans="1:16" ht="28.5" customHeight="1">
      <c r="A91" s="454" t="s">
        <v>144</v>
      </c>
      <c r="B91" s="397" t="s">
        <v>324</v>
      </c>
      <c r="C91" s="398" t="s">
        <v>347</v>
      </c>
      <c r="D91" s="483" t="s">
        <v>425</v>
      </c>
      <c r="E91" s="466" t="s">
        <v>176</v>
      </c>
      <c r="F91" s="467">
        <v>6.3</v>
      </c>
      <c r="G91" s="401">
        <f>COMPOSIÇÃO_!G171</f>
        <v>402.13</v>
      </c>
      <c r="H91" s="401">
        <f t="shared" si="15"/>
        <v>515.69151199999999</v>
      </c>
      <c r="I91" s="402">
        <f t="shared" si="16"/>
        <v>3248.85</v>
      </c>
      <c r="K91" s="47" t="e">
        <f>IFERROR(VLOOKUP(B91,#REF!,2,FALSE),VLOOKUP(B91,'composição antiga'!A:G,3,FALSE))</f>
        <v>#N/A</v>
      </c>
      <c r="O91" s="414" t="s">
        <v>324</v>
      </c>
      <c r="P91" s="413">
        <v>268.81369699999993</v>
      </c>
    </row>
    <row r="92" spans="1:16" ht="25.5">
      <c r="A92" s="396" t="s">
        <v>162</v>
      </c>
      <c r="B92" s="481" t="s">
        <v>7274</v>
      </c>
      <c r="C92" s="398" t="s">
        <v>348</v>
      </c>
      <c r="D92" s="482" t="s">
        <v>136</v>
      </c>
      <c r="E92" s="398" t="s">
        <v>23</v>
      </c>
      <c r="F92" s="441">
        <v>129</v>
      </c>
      <c r="G92" s="401">
        <v>20.07</v>
      </c>
      <c r="H92" s="401">
        <f t="shared" si="15"/>
        <v>25.737767999999999</v>
      </c>
      <c r="I92" s="402">
        <f t="shared" si="16"/>
        <v>3320.17</v>
      </c>
      <c r="K92" s="47" t="e">
        <f>IFERROR(VLOOKUP(B92,#REF!,2,FALSE),VLOOKUP(B92,'composição antiga'!A:G,3,FALSE))</f>
        <v>#N/A</v>
      </c>
      <c r="O92" s="414" t="s">
        <v>137</v>
      </c>
      <c r="P92" s="413">
        <v>20.34</v>
      </c>
    </row>
    <row r="93" spans="1:16" ht="17.25" customHeight="1">
      <c r="A93" s="463"/>
      <c r="B93" s="437"/>
      <c r="C93" s="438"/>
      <c r="D93" s="464" t="s">
        <v>323</v>
      </c>
      <c r="E93" s="438"/>
      <c r="F93" s="439"/>
      <c r="G93" s="440"/>
      <c r="H93" s="439"/>
      <c r="I93" s="465"/>
    </row>
    <row r="94" spans="1:16" ht="42.75" customHeight="1">
      <c r="A94" s="484" t="s">
        <v>27392</v>
      </c>
      <c r="B94" s="485">
        <v>91338</v>
      </c>
      <c r="C94" s="398" t="s">
        <v>515</v>
      </c>
      <c r="D94" s="486" t="s">
        <v>513</v>
      </c>
      <c r="E94" s="485" t="s">
        <v>23</v>
      </c>
      <c r="F94" s="467">
        <v>13.47</v>
      </c>
      <c r="G94" s="401">
        <v>1119.21</v>
      </c>
      <c r="H94" s="401">
        <f t="shared" ref="H94:H96" si="17">G94*(1+$J$4)</f>
        <v>1435.2749040000001</v>
      </c>
      <c r="I94" s="402">
        <f>TRUNC(H94*F94,2)</f>
        <v>19333.150000000001</v>
      </c>
      <c r="K94" s="47" t="e">
        <f>IFERROR(VLOOKUP(B94,#REF!,2,FALSE),VLOOKUP(B94,'composição antiga'!A:G,3,FALSE))</f>
        <v>#N/A</v>
      </c>
      <c r="O94" s="414" t="s">
        <v>385</v>
      </c>
      <c r="P94" s="413">
        <v>1422.02</v>
      </c>
    </row>
    <row r="95" spans="1:16" ht="38.25">
      <c r="A95" s="396" t="s">
        <v>162</v>
      </c>
      <c r="B95" s="398">
        <v>94569</v>
      </c>
      <c r="C95" s="398" t="s">
        <v>516</v>
      </c>
      <c r="D95" s="486" t="s">
        <v>2965</v>
      </c>
      <c r="E95" s="485" t="s">
        <v>23</v>
      </c>
      <c r="F95" s="467">
        <v>44</v>
      </c>
      <c r="G95" s="401">
        <v>723.47</v>
      </c>
      <c r="H95" s="401">
        <f t="shared" si="17"/>
        <v>927.77792799999997</v>
      </c>
      <c r="I95" s="402">
        <f>TRUNC(H95*F95,2)</f>
        <v>40822.22</v>
      </c>
      <c r="K95" s="47" t="e">
        <f>IFERROR(VLOOKUP(B95,#REF!,2,FALSE),VLOOKUP(B95,'composição antiga'!A:G,3,FALSE))</f>
        <v>#N/A</v>
      </c>
      <c r="O95" s="414" t="s">
        <v>325</v>
      </c>
      <c r="P95" s="413">
        <v>731.63020000000006</v>
      </c>
    </row>
    <row r="96" spans="1:16" ht="23.25" customHeight="1">
      <c r="A96" s="396" t="s">
        <v>162</v>
      </c>
      <c r="B96" s="485">
        <v>85010</v>
      </c>
      <c r="C96" s="398" t="s">
        <v>517</v>
      </c>
      <c r="D96" s="486" t="s">
        <v>420</v>
      </c>
      <c r="E96" s="485" t="s">
        <v>23</v>
      </c>
      <c r="F96" s="467">
        <v>20.190000000000001</v>
      </c>
      <c r="G96" s="401">
        <v>532.04999999999995</v>
      </c>
      <c r="H96" s="401">
        <f t="shared" si="17"/>
        <v>682.30091999999991</v>
      </c>
      <c r="I96" s="402">
        <f>TRUNC(H96*F96,2)</f>
        <v>13775.65</v>
      </c>
      <c r="K96" s="47" t="e">
        <f>IFERROR(VLOOKUP(B96,#REF!,2,FALSE),VLOOKUP(B96,'composição antiga'!A:G,3,FALSE))</f>
        <v>#N/A</v>
      </c>
      <c r="O96" s="414" t="s">
        <v>419</v>
      </c>
      <c r="P96" s="413">
        <v>739.55</v>
      </c>
    </row>
    <row r="97" spans="1:17">
      <c r="A97" s="463" t="s">
        <v>0</v>
      </c>
      <c r="B97" s="437"/>
      <c r="C97" s="438"/>
      <c r="D97" s="464" t="s">
        <v>49</v>
      </c>
      <c r="E97" s="438"/>
      <c r="F97" s="439"/>
      <c r="G97" s="487"/>
      <c r="H97" s="488"/>
      <c r="I97" s="465"/>
      <c r="J97" s="473"/>
    </row>
    <row r="98" spans="1:17" s="470" customFormat="1" ht="26.25" customHeight="1">
      <c r="A98" s="454" t="s">
        <v>144</v>
      </c>
      <c r="B98" s="455" t="s">
        <v>325</v>
      </c>
      <c r="C98" s="466" t="s">
        <v>518</v>
      </c>
      <c r="D98" s="450" t="s">
        <v>595</v>
      </c>
      <c r="E98" s="466" t="s">
        <v>164</v>
      </c>
      <c r="F98" s="467">
        <v>1</v>
      </c>
      <c r="G98" s="468">
        <f>COMPOSIÇÃO_!G180</f>
        <v>4033.15</v>
      </c>
      <c r="H98" s="401">
        <f t="shared" ref="H98:H99" si="18">G98*(1+$J$4)</f>
        <v>5172.1115600000003</v>
      </c>
      <c r="I98" s="469">
        <f>TRUNC(H98*F98,2)</f>
        <v>5172.1099999999997</v>
      </c>
      <c r="K98" t="e">
        <f>IFERROR(VLOOKUP(B98,#REF!,2,FALSE),VLOOKUP(B98,'composição antiga'!A:G,3,FALSE))</f>
        <v>#N/A</v>
      </c>
      <c r="O98" s="471" t="s">
        <v>329</v>
      </c>
      <c r="P98" s="470">
        <v>2121.1813999999999</v>
      </c>
      <c r="Q98" s="472"/>
    </row>
    <row r="99" spans="1:17" ht="33" customHeight="1">
      <c r="A99" s="396" t="s">
        <v>162</v>
      </c>
      <c r="B99" s="442">
        <v>72120</v>
      </c>
      <c r="C99" s="398" t="s">
        <v>519</v>
      </c>
      <c r="D99" s="399" t="s">
        <v>2942</v>
      </c>
      <c r="E99" s="398" t="s">
        <v>23</v>
      </c>
      <c r="F99" s="441">
        <v>20.189999999999998</v>
      </c>
      <c r="G99" s="401">
        <v>247.92</v>
      </c>
      <c r="H99" s="401">
        <f t="shared" si="18"/>
        <v>317.93260799999996</v>
      </c>
      <c r="I99" s="402">
        <f>TRUNC(H99*F99,2)</f>
        <v>6419.05</v>
      </c>
      <c r="K99" s="47" t="e">
        <f>IFERROR(VLOOKUP(B99,#REF!,2,FALSE),VLOOKUP(B99,'composição antiga'!A:G,3,FALSE))</f>
        <v>#N/A</v>
      </c>
      <c r="O99" s="414" t="s">
        <v>154</v>
      </c>
      <c r="P99" s="413">
        <v>100.21</v>
      </c>
    </row>
    <row r="100" spans="1:17">
      <c r="A100" s="508"/>
      <c r="B100" s="509"/>
      <c r="C100" s="510"/>
      <c r="D100" s="533"/>
      <c r="E100" s="510"/>
      <c r="F100" s="512"/>
      <c r="G100" s="544"/>
      <c r="H100" s="541"/>
      <c r="I100" s="534"/>
    </row>
    <row r="101" spans="1:17">
      <c r="A101" s="508"/>
      <c r="B101" s="509"/>
      <c r="C101" s="540">
        <v>9</v>
      </c>
      <c r="D101" s="511" t="s">
        <v>51</v>
      </c>
      <c r="E101" s="510"/>
      <c r="F101" s="512"/>
      <c r="G101" s="544"/>
      <c r="H101" s="409" t="s">
        <v>105</v>
      </c>
      <c r="I101" s="410">
        <f>SUM(I102:I158)</f>
        <v>121642.30000000003</v>
      </c>
    </row>
    <row r="102" spans="1:17" s="489" customFormat="1" ht="27" customHeight="1">
      <c r="A102" s="454" t="s">
        <v>144</v>
      </c>
      <c r="B102" s="455" t="s">
        <v>329</v>
      </c>
      <c r="C102" s="466" t="s">
        <v>43</v>
      </c>
      <c r="D102" s="450" t="s">
        <v>9370</v>
      </c>
      <c r="E102" s="466" t="s">
        <v>57</v>
      </c>
      <c r="F102" s="467" t="s">
        <v>28</v>
      </c>
      <c r="G102" s="468">
        <f>COMPOSIÇÃO_!G195</f>
        <v>914.47000000000014</v>
      </c>
      <c r="H102" s="401">
        <f t="shared" ref="H102" si="19">G102*(1+$J$4)</f>
        <v>1172.7163280000002</v>
      </c>
      <c r="I102" s="469">
        <f>TRUNC(H102*F102,2)</f>
        <v>1172.71</v>
      </c>
      <c r="K102" s="341" t="e">
        <f>IFERROR(VLOOKUP(B102,#REF!,2,FALSE),VLOOKUP(B102,'composição antiga'!A:G,3,FALSE))</f>
        <v>#N/A</v>
      </c>
      <c r="O102" s="490" t="s">
        <v>331</v>
      </c>
      <c r="P102" s="489">
        <v>944.54</v>
      </c>
    </row>
    <row r="103" spans="1:17">
      <c r="A103" s="463"/>
      <c r="B103" s="437"/>
      <c r="C103" s="438"/>
      <c r="D103" s="464" t="s">
        <v>52</v>
      </c>
      <c r="E103" s="438"/>
      <c r="F103" s="439"/>
      <c r="G103" s="487"/>
      <c r="H103" s="488"/>
      <c r="I103" s="465"/>
    </row>
    <row r="104" spans="1:17" ht="26.25" customHeight="1">
      <c r="A104" s="396" t="s">
        <v>162</v>
      </c>
      <c r="B104" s="481" t="s">
        <v>4289</v>
      </c>
      <c r="C104" s="398" t="s">
        <v>44</v>
      </c>
      <c r="D104" s="482" t="s">
        <v>138</v>
      </c>
      <c r="E104" s="398" t="s">
        <v>24</v>
      </c>
      <c r="F104" s="441">
        <v>61</v>
      </c>
      <c r="G104" s="401">
        <v>134.33000000000001</v>
      </c>
      <c r="H104" s="401">
        <f t="shared" ref="H104:H123" si="20">G104*(1+$J$4)</f>
        <v>172.264792</v>
      </c>
      <c r="I104" s="402">
        <f t="shared" ref="I104:I121" si="21">TRUNC(H104*F104,2)</f>
        <v>10508.15</v>
      </c>
      <c r="K104" s="47" t="e">
        <f>IFERROR(VLOOKUP(B104,#REF!,2,FALSE),VLOOKUP(B104,'composição antiga'!A:G,3,FALSE))</f>
        <v>#N/A</v>
      </c>
      <c r="O104" s="414" t="s">
        <v>145</v>
      </c>
      <c r="P104" s="413">
        <v>106.48</v>
      </c>
    </row>
    <row r="105" spans="1:17" s="470" customFormat="1" ht="38.25">
      <c r="A105" s="396" t="s">
        <v>144</v>
      </c>
      <c r="B105" s="493" t="s">
        <v>331</v>
      </c>
      <c r="C105" s="466" t="s">
        <v>526</v>
      </c>
      <c r="D105" s="483" t="s">
        <v>139</v>
      </c>
      <c r="E105" s="466" t="s">
        <v>24</v>
      </c>
      <c r="F105" s="467">
        <v>11</v>
      </c>
      <c r="G105" s="468">
        <f>COMPOSIÇÃO_!G204</f>
        <v>141.23000000000002</v>
      </c>
      <c r="H105" s="401">
        <f t="shared" si="20"/>
        <v>181.11335200000002</v>
      </c>
      <c r="I105" s="469">
        <f t="shared" si="21"/>
        <v>1992.24</v>
      </c>
      <c r="K105" t="e">
        <f>IFERROR(VLOOKUP(B105,#REF!,2,FALSE),VLOOKUP(B105,'composição antiga'!A:G,3,FALSE))</f>
        <v>#N/A</v>
      </c>
      <c r="O105" s="471" t="s">
        <v>146</v>
      </c>
      <c r="P105" s="470">
        <v>80.58</v>
      </c>
    </row>
    <row r="106" spans="1:17" ht="27.75" customHeight="1">
      <c r="A106" s="396" t="s">
        <v>162</v>
      </c>
      <c r="B106" s="398">
        <v>97607</v>
      </c>
      <c r="C106" s="398" t="s">
        <v>527</v>
      </c>
      <c r="D106" s="399" t="s">
        <v>4424</v>
      </c>
      <c r="E106" s="466" t="s">
        <v>24</v>
      </c>
      <c r="F106" s="467" t="s">
        <v>110</v>
      </c>
      <c r="G106" s="401">
        <v>70.09</v>
      </c>
      <c r="H106" s="401">
        <f t="shared" si="20"/>
        <v>89.883415999999997</v>
      </c>
      <c r="I106" s="402">
        <f t="shared" si="21"/>
        <v>2336.96</v>
      </c>
      <c r="K106" s="47" t="e">
        <f>IFERROR(VLOOKUP(B106,#REF!,2,FALSE),VLOOKUP(B106,'composição antiga'!A:G,3,FALSE))</f>
        <v>#N/A</v>
      </c>
      <c r="O106" s="414" t="s">
        <v>332</v>
      </c>
      <c r="P106" s="413">
        <v>54.73</v>
      </c>
    </row>
    <row r="107" spans="1:17" ht="28.5" customHeight="1">
      <c r="A107" s="396" t="s">
        <v>162</v>
      </c>
      <c r="B107" s="398">
        <v>97599</v>
      </c>
      <c r="C107" s="398" t="s">
        <v>528</v>
      </c>
      <c r="D107" s="399" t="s">
        <v>4328</v>
      </c>
      <c r="E107" s="466" t="s">
        <v>24</v>
      </c>
      <c r="F107" s="467" t="s">
        <v>62</v>
      </c>
      <c r="G107" s="401">
        <v>36.67</v>
      </c>
      <c r="H107" s="401">
        <f t="shared" si="20"/>
        <v>47.025607999999998</v>
      </c>
      <c r="I107" s="402">
        <f t="shared" si="21"/>
        <v>141.07</v>
      </c>
      <c r="K107" s="47" t="e">
        <f>IFERROR(VLOOKUP(B107,#REF!,2,FALSE),VLOOKUP(B107,'composição antiga'!A:G,3,FALSE))</f>
        <v>#N/A</v>
      </c>
      <c r="O107" s="414" t="s">
        <v>337</v>
      </c>
      <c r="P107" s="413">
        <v>33.79</v>
      </c>
    </row>
    <row r="108" spans="1:17" s="489" customFormat="1" ht="25.5" customHeight="1">
      <c r="A108" s="492" t="s">
        <v>144</v>
      </c>
      <c r="B108" s="455" t="s">
        <v>332</v>
      </c>
      <c r="C108" s="466" t="s">
        <v>529</v>
      </c>
      <c r="D108" s="483" t="s">
        <v>54</v>
      </c>
      <c r="E108" s="466" t="s">
        <v>24</v>
      </c>
      <c r="F108" s="467" t="s">
        <v>61</v>
      </c>
      <c r="G108" s="468">
        <f>COMPOSIÇÃO_!G213</f>
        <v>242.29999999999998</v>
      </c>
      <c r="H108" s="401">
        <f t="shared" si="20"/>
        <v>310.72551999999996</v>
      </c>
      <c r="I108" s="469">
        <f t="shared" si="21"/>
        <v>621.45000000000005</v>
      </c>
      <c r="K108" s="341" t="e">
        <f>IFERROR(VLOOKUP(B108,#REF!,2,FALSE),VLOOKUP(B108,'composição antiga'!A:G,3,FALSE))</f>
        <v>#N/A</v>
      </c>
      <c r="O108" s="490" t="s">
        <v>66</v>
      </c>
      <c r="P108" s="489">
        <v>163.44</v>
      </c>
    </row>
    <row r="109" spans="1:17" ht="25.5">
      <c r="A109" s="396" t="s">
        <v>162</v>
      </c>
      <c r="B109" s="481" t="s">
        <v>14215</v>
      </c>
      <c r="C109" s="398" t="s">
        <v>530</v>
      </c>
      <c r="D109" s="482" t="s">
        <v>298</v>
      </c>
      <c r="E109" s="398" t="s">
        <v>24</v>
      </c>
      <c r="F109" s="441" t="s">
        <v>61</v>
      </c>
      <c r="G109" s="401">
        <v>28.98</v>
      </c>
      <c r="H109" s="401">
        <f t="shared" si="20"/>
        <v>37.163952000000002</v>
      </c>
      <c r="I109" s="402">
        <f t="shared" si="21"/>
        <v>74.319999999999993</v>
      </c>
      <c r="K109" s="47" t="e">
        <f>IFERROR(VLOOKUP(B109,#REF!,2,FALSE),VLOOKUP(B109,'composição antiga'!A:G,3,FALSE))</f>
        <v>#N/A</v>
      </c>
      <c r="O109" s="414">
        <v>83399</v>
      </c>
      <c r="P109" s="413">
        <v>24.06</v>
      </c>
    </row>
    <row r="110" spans="1:17" ht="19.5" customHeight="1">
      <c r="A110" s="491" t="s">
        <v>144</v>
      </c>
      <c r="B110" s="397" t="s">
        <v>337</v>
      </c>
      <c r="C110" s="398" t="s">
        <v>531</v>
      </c>
      <c r="D110" s="494" t="s">
        <v>55</v>
      </c>
      <c r="E110" s="398" t="s">
        <v>58</v>
      </c>
      <c r="F110" s="441" t="s">
        <v>112</v>
      </c>
      <c r="G110" s="401">
        <f>COMPOSIÇÃO_!G224</f>
        <v>199.95</v>
      </c>
      <c r="H110" s="401">
        <f t="shared" si="20"/>
        <v>256.41587999999996</v>
      </c>
      <c r="I110" s="402">
        <f t="shared" si="21"/>
        <v>26410.83</v>
      </c>
      <c r="K110" s="47" t="e">
        <f>IFERROR(VLOOKUP(B110,#REF!,2,FALSE),VLOOKUP(B110,'composição antiga'!A:G,3,FALSE))</f>
        <v>#N/A</v>
      </c>
      <c r="O110" s="414" t="s">
        <v>67</v>
      </c>
      <c r="P110" s="413">
        <v>158.30500000000001</v>
      </c>
    </row>
    <row r="111" spans="1:17" ht="38.25">
      <c r="A111" s="396" t="s">
        <v>162</v>
      </c>
      <c r="B111" s="479">
        <v>91945</v>
      </c>
      <c r="C111" s="466" t="s">
        <v>532</v>
      </c>
      <c r="D111" s="483" t="s">
        <v>602</v>
      </c>
      <c r="E111" s="466" t="s">
        <v>24</v>
      </c>
      <c r="F111" s="467" t="s">
        <v>62</v>
      </c>
      <c r="G111" s="401">
        <v>6.79</v>
      </c>
      <c r="H111" s="401">
        <f t="shared" si="20"/>
        <v>8.7074960000000008</v>
      </c>
      <c r="I111" s="402">
        <f t="shared" si="21"/>
        <v>26.12</v>
      </c>
      <c r="K111" s="47" t="e">
        <f>IFERROR(VLOOKUP(B111,#REF!,2,FALSE),VLOOKUP(B111,'composição antiga'!A:G,3,FALSE))</f>
        <v>#N/A</v>
      </c>
      <c r="O111" s="414" t="s">
        <v>386</v>
      </c>
      <c r="P111" s="413">
        <v>6.02</v>
      </c>
    </row>
    <row r="112" spans="1:17" s="496" customFormat="1" ht="18.75" customHeight="1">
      <c r="A112" s="396" t="s">
        <v>162</v>
      </c>
      <c r="B112" s="493" t="s">
        <v>14047</v>
      </c>
      <c r="C112" s="398" t="s">
        <v>533</v>
      </c>
      <c r="D112" s="495" t="s">
        <v>140</v>
      </c>
      <c r="E112" s="466" t="s">
        <v>24</v>
      </c>
      <c r="F112" s="467">
        <f>73+3</f>
        <v>76</v>
      </c>
      <c r="G112" s="468">
        <v>17.940000000000001</v>
      </c>
      <c r="H112" s="401">
        <f t="shared" si="20"/>
        <v>23.006256</v>
      </c>
      <c r="I112" s="469">
        <f t="shared" si="21"/>
        <v>1748.47</v>
      </c>
      <c r="K112" s="359" t="e">
        <f>IFERROR(VLOOKUP(B112,#REF!,2,FALSE),VLOOKUP(B112,'composição antiga'!A:G,3,FALSE))</f>
        <v>#N/A</v>
      </c>
      <c r="O112" s="497">
        <v>91995</v>
      </c>
      <c r="P112" s="496">
        <v>16.47</v>
      </c>
    </row>
    <row r="113" spans="1:17" ht="25.5">
      <c r="A113" s="396" t="s">
        <v>162</v>
      </c>
      <c r="B113" s="481" t="s">
        <v>14044</v>
      </c>
      <c r="C113" s="398" t="s">
        <v>534</v>
      </c>
      <c r="D113" s="498" t="s">
        <v>141</v>
      </c>
      <c r="E113" s="398" t="s">
        <v>24</v>
      </c>
      <c r="F113" s="441" t="s">
        <v>83</v>
      </c>
      <c r="G113" s="401">
        <v>29.95</v>
      </c>
      <c r="H113" s="401">
        <f t="shared" si="20"/>
        <v>38.407879999999999</v>
      </c>
      <c r="I113" s="402">
        <f t="shared" si="21"/>
        <v>192.03</v>
      </c>
      <c r="K113" s="47" t="e">
        <f>IFERROR(VLOOKUP(B113,#REF!,2,FALSE),VLOOKUP(B113,'composição antiga'!A:G,3,FALSE))</f>
        <v>#N/A</v>
      </c>
      <c r="O113" s="414">
        <v>91993</v>
      </c>
      <c r="P113" s="413">
        <v>28.03</v>
      </c>
    </row>
    <row r="114" spans="1:17" ht="24" customHeight="1">
      <c r="A114" s="492" t="s">
        <v>144</v>
      </c>
      <c r="B114" s="397" t="s">
        <v>66</v>
      </c>
      <c r="C114" s="466" t="s">
        <v>535</v>
      </c>
      <c r="D114" s="483" t="s">
        <v>387</v>
      </c>
      <c r="E114" s="466" t="s">
        <v>24</v>
      </c>
      <c r="F114" s="467" t="s">
        <v>103</v>
      </c>
      <c r="G114" s="401">
        <f>COMPOSIÇÃO_!G232</f>
        <v>56.84</v>
      </c>
      <c r="H114" s="401">
        <f t="shared" si="20"/>
        <v>72.891615999999999</v>
      </c>
      <c r="I114" s="402">
        <f t="shared" si="21"/>
        <v>1020.48</v>
      </c>
      <c r="K114" s="47" t="e">
        <f>IFERROR(VLOOKUP(B114,#REF!,2,FALSE),VLOOKUP(B114,'composição antiga'!A:G,3,FALSE))</f>
        <v>#N/A</v>
      </c>
      <c r="O114" s="414" t="s">
        <v>175</v>
      </c>
      <c r="P114" s="413">
        <v>50.599999999999994</v>
      </c>
    </row>
    <row r="115" spans="1:17" ht="39.75" customHeight="1">
      <c r="A115" s="396" t="s">
        <v>162</v>
      </c>
      <c r="B115" s="442">
        <v>93141</v>
      </c>
      <c r="C115" s="398" t="s">
        <v>536</v>
      </c>
      <c r="D115" s="482" t="s">
        <v>334</v>
      </c>
      <c r="E115" s="398" t="s">
        <v>58</v>
      </c>
      <c r="F115" s="441" t="s">
        <v>113</v>
      </c>
      <c r="G115" s="401">
        <v>119.7</v>
      </c>
      <c r="H115" s="401">
        <f t="shared" si="20"/>
        <v>153.50327999999999</v>
      </c>
      <c r="I115" s="402">
        <f t="shared" si="21"/>
        <v>14582.81</v>
      </c>
      <c r="K115" s="47" t="e">
        <f>IFERROR(VLOOKUP(B115,#REF!,2,FALSE),VLOOKUP(B115,'composição antiga'!A:G,3,FALSE))</f>
        <v>#N/A</v>
      </c>
      <c r="O115" s="414" t="s">
        <v>333</v>
      </c>
      <c r="P115" s="413">
        <v>117.13</v>
      </c>
    </row>
    <row r="116" spans="1:17" ht="38.25">
      <c r="A116" s="396" t="s">
        <v>162</v>
      </c>
      <c r="B116" s="481" t="s">
        <v>301</v>
      </c>
      <c r="C116" s="398" t="s">
        <v>537</v>
      </c>
      <c r="D116" s="482" t="s">
        <v>142</v>
      </c>
      <c r="E116" s="398" t="s">
        <v>24</v>
      </c>
      <c r="F116" s="441" t="s">
        <v>87</v>
      </c>
      <c r="G116" s="401">
        <v>18.46</v>
      </c>
      <c r="H116" s="401">
        <f t="shared" si="20"/>
        <v>23.673104000000002</v>
      </c>
      <c r="I116" s="402">
        <f t="shared" si="21"/>
        <v>426.11</v>
      </c>
      <c r="K116" s="47" t="e">
        <f>IFERROR(VLOOKUP(B116,#REF!,2,FALSE),VLOOKUP(B116,'composição antiga'!A:G,3,FALSE))</f>
        <v>#N/A</v>
      </c>
      <c r="O116" s="414">
        <v>91953</v>
      </c>
      <c r="P116" s="413">
        <v>16.670000000000002</v>
      </c>
    </row>
    <row r="117" spans="1:17" ht="38.25">
      <c r="A117" s="396" t="s">
        <v>162</v>
      </c>
      <c r="B117" s="442">
        <v>91965</v>
      </c>
      <c r="C117" s="466" t="s">
        <v>538</v>
      </c>
      <c r="D117" s="482" t="s">
        <v>336</v>
      </c>
      <c r="E117" s="398" t="s">
        <v>24</v>
      </c>
      <c r="F117" s="441" t="s">
        <v>114</v>
      </c>
      <c r="G117" s="401">
        <v>44.32</v>
      </c>
      <c r="H117" s="401">
        <f t="shared" si="20"/>
        <v>56.835968000000001</v>
      </c>
      <c r="I117" s="402">
        <f t="shared" si="21"/>
        <v>738.86</v>
      </c>
      <c r="K117" s="47" t="e">
        <f>IFERROR(VLOOKUP(B117,#REF!,2,FALSE),VLOOKUP(B117,'composição antiga'!A:G,3,FALSE))</f>
        <v>#N/A</v>
      </c>
      <c r="O117" s="414" t="s">
        <v>335</v>
      </c>
      <c r="P117" s="413">
        <v>40.06</v>
      </c>
    </row>
    <row r="118" spans="1:17" ht="25.5">
      <c r="A118" s="396" t="s">
        <v>162</v>
      </c>
      <c r="B118" s="481" t="s">
        <v>14007</v>
      </c>
      <c r="C118" s="398" t="s">
        <v>539</v>
      </c>
      <c r="D118" s="482" t="s">
        <v>143</v>
      </c>
      <c r="E118" s="398" t="s">
        <v>24</v>
      </c>
      <c r="F118" s="441" t="s">
        <v>82</v>
      </c>
      <c r="G118" s="401">
        <v>34.299999999999997</v>
      </c>
      <c r="H118" s="401">
        <f t="shared" si="20"/>
        <v>43.986319999999999</v>
      </c>
      <c r="I118" s="402">
        <f t="shared" si="21"/>
        <v>175.94</v>
      </c>
      <c r="K118" s="47" t="e">
        <f>IFERROR(VLOOKUP(B118,#REF!,2,FALSE),VLOOKUP(B118,'composição antiga'!A:G,3,FALSE))</f>
        <v>#N/A</v>
      </c>
      <c r="O118" s="414">
        <v>91966</v>
      </c>
      <c r="P118" s="413">
        <v>31.12</v>
      </c>
    </row>
    <row r="119" spans="1:17" ht="38.25">
      <c r="A119" s="396" t="s">
        <v>162</v>
      </c>
      <c r="B119" s="479">
        <v>91975</v>
      </c>
      <c r="C119" s="398" t="s">
        <v>540</v>
      </c>
      <c r="D119" s="483" t="s">
        <v>300</v>
      </c>
      <c r="E119" s="398" t="s">
        <v>24</v>
      </c>
      <c r="F119" s="441" t="s">
        <v>62</v>
      </c>
      <c r="G119" s="401">
        <v>54.39</v>
      </c>
      <c r="H119" s="401">
        <f t="shared" si="20"/>
        <v>69.749735999999999</v>
      </c>
      <c r="I119" s="402">
        <f t="shared" si="21"/>
        <v>209.24</v>
      </c>
      <c r="K119" s="47" t="e">
        <f>IFERROR(VLOOKUP(B119,#REF!,2,FALSE),VLOOKUP(B119,'composição antiga'!A:G,3,FALSE))</f>
        <v>#N/A</v>
      </c>
      <c r="O119" s="414" t="s">
        <v>299</v>
      </c>
      <c r="P119" s="413">
        <v>48.52</v>
      </c>
    </row>
    <row r="120" spans="1:17" ht="38.25">
      <c r="A120" s="396" t="s">
        <v>162</v>
      </c>
      <c r="B120" s="442">
        <v>91953</v>
      </c>
      <c r="C120" s="466" t="s">
        <v>541</v>
      </c>
      <c r="D120" s="482" t="s">
        <v>302</v>
      </c>
      <c r="E120" s="398" t="s">
        <v>24</v>
      </c>
      <c r="F120" s="441" t="s">
        <v>61</v>
      </c>
      <c r="G120" s="401">
        <v>18.46</v>
      </c>
      <c r="H120" s="401">
        <f t="shared" si="20"/>
        <v>23.673104000000002</v>
      </c>
      <c r="I120" s="402">
        <f t="shared" si="21"/>
        <v>47.34</v>
      </c>
      <c r="K120" s="47" t="e">
        <f>IFERROR(VLOOKUP(B120,#REF!,2,FALSE),VLOOKUP(B120,'composição antiga'!A:G,3,FALSE))</f>
        <v>#N/A</v>
      </c>
      <c r="O120" s="414" t="s">
        <v>301</v>
      </c>
      <c r="P120" s="413">
        <v>16.670000000000002</v>
      </c>
    </row>
    <row r="121" spans="1:17" ht="17.25" customHeight="1">
      <c r="A121" s="492" t="s">
        <v>144</v>
      </c>
      <c r="B121" s="397" t="s">
        <v>67</v>
      </c>
      <c r="C121" s="398" t="s">
        <v>542</v>
      </c>
      <c r="D121" s="483" t="s">
        <v>585</v>
      </c>
      <c r="E121" s="466" t="s">
        <v>24</v>
      </c>
      <c r="F121" s="467">
        <v>40</v>
      </c>
      <c r="G121" s="401">
        <f>COMPOSIÇÃO_!G244</f>
        <v>141.98999999999998</v>
      </c>
      <c r="H121" s="401">
        <f t="shared" si="20"/>
        <v>182.08797599999997</v>
      </c>
      <c r="I121" s="402">
        <f t="shared" si="21"/>
        <v>7283.51</v>
      </c>
      <c r="K121" s="47" t="e">
        <f>IFERROR(VLOOKUP(B121,#REF!,2,FALSE),VLOOKUP(B121,'composição antiga'!A:G,3,FALSE))</f>
        <v>#N/A</v>
      </c>
      <c r="O121" s="414" t="s">
        <v>32</v>
      </c>
      <c r="P121" s="413">
        <v>114.25999999999999</v>
      </c>
    </row>
    <row r="122" spans="1:17" s="496" customFormat="1" ht="38.25">
      <c r="A122" s="396" t="s">
        <v>162</v>
      </c>
      <c r="B122" s="455" t="s">
        <v>13803</v>
      </c>
      <c r="C122" s="398" t="s">
        <v>543</v>
      </c>
      <c r="D122" s="483" t="s">
        <v>3966</v>
      </c>
      <c r="E122" s="466" t="s">
        <v>26</v>
      </c>
      <c r="F122" s="467">
        <f>(23+3+3)*3*1.2*3</f>
        <v>313.2</v>
      </c>
      <c r="G122" s="468">
        <v>6.12</v>
      </c>
      <c r="H122" s="401">
        <f t="shared" si="20"/>
        <v>7.8482880000000002</v>
      </c>
      <c r="I122" s="469">
        <f t="shared" ref="I122:I123" si="22">TRUNC(H122*F122,2)</f>
        <v>2458.08</v>
      </c>
      <c r="L122" s="499">
        <v>91953</v>
      </c>
      <c r="M122" s="499">
        <v>16.670000000000002</v>
      </c>
    </row>
    <row r="123" spans="1:17" s="496" customFormat="1" ht="38.25">
      <c r="A123" s="396" t="s">
        <v>162</v>
      </c>
      <c r="B123" s="455" t="s">
        <v>13628</v>
      </c>
      <c r="C123" s="466" t="s">
        <v>544</v>
      </c>
      <c r="D123" s="483" t="s">
        <v>3792</v>
      </c>
      <c r="E123" s="466" t="s">
        <v>26</v>
      </c>
      <c r="F123" s="467">
        <f>(23+3+3)*1.4*3</f>
        <v>121.79999999999998</v>
      </c>
      <c r="G123" s="468">
        <v>7.69</v>
      </c>
      <c r="H123" s="401">
        <f t="shared" si="20"/>
        <v>9.861656</v>
      </c>
      <c r="I123" s="469">
        <f t="shared" si="22"/>
        <v>1201.1400000000001</v>
      </c>
      <c r="L123" s="499">
        <v>91953</v>
      </c>
      <c r="M123" s="499">
        <v>16.670000000000002</v>
      </c>
    </row>
    <row r="124" spans="1:17" ht="15.75" customHeight="1">
      <c r="A124" s="463"/>
      <c r="B124" s="437"/>
      <c r="C124" s="438"/>
      <c r="D124" s="464" t="s">
        <v>72</v>
      </c>
      <c r="E124" s="438"/>
      <c r="F124" s="439"/>
      <c r="G124" s="487"/>
      <c r="H124" s="488"/>
      <c r="I124" s="465"/>
    </row>
    <row r="125" spans="1:17" s="489" customFormat="1" ht="51.75" customHeight="1">
      <c r="A125" s="396" t="s">
        <v>162</v>
      </c>
      <c r="B125" s="455" t="s">
        <v>4119</v>
      </c>
      <c r="C125" s="466" t="s">
        <v>545</v>
      </c>
      <c r="D125" s="450" t="s">
        <v>4120</v>
      </c>
      <c r="E125" s="466" t="s">
        <v>24</v>
      </c>
      <c r="F125" s="467" t="s">
        <v>28</v>
      </c>
      <c r="G125" s="468">
        <v>1076.08</v>
      </c>
      <c r="H125" s="401">
        <f t="shared" ref="H125:H158" si="23">G125*(1+$J$4)</f>
        <v>1379.9649919999999</v>
      </c>
      <c r="I125" s="469">
        <f>TRUNC(H125*F125,2)</f>
        <v>1379.96</v>
      </c>
      <c r="K125" s="341" t="e">
        <f>IFERROR(VLOOKUP(B125,#REF!,2,FALSE),VLOOKUP(B125,'composição antiga'!A:G,3,FALSE))</f>
        <v>#N/A</v>
      </c>
      <c r="O125" s="490" t="s">
        <v>63</v>
      </c>
      <c r="P125" s="489">
        <v>418.51</v>
      </c>
    </row>
    <row r="126" spans="1:17" s="489" customFormat="1" ht="27" customHeight="1">
      <c r="A126" s="396" t="s">
        <v>162</v>
      </c>
      <c r="B126" s="455" t="s">
        <v>4099</v>
      </c>
      <c r="C126" s="466" t="s">
        <v>545</v>
      </c>
      <c r="D126" s="450" t="s">
        <v>9371</v>
      </c>
      <c r="E126" s="466" t="s">
        <v>24</v>
      </c>
      <c r="F126" s="467" t="s">
        <v>28</v>
      </c>
      <c r="G126" s="468">
        <v>276.67</v>
      </c>
      <c r="H126" s="401">
        <f t="shared" si="23"/>
        <v>354.80160800000004</v>
      </c>
      <c r="I126" s="469">
        <f>TRUNC(H126*F126,2)</f>
        <v>354.8</v>
      </c>
      <c r="K126" s="341" t="e">
        <f>IFERROR(VLOOKUP(B126,#REF!,2,FALSE),VLOOKUP(B126,'composição antiga'!A:G,3,FALSE))</f>
        <v>#N/A</v>
      </c>
      <c r="O126" s="490" t="s">
        <v>64</v>
      </c>
      <c r="P126" s="489">
        <v>243.41</v>
      </c>
    </row>
    <row r="127" spans="1:17" s="489" customFormat="1" ht="27.75" customHeight="1">
      <c r="A127" s="396" t="s">
        <v>162</v>
      </c>
      <c r="B127" s="455" t="s">
        <v>4097</v>
      </c>
      <c r="C127" s="466" t="s">
        <v>546</v>
      </c>
      <c r="D127" s="450" t="s">
        <v>4098</v>
      </c>
      <c r="E127" s="466" t="s">
        <v>24</v>
      </c>
      <c r="F127" s="467">
        <v>4</v>
      </c>
      <c r="G127" s="468">
        <v>97.6</v>
      </c>
      <c r="H127" s="401">
        <f t="shared" si="23"/>
        <v>125.16224</v>
      </c>
      <c r="I127" s="469">
        <f>TRUNC(H127*F127,2)</f>
        <v>500.64</v>
      </c>
      <c r="K127" s="341" t="e">
        <f>IFERROR(VLOOKUP(B127,#REF!,2,FALSE),VLOOKUP(B127,'composição antiga'!A:G,3,FALSE))</f>
        <v>#N/A</v>
      </c>
      <c r="O127" s="490" t="s">
        <v>65</v>
      </c>
      <c r="P127" s="489">
        <v>87.48</v>
      </c>
    </row>
    <row r="128" spans="1:17" s="489" customFormat="1" ht="21.75" customHeight="1">
      <c r="A128" s="454" t="s">
        <v>144</v>
      </c>
      <c r="B128" s="455" t="s">
        <v>175</v>
      </c>
      <c r="C128" s="466" t="s">
        <v>547</v>
      </c>
      <c r="D128" s="450" t="s">
        <v>9324</v>
      </c>
      <c r="E128" s="466" t="s">
        <v>24</v>
      </c>
      <c r="F128" s="467">
        <v>4</v>
      </c>
      <c r="G128" s="468">
        <f>COMPOSIÇÃO_!G251</f>
        <v>133</v>
      </c>
      <c r="H128" s="401">
        <f t="shared" si="23"/>
        <v>170.5592</v>
      </c>
      <c r="I128" s="469">
        <f>TRUNC(H128*F128,2)</f>
        <v>682.23</v>
      </c>
      <c r="K128" s="341" t="e">
        <f>IFERROR(VLOOKUP(B128,#REF!,2,FALSE),VLOOKUP(B128,'composição antiga'!A:G,3,FALSE))</f>
        <v>#N/A</v>
      </c>
      <c r="O128" s="490">
        <v>83641</v>
      </c>
      <c r="P128" s="489">
        <v>420.86</v>
      </c>
      <c r="Q128" s="500"/>
    </row>
    <row r="129" spans="1:17">
      <c r="A129" s="463"/>
      <c r="B129" s="437"/>
      <c r="C129" s="438"/>
      <c r="D129" s="464" t="s">
        <v>73</v>
      </c>
      <c r="E129" s="438"/>
      <c r="F129" s="439"/>
      <c r="G129" s="487"/>
      <c r="H129" s="488"/>
      <c r="I129" s="465"/>
    </row>
    <row r="130" spans="1:17" s="489" customFormat="1" ht="49.5" customHeight="1">
      <c r="A130" s="396" t="s">
        <v>162</v>
      </c>
      <c r="B130" s="455" t="s">
        <v>4117</v>
      </c>
      <c r="C130" s="466" t="s">
        <v>548</v>
      </c>
      <c r="D130" s="450" t="s">
        <v>4118</v>
      </c>
      <c r="E130" s="466" t="s">
        <v>24</v>
      </c>
      <c r="F130" s="467">
        <v>2</v>
      </c>
      <c r="G130" s="468">
        <v>725.36</v>
      </c>
      <c r="H130" s="401">
        <f t="shared" si="23"/>
        <v>930.20166400000005</v>
      </c>
      <c r="I130" s="469">
        <f>TRUNC(H130*F130,2)</f>
        <v>1860.4</v>
      </c>
      <c r="K130" s="341" t="e">
        <f>IFERROR(VLOOKUP(B130,#REF!,2,FALSE),VLOOKUP(B130,'composição antiga'!A:G,3,FALSE))</f>
        <v>#N/A</v>
      </c>
      <c r="O130" s="490" t="s">
        <v>63</v>
      </c>
      <c r="P130" s="489">
        <v>418.51</v>
      </c>
    </row>
    <row r="131" spans="1:17" s="489" customFormat="1" ht="31.5" customHeight="1">
      <c r="A131" s="454" t="s">
        <v>144</v>
      </c>
      <c r="B131" s="455" t="s">
        <v>32</v>
      </c>
      <c r="C131" s="466" t="s">
        <v>549</v>
      </c>
      <c r="D131" s="450" t="s">
        <v>9372</v>
      </c>
      <c r="E131" s="466" t="s">
        <v>24</v>
      </c>
      <c r="F131" s="467">
        <v>7</v>
      </c>
      <c r="G131" s="468">
        <f>COMPOSIÇÃO_!G258</f>
        <v>125.96000000000001</v>
      </c>
      <c r="H131" s="401">
        <f t="shared" si="23"/>
        <v>161.531104</v>
      </c>
      <c r="I131" s="469">
        <f>TRUNC(H131*F131,2)</f>
        <v>1130.71</v>
      </c>
      <c r="K131" s="341" t="e">
        <f>IFERROR(VLOOKUP(B131,#REF!,2,FALSE),VLOOKUP(B131,'composição antiga'!A:G,3,FALSE))</f>
        <v>#N/A</v>
      </c>
      <c r="O131" s="490" t="s">
        <v>339</v>
      </c>
      <c r="P131" s="489">
        <v>107.46</v>
      </c>
      <c r="Q131" s="500"/>
    </row>
    <row r="132" spans="1:17" s="489" customFormat="1" ht="25.5">
      <c r="A132" s="396" t="s">
        <v>162</v>
      </c>
      <c r="B132" s="455" t="s">
        <v>4095</v>
      </c>
      <c r="C132" s="466" t="s">
        <v>550</v>
      </c>
      <c r="D132" s="450" t="s">
        <v>4096</v>
      </c>
      <c r="E132" s="466" t="s">
        <v>24</v>
      </c>
      <c r="F132" s="467">
        <v>1</v>
      </c>
      <c r="G132" s="468">
        <v>73.17</v>
      </c>
      <c r="H132" s="401">
        <f t="shared" si="23"/>
        <v>93.833207999999999</v>
      </c>
      <c r="I132" s="469">
        <f>TRUNC(H132*F132,2)</f>
        <v>93.83</v>
      </c>
      <c r="K132" s="341" t="e">
        <f>IFERROR(VLOOKUP(B132,#REF!,2,FALSE),VLOOKUP(B132,'composição antiga'!A:G,3,FALSE))</f>
        <v>#N/A</v>
      </c>
      <c r="O132" s="490" t="s">
        <v>65</v>
      </c>
      <c r="P132" s="489">
        <v>87.48</v>
      </c>
    </row>
    <row r="133" spans="1:17" s="489" customFormat="1" ht="25.5">
      <c r="A133" s="396" t="s">
        <v>162</v>
      </c>
      <c r="B133" s="455" t="s">
        <v>4087</v>
      </c>
      <c r="C133" s="466" t="s">
        <v>551</v>
      </c>
      <c r="D133" s="450" t="s">
        <v>74</v>
      </c>
      <c r="E133" s="466" t="s">
        <v>24</v>
      </c>
      <c r="F133" s="467">
        <v>32</v>
      </c>
      <c r="G133" s="468">
        <v>11.25</v>
      </c>
      <c r="H133" s="401">
        <f t="shared" si="23"/>
        <v>14.427</v>
      </c>
      <c r="I133" s="469">
        <f>TRUNC(H133*F133,2)</f>
        <v>461.66</v>
      </c>
      <c r="K133" s="341" t="e">
        <f>IFERROR(VLOOKUP(B133,#REF!,2,FALSE),VLOOKUP(B133,'composição antiga'!A:G,3,FALSE))</f>
        <v>#N/A</v>
      </c>
      <c r="O133" s="490" t="s">
        <v>68</v>
      </c>
      <c r="P133" s="489">
        <v>10.199999999999999</v>
      </c>
    </row>
    <row r="134" spans="1:17" s="496" customFormat="1" ht="25.5">
      <c r="A134" s="396" t="s">
        <v>162</v>
      </c>
      <c r="B134" s="455" t="s">
        <v>4092</v>
      </c>
      <c r="C134" s="466" t="s">
        <v>552</v>
      </c>
      <c r="D134" s="450" t="s">
        <v>4093</v>
      </c>
      <c r="E134" s="466" t="s">
        <v>24</v>
      </c>
      <c r="F134" s="467">
        <f>26+3</f>
        <v>29</v>
      </c>
      <c r="G134" s="468">
        <v>50.72</v>
      </c>
      <c r="H134" s="401">
        <f t="shared" si="23"/>
        <v>65.043328000000002</v>
      </c>
      <c r="I134" s="469">
        <f>TRUNC(H134*F134,2)</f>
        <v>1886.25</v>
      </c>
      <c r="K134" s="359" t="e">
        <f>IFERROR(VLOOKUP(B134,#REF!,2,FALSE),VLOOKUP(B134,'composição antiga'!A:G,3,FALSE))</f>
        <v>#N/A</v>
      </c>
      <c r="O134" s="497" t="s">
        <v>69</v>
      </c>
      <c r="P134" s="496">
        <v>44.65</v>
      </c>
    </row>
    <row r="135" spans="1:17">
      <c r="A135" s="463"/>
      <c r="B135" s="437"/>
      <c r="C135" s="438"/>
      <c r="D135" s="464" t="s">
        <v>75</v>
      </c>
      <c r="E135" s="438"/>
      <c r="F135" s="439"/>
      <c r="G135" s="487"/>
      <c r="H135" s="488"/>
      <c r="I135" s="465"/>
    </row>
    <row r="136" spans="1:17" ht="18.75" customHeight="1">
      <c r="A136" s="454" t="s">
        <v>144</v>
      </c>
      <c r="B136" s="397" t="s">
        <v>339</v>
      </c>
      <c r="C136" s="398" t="s">
        <v>553</v>
      </c>
      <c r="D136" s="450" t="s">
        <v>27203</v>
      </c>
      <c r="E136" s="466" t="s">
        <v>58</v>
      </c>
      <c r="F136" s="467">
        <v>17</v>
      </c>
      <c r="G136" s="401">
        <f>COMPOSIÇÃO_!G267</f>
        <v>116.71000000000001</v>
      </c>
      <c r="H136" s="401">
        <f t="shared" si="23"/>
        <v>149.668904</v>
      </c>
      <c r="I136" s="402">
        <f>TRUNC(H136*F136,2)</f>
        <v>2544.37</v>
      </c>
      <c r="K136" s="47" t="e">
        <f>IFERROR(VLOOKUP(B136,#REF!,2,FALSE),VLOOKUP(B136,'composição antiga'!A:G,3,FALSE))</f>
        <v>#N/A</v>
      </c>
      <c r="O136" s="414" t="s">
        <v>596</v>
      </c>
      <c r="P136" s="413">
        <v>91.995000000000005</v>
      </c>
    </row>
    <row r="137" spans="1:17" ht="27.75" customHeight="1">
      <c r="A137" s="396" t="s">
        <v>162</v>
      </c>
      <c r="B137" s="398">
        <v>72337</v>
      </c>
      <c r="C137" s="398" t="s">
        <v>554</v>
      </c>
      <c r="D137" s="399" t="s">
        <v>303</v>
      </c>
      <c r="E137" s="398" t="s">
        <v>58</v>
      </c>
      <c r="F137" s="441" t="s">
        <v>84</v>
      </c>
      <c r="G137" s="401">
        <v>20.9</v>
      </c>
      <c r="H137" s="401">
        <f t="shared" si="23"/>
        <v>26.802159999999997</v>
      </c>
      <c r="I137" s="402">
        <f>TRUNC(H137*F137,2)</f>
        <v>321.62</v>
      </c>
      <c r="K137" s="47" t="e">
        <f>IFERROR(VLOOKUP(B137,#REF!,2,FALSE),VLOOKUP(B137,'composição antiga'!A:G,3,FALSE))</f>
        <v>#N/A</v>
      </c>
      <c r="O137" s="414" t="s">
        <v>180</v>
      </c>
      <c r="P137" s="413">
        <v>17.98</v>
      </c>
    </row>
    <row r="138" spans="1:17" ht="38.25" customHeight="1">
      <c r="A138" s="454" t="s">
        <v>597</v>
      </c>
      <c r="B138" s="397" t="s">
        <v>122</v>
      </c>
      <c r="C138" s="398" t="s">
        <v>555</v>
      </c>
      <c r="D138" s="450" t="s">
        <v>416</v>
      </c>
      <c r="E138" s="466" t="s">
        <v>24</v>
      </c>
      <c r="F138" s="467">
        <v>1</v>
      </c>
      <c r="G138" s="839">
        <f>COMPOSIÇÃO_!G500</f>
        <v>511.82</v>
      </c>
      <c r="H138" s="401">
        <f t="shared" si="23"/>
        <v>656.35796800000003</v>
      </c>
      <c r="I138" s="402">
        <f>TRUNC(H138*F138,2)</f>
        <v>656.35</v>
      </c>
      <c r="K138" s="47" t="e">
        <f>IFERROR(VLOOKUP(B138,#REF!,2,FALSE),VLOOKUP(B138,'composição antiga'!A:G,3,FALSE))</f>
        <v>#N/A</v>
      </c>
      <c r="O138" s="414" t="s">
        <v>122</v>
      </c>
      <c r="P138" s="413">
        <v>477</v>
      </c>
      <c r="Q138" s="501"/>
    </row>
    <row r="139" spans="1:17" ht="38.25">
      <c r="A139" s="396" t="s">
        <v>162</v>
      </c>
      <c r="B139" s="398">
        <v>83370</v>
      </c>
      <c r="C139" s="398" t="s">
        <v>556</v>
      </c>
      <c r="D139" s="399" t="s">
        <v>304</v>
      </c>
      <c r="E139" s="398" t="s">
        <v>24</v>
      </c>
      <c r="F139" s="441" t="s">
        <v>28</v>
      </c>
      <c r="G139" s="401">
        <v>162.86000000000001</v>
      </c>
      <c r="H139" s="401">
        <f t="shared" si="23"/>
        <v>208.85166400000003</v>
      </c>
      <c r="I139" s="402">
        <f>TRUNC(H139*F139,2)</f>
        <v>208.85</v>
      </c>
      <c r="K139" s="47" t="e">
        <f>IFERROR(VLOOKUP(B139,#REF!,2,FALSE),VLOOKUP(B139,'composição antiga'!A:G,3,FALSE))</f>
        <v>#N/A</v>
      </c>
      <c r="O139" s="414" t="s">
        <v>70</v>
      </c>
      <c r="P139" s="413">
        <v>175.07</v>
      </c>
    </row>
    <row r="140" spans="1:17" ht="25.5">
      <c r="A140" s="396" t="s">
        <v>162</v>
      </c>
      <c r="B140" s="398">
        <v>83366</v>
      </c>
      <c r="C140" s="398" t="s">
        <v>557</v>
      </c>
      <c r="D140" s="482" t="s">
        <v>305</v>
      </c>
      <c r="E140" s="398" t="s">
        <v>24</v>
      </c>
      <c r="F140" s="441" t="s">
        <v>62</v>
      </c>
      <c r="G140" s="401">
        <v>56.32</v>
      </c>
      <c r="H140" s="401">
        <f t="shared" si="23"/>
        <v>72.224767999999997</v>
      </c>
      <c r="I140" s="402">
        <f>TRUNC(H140*F140,2)</f>
        <v>216.67</v>
      </c>
      <c r="K140" s="47" t="e">
        <f>IFERROR(VLOOKUP(B140,#REF!,2,FALSE),VLOOKUP(B140,'composição antiga'!A:G,3,FALSE))</f>
        <v>#N/A</v>
      </c>
      <c r="O140" s="414" t="s">
        <v>181</v>
      </c>
      <c r="P140" s="413">
        <v>90.81</v>
      </c>
    </row>
    <row r="141" spans="1:17" ht="24" customHeight="1">
      <c r="A141" s="353"/>
      <c r="B141" s="353"/>
      <c r="C141" s="354"/>
      <c r="D141" s="355" t="s">
        <v>9374</v>
      </c>
      <c r="E141" s="353"/>
      <c r="F141" s="502"/>
      <c r="G141" s="503"/>
      <c r="H141" s="504"/>
      <c r="I141" s="505"/>
      <c r="L141" s="506"/>
      <c r="M141" s="506"/>
      <c r="O141" s="413"/>
    </row>
    <row r="142" spans="1:17" s="470" customFormat="1" ht="25.5">
      <c r="A142" s="396" t="s">
        <v>162</v>
      </c>
      <c r="B142" s="397" t="s">
        <v>14283</v>
      </c>
      <c r="C142" s="398" t="s">
        <v>558</v>
      </c>
      <c r="D142" s="450" t="s">
        <v>4465</v>
      </c>
      <c r="E142" s="466" t="s">
        <v>169</v>
      </c>
      <c r="F142" s="467">
        <v>219.06</v>
      </c>
      <c r="G142" s="401">
        <v>37.119999999999997</v>
      </c>
      <c r="H142" s="401">
        <f t="shared" si="23"/>
        <v>47.602687999999993</v>
      </c>
      <c r="I142" s="402">
        <f t="shared" ref="I142:I158" si="24">TRUNC(H142*F142,2)</f>
        <v>10427.84</v>
      </c>
      <c r="L142" s="507">
        <v>25</v>
      </c>
      <c r="M142" s="507">
        <v>91.995000000000005</v>
      </c>
    </row>
    <row r="143" spans="1:17" s="470" customFormat="1" ht="25.5">
      <c r="A143" s="396" t="s">
        <v>162</v>
      </c>
      <c r="B143" s="397" t="s">
        <v>14284</v>
      </c>
      <c r="C143" s="398" t="s">
        <v>559</v>
      </c>
      <c r="D143" s="450" t="s">
        <v>4466</v>
      </c>
      <c r="E143" s="466" t="s">
        <v>169</v>
      </c>
      <c r="F143" s="467">
        <v>168.75</v>
      </c>
      <c r="G143" s="401">
        <v>46.93</v>
      </c>
      <c r="H143" s="401">
        <f t="shared" si="23"/>
        <v>60.183031999999997</v>
      </c>
      <c r="I143" s="402">
        <f t="shared" si="24"/>
        <v>10155.879999999999</v>
      </c>
      <c r="L143" s="507">
        <v>72337</v>
      </c>
      <c r="M143" s="507">
        <v>17.98</v>
      </c>
    </row>
    <row r="144" spans="1:17" s="470" customFormat="1" ht="39.75" customHeight="1">
      <c r="A144" s="396" t="s">
        <v>162</v>
      </c>
      <c r="B144" s="397">
        <v>96984</v>
      </c>
      <c r="C144" s="398" t="s">
        <v>560</v>
      </c>
      <c r="D144" s="450" t="s">
        <v>9375</v>
      </c>
      <c r="E144" s="466" t="s">
        <v>9376</v>
      </c>
      <c r="F144" s="467">
        <v>10</v>
      </c>
      <c r="G144" s="401">
        <v>38.340000000000003</v>
      </c>
      <c r="H144" s="401">
        <f t="shared" si="23"/>
        <v>49.167216000000003</v>
      </c>
      <c r="I144" s="402">
        <f t="shared" si="24"/>
        <v>491.67</v>
      </c>
      <c r="L144" s="507">
        <v>1</v>
      </c>
      <c r="M144" s="507">
        <v>477</v>
      </c>
    </row>
    <row r="145" spans="1:13" s="470" customFormat="1" ht="25.5">
      <c r="A145" s="396" t="s">
        <v>162</v>
      </c>
      <c r="B145" s="397" t="s">
        <v>14294</v>
      </c>
      <c r="C145" s="398" t="s">
        <v>561</v>
      </c>
      <c r="D145" s="450" t="s">
        <v>9377</v>
      </c>
      <c r="E145" s="466" t="s">
        <v>9376</v>
      </c>
      <c r="F145" s="467">
        <v>30</v>
      </c>
      <c r="G145" s="401">
        <v>40.950000000000003</v>
      </c>
      <c r="H145" s="401">
        <f t="shared" si="23"/>
        <v>52.514280000000007</v>
      </c>
      <c r="I145" s="402">
        <f t="shared" si="24"/>
        <v>1575.42</v>
      </c>
      <c r="L145" s="507">
        <v>83370</v>
      </c>
      <c r="M145" s="507">
        <v>175.07</v>
      </c>
    </row>
    <row r="146" spans="1:13" s="470" customFormat="1">
      <c r="A146" s="396" t="s">
        <v>162</v>
      </c>
      <c r="B146" s="397" t="s">
        <v>14303</v>
      </c>
      <c r="C146" s="398" t="s">
        <v>562</v>
      </c>
      <c r="D146" s="450" t="s">
        <v>9378</v>
      </c>
      <c r="E146" s="466" t="s">
        <v>9376</v>
      </c>
      <c r="F146" s="467">
        <v>40</v>
      </c>
      <c r="G146" s="401">
        <v>19.59</v>
      </c>
      <c r="H146" s="401">
        <f t="shared" si="23"/>
        <v>25.122215999999998</v>
      </c>
      <c r="I146" s="402">
        <f t="shared" si="24"/>
        <v>1004.88</v>
      </c>
      <c r="L146" s="507">
        <v>83366</v>
      </c>
      <c r="M146" s="507">
        <v>90.81</v>
      </c>
    </row>
    <row r="147" spans="1:13" s="470" customFormat="1" ht="25.5">
      <c r="A147" s="396" t="s">
        <v>144</v>
      </c>
      <c r="B147" s="397" t="s">
        <v>596</v>
      </c>
      <c r="C147" s="398" t="s">
        <v>563</v>
      </c>
      <c r="D147" s="450" t="s">
        <v>21138</v>
      </c>
      <c r="E147" s="466" t="s">
        <v>9376</v>
      </c>
      <c r="F147" s="467">
        <v>10</v>
      </c>
      <c r="G147" s="401">
        <f>COMPOSIÇÃO_!G274</f>
        <v>29.14</v>
      </c>
      <c r="H147" s="401">
        <f t="shared" si="23"/>
        <v>37.369135999999997</v>
      </c>
      <c r="I147" s="402">
        <f t="shared" si="24"/>
        <v>373.69</v>
      </c>
      <c r="L147" s="507">
        <v>83366</v>
      </c>
      <c r="M147" s="507">
        <v>90.81</v>
      </c>
    </row>
    <row r="148" spans="1:13" s="470" customFormat="1">
      <c r="A148" s="396" t="s">
        <v>162</v>
      </c>
      <c r="B148" s="397" t="s">
        <v>14279</v>
      </c>
      <c r="C148" s="398" t="s">
        <v>564</v>
      </c>
      <c r="D148" s="450" t="s">
        <v>9380</v>
      </c>
      <c r="E148" s="466" t="s">
        <v>9376</v>
      </c>
      <c r="F148" s="467">
        <v>10</v>
      </c>
      <c r="G148" s="401">
        <v>27.25</v>
      </c>
      <c r="H148" s="401">
        <f t="shared" si="23"/>
        <v>34.945399999999999</v>
      </c>
      <c r="I148" s="402">
        <f t="shared" si="24"/>
        <v>349.45</v>
      </c>
      <c r="L148" s="507">
        <v>83366</v>
      </c>
      <c r="M148" s="507">
        <v>90.81</v>
      </c>
    </row>
    <row r="149" spans="1:13" s="470" customFormat="1">
      <c r="A149" s="396" t="s">
        <v>162</v>
      </c>
      <c r="B149" s="397" t="s">
        <v>14303</v>
      </c>
      <c r="C149" s="398" t="s">
        <v>565</v>
      </c>
      <c r="D149" s="450" t="s">
        <v>9381</v>
      </c>
      <c r="E149" s="466" t="s">
        <v>9376</v>
      </c>
      <c r="F149" s="467">
        <v>10</v>
      </c>
      <c r="G149" s="401">
        <v>19.59</v>
      </c>
      <c r="H149" s="401">
        <f t="shared" si="23"/>
        <v>25.122215999999998</v>
      </c>
      <c r="I149" s="402">
        <f t="shared" si="24"/>
        <v>251.22</v>
      </c>
      <c r="L149" s="507">
        <v>83366</v>
      </c>
      <c r="M149" s="507">
        <v>90.81</v>
      </c>
    </row>
    <row r="150" spans="1:13" s="470" customFormat="1">
      <c r="A150" s="396" t="s">
        <v>162</v>
      </c>
      <c r="B150" s="397" t="s">
        <v>14279</v>
      </c>
      <c r="C150" s="398" t="s">
        <v>566</v>
      </c>
      <c r="D150" s="450" t="s">
        <v>9382</v>
      </c>
      <c r="E150" s="466" t="s">
        <v>9376</v>
      </c>
      <c r="F150" s="467">
        <v>64</v>
      </c>
      <c r="G150" s="401">
        <v>27.25</v>
      </c>
      <c r="H150" s="401">
        <f t="shared" si="23"/>
        <v>34.945399999999999</v>
      </c>
      <c r="I150" s="402">
        <f t="shared" si="24"/>
        <v>2236.5</v>
      </c>
      <c r="L150" s="507">
        <v>83366</v>
      </c>
      <c r="M150" s="507">
        <v>90.81</v>
      </c>
    </row>
    <row r="151" spans="1:13" s="470" customFormat="1">
      <c r="A151" s="396" t="s">
        <v>162</v>
      </c>
      <c r="B151" s="397" t="s">
        <v>14303</v>
      </c>
      <c r="C151" s="398" t="s">
        <v>567</v>
      </c>
      <c r="D151" s="450" t="s">
        <v>9383</v>
      </c>
      <c r="E151" s="466" t="s">
        <v>9376</v>
      </c>
      <c r="F151" s="467">
        <v>64</v>
      </c>
      <c r="G151" s="401">
        <v>19.59</v>
      </c>
      <c r="H151" s="401">
        <f t="shared" si="23"/>
        <v>25.122215999999998</v>
      </c>
      <c r="I151" s="402">
        <f t="shared" si="24"/>
        <v>1607.82</v>
      </c>
      <c r="L151" s="507">
        <v>83366</v>
      </c>
      <c r="M151" s="507">
        <v>90.81</v>
      </c>
    </row>
    <row r="152" spans="1:13" s="470" customFormat="1" ht="25.5">
      <c r="A152" s="396" t="s">
        <v>144</v>
      </c>
      <c r="B152" s="397" t="s">
        <v>340</v>
      </c>
      <c r="C152" s="398" t="s">
        <v>568</v>
      </c>
      <c r="D152" s="450" t="s">
        <v>23070</v>
      </c>
      <c r="E152" s="466" t="s">
        <v>168</v>
      </c>
      <c r="F152" s="467">
        <v>45</v>
      </c>
      <c r="G152" s="401">
        <f>COMPOSIÇÃO_!G281</f>
        <v>25.32</v>
      </c>
      <c r="H152" s="401">
        <f t="shared" si="23"/>
        <v>32.470368000000001</v>
      </c>
      <c r="I152" s="402">
        <f t="shared" si="24"/>
        <v>1461.16</v>
      </c>
      <c r="L152" s="507">
        <v>83366</v>
      </c>
      <c r="M152" s="507">
        <v>90.81</v>
      </c>
    </row>
    <row r="153" spans="1:13" s="470" customFormat="1" ht="25.5">
      <c r="A153" s="396" t="s">
        <v>144</v>
      </c>
      <c r="B153" s="397" t="s">
        <v>341</v>
      </c>
      <c r="C153" s="398" t="s">
        <v>569</v>
      </c>
      <c r="D153" s="450" t="s">
        <v>21763</v>
      </c>
      <c r="E153" s="466" t="s">
        <v>9376</v>
      </c>
      <c r="F153" s="467">
        <v>14</v>
      </c>
      <c r="G153" s="401">
        <f>COMPOSIÇÃO_!G289</f>
        <v>20.75</v>
      </c>
      <c r="H153" s="401">
        <f t="shared" si="23"/>
        <v>26.6098</v>
      </c>
      <c r="I153" s="402">
        <f t="shared" si="24"/>
        <v>372.53</v>
      </c>
      <c r="L153" s="507">
        <v>83366</v>
      </c>
      <c r="M153" s="507">
        <v>90.81</v>
      </c>
    </row>
    <row r="154" spans="1:13" s="470" customFormat="1">
      <c r="A154" s="396" t="s">
        <v>144</v>
      </c>
      <c r="B154" s="397" t="s">
        <v>155</v>
      </c>
      <c r="C154" s="398" t="s">
        <v>570</v>
      </c>
      <c r="D154" s="450" t="s">
        <v>9389</v>
      </c>
      <c r="E154" s="466" t="s">
        <v>9376</v>
      </c>
      <c r="F154" s="467">
        <v>10</v>
      </c>
      <c r="G154" s="401">
        <f>COMPOSIÇÃO_!G296</f>
        <v>33.08</v>
      </c>
      <c r="H154" s="401">
        <f t="shared" si="23"/>
        <v>42.421791999999996</v>
      </c>
      <c r="I154" s="402">
        <f t="shared" si="24"/>
        <v>424.21</v>
      </c>
      <c r="L154" s="507">
        <v>83366</v>
      </c>
      <c r="M154" s="507">
        <v>90.81</v>
      </c>
    </row>
    <row r="155" spans="1:13" s="470" customFormat="1" ht="25.5">
      <c r="A155" s="396" t="s">
        <v>144</v>
      </c>
      <c r="B155" s="397" t="s">
        <v>350</v>
      </c>
      <c r="C155" s="398" t="s">
        <v>571</v>
      </c>
      <c r="D155" s="450" t="s">
        <v>19875</v>
      </c>
      <c r="E155" s="466" t="s">
        <v>9376</v>
      </c>
      <c r="F155" s="467">
        <v>20</v>
      </c>
      <c r="G155" s="401">
        <f>COMPOSIÇÃO_!G303</f>
        <v>9.09</v>
      </c>
      <c r="H155" s="401">
        <f t="shared" si="23"/>
        <v>11.657016</v>
      </c>
      <c r="I155" s="402">
        <f t="shared" si="24"/>
        <v>233.14</v>
      </c>
      <c r="L155" s="507">
        <v>83366</v>
      </c>
      <c r="M155" s="507">
        <v>90.81</v>
      </c>
    </row>
    <row r="156" spans="1:13" s="470" customFormat="1">
      <c r="A156" s="396" t="s">
        <v>144</v>
      </c>
      <c r="B156" s="397" t="s">
        <v>351</v>
      </c>
      <c r="C156" s="398" t="s">
        <v>572</v>
      </c>
      <c r="D156" s="450" t="s">
        <v>9392</v>
      </c>
      <c r="E156" s="466" t="s">
        <v>9376</v>
      </c>
      <c r="F156" s="467">
        <v>1</v>
      </c>
      <c r="G156" s="401">
        <f>COMPOSIÇÃO_!G310</f>
        <v>324.07000000000005</v>
      </c>
      <c r="H156" s="401">
        <f t="shared" si="23"/>
        <v>415.58736800000008</v>
      </c>
      <c r="I156" s="402">
        <f t="shared" si="24"/>
        <v>415.58</v>
      </c>
      <c r="L156" s="507">
        <v>83366</v>
      </c>
      <c r="M156" s="507">
        <v>90.81</v>
      </c>
    </row>
    <row r="157" spans="1:13" s="470" customFormat="1">
      <c r="A157" s="396" t="s">
        <v>162</v>
      </c>
      <c r="B157" s="397" t="s">
        <v>449</v>
      </c>
      <c r="C157" s="398" t="s">
        <v>573</v>
      </c>
      <c r="D157" s="450" t="s">
        <v>9393</v>
      </c>
      <c r="E157" s="466" t="s">
        <v>9394</v>
      </c>
      <c r="F157" s="467">
        <v>38.335499999999996</v>
      </c>
      <c r="G157" s="401">
        <v>58.19</v>
      </c>
      <c r="H157" s="401">
        <f t="shared" si="23"/>
        <v>74.622855999999999</v>
      </c>
      <c r="I157" s="402">
        <f t="shared" si="24"/>
        <v>2860.7</v>
      </c>
      <c r="L157" s="507">
        <v>83366</v>
      </c>
      <c r="M157" s="507">
        <v>90.81</v>
      </c>
    </row>
    <row r="158" spans="1:13" s="470" customFormat="1">
      <c r="A158" s="396" t="s">
        <v>162</v>
      </c>
      <c r="B158" s="397" t="s">
        <v>17245</v>
      </c>
      <c r="C158" s="398" t="s">
        <v>574</v>
      </c>
      <c r="D158" s="450" t="s">
        <v>9395</v>
      </c>
      <c r="E158" s="466" t="s">
        <v>9394</v>
      </c>
      <c r="F158" s="467">
        <v>38.335499999999996</v>
      </c>
      <c r="G158" s="401">
        <v>35.28</v>
      </c>
      <c r="H158" s="401">
        <f t="shared" si="23"/>
        <v>45.243071999999998</v>
      </c>
      <c r="I158" s="402">
        <f t="shared" si="24"/>
        <v>1734.41</v>
      </c>
      <c r="L158" s="507">
        <v>83366</v>
      </c>
      <c r="M158" s="507">
        <v>90.81</v>
      </c>
    </row>
    <row r="159" spans="1:13">
      <c r="A159" s="508"/>
      <c r="B159" s="509"/>
      <c r="C159" s="510"/>
      <c r="D159" s="533"/>
      <c r="E159" s="510"/>
      <c r="F159" s="512"/>
      <c r="G159" s="544"/>
      <c r="H159" s="541"/>
      <c r="I159" s="534"/>
    </row>
    <row r="160" spans="1:13">
      <c r="A160" s="508"/>
      <c r="B160" s="509"/>
      <c r="C160" s="540">
        <v>10</v>
      </c>
      <c r="D160" s="511" t="s">
        <v>76</v>
      </c>
      <c r="E160" s="510"/>
      <c r="F160" s="512"/>
      <c r="G160" s="544"/>
      <c r="H160" s="409" t="s">
        <v>105</v>
      </c>
      <c r="I160" s="410">
        <f>SUM(I161:I237)</f>
        <v>107226.12000000001</v>
      </c>
    </row>
    <row r="161" spans="1:17">
      <c r="A161" s="463"/>
      <c r="B161" s="437"/>
      <c r="C161" s="438"/>
      <c r="D161" s="464" t="s">
        <v>77</v>
      </c>
      <c r="E161" s="438"/>
      <c r="F161" s="439"/>
      <c r="G161" s="487"/>
      <c r="H161" s="488"/>
      <c r="I161" s="465"/>
    </row>
    <row r="162" spans="1:17" ht="27.75" customHeight="1">
      <c r="A162" s="396" t="s">
        <v>162</v>
      </c>
      <c r="B162" s="398">
        <v>95470</v>
      </c>
      <c r="C162" s="398" t="s">
        <v>71</v>
      </c>
      <c r="D162" s="399" t="s">
        <v>6258</v>
      </c>
      <c r="E162" s="398" t="s">
        <v>24</v>
      </c>
      <c r="F162" s="441">
        <v>4</v>
      </c>
      <c r="G162" s="401">
        <v>180.16</v>
      </c>
      <c r="H162" s="401">
        <f t="shared" ref="H162:H178" si="25">G162*(1+$J$4)</f>
        <v>231.037184</v>
      </c>
      <c r="I162" s="402">
        <f t="shared" ref="I162:I178" si="26">TRUNC(H162*F162,2)</f>
        <v>924.14</v>
      </c>
      <c r="K162" s="47" t="e">
        <f>IFERROR(VLOOKUP(B162,#REF!,2,FALSE),VLOOKUP(B162,'composição antiga'!A:G,3,FALSE))</f>
        <v>#N/A</v>
      </c>
      <c r="O162" s="414" t="s">
        <v>388</v>
      </c>
      <c r="P162" s="413">
        <v>166.29</v>
      </c>
    </row>
    <row r="163" spans="1:17" s="470" customFormat="1" ht="19.5" customHeight="1">
      <c r="A163" s="454" t="s">
        <v>144</v>
      </c>
      <c r="B163" s="455" t="s">
        <v>356</v>
      </c>
      <c r="C163" s="466" t="s">
        <v>575</v>
      </c>
      <c r="D163" s="495" t="s">
        <v>78</v>
      </c>
      <c r="E163" s="466" t="s">
        <v>24</v>
      </c>
      <c r="F163" s="467">
        <v>9</v>
      </c>
      <c r="G163" s="468">
        <f>COMPOSIÇÃO_!G317</f>
        <v>36.72</v>
      </c>
      <c r="H163" s="401">
        <f t="shared" si="25"/>
        <v>47.089728000000001</v>
      </c>
      <c r="I163" s="469">
        <f t="shared" si="26"/>
        <v>423.8</v>
      </c>
      <c r="K163" t="e">
        <f>IFERROR(VLOOKUP(B163,#REF!,2,FALSE),VLOOKUP(B163,'composição antiga'!A:G,3,FALSE))</f>
        <v>#N/A</v>
      </c>
      <c r="O163" s="471" t="s">
        <v>390</v>
      </c>
      <c r="P163" s="470">
        <v>21.95</v>
      </c>
      <c r="Q163" s="472"/>
    </row>
    <row r="164" spans="1:17" ht="36.75" customHeight="1">
      <c r="A164" s="396" t="s">
        <v>162</v>
      </c>
      <c r="B164" s="398">
        <v>95472</v>
      </c>
      <c r="C164" s="398" t="s">
        <v>576</v>
      </c>
      <c r="D164" s="399" t="s">
        <v>6260</v>
      </c>
      <c r="E164" s="398" t="s">
        <v>24</v>
      </c>
      <c r="F164" s="441">
        <v>5</v>
      </c>
      <c r="G164" s="401">
        <v>614.21</v>
      </c>
      <c r="H164" s="401">
        <f t="shared" si="25"/>
        <v>787.66290400000003</v>
      </c>
      <c r="I164" s="402">
        <f t="shared" si="26"/>
        <v>3938.31</v>
      </c>
      <c r="K164" s="47" t="e">
        <f>IFERROR(VLOOKUP(B164,#REF!,2,FALSE),VLOOKUP(B164,'composição antiga'!A:G,3,FALSE))</f>
        <v>#N/A</v>
      </c>
      <c r="O164" s="414" t="s">
        <v>306</v>
      </c>
      <c r="P164" s="413">
        <v>626.17999999999995</v>
      </c>
    </row>
    <row r="165" spans="1:17" ht="21" customHeight="1">
      <c r="A165" s="396" t="s">
        <v>144</v>
      </c>
      <c r="B165" s="397" t="s">
        <v>394</v>
      </c>
      <c r="C165" s="398" t="s">
        <v>577</v>
      </c>
      <c r="D165" s="494" t="s">
        <v>147</v>
      </c>
      <c r="E165" s="398" t="s">
        <v>24</v>
      </c>
      <c r="F165" s="441">
        <v>8</v>
      </c>
      <c r="G165" s="401">
        <f>COMPOSIÇÃO_!G323</f>
        <v>50.11</v>
      </c>
      <c r="H165" s="401">
        <f t="shared" si="25"/>
        <v>64.261064000000005</v>
      </c>
      <c r="I165" s="402">
        <f t="shared" si="26"/>
        <v>514.08000000000004</v>
      </c>
      <c r="K165" s="47" t="e">
        <f>IFERROR(VLOOKUP(B165,#REF!,2,FALSE),VLOOKUP(B165,'composição antiga'!A:G,3,FALSE))</f>
        <v>#N/A</v>
      </c>
      <c r="O165" s="414" t="s">
        <v>340</v>
      </c>
      <c r="P165" s="413">
        <v>33.817</v>
      </c>
      <c r="Q165" s="513"/>
    </row>
    <row r="166" spans="1:17" ht="38.25">
      <c r="A166" s="396" t="s">
        <v>162</v>
      </c>
      <c r="B166" s="397" t="s">
        <v>16559</v>
      </c>
      <c r="C166" s="466" t="s">
        <v>578</v>
      </c>
      <c r="D166" s="482" t="s">
        <v>148</v>
      </c>
      <c r="E166" s="398" t="s">
        <v>24</v>
      </c>
      <c r="F166" s="441" t="s">
        <v>101</v>
      </c>
      <c r="G166" s="401">
        <v>109.85</v>
      </c>
      <c r="H166" s="401">
        <f t="shared" si="25"/>
        <v>140.87163999999999</v>
      </c>
      <c r="I166" s="402">
        <f t="shared" si="26"/>
        <v>2817.43</v>
      </c>
      <c r="K166" s="47" t="e">
        <f>IFERROR(VLOOKUP(B166,#REF!,2,FALSE),VLOOKUP(B166,'composição antiga'!A:G,3,FALSE))</f>
        <v>#N/A</v>
      </c>
      <c r="O166" s="414">
        <v>86904</v>
      </c>
      <c r="P166" s="413">
        <v>103.15</v>
      </c>
    </row>
    <row r="167" spans="1:17" ht="27.75" customHeight="1">
      <c r="A167" s="454" t="s">
        <v>144</v>
      </c>
      <c r="B167" s="397" t="s">
        <v>395</v>
      </c>
      <c r="C167" s="398" t="s">
        <v>579</v>
      </c>
      <c r="D167" s="483" t="s">
        <v>349</v>
      </c>
      <c r="E167" s="466" t="s">
        <v>24</v>
      </c>
      <c r="F167" s="467">
        <v>1</v>
      </c>
      <c r="G167" s="401">
        <f>COMPOSIÇÃO_!G334</f>
        <v>699.23</v>
      </c>
      <c r="H167" s="401">
        <f t="shared" si="25"/>
        <v>896.69255199999998</v>
      </c>
      <c r="I167" s="402">
        <f t="shared" si="26"/>
        <v>896.69</v>
      </c>
      <c r="K167" s="47" t="e">
        <f>IFERROR(VLOOKUP(B167,#REF!,2,FALSE),VLOOKUP(B167,'composição antiga'!A:G,3,FALSE))</f>
        <v>#N/A</v>
      </c>
      <c r="O167" s="414" t="s">
        <v>341</v>
      </c>
      <c r="P167" s="413">
        <v>581.07999999999993</v>
      </c>
    </row>
    <row r="168" spans="1:17" ht="25.5">
      <c r="A168" s="396" t="s">
        <v>162</v>
      </c>
      <c r="B168" s="398">
        <v>95547</v>
      </c>
      <c r="C168" s="398" t="s">
        <v>27112</v>
      </c>
      <c r="D168" s="399" t="s">
        <v>6267</v>
      </c>
      <c r="E168" s="398" t="s">
        <v>24</v>
      </c>
      <c r="F168" s="441" t="s">
        <v>104</v>
      </c>
      <c r="G168" s="401">
        <v>50.44</v>
      </c>
      <c r="H168" s="401">
        <f t="shared" si="25"/>
        <v>64.684255999999991</v>
      </c>
      <c r="I168" s="402">
        <f t="shared" si="26"/>
        <v>1358.36</v>
      </c>
      <c r="K168" s="47" t="e">
        <f>IFERROR(VLOOKUP(B168,#REF!,2,FALSE),VLOOKUP(B168,'composição antiga'!A:G,3,FALSE))</f>
        <v>#N/A</v>
      </c>
      <c r="O168" s="414" t="s">
        <v>155</v>
      </c>
      <c r="P168" s="413">
        <v>32.606999999999999</v>
      </c>
    </row>
    <row r="169" spans="1:17" ht="24.75" customHeight="1">
      <c r="A169" s="396" t="s">
        <v>144</v>
      </c>
      <c r="B169" s="397" t="s">
        <v>396</v>
      </c>
      <c r="C169" s="466" t="s">
        <v>27113</v>
      </c>
      <c r="D169" s="482" t="s">
        <v>475</v>
      </c>
      <c r="E169" s="398" t="s">
        <v>24</v>
      </c>
      <c r="F169" s="441">
        <v>21</v>
      </c>
      <c r="G169" s="401">
        <f>COMPOSIÇÃO_!G340</f>
        <v>50.11</v>
      </c>
      <c r="H169" s="401">
        <f t="shared" si="25"/>
        <v>64.261064000000005</v>
      </c>
      <c r="I169" s="402">
        <f t="shared" si="26"/>
        <v>1349.48</v>
      </c>
      <c r="K169" s="47" t="e">
        <f>IFERROR(VLOOKUP(B169,#REF!,2,FALSE),VLOOKUP(B169,'composição antiga'!A:G,3,FALSE))</f>
        <v>#N/A</v>
      </c>
      <c r="O169" s="414" t="s">
        <v>350</v>
      </c>
      <c r="P169" s="413">
        <v>33.817</v>
      </c>
    </row>
    <row r="170" spans="1:17" ht="38.25">
      <c r="A170" s="396" t="s">
        <v>162</v>
      </c>
      <c r="B170" s="397" t="s">
        <v>16579</v>
      </c>
      <c r="C170" s="398" t="s">
        <v>27114</v>
      </c>
      <c r="D170" s="482" t="s">
        <v>149</v>
      </c>
      <c r="E170" s="398" t="s">
        <v>24</v>
      </c>
      <c r="F170" s="441" t="s">
        <v>28</v>
      </c>
      <c r="G170" s="401">
        <v>651.48</v>
      </c>
      <c r="H170" s="401">
        <f t="shared" si="25"/>
        <v>835.45795199999998</v>
      </c>
      <c r="I170" s="402">
        <f t="shared" si="26"/>
        <v>835.45</v>
      </c>
      <c r="K170" s="47" t="e">
        <f>IFERROR(VLOOKUP(B170,#REF!,2,FALSE),VLOOKUP(B170,'composição antiga'!A:G,3,FALSE))</f>
        <v>#N/A</v>
      </c>
      <c r="O170" s="414">
        <v>86921</v>
      </c>
      <c r="P170" s="413">
        <v>641.26</v>
      </c>
    </row>
    <row r="171" spans="1:17" ht="63.75">
      <c r="A171" s="396" t="s">
        <v>162</v>
      </c>
      <c r="B171" s="398">
        <v>93441</v>
      </c>
      <c r="C171" s="398" t="s">
        <v>27115</v>
      </c>
      <c r="D171" s="482" t="s">
        <v>427</v>
      </c>
      <c r="E171" s="398" t="s">
        <v>164</v>
      </c>
      <c r="F171" s="441">
        <v>5</v>
      </c>
      <c r="G171" s="401">
        <v>824.96</v>
      </c>
      <c r="H171" s="401">
        <f t="shared" si="25"/>
        <v>1057.9287039999999</v>
      </c>
      <c r="I171" s="402">
        <f t="shared" si="26"/>
        <v>5289.64</v>
      </c>
      <c r="K171" s="47" t="e">
        <f>IFERROR(VLOOKUP(B171,#REF!,2,FALSE),VLOOKUP(B171,'composição antiga'!A:G,3,FALSE))</f>
        <v>#N/A</v>
      </c>
      <c r="O171" s="414" t="s">
        <v>426</v>
      </c>
      <c r="P171" s="413">
        <v>752.92</v>
      </c>
    </row>
    <row r="172" spans="1:17" ht="27" customHeight="1">
      <c r="A172" s="454" t="s">
        <v>355</v>
      </c>
      <c r="B172" s="397" t="s">
        <v>418</v>
      </c>
      <c r="C172" s="466" t="s">
        <v>27116</v>
      </c>
      <c r="D172" s="483" t="s">
        <v>428</v>
      </c>
      <c r="E172" s="466" t="s">
        <v>164</v>
      </c>
      <c r="F172" s="467">
        <v>1</v>
      </c>
      <c r="G172" s="401">
        <f>COMPOSIÇÃO_!G351</f>
        <v>813.03</v>
      </c>
      <c r="H172" s="401">
        <f t="shared" si="25"/>
        <v>1042.629672</v>
      </c>
      <c r="I172" s="402">
        <f t="shared" si="26"/>
        <v>1042.6199999999999</v>
      </c>
      <c r="K172" s="47" t="e">
        <f>IFERROR(VLOOKUP(B172,#REF!,2,FALSE),VLOOKUP(B172,'composição antiga'!A:G,3,FALSE))</f>
        <v>#N/A</v>
      </c>
      <c r="O172" s="414" t="s">
        <v>351</v>
      </c>
      <c r="P172" s="413">
        <v>721.36647600000003</v>
      </c>
    </row>
    <row r="173" spans="1:17" ht="27" customHeight="1">
      <c r="A173" s="454" t="s">
        <v>355</v>
      </c>
      <c r="B173" s="397" t="s">
        <v>432</v>
      </c>
      <c r="C173" s="398" t="s">
        <v>27117</v>
      </c>
      <c r="D173" s="483" t="s">
        <v>429</v>
      </c>
      <c r="E173" s="466" t="s">
        <v>164</v>
      </c>
      <c r="F173" s="467">
        <v>3</v>
      </c>
      <c r="G173" s="401">
        <f>COMPOSIÇÃO_!G362</f>
        <v>943.9</v>
      </c>
      <c r="H173" s="401">
        <f t="shared" si="25"/>
        <v>1210.4573599999999</v>
      </c>
      <c r="I173" s="402">
        <f t="shared" si="26"/>
        <v>3631.37</v>
      </c>
      <c r="K173" s="47" t="e">
        <f>IFERROR(VLOOKUP(B173,#REF!,2,FALSE),VLOOKUP(B173,'composição antiga'!A:G,3,FALSE))</f>
        <v>#N/A</v>
      </c>
      <c r="O173" s="414" t="s">
        <v>356</v>
      </c>
      <c r="P173" s="413">
        <v>841.36647600000003</v>
      </c>
    </row>
    <row r="174" spans="1:17" ht="38.25">
      <c r="A174" s="454" t="s">
        <v>144</v>
      </c>
      <c r="B174" s="397" t="s">
        <v>476</v>
      </c>
      <c r="C174" s="398" t="s">
        <v>27118</v>
      </c>
      <c r="D174" s="483" t="s">
        <v>629</v>
      </c>
      <c r="E174" s="466" t="s">
        <v>23</v>
      </c>
      <c r="F174" s="467">
        <v>3.27</v>
      </c>
      <c r="G174" s="401">
        <f>COMPOSIÇÃO_!G369</f>
        <v>479.6</v>
      </c>
      <c r="H174" s="401">
        <f t="shared" si="25"/>
        <v>615.03904</v>
      </c>
      <c r="I174" s="402">
        <f t="shared" si="26"/>
        <v>2011.17</v>
      </c>
      <c r="K174" s="47" t="e">
        <f>IFERROR(VLOOKUP(B174,#REF!,2,FALSE),VLOOKUP(B174,'composição antiga'!A:G,3,FALSE))</f>
        <v>#N/A</v>
      </c>
      <c r="O174" s="414" t="s">
        <v>394</v>
      </c>
      <c r="P174" s="413">
        <v>431.21247599999998</v>
      </c>
    </row>
    <row r="175" spans="1:17" ht="20.25" customHeight="1">
      <c r="A175" s="454" t="s">
        <v>144</v>
      </c>
      <c r="B175" s="397" t="s">
        <v>511</v>
      </c>
      <c r="C175" s="466" t="s">
        <v>27119</v>
      </c>
      <c r="D175" s="495" t="s">
        <v>79</v>
      </c>
      <c r="E175" s="466" t="s">
        <v>164</v>
      </c>
      <c r="F175" s="467">
        <v>10</v>
      </c>
      <c r="G175" s="401">
        <f>COMPOSIÇÃO_!G377</f>
        <v>262.58000000000004</v>
      </c>
      <c r="H175" s="401">
        <f t="shared" si="25"/>
        <v>336.73259200000007</v>
      </c>
      <c r="I175" s="402">
        <f t="shared" si="26"/>
        <v>3367.32</v>
      </c>
      <c r="K175" s="47" t="e">
        <f>IFERROR(VLOOKUP(B175,#REF!,2,FALSE),VLOOKUP(B175,'composição antiga'!A:G,3,FALSE))</f>
        <v>#N/A</v>
      </c>
      <c r="O175" s="414" t="s">
        <v>395</v>
      </c>
      <c r="P175" s="413">
        <v>234.98</v>
      </c>
    </row>
    <row r="176" spans="1:17" s="470" customFormat="1" ht="25.5">
      <c r="A176" s="396" t="s">
        <v>162</v>
      </c>
      <c r="B176" s="466">
        <v>86906</v>
      </c>
      <c r="C176" s="466" t="s">
        <v>27120</v>
      </c>
      <c r="D176" s="483" t="s">
        <v>307</v>
      </c>
      <c r="E176" s="466" t="s">
        <v>24</v>
      </c>
      <c r="F176" s="467">
        <v>25</v>
      </c>
      <c r="G176" s="468">
        <v>48.12</v>
      </c>
      <c r="H176" s="401">
        <f t="shared" si="25"/>
        <v>61.709087999999994</v>
      </c>
      <c r="I176" s="469">
        <f t="shared" si="26"/>
        <v>1542.72</v>
      </c>
      <c r="K176" t="e">
        <f>IFERROR(VLOOKUP(B176,#REF!,2,FALSE),VLOOKUP(B176,'composição antiga'!A:G,3,FALSE))</f>
        <v>#N/A</v>
      </c>
      <c r="O176" s="471" t="s">
        <v>308</v>
      </c>
      <c r="P176" s="470">
        <v>47.37</v>
      </c>
    </row>
    <row r="177" spans="1:17" s="470" customFormat="1" ht="29.25" customHeight="1">
      <c r="A177" s="454" t="s">
        <v>144</v>
      </c>
      <c r="B177" s="455" t="s">
        <v>502</v>
      </c>
      <c r="C177" s="466" t="s">
        <v>27121</v>
      </c>
      <c r="D177" s="483" t="s">
        <v>80</v>
      </c>
      <c r="E177" s="466" t="s">
        <v>24</v>
      </c>
      <c r="F177" s="467">
        <v>13</v>
      </c>
      <c r="G177" s="468">
        <f>COMPOSIÇÃO_!G385</f>
        <v>230.77</v>
      </c>
      <c r="H177" s="401">
        <f t="shared" si="25"/>
        <v>295.93944800000003</v>
      </c>
      <c r="I177" s="469">
        <f t="shared" si="26"/>
        <v>3847.21</v>
      </c>
      <c r="K177" t="e">
        <f>IFERROR(VLOOKUP(B177,#REF!,2,FALSE),VLOOKUP(B177,'composição antiga'!A:G,3,FALSE))</f>
        <v>#N/A</v>
      </c>
      <c r="O177" s="471" t="s">
        <v>396</v>
      </c>
      <c r="P177" s="470">
        <v>127.91499999999999</v>
      </c>
      <c r="Q177" s="472"/>
    </row>
    <row r="178" spans="1:17">
      <c r="A178" s="396" t="s">
        <v>162</v>
      </c>
      <c r="B178" s="397" t="s">
        <v>14306</v>
      </c>
      <c r="C178" s="466" t="s">
        <v>27122</v>
      </c>
      <c r="D178" s="494" t="s">
        <v>81</v>
      </c>
      <c r="E178" s="398" t="s">
        <v>24</v>
      </c>
      <c r="F178" s="441">
        <v>3</v>
      </c>
      <c r="G178" s="401">
        <v>72.66</v>
      </c>
      <c r="H178" s="401">
        <f t="shared" si="25"/>
        <v>93.179183999999992</v>
      </c>
      <c r="I178" s="402">
        <f t="shared" si="26"/>
        <v>279.52999999999997</v>
      </c>
      <c r="K178" s="47" t="e">
        <f>IFERROR(VLOOKUP(B178,#REF!,2,FALSE),VLOOKUP(B178,'composição antiga'!A:G,3,FALSE))</f>
        <v>#N/A</v>
      </c>
      <c r="O178" s="414">
        <v>9535</v>
      </c>
      <c r="P178" s="413">
        <v>66.599999999999994</v>
      </c>
    </row>
    <row r="179" spans="1:17">
      <c r="A179" s="463"/>
      <c r="B179" s="437"/>
      <c r="C179" s="438"/>
      <c r="D179" s="464" t="s">
        <v>92</v>
      </c>
      <c r="E179" s="438"/>
      <c r="F179" s="439"/>
      <c r="G179" s="487"/>
      <c r="H179" s="488"/>
      <c r="I179" s="465"/>
    </row>
    <row r="180" spans="1:17" ht="38.25">
      <c r="A180" s="396" t="s">
        <v>162</v>
      </c>
      <c r="B180" s="398">
        <v>89985</v>
      </c>
      <c r="C180" s="398" t="s">
        <v>27123</v>
      </c>
      <c r="D180" s="399" t="s">
        <v>309</v>
      </c>
      <c r="E180" s="398" t="s">
        <v>24</v>
      </c>
      <c r="F180" s="441" t="s">
        <v>62</v>
      </c>
      <c r="G180" s="401">
        <v>56.91</v>
      </c>
      <c r="H180" s="401">
        <f t="shared" ref="H180:H186" si="27">G180*(1+$J$4)</f>
        <v>72.981383999999991</v>
      </c>
      <c r="I180" s="402">
        <f t="shared" ref="I180:I186" si="28">TRUNC(H180*F180,2)</f>
        <v>218.94</v>
      </c>
      <c r="K180" s="47" t="e">
        <f>IFERROR(VLOOKUP(B180,#REF!,2,FALSE),VLOOKUP(B180,'composição antiga'!A:G,3,FALSE))</f>
        <v>#N/A</v>
      </c>
      <c r="O180" s="414" t="s">
        <v>183</v>
      </c>
      <c r="P180" s="413">
        <v>46.25</v>
      </c>
    </row>
    <row r="181" spans="1:17" ht="26.25" customHeight="1">
      <c r="A181" s="396" t="s">
        <v>162</v>
      </c>
      <c r="B181" s="398">
        <v>99635</v>
      </c>
      <c r="C181" s="398" t="s">
        <v>27124</v>
      </c>
      <c r="D181" s="399" t="s">
        <v>93</v>
      </c>
      <c r="E181" s="398" t="s">
        <v>24</v>
      </c>
      <c r="F181" s="441" t="s">
        <v>85</v>
      </c>
      <c r="G181" s="401">
        <v>188.71</v>
      </c>
      <c r="H181" s="401">
        <f t="shared" si="27"/>
        <v>242.00170400000002</v>
      </c>
      <c r="I181" s="402">
        <f t="shared" si="28"/>
        <v>2178.0100000000002</v>
      </c>
      <c r="K181" s="47" t="e">
        <f>IFERROR(VLOOKUP(B181,#REF!,2,FALSE),VLOOKUP(B181,'composição antiga'!A:G,3,FALSE))</f>
        <v>#N/A</v>
      </c>
      <c r="O181" s="414" t="s">
        <v>88</v>
      </c>
      <c r="P181" s="413">
        <v>151.07</v>
      </c>
    </row>
    <row r="182" spans="1:17" ht="25.5">
      <c r="A182" s="396" t="s">
        <v>162</v>
      </c>
      <c r="B182" s="398">
        <v>89987</v>
      </c>
      <c r="C182" s="398" t="s">
        <v>27125</v>
      </c>
      <c r="D182" s="399" t="s">
        <v>310</v>
      </c>
      <c r="E182" s="398" t="s">
        <v>24</v>
      </c>
      <c r="F182" s="441" t="s">
        <v>60</v>
      </c>
      <c r="G182" s="401">
        <v>59.8</v>
      </c>
      <c r="H182" s="401">
        <f t="shared" si="27"/>
        <v>76.687519999999992</v>
      </c>
      <c r="I182" s="402">
        <f t="shared" si="28"/>
        <v>1763.81</v>
      </c>
      <c r="K182" s="47" t="e">
        <f>IFERROR(VLOOKUP(B182,#REF!,2,FALSE),VLOOKUP(B182,'composição antiga'!A:G,3,FALSE))</f>
        <v>#N/A</v>
      </c>
      <c r="O182" s="414" t="s">
        <v>184</v>
      </c>
      <c r="P182" s="413">
        <v>48.46</v>
      </c>
    </row>
    <row r="183" spans="1:17" ht="18" customHeight="1">
      <c r="A183" s="491" t="s">
        <v>144</v>
      </c>
      <c r="B183" s="397" t="s">
        <v>631</v>
      </c>
      <c r="C183" s="398" t="s">
        <v>27126</v>
      </c>
      <c r="D183" s="399" t="s">
        <v>115</v>
      </c>
      <c r="E183" s="398" t="s">
        <v>24</v>
      </c>
      <c r="F183" s="441" t="s">
        <v>61</v>
      </c>
      <c r="G183" s="401">
        <f>COMPOSIÇÃO_!G398</f>
        <v>2306.79</v>
      </c>
      <c r="H183" s="401">
        <f t="shared" si="27"/>
        <v>2958.227496</v>
      </c>
      <c r="I183" s="402">
        <f t="shared" si="28"/>
        <v>5916.45</v>
      </c>
      <c r="K183" s="47" t="e">
        <f>IFERROR(VLOOKUP(B183,#REF!,2,FALSE),VLOOKUP(B183,'composição antiga'!A:G,3,FALSE))</f>
        <v>#N/A</v>
      </c>
      <c r="O183" s="414" t="s">
        <v>418</v>
      </c>
      <c r="P183" s="413">
        <v>1853.9407000000001</v>
      </c>
    </row>
    <row r="184" spans="1:17" ht="25.5">
      <c r="A184" s="396" t="s">
        <v>162</v>
      </c>
      <c r="B184" s="398">
        <v>94796</v>
      </c>
      <c r="C184" s="398" t="s">
        <v>27127</v>
      </c>
      <c r="D184" s="399" t="s">
        <v>150</v>
      </c>
      <c r="E184" s="398" t="s">
        <v>24</v>
      </c>
      <c r="F184" s="441" t="s">
        <v>28</v>
      </c>
      <c r="G184" s="401">
        <v>24.92</v>
      </c>
      <c r="H184" s="401">
        <f t="shared" si="27"/>
        <v>31.957408000000001</v>
      </c>
      <c r="I184" s="402">
        <f t="shared" si="28"/>
        <v>31.95</v>
      </c>
      <c r="K184" s="47" t="e">
        <f>IFERROR(VLOOKUP(B184,#REF!,2,FALSE),VLOOKUP(B184,'composição antiga'!A:G,3,FALSE))</f>
        <v>#N/A</v>
      </c>
      <c r="O184" s="414" t="s">
        <v>185</v>
      </c>
      <c r="P184" s="413">
        <v>34.49</v>
      </c>
    </row>
    <row r="185" spans="1:17" ht="25.5">
      <c r="A185" s="396" t="s">
        <v>162</v>
      </c>
      <c r="B185" s="398">
        <v>89353</v>
      </c>
      <c r="C185" s="398" t="s">
        <v>27128</v>
      </c>
      <c r="D185" s="399" t="s">
        <v>151</v>
      </c>
      <c r="E185" s="398" t="s">
        <v>24</v>
      </c>
      <c r="F185" s="441" t="s">
        <v>61</v>
      </c>
      <c r="G185" s="401">
        <v>27.53</v>
      </c>
      <c r="H185" s="401">
        <f t="shared" si="27"/>
        <v>35.304472000000004</v>
      </c>
      <c r="I185" s="402">
        <f t="shared" si="28"/>
        <v>70.599999999999994</v>
      </c>
      <c r="K185" s="47" t="e">
        <f>IFERROR(VLOOKUP(B185,#REF!,2,FALSE),VLOOKUP(B185,'composição antiga'!A:G,3,FALSE))</f>
        <v>#N/A</v>
      </c>
      <c r="O185" s="414" t="s">
        <v>186</v>
      </c>
      <c r="P185" s="413">
        <v>23.09</v>
      </c>
    </row>
    <row r="186" spans="1:17" ht="25.5">
      <c r="A186" s="396" t="s">
        <v>162</v>
      </c>
      <c r="B186" s="398">
        <v>89482</v>
      </c>
      <c r="C186" s="398" t="s">
        <v>27129</v>
      </c>
      <c r="D186" s="399" t="s">
        <v>152</v>
      </c>
      <c r="E186" s="398" t="s">
        <v>24</v>
      </c>
      <c r="F186" s="441" t="s">
        <v>84</v>
      </c>
      <c r="G186" s="401">
        <v>20.239999999999998</v>
      </c>
      <c r="H186" s="401">
        <f t="shared" si="27"/>
        <v>25.955775999999997</v>
      </c>
      <c r="I186" s="402">
        <f t="shared" si="28"/>
        <v>311.45999999999998</v>
      </c>
      <c r="K186" s="47" t="e">
        <f>IFERROR(VLOOKUP(B186,#REF!,2,FALSE),VLOOKUP(B186,'composição antiga'!A:G,3,FALSE))</f>
        <v>#N/A</v>
      </c>
      <c r="O186" s="414" t="s">
        <v>187</v>
      </c>
      <c r="P186" s="413">
        <v>16.23</v>
      </c>
    </row>
    <row r="187" spans="1:17">
      <c r="A187" s="463"/>
      <c r="B187" s="437"/>
      <c r="C187" s="438"/>
      <c r="D187" s="464" t="s">
        <v>94</v>
      </c>
      <c r="E187" s="438"/>
      <c r="F187" s="439"/>
      <c r="G187" s="487"/>
      <c r="H187" s="488"/>
      <c r="I187" s="465"/>
    </row>
    <row r="188" spans="1:17">
      <c r="A188" s="396" t="s">
        <v>144</v>
      </c>
      <c r="B188" s="397" t="s">
        <v>27219</v>
      </c>
      <c r="C188" s="398" t="s">
        <v>27130</v>
      </c>
      <c r="D188" s="399" t="s">
        <v>27093</v>
      </c>
      <c r="E188" s="398" t="s">
        <v>58</v>
      </c>
      <c r="F188" s="441" t="s">
        <v>111</v>
      </c>
      <c r="G188" s="401">
        <f>COMPOSIÇÃO_!G408</f>
        <v>127.22999999999999</v>
      </c>
      <c r="H188" s="401">
        <f t="shared" ref="H188:H191" si="29">G188*(1+$J$4)</f>
        <v>163.159752</v>
      </c>
      <c r="I188" s="402">
        <f>TRUNC(H188*F188,2)</f>
        <v>7179.02</v>
      </c>
      <c r="K188" s="47" t="e">
        <f>IFERROR(VLOOKUP(B188,#REF!,2,FALSE),VLOOKUP(B188,'composição antiga'!A:G,3,FALSE))</f>
        <v>#N/A</v>
      </c>
      <c r="O188" s="414" t="s">
        <v>432</v>
      </c>
      <c r="P188" s="413">
        <v>110.20999999999998</v>
      </c>
    </row>
    <row r="189" spans="1:17">
      <c r="A189" s="396" t="s">
        <v>144</v>
      </c>
      <c r="B189" s="397" t="s">
        <v>27220</v>
      </c>
      <c r="C189" s="398" t="s">
        <v>27131</v>
      </c>
      <c r="D189" s="450" t="s">
        <v>95</v>
      </c>
      <c r="E189" s="466" t="s">
        <v>24</v>
      </c>
      <c r="F189" s="467" t="s">
        <v>85</v>
      </c>
      <c r="G189" s="401">
        <f>COMPOSIÇÃO_!G418</f>
        <v>153.57</v>
      </c>
      <c r="H189" s="401">
        <f t="shared" si="29"/>
        <v>196.93816799999999</v>
      </c>
      <c r="I189" s="402">
        <f>TRUNC(H189*F189,2)</f>
        <v>1772.44</v>
      </c>
      <c r="K189" s="47" t="e">
        <f>IFERROR(VLOOKUP(B189,#REF!,2,FALSE),VLOOKUP(B189,'composição antiga'!A:G,3,FALSE))</f>
        <v>#N/A</v>
      </c>
      <c r="O189" s="414" t="s">
        <v>476</v>
      </c>
      <c r="P189" s="413">
        <v>135.48999999999998</v>
      </c>
    </row>
    <row r="190" spans="1:17" ht="15.75" customHeight="1">
      <c r="A190" s="396" t="s">
        <v>144</v>
      </c>
      <c r="B190" s="397" t="s">
        <v>27221</v>
      </c>
      <c r="C190" s="398" t="s">
        <v>27132</v>
      </c>
      <c r="D190" s="450" t="s">
        <v>96</v>
      </c>
      <c r="E190" s="466" t="s">
        <v>24</v>
      </c>
      <c r="F190" s="467" t="s">
        <v>111</v>
      </c>
      <c r="G190" s="401">
        <f>COMPOSIÇÃO_!G428</f>
        <v>164.57</v>
      </c>
      <c r="H190" s="401">
        <f t="shared" si="29"/>
        <v>211.044568</v>
      </c>
      <c r="I190" s="402">
        <f>TRUNC(H190*F190,2)</f>
        <v>9285.9599999999991</v>
      </c>
      <c r="K190" s="47" t="e">
        <f>IFERROR(VLOOKUP(B190,#REF!,2,FALSE),VLOOKUP(B190,'composição antiga'!A:G,3,FALSE))</f>
        <v>#N/A</v>
      </c>
      <c r="O190" s="414" t="s">
        <v>511</v>
      </c>
      <c r="P190" s="413">
        <v>152.46499999999997</v>
      </c>
    </row>
    <row r="191" spans="1:17" ht="15.75" customHeight="1">
      <c r="A191" s="396" t="s">
        <v>144</v>
      </c>
      <c r="B191" s="397" t="s">
        <v>27222</v>
      </c>
      <c r="C191" s="398" t="s">
        <v>27133</v>
      </c>
      <c r="D191" s="450" t="s">
        <v>97</v>
      </c>
      <c r="E191" s="466" t="s">
        <v>58</v>
      </c>
      <c r="F191" s="467" t="s">
        <v>85</v>
      </c>
      <c r="G191" s="401">
        <f>COMPOSIÇÃO_!G438</f>
        <v>227.51</v>
      </c>
      <c r="H191" s="401">
        <f t="shared" si="29"/>
        <v>291.758824</v>
      </c>
      <c r="I191" s="402">
        <f>TRUNC(H191*F191,2)</f>
        <v>2625.82</v>
      </c>
      <c r="K191" s="47" t="e">
        <f>IFERROR(VLOOKUP(B191,#REF!,2,FALSE),VLOOKUP(B191,'composição antiga'!A:G,3,FALSE))</f>
        <v>#N/A</v>
      </c>
      <c r="O191" s="414" t="s">
        <v>502</v>
      </c>
      <c r="P191" s="413">
        <v>189.26500000000001</v>
      </c>
    </row>
    <row r="192" spans="1:17">
      <c r="A192" s="463"/>
      <c r="B192" s="437"/>
      <c r="C192" s="438"/>
      <c r="D192" s="464" t="s">
        <v>98</v>
      </c>
      <c r="E192" s="438"/>
      <c r="F192" s="439"/>
      <c r="G192" s="487"/>
      <c r="H192" s="488"/>
      <c r="I192" s="465"/>
    </row>
    <row r="193" spans="1:17" s="470" customFormat="1" ht="38.25" customHeight="1">
      <c r="A193" s="396" t="s">
        <v>162</v>
      </c>
      <c r="B193" s="466">
        <v>97902</v>
      </c>
      <c r="C193" s="466" t="s">
        <v>27134</v>
      </c>
      <c r="D193" s="450" t="s">
        <v>6158</v>
      </c>
      <c r="E193" s="466" t="s">
        <v>24</v>
      </c>
      <c r="F193" s="467" t="s">
        <v>60</v>
      </c>
      <c r="G193" s="468">
        <v>413.05</v>
      </c>
      <c r="H193" s="401">
        <f t="shared" ref="H193:H195" si="30">G193*(1+$J$4)</f>
        <v>529.69532000000004</v>
      </c>
      <c r="I193" s="469">
        <f>TRUNC(H193*F193,2)</f>
        <v>12182.99</v>
      </c>
      <c r="K193" t="e">
        <f>IFERROR(VLOOKUP(B193,#REF!,2,FALSE),VLOOKUP(B193,'composição antiga'!A:G,3,FALSE))</f>
        <v>#N/A</v>
      </c>
      <c r="O193" s="471" t="s">
        <v>89</v>
      </c>
      <c r="P193" s="470">
        <v>140.41</v>
      </c>
    </row>
    <row r="194" spans="1:17" ht="25.5">
      <c r="A194" s="396" t="s">
        <v>162</v>
      </c>
      <c r="B194" s="397" t="s">
        <v>11455</v>
      </c>
      <c r="C194" s="398" t="s">
        <v>27135</v>
      </c>
      <c r="D194" s="399" t="s">
        <v>116</v>
      </c>
      <c r="E194" s="398" t="s">
        <v>26</v>
      </c>
      <c r="F194" s="441" t="s">
        <v>102</v>
      </c>
      <c r="G194" s="401">
        <v>43.7</v>
      </c>
      <c r="H194" s="401">
        <f t="shared" si="30"/>
        <v>56.040880000000001</v>
      </c>
      <c r="I194" s="402">
        <f>TRUNC(H194*F194,2)</f>
        <v>2129.5500000000002</v>
      </c>
      <c r="K194" s="47" t="e">
        <f>IFERROR(VLOOKUP(B194,#REF!,2,FALSE),VLOOKUP(B194,'composição antiga'!A:G,3,FALSE))</f>
        <v>#N/A</v>
      </c>
      <c r="O194" s="414">
        <v>83670</v>
      </c>
      <c r="P194" s="413">
        <v>44.51</v>
      </c>
    </row>
    <row r="195" spans="1:17" ht="25.5">
      <c r="A195" s="396" t="s">
        <v>162</v>
      </c>
      <c r="B195" s="397" t="s">
        <v>14492</v>
      </c>
      <c r="C195" s="398" t="s">
        <v>27136</v>
      </c>
      <c r="D195" s="399" t="s">
        <v>117</v>
      </c>
      <c r="E195" s="398" t="s">
        <v>26</v>
      </c>
      <c r="F195" s="441" t="s">
        <v>118</v>
      </c>
      <c r="G195" s="401">
        <v>38.89</v>
      </c>
      <c r="H195" s="401">
        <f t="shared" si="30"/>
        <v>49.872535999999997</v>
      </c>
      <c r="I195" s="402">
        <f>TRUNC(H195*F195,2)</f>
        <v>9974.5</v>
      </c>
      <c r="K195" s="47" t="e">
        <f>IFERROR(VLOOKUP(B195,#REF!,2,FALSE),VLOOKUP(B195,'composição antiga'!A:G,3,FALSE))</f>
        <v>#N/A</v>
      </c>
      <c r="O195" s="414">
        <v>89714</v>
      </c>
      <c r="P195" s="413">
        <v>37.770000000000003</v>
      </c>
    </row>
    <row r="196" spans="1:17" ht="19.5" customHeight="1">
      <c r="A196" s="463"/>
      <c r="B196" s="437"/>
      <c r="C196" s="438"/>
      <c r="D196" s="514" t="s">
        <v>448</v>
      </c>
      <c r="E196" s="438"/>
      <c r="F196" s="439"/>
      <c r="G196" s="515"/>
      <c r="H196" s="439"/>
      <c r="I196" s="516"/>
    </row>
    <row r="197" spans="1:17">
      <c r="A197" s="396" t="s">
        <v>162</v>
      </c>
      <c r="B197" s="398">
        <v>93358</v>
      </c>
      <c r="C197" s="398" t="s">
        <v>27137</v>
      </c>
      <c r="D197" s="517" t="s">
        <v>433</v>
      </c>
      <c r="E197" s="518" t="s">
        <v>25</v>
      </c>
      <c r="F197" s="441">
        <v>34.299999999999997</v>
      </c>
      <c r="G197" s="401">
        <v>58.19</v>
      </c>
      <c r="H197" s="401">
        <f t="shared" ref="H197:H211" si="31">G197*(1+$J$4)</f>
        <v>74.622855999999999</v>
      </c>
      <c r="I197" s="402">
        <f t="shared" ref="I197:I211" si="32">TRUNC(H197*F197,2)</f>
        <v>2559.56</v>
      </c>
      <c r="K197" s="47">
        <f>IFERROR(VLOOKUP(B197,#REF!,2,FALSE),VLOOKUP(B197,'composição antiga'!A:G,3,FALSE))</f>
        <v>0</v>
      </c>
      <c r="O197" s="414" t="s">
        <v>449</v>
      </c>
      <c r="P197" s="413">
        <v>60.36</v>
      </c>
    </row>
    <row r="198" spans="1:17" ht="38.25">
      <c r="A198" s="396" t="s">
        <v>162</v>
      </c>
      <c r="B198" s="24">
        <v>94099</v>
      </c>
      <c r="C198" s="398" t="s">
        <v>27138</v>
      </c>
      <c r="D198" s="519" t="s">
        <v>434</v>
      </c>
      <c r="E198" s="518" t="s">
        <v>23</v>
      </c>
      <c r="F198" s="441">
        <v>10.92</v>
      </c>
      <c r="G198" s="401">
        <v>2.13</v>
      </c>
      <c r="H198" s="401">
        <f t="shared" si="31"/>
        <v>2.7315119999999999</v>
      </c>
      <c r="I198" s="402">
        <f t="shared" si="32"/>
        <v>29.82</v>
      </c>
      <c r="K198" s="47" t="e">
        <f>IFERROR(VLOOKUP(B198,#REF!,2,FALSE),VLOOKUP(B198,'composição antiga'!A:G,3,FALSE))</f>
        <v>#N/A</v>
      </c>
      <c r="O198" s="414">
        <v>94099</v>
      </c>
      <c r="P198" s="413">
        <v>2.2799999999999998</v>
      </c>
    </row>
    <row r="199" spans="1:17" s="470" customFormat="1" ht="20.25" customHeight="1">
      <c r="A199" s="396" t="s">
        <v>162</v>
      </c>
      <c r="B199" s="24">
        <v>96995</v>
      </c>
      <c r="C199" s="398" t="s">
        <v>27139</v>
      </c>
      <c r="D199" s="519" t="s">
        <v>436</v>
      </c>
      <c r="E199" s="518" t="s">
        <v>25</v>
      </c>
      <c r="F199" s="467">
        <v>15.49</v>
      </c>
      <c r="G199" s="468">
        <v>35.28</v>
      </c>
      <c r="H199" s="401">
        <f t="shared" si="31"/>
        <v>45.243071999999998</v>
      </c>
      <c r="I199" s="469">
        <f t="shared" si="32"/>
        <v>700.81</v>
      </c>
      <c r="K199" t="e">
        <f>IFERROR(VLOOKUP(B199,#REF!,2,FALSE),VLOOKUP(B199,'composição antiga'!A:G,3,FALSE))</f>
        <v>#N/A</v>
      </c>
      <c r="O199" s="471" t="s">
        <v>435</v>
      </c>
      <c r="P199" s="470">
        <v>45.78</v>
      </c>
    </row>
    <row r="200" spans="1:17" ht="38.25">
      <c r="A200" s="396" t="s">
        <v>162</v>
      </c>
      <c r="B200" s="24">
        <v>72131</v>
      </c>
      <c r="C200" s="398" t="s">
        <v>27140</v>
      </c>
      <c r="D200" s="519" t="s">
        <v>437</v>
      </c>
      <c r="E200" s="518" t="s">
        <v>23</v>
      </c>
      <c r="F200" s="441">
        <v>23.4</v>
      </c>
      <c r="G200" s="401">
        <v>121.85</v>
      </c>
      <c r="H200" s="401">
        <f t="shared" si="31"/>
        <v>156.26043999999999</v>
      </c>
      <c r="I200" s="402">
        <f t="shared" si="32"/>
        <v>3656.49</v>
      </c>
      <c r="K200" s="47" t="e">
        <f>IFERROR(VLOOKUP(B200,#REF!,2,FALSE),VLOOKUP(B200,'composição antiga'!A:G,3,FALSE))</f>
        <v>#N/A</v>
      </c>
      <c r="O200" s="414">
        <v>72131</v>
      </c>
      <c r="P200" s="413">
        <v>119.99</v>
      </c>
    </row>
    <row r="201" spans="1:17" ht="38.25">
      <c r="A201" s="396" t="s">
        <v>162</v>
      </c>
      <c r="B201" s="24">
        <v>72132</v>
      </c>
      <c r="C201" s="398" t="s">
        <v>27141</v>
      </c>
      <c r="D201" s="519" t="s">
        <v>438</v>
      </c>
      <c r="E201" s="518" t="s">
        <v>23</v>
      </c>
      <c r="F201" s="441">
        <v>3.6</v>
      </c>
      <c r="G201" s="401">
        <v>63.08</v>
      </c>
      <c r="H201" s="401">
        <f t="shared" si="31"/>
        <v>80.893791999999991</v>
      </c>
      <c r="I201" s="402">
        <f t="shared" si="32"/>
        <v>291.20999999999998</v>
      </c>
      <c r="K201" s="47" t="e">
        <f>IFERROR(VLOOKUP(B201,#REF!,2,FALSE),VLOOKUP(B201,'composição antiga'!A:G,3,FALSE))</f>
        <v>#N/A</v>
      </c>
      <c r="O201" s="414">
        <v>72132</v>
      </c>
      <c r="P201" s="413">
        <v>61.95</v>
      </c>
    </row>
    <row r="202" spans="1:17" ht="38.25">
      <c r="A202" s="396" t="s">
        <v>162</v>
      </c>
      <c r="B202" s="24">
        <v>94965</v>
      </c>
      <c r="C202" s="398" t="s">
        <v>27142</v>
      </c>
      <c r="D202" s="519" t="s">
        <v>439</v>
      </c>
      <c r="E202" s="518" t="s">
        <v>25</v>
      </c>
      <c r="F202" s="441">
        <v>1.81</v>
      </c>
      <c r="G202" s="401">
        <v>308.95999999999998</v>
      </c>
      <c r="H202" s="401">
        <f t="shared" si="31"/>
        <v>396.21030399999995</v>
      </c>
      <c r="I202" s="402">
        <f t="shared" si="32"/>
        <v>717.14</v>
      </c>
      <c r="K202" s="47" t="e">
        <f>IFERROR(VLOOKUP(B202,#REF!,2,FALSE),VLOOKUP(B202,'composição antiga'!A:G,3,FALSE))</f>
        <v>#N/A</v>
      </c>
      <c r="O202" s="414">
        <v>94965</v>
      </c>
      <c r="P202" s="413">
        <v>309.83</v>
      </c>
    </row>
    <row r="203" spans="1:17" ht="25.5">
      <c r="A203" s="396" t="s">
        <v>162</v>
      </c>
      <c r="B203" s="24">
        <v>6087</v>
      </c>
      <c r="C203" s="398" t="s">
        <v>27143</v>
      </c>
      <c r="D203" s="519" t="s">
        <v>440</v>
      </c>
      <c r="E203" s="518" t="s">
        <v>24</v>
      </c>
      <c r="F203" s="441">
        <v>2</v>
      </c>
      <c r="G203" s="401">
        <v>22.97</v>
      </c>
      <c r="H203" s="401">
        <f t="shared" si="31"/>
        <v>29.456727999999998</v>
      </c>
      <c r="I203" s="402">
        <f t="shared" si="32"/>
        <v>58.91</v>
      </c>
      <c r="K203" s="47">
        <f>IFERROR(VLOOKUP(B203,#REF!,2,FALSE),VLOOKUP(B203,'composição antiga'!A:G,3,FALSE))</f>
        <v>0</v>
      </c>
      <c r="O203" s="414">
        <v>6087</v>
      </c>
      <c r="P203" s="413">
        <v>21.47</v>
      </c>
    </row>
    <row r="204" spans="1:17" ht="25.5">
      <c r="A204" s="396" t="s">
        <v>162</v>
      </c>
      <c r="B204" s="24">
        <v>85662</v>
      </c>
      <c r="C204" s="398" t="s">
        <v>27144</v>
      </c>
      <c r="D204" s="519" t="s">
        <v>441</v>
      </c>
      <c r="E204" s="518" t="s">
        <v>23</v>
      </c>
      <c r="F204" s="441">
        <v>10.92</v>
      </c>
      <c r="G204" s="401">
        <v>11.96</v>
      </c>
      <c r="H204" s="401">
        <f t="shared" si="31"/>
        <v>15.337504000000001</v>
      </c>
      <c r="I204" s="402">
        <f t="shared" si="32"/>
        <v>167.48</v>
      </c>
      <c r="K204" s="47" t="e">
        <f>IFERROR(VLOOKUP(B204,#REF!,2,FALSE),VLOOKUP(B204,'composição antiga'!A:G,3,FALSE))</f>
        <v>#N/A</v>
      </c>
      <c r="O204" s="414">
        <v>85662</v>
      </c>
      <c r="P204" s="413">
        <v>11.27</v>
      </c>
    </row>
    <row r="205" spans="1:17" ht="51">
      <c r="A205" s="396" t="s">
        <v>162</v>
      </c>
      <c r="B205" s="520" t="s">
        <v>18205</v>
      </c>
      <c r="C205" s="398" t="s">
        <v>27145</v>
      </c>
      <c r="D205" s="519" t="s">
        <v>442</v>
      </c>
      <c r="E205" s="518" t="s">
        <v>23</v>
      </c>
      <c r="F205" s="441">
        <v>26.4</v>
      </c>
      <c r="G205" s="401">
        <v>3.1</v>
      </c>
      <c r="H205" s="401">
        <f t="shared" si="31"/>
        <v>3.9754399999999999</v>
      </c>
      <c r="I205" s="402">
        <f t="shared" si="32"/>
        <v>104.95</v>
      </c>
      <c r="K205" s="47" t="e">
        <f>IFERROR(VLOOKUP(B205,#REF!,2,FALSE),VLOOKUP(B205,'composição antiga'!A:G,3,FALSE))</f>
        <v>#N/A</v>
      </c>
      <c r="O205" s="414">
        <v>87878</v>
      </c>
      <c r="P205" s="413">
        <v>3.19</v>
      </c>
    </row>
    <row r="206" spans="1:17" ht="77.25" thickBot="1">
      <c r="A206" s="396" t="s">
        <v>162</v>
      </c>
      <c r="B206" s="24">
        <v>87527</v>
      </c>
      <c r="C206" s="398" t="s">
        <v>27146</v>
      </c>
      <c r="D206" s="519" t="s">
        <v>443</v>
      </c>
      <c r="E206" s="518" t="s">
        <v>23</v>
      </c>
      <c r="F206" s="441">
        <v>26.4</v>
      </c>
      <c r="G206" s="401">
        <v>25.75</v>
      </c>
      <c r="H206" s="401">
        <f t="shared" si="31"/>
        <v>33.021799999999999</v>
      </c>
      <c r="I206" s="402">
        <f t="shared" si="32"/>
        <v>871.77</v>
      </c>
      <c r="K206" s="47" t="e">
        <f>IFERROR(VLOOKUP(B206,#REF!,2,FALSE),VLOOKUP(B206,'composição antiga'!A:G,3,FALSE))</f>
        <v>#N/A</v>
      </c>
      <c r="O206" s="414">
        <v>87527</v>
      </c>
      <c r="P206" s="413">
        <v>27.52</v>
      </c>
    </row>
    <row r="207" spans="1:17" s="470" customFormat="1" ht="26.25" thickBot="1">
      <c r="A207" s="396" t="s">
        <v>162</v>
      </c>
      <c r="B207" s="24">
        <v>83735</v>
      </c>
      <c r="C207" s="398" t="s">
        <v>27147</v>
      </c>
      <c r="D207" s="450" t="s">
        <v>3742</v>
      </c>
      <c r="E207" s="466" t="s">
        <v>23</v>
      </c>
      <c r="F207" s="467">
        <v>26.72</v>
      </c>
      <c r="G207" s="468">
        <v>52.63</v>
      </c>
      <c r="H207" s="401">
        <f t="shared" si="31"/>
        <v>67.492711999999997</v>
      </c>
      <c r="I207" s="469">
        <f t="shared" si="32"/>
        <v>1803.4</v>
      </c>
      <c r="K207" t="e">
        <f>IFERROR(VLOOKUP(B207,#REF!,2,FALSE),VLOOKUP(B207,'composição antiga'!A:G,3,FALSE))</f>
        <v>#N/A</v>
      </c>
      <c r="O207" s="471" t="s">
        <v>444</v>
      </c>
      <c r="P207" s="470">
        <v>56.51</v>
      </c>
      <c r="Q207" s="474"/>
    </row>
    <row r="208" spans="1:17" ht="38.25">
      <c r="A208" s="396" t="s">
        <v>162</v>
      </c>
      <c r="B208" s="24">
        <v>89714</v>
      </c>
      <c r="C208" s="398" t="s">
        <v>27148</v>
      </c>
      <c r="D208" s="519" t="s">
        <v>445</v>
      </c>
      <c r="E208" s="518" t="s">
        <v>26</v>
      </c>
      <c r="F208" s="441">
        <v>5.12</v>
      </c>
      <c r="G208" s="401">
        <v>38.89</v>
      </c>
      <c r="H208" s="401">
        <f t="shared" si="31"/>
        <v>49.872535999999997</v>
      </c>
      <c r="I208" s="402">
        <f t="shared" si="32"/>
        <v>255.34</v>
      </c>
      <c r="K208" s="47" t="e">
        <f>IFERROR(VLOOKUP(B208,#REF!,2,FALSE),VLOOKUP(B208,'composição antiga'!A:G,3,FALSE))</f>
        <v>#N/A</v>
      </c>
      <c r="O208" s="414">
        <v>89714</v>
      </c>
      <c r="P208" s="413">
        <v>37.770000000000003</v>
      </c>
    </row>
    <row r="209" spans="1:17" ht="51.75" thickBot="1">
      <c r="A209" s="396" t="s">
        <v>162</v>
      </c>
      <c r="B209" s="24">
        <v>89796</v>
      </c>
      <c r="C209" s="398" t="s">
        <v>27149</v>
      </c>
      <c r="D209" s="519" t="s">
        <v>446</v>
      </c>
      <c r="E209" s="518" t="s">
        <v>24</v>
      </c>
      <c r="F209" s="441">
        <v>2</v>
      </c>
      <c r="G209" s="401">
        <v>27.96</v>
      </c>
      <c r="H209" s="401">
        <f t="shared" si="31"/>
        <v>35.855904000000002</v>
      </c>
      <c r="I209" s="402">
        <f t="shared" si="32"/>
        <v>71.709999999999994</v>
      </c>
      <c r="K209" s="47" t="e">
        <f>IFERROR(VLOOKUP(B209,#REF!,2,FALSE),VLOOKUP(B209,'composição antiga'!A:G,3,FALSE))</f>
        <v>#N/A</v>
      </c>
      <c r="O209" s="414">
        <v>89796</v>
      </c>
      <c r="P209" s="413">
        <v>27.79</v>
      </c>
    </row>
    <row r="210" spans="1:17" s="470" customFormat="1" ht="39" thickBot="1">
      <c r="A210" s="396" t="s">
        <v>162</v>
      </c>
      <c r="B210" s="24">
        <v>96536</v>
      </c>
      <c r="C210" s="398" t="s">
        <v>27150</v>
      </c>
      <c r="D210" s="450" t="s">
        <v>3369</v>
      </c>
      <c r="E210" s="466" t="s">
        <v>23</v>
      </c>
      <c r="F210" s="467">
        <v>8.32</v>
      </c>
      <c r="G210" s="468">
        <v>41.98</v>
      </c>
      <c r="H210" s="401">
        <f t="shared" si="31"/>
        <v>53.835151999999994</v>
      </c>
      <c r="I210" s="469">
        <f t="shared" si="32"/>
        <v>447.9</v>
      </c>
      <c r="K210" t="e">
        <f>IFERROR(VLOOKUP(B210,#REF!,2,FALSE),VLOOKUP(B210,'composição antiga'!A:G,3,FALSE))</f>
        <v>#N/A</v>
      </c>
      <c r="O210" s="471" t="s">
        <v>450</v>
      </c>
      <c r="P210" s="470">
        <v>34.659999999999997</v>
      </c>
      <c r="Q210" s="521"/>
    </row>
    <row r="211" spans="1:17" ht="51">
      <c r="A211" s="396" t="s">
        <v>162</v>
      </c>
      <c r="B211" s="24">
        <v>92787</v>
      </c>
      <c r="C211" s="398" t="s">
        <v>27151</v>
      </c>
      <c r="D211" s="519" t="s">
        <v>447</v>
      </c>
      <c r="E211" s="518" t="s">
        <v>27</v>
      </c>
      <c r="F211" s="441">
        <v>54</v>
      </c>
      <c r="G211" s="401">
        <v>7.24</v>
      </c>
      <c r="H211" s="401">
        <f t="shared" si="31"/>
        <v>9.2845759999999995</v>
      </c>
      <c r="I211" s="402">
        <f t="shared" si="32"/>
        <v>501.36</v>
      </c>
      <c r="K211" s="47" t="e">
        <f>IFERROR(VLOOKUP(B211,#REF!,2,FALSE),VLOOKUP(B211,'composição antiga'!A:G,3,FALSE))</f>
        <v>#N/A</v>
      </c>
      <c r="O211" s="414">
        <v>92787</v>
      </c>
      <c r="P211" s="413">
        <v>6.39</v>
      </c>
    </row>
    <row r="212" spans="1:17">
      <c r="A212" s="522"/>
      <c r="B212" s="26"/>
      <c r="C212" s="523"/>
      <c r="D212" s="524" t="s">
        <v>451</v>
      </c>
      <c r="E212" s="525"/>
      <c r="F212" s="526"/>
      <c r="G212" s="527"/>
      <c r="H212" s="526"/>
      <c r="I212" s="528"/>
    </row>
    <row r="213" spans="1:17">
      <c r="A213" s="396" t="s">
        <v>162</v>
      </c>
      <c r="B213" s="398">
        <v>93358</v>
      </c>
      <c r="C213" s="398" t="s">
        <v>27152</v>
      </c>
      <c r="D213" s="517" t="s">
        <v>433</v>
      </c>
      <c r="E213" s="518" t="s">
        <v>25</v>
      </c>
      <c r="F213" s="441">
        <v>2.59</v>
      </c>
      <c r="G213" s="401">
        <v>58.19</v>
      </c>
      <c r="H213" s="401">
        <f t="shared" ref="H213:H225" si="33">G213*(1+$J$4)</f>
        <v>74.622855999999999</v>
      </c>
      <c r="I213" s="402">
        <f t="shared" ref="I213:I225" si="34">TRUNC(H213*F213,2)</f>
        <v>193.27</v>
      </c>
      <c r="K213" s="47">
        <f>IFERROR(VLOOKUP(B213,#REF!,2,FALSE),VLOOKUP(B213,'composição antiga'!A:G,3,FALSE))</f>
        <v>0</v>
      </c>
      <c r="O213" s="414" t="s">
        <v>449</v>
      </c>
      <c r="P213" s="413">
        <v>60.36</v>
      </c>
    </row>
    <row r="214" spans="1:17" ht="38.25">
      <c r="A214" s="396" t="s">
        <v>162</v>
      </c>
      <c r="B214" s="24">
        <v>94099</v>
      </c>
      <c r="C214" s="398" t="s">
        <v>27153</v>
      </c>
      <c r="D214" s="519" t="s">
        <v>434</v>
      </c>
      <c r="E214" s="518" t="s">
        <v>23</v>
      </c>
      <c r="F214" s="441">
        <v>1.32</v>
      </c>
      <c r="G214" s="401">
        <v>2.13</v>
      </c>
      <c r="H214" s="401">
        <f t="shared" si="33"/>
        <v>2.7315119999999999</v>
      </c>
      <c r="I214" s="402">
        <f t="shared" si="34"/>
        <v>3.6</v>
      </c>
      <c r="K214" s="47" t="e">
        <f>IFERROR(VLOOKUP(B214,#REF!,2,FALSE),VLOOKUP(B214,'composição antiga'!A:G,3,FALSE))</f>
        <v>#N/A</v>
      </c>
      <c r="O214" s="414">
        <v>94099</v>
      </c>
      <c r="P214" s="413">
        <v>2.2799999999999998</v>
      </c>
    </row>
    <row r="215" spans="1:17" ht="38.25">
      <c r="A215" s="396" t="s">
        <v>162</v>
      </c>
      <c r="B215" s="24">
        <v>72131</v>
      </c>
      <c r="C215" s="398" t="s">
        <v>27154</v>
      </c>
      <c r="D215" s="519" t="s">
        <v>437</v>
      </c>
      <c r="E215" s="518" t="s">
        <v>23</v>
      </c>
      <c r="F215" s="441">
        <v>6.14</v>
      </c>
      <c r="G215" s="401">
        <v>121.85</v>
      </c>
      <c r="H215" s="401">
        <f t="shared" si="33"/>
        <v>156.26043999999999</v>
      </c>
      <c r="I215" s="402">
        <f t="shared" si="34"/>
        <v>959.43</v>
      </c>
      <c r="K215" s="47" t="e">
        <f>IFERROR(VLOOKUP(B215,#REF!,2,FALSE),VLOOKUP(B215,'composição antiga'!A:G,3,FALSE))</f>
        <v>#N/A</v>
      </c>
      <c r="O215" s="414">
        <v>72131</v>
      </c>
      <c r="P215" s="413">
        <v>119.99</v>
      </c>
    </row>
    <row r="216" spans="1:17" ht="38.25">
      <c r="A216" s="396" t="s">
        <v>162</v>
      </c>
      <c r="B216" s="24">
        <v>94965</v>
      </c>
      <c r="C216" s="398" t="s">
        <v>27155</v>
      </c>
      <c r="D216" s="519" t="s">
        <v>439</v>
      </c>
      <c r="E216" s="518" t="s">
        <v>25</v>
      </c>
      <c r="F216" s="441">
        <v>0.4</v>
      </c>
      <c r="G216" s="401">
        <v>308.95999999999998</v>
      </c>
      <c r="H216" s="401">
        <f t="shared" si="33"/>
        <v>396.21030399999995</v>
      </c>
      <c r="I216" s="402">
        <f t="shared" si="34"/>
        <v>158.47999999999999</v>
      </c>
      <c r="K216" s="47" t="e">
        <f>IFERROR(VLOOKUP(B216,#REF!,2,FALSE),VLOOKUP(B216,'composição antiga'!A:G,3,FALSE))</f>
        <v>#N/A</v>
      </c>
      <c r="O216" s="414">
        <v>94965</v>
      </c>
      <c r="P216" s="413">
        <v>309.83</v>
      </c>
    </row>
    <row r="217" spans="1:17" ht="25.5">
      <c r="A217" s="396" t="s">
        <v>162</v>
      </c>
      <c r="B217" s="24">
        <v>6087</v>
      </c>
      <c r="C217" s="398" t="s">
        <v>27156</v>
      </c>
      <c r="D217" s="519" t="s">
        <v>440</v>
      </c>
      <c r="E217" s="518" t="s">
        <v>24</v>
      </c>
      <c r="F217" s="441">
        <v>1</v>
      </c>
      <c r="G217" s="401">
        <v>22.97</v>
      </c>
      <c r="H217" s="401">
        <f t="shared" si="33"/>
        <v>29.456727999999998</v>
      </c>
      <c r="I217" s="402">
        <f t="shared" si="34"/>
        <v>29.45</v>
      </c>
      <c r="K217" s="47">
        <f>IFERROR(VLOOKUP(B217,#REF!,2,FALSE),VLOOKUP(B217,'composição antiga'!A:G,3,FALSE))</f>
        <v>0</v>
      </c>
      <c r="O217" s="414">
        <v>6087</v>
      </c>
      <c r="P217" s="413">
        <v>21.47</v>
      </c>
    </row>
    <row r="218" spans="1:17" ht="25.5">
      <c r="A218" s="396" t="s">
        <v>162</v>
      </c>
      <c r="B218" s="24">
        <v>85662</v>
      </c>
      <c r="C218" s="398" t="s">
        <v>27157</v>
      </c>
      <c r="D218" s="519" t="s">
        <v>441</v>
      </c>
      <c r="E218" s="518" t="s">
        <v>23</v>
      </c>
      <c r="F218" s="441">
        <v>2.64</v>
      </c>
      <c r="G218" s="401">
        <v>11.96</v>
      </c>
      <c r="H218" s="401">
        <f t="shared" si="33"/>
        <v>15.337504000000001</v>
      </c>
      <c r="I218" s="402">
        <f t="shared" si="34"/>
        <v>40.49</v>
      </c>
      <c r="K218" s="47" t="e">
        <f>IFERROR(VLOOKUP(B218,#REF!,2,FALSE),VLOOKUP(B218,'composição antiga'!A:G,3,FALSE))</f>
        <v>#N/A</v>
      </c>
      <c r="O218" s="414">
        <v>85662</v>
      </c>
      <c r="P218" s="413">
        <v>11.27</v>
      </c>
    </row>
    <row r="219" spans="1:17" ht="51">
      <c r="A219" s="396" t="s">
        <v>162</v>
      </c>
      <c r="B219" s="520" t="s">
        <v>18205</v>
      </c>
      <c r="C219" s="398" t="s">
        <v>27158</v>
      </c>
      <c r="D219" s="519" t="s">
        <v>442</v>
      </c>
      <c r="E219" s="518" t="s">
        <v>23</v>
      </c>
      <c r="F219" s="441">
        <v>6.14</v>
      </c>
      <c r="G219" s="401">
        <v>3.1</v>
      </c>
      <c r="H219" s="401">
        <f t="shared" si="33"/>
        <v>3.9754399999999999</v>
      </c>
      <c r="I219" s="402">
        <f t="shared" si="34"/>
        <v>24.4</v>
      </c>
      <c r="K219" s="47" t="e">
        <f>IFERROR(VLOOKUP(B219,#REF!,2,FALSE),VLOOKUP(B219,'composição antiga'!A:G,3,FALSE))</f>
        <v>#N/A</v>
      </c>
      <c r="O219" s="414">
        <v>87878</v>
      </c>
      <c r="P219" s="413">
        <v>3.19</v>
      </c>
    </row>
    <row r="220" spans="1:17" ht="76.5">
      <c r="A220" s="396" t="s">
        <v>162</v>
      </c>
      <c r="B220" s="24">
        <v>87527</v>
      </c>
      <c r="C220" s="398" t="s">
        <v>27159</v>
      </c>
      <c r="D220" s="519" t="s">
        <v>443</v>
      </c>
      <c r="E220" s="518" t="s">
        <v>23</v>
      </c>
      <c r="F220" s="441">
        <v>6.14</v>
      </c>
      <c r="G220" s="401">
        <v>25.75</v>
      </c>
      <c r="H220" s="401">
        <f t="shared" si="33"/>
        <v>33.021799999999999</v>
      </c>
      <c r="I220" s="402">
        <f t="shared" si="34"/>
        <v>202.75</v>
      </c>
      <c r="K220" s="47" t="e">
        <f>IFERROR(VLOOKUP(B220,#REF!,2,FALSE),VLOOKUP(B220,'composição antiga'!A:G,3,FALSE))</f>
        <v>#N/A</v>
      </c>
      <c r="O220" s="414">
        <v>87527</v>
      </c>
      <c r="P220" s="413">
        <v>27.52</v>
      </c>
    </row>
    <row r="221" spans="1:17" s="470" customFormat="1" ht="25.5">
      <c r="A221" s="396" t="s">
        <v>162</v>
      </c>
      <c r="B221" s="24">
        <v>83735</v>
      </c>
      <c r="C221" s="398" t="s">
        <v>27160</v>
      </c>
      <c r="D221" s="450" t="s">
        <v>3742</v>
      </c>
      <c r="E221" s="466" t="s">
        <v>23</v>
      </c>
      <c r="F221" s="467">
        <v>8.7799999999999994</v>
      </c>
      <c r="G221" s="468">
        <v>52.63</v>
      </c>
      <c r="H221" s="401">
        <f t="shared" si="33"/>
        <v>67.492711999999997</v>
      </c>
      <c r="I221" s="469">
        <f t="shared" si="34"/>
        <v>592.58000000000004</v>
      </c>
      <c r="K221" t="e">
        <f>IFERROR(VLOOKUP(B221,#REF!,2,FALSE),VLOOKUP(B221,'composição antiga'!A:G,3,FALSE))</f>
        <v>#N/A</v>
      </c>
      <c r="O221" s="471" t="s">
        <v>444</v>
      </c>
      <c r="P221" s="470">
        <v>56.51</v>
      </c>
      <c r="Q221" s="24"/>
    </row>
    <row r="222" spans="1:17" s="470" customFormat="1" ht="38.25">
      <c r="A222" s="396" t="s">
        <v>162</v>
      </c>
      <c r="B222" s="24">
        <v>89714</v>
      </c>
      <c r="C222" s="398" t="s">
        <v>27161</v>
      </c>
      <c r="D222" s="519" t="s">
        <v>445</v>
      </c>
      <c r="E222" s="518" t="s">
        <v>26</v>
      </c>
      <c r="F222" s="467">
        <v>5.04</v>
      </c>
      <c r="G222" s="468">
        <v>38.89</v>
      </c>
      <c r="H222" s="401">
        <f t="shared" si="33"/>
        <v>49.872535999999997</v>
      </c>
      <c r="I222" s="469">
        <f t="shared" si="34"/>
        <v>251.35</v>
      </c>
      <c r="K222" t="e">
        <f>IFERROR(VLOOKUP(B222,#REF!,2,FALSE),VLOOKUP(B222,'composição antiga'!A:G,3,FALSE))</f>
        <v>#N/A</v>
      </c>
      <c r="O222" s="471">
        <v>89714</v>
      </c>
      <c r="P222" s="470">
        <v>37.770000000000003</v>
      </c>
    </row>
    <row r="223" spans="1:17" s="470" customFormat="1" ht="51">
      <c r="A223" s="396" t="s">
        <v>162</v>
      </c>
      <c r="B223" s="466">
        <v>89744</v>
      </c>
      <c r="C223" s="398" t="s">
        <v>27162</v>
      </c>
      <c r="D223" s="529" t="s">
        <v>452</v>
      </c>
      <c r="E223" s="466" t="s">
        <v>164</v>
      </c>
      <c r="F223" s="467">
        <v>1</v>
      </c>
      <c r="G223" s="468">
        <v>16.920000000000002</v>
      </c>
      <c r="H223" s="401">
        <f t="shared" si="33"/>
        <v>21.698208000000001</v>
      </c>
      <c r="I223" s="469">
        <f t="shared" si="34"/>
        <v>21.69</v>
      </c>
      <c r="K223" t="e">
        <f>IFERROR(VLOOKUP(B223,#REF!,2,FALSE),VLOOKUP(B223,'composição antiga'!A:G,3,FALSE))</f>
        <v>#N/A</v>
      </c>
      <c r="O223" s="471" t="s">
        <v>455</v>
      </c>
      <c r="P223" s="470">
        <v>17.170000000000002</v>
      </c>
    </row>
    <row r="224" spans="1:17" s="470" customFormat="1">
      <c r="A224" s="396" t="s">
        <v>162</v>
      </c>
      <c r="B224" s="455" t="s">
        <v>6526</v>
      </c>
      <c r="C224" s="398" t="s">
        <v>27163</v>
      </c>
      <c r="D224" s="529" t="s">
        <v>453</v>
      </c>
      <c r="E224" s="466" t="s">
        <v>25</v>
      </c>
      <c r="F224" s="467">
        <v>0.82</v>
      </c>
      <c r="G224" s="468">
        <v>159.22</v>
      </c>
      <c r="H224" s="401">
        <f t="shared" si="33"/>
        <v>204.183728</v>
      </c>
      <c r="I224" s="469">
        <f t="shared" si="34"/>
        <v>167.43</v>
      </c>
      <c r="K224" t="e">
        <f>IFERROR(VLOOKUP(B224,#REF!,2,FALSE),VLOOKUP(B224,'composição antiga'!A:G,3,FALSE))</f>
        <v>#N/A</v>
      </c>
      <c r="O224" s="471" t="s">
        <v>456</v>
      </c>
      <c r="P224" s="470">
        <v>142.44999999999999</v>
      </c>
    </row>
    <row r="225" spans="1:18" s="470" customFormat="1" ht="38.25">
      <c r="A225" s="396" t="s">
        <v>162</v>
      </c>
      <c r="B225" s="24">
        <v>96536</v>
      </c>
      <c r="C225" s="398" t="s">
        <v>27164</v>
      </c>
      <c r="D225" s="450" t="s">
        <v>3369</v>
      </c>
      <c r="E225" s="466" t="s">
        <v>23</v>
      </c>
      <c r="F225" s="467">
        <v>2.64</v>
      </c>
      <c r="G225" s="468">
        <v>41.98</v>
      </c>
      <c r="H225" s="401">
        <f t="shared" si="33"/>
        <v>53.835151999999994</v>
      </c>
      <c r="I225" s="469">
        <f t="shared" si="34"/>
        <v>142.12</v>
      </c>
      <c r="K225" t="e">
        <f>IFERROR(VLOOKUP(B225,#REF!,2,FALSE),VLOOKUP(B225,'composição antiga'!A:G,3,FALSE))</f>
        <v>#N/A</v>
      </c>
      <c r="O225" s="471" t="s">
        <v>450</v>
      </c>
      <c r="P225" s="470">
        <v>34.659999999999997</v>
      </c>
      <c r="Q225" s="24"/>
    </row>
    <row r="226" spans="1:18" ht="27.75" customHeight="1">
      <c r="A226" s="522"/>
      <c r="B226" s="530"/>
      <c r="C226" s="523"/>
      <c r="D226" s="531" t="s">
        <v>454</v>
      </c>
      <c r="E226" s="523"/>
      <c r="F226" s="526"/>
      <c r="G226" s="527"/>
      <c r="H226" s="526"/>
      <c r="I226" s="528"/>
    </row>
    <row r="227" spans="1:18">
      <c r="A227" s="396" t="s">
        <v>162</v>
      </c>
      <c r="B227" s="398">
        <v>93358</v>
      </c>
      <c r="C227" s="398" t="s">
        <v>27165</v>
      </c>
      <c r="D227" s="517" t="s">
        <v>433</v>
      </c>
      <c r="E227" s="518" t="s">
        <v>25</v>
      </c>
      <c r="F227" s="441">
        <v>0.44</v>
      </c>
      <c r="G227" s="401">
        <v>58.19</v>
      </c>
      <c r="H227" s="401">
        <f t="shared" ref="H227:H237" si="35">G227*(1+$J$4)</f>
        <v>74.622855999999999</v>
      </c>
      <c r="I227" s="402">
        <f t="shared" ref="I227:I233" si="36">TRUNC(H227*F227,2)</f>
        <v>32.83</v>
      </c>
      <c r="K227" s="47">
        <f>IFERROR(VLOOKUP(B227,#REF!,2,FALSE),VLOOKUP(B227,'composição antiga'!A:G,3,FALSE))</f>
        <v>0</v>
      </c>
      <c r="O227" s="414" t="s">
        <v>449</v>
      </c>
      <c r="P227" s="413">
        <v>60.36</v>
      </c>
    </row>
    <row r="228" spans="1:18" ht="38.25">
      <c r="A228" s="396" t="s">
        <v>162</v>
      </c>
      <c r="B228" s="24">
        <v>94099</v>
      </c>
      <c r="C228" s="398" t="s">
        <v>27166</v>
      </c>
      <c r="D228" s="519" t="s">
        <v>434</v>
      </c>
      <c r="E228" s="518" t="s">
        <v>23</v>
      </c>
      <c r="F228" s="441">
        <v>0.66</v>
      </c>
      <c r="G228" s="401">
        <v>2.13</v>
      </c>
      <c r="H228" s="401">
        <f t="shared" si="35"/>
        <v>2.7315119999999999</v>
      </c>
      <c r="I228" s="402">
        <f t="shared" si="36"/>
        <v>1.8</v>
      </c>
      <c r="K228" s="47" t="e">
        <f>IFERROR(VLOOKUP(B228,#REF!,2,FALSE),VLOOKUP(B228,'composição antiga'!A:G,3,FALSE))</f>
        <v>#N/A</v>
      </c>
      <c r="O228" s="414">
        <v>94099</v>
      </c>
      <c r="P228" s="413">
        <v>2.2799999999999998</v>
      </c>
    </row>
    <row r="229" spans="1:18" ht="39" customHeight="1">
      <c r="A229" s="396" t="s">
        <v>162</v>
      </c>
      <c r="B229" s="532">
        <v>72132</v>
      </c>
      <c r="C229" s="398" t="s">
        <v>27167</v>
      </c>
      <c r="D229" s="519" t="s">
        <v>438</v>
      </c>
      <c r="E229" s="518" t="s">
        <v>23</v>
      </c>
      <c r="F229" s="467">
        <v>1.33</v>
      </c>
      <c r="G229" s="401">
        <v>63.08</v>
      </c>
      <c r="H229" s="401">
        <f t="shared" si="35"/>
        <v>80.893791999999991</v>
      </c>
      <c r="I229" s="402">
        <f t="shared" si="36"/>
        <v>107.58</v>
      </c>
      <c r="K229" s="47" t="e">
        <f>IFERROR(VLOOKUP(B229,#REF!,2,FALSE),VLOOKUP(B229,'composição antiga'!A:G,3,FALSE))</f>
        <v>#N/A</v>
      </c>
      <c r="O229" s="414">
        <v>72132</v>
      </c>
      <c r="P229" s="413">
        <v>61.95</v>
      </c>
    </row>
    <row r="230" spans="1:18" ht="38.25">
      <c r="A230" s="396" t="s">
        <v>162</v>
      </c>
      <c r="B230" s="24">
        <v>94965</v>
      </c>
      <c r="C230" s="398" t="s">
        <v>27168</v>
      </c>
      <c r="D230" s="519" t="s">
        <v>439</v>
      </c>
      <c r="E230" s="518" t="s">
        <v>25</v>
      </c>
      <c r="F230" s="441">
        <v>0.15</v>
      </c>
      <c r="G230" s="401">
        <v>308.95999999999998</v>
      </c>
      <c r="H230" s="401">
        <f t="shared" si="35"/>
        <v>396.21030399999995</v>
      </c>
      <c r="I230" s="402">
        <f t="shared" si="36"/>
        <v>59.43</v>
      </c>
      <c r="K230" s="47" t="e">
        <f>IFERROR(VLOOKUP(B230,#REF!,2,FALSE),VLOOKUP(B230,'composição antiga'!A:G,3,FALSE))</f>
        <v>#N/A</v>
      </c>
      <c r="O230" s="414">
        <v>94965</v>
      </c>
      <c r="P230" s="413">
        <v>309.83</v>
      </c>
    </row>
    <row r="231" spans="1:18" ht="51">
      <c r="A231" s="396" t="s">
        <v>162</v>
      </c>
      <c r="B231" s="520" t="s">
        <v>18205</v>
      </c>
      <c r="C231" s="398" t="s">
        <v>27169</v>
      </c>
      <c r="D231" s="519" t="s">
        <v>442</v>
      </c>
      <c r="E231" s="518" t="s">
        <v>23</v>
      </c>
      <c r="F231" s="441">
        <v>1.33</v>
      </c>
      <c r="G231" s="401">
        <v>3.1</v>
      </c>
      <c r="H231" s="401">
        <f t="shared" si="35"/>
        <v>3.9754399999999999</v>
      </c>
      <c r="I231" s="402">
        <f t="shared" si="36"/>
        <v>5.28</v>
      </c>
      <c r="K231" s="47" t="e">
        <f>IFERROR(VLOOKUP(B231,#REF!,2,FALSE),VLOOKUP(B231,'composição antiga'!A:G,3,FALSE))</f>
        <v>#N/A</v>
      </c>
      <c r="O231" s="414">
        <v>87878</v>
      </c>
      <c r="P231" s="413">
        <v>3.19</v>
      </c>
    </row>
    <row r="232" spans="1:18" ht="76.5">
      <c r="A232" s="396" t="s">
        <v>162</v>
      </c>
      <c r="B232" s="24">
        <v>87527</v>
      </c>
      <c r="C232" s="398" t="s">
        <v>27170</v>
      </c>
      <c r="D232" s="519" t="s">
        <v>443</v>
      </c>
      <c r="E232" s="518" t="s">
        <v>23</v>
      </c>
      <c r="F232" s="441">
        <v>1.33</v>
      </c>
      <c r="G232" s="401">
        <v>25.75</v>
      </c>
      <c r="H232" s="401">
        <f t="shared" si="35"/>
        <v>33.021799999999999</v>
      </c>
      <c r="I232" s="402">
        <f t="shared" si="36"/>
        <v>43.91</v>
      </c>
      <c r="K232" s="47" t="e">
        <f>IFERROR(VLOOKUP(B232,#REF!,2,FALSE),VLOOKUP(B232,'composição antiga'!A:G,3,FALSE))</f>
        <v>#N/A</v>
      </c>
      <c r="O232" s="414">
        <v>87527</v>
      </c>
      <c r="P232" s="413">
        <v>27.52</v>
      </c>
    </row>
    <row r="233" spans="1:18" s="470" customFormat="1" ht="25.5">
      <c r="A233" s="396" t="s">
        <v>162</v>
      </c>
      <c r="B233" s="24">
        <v>83735</v>
      </c>
      <c r="C233" s="398" t="s">
        <v>27171</v>
      </c>
      <c r="D233" s="450" t="s">
        <v>3742</v>
      </c>
      <c r="E233" s="466" t="s">
        <v>23</v>
      </c>
      <c r="F233" s="467">
        <v>2</v>
      </c>
      <c r="G233" s="468">
        <v>52.63</v>
      </c>
      <c r="H233" s="401">
        <f t="shared" si="35"/>
        <v>67.492711999999997</v>
      </c>
      <c r="I233" s="469">
        <f t="shared" si="36"/>
        <v>134.97999999999999</v>
      </c>
      <c r="K233" t="e">
        <f>IFERROR(VLOOKUP(B233,#REF!,2,FALSE),VLOOKUP(B233,'composição antiga'!A:G,3,FALSE))</f>
        <v>#N/A</v>
      </c>
      <c r="O233" s="471" t="s">
        <v>444</v>
      </c>
      <c r="P233" s="470">
        <v>56.51</v>
      </c>
    </row>
    <row r="234" spans="1:18" ht="13.5" thickBot="1">
      <c r="A234" s="522"/>
      <c r="B234" s="530"/>
      <c r="C234" s="523"/>
      <c r="D234" s="524" t="s">
        <v>457</v>
      </c>
      <c r="E234" s="523"/>
      <c r="F234" s="526"/>
      <c r="G234" s="527"/>
      <c r="H234" s="526"/>
      <c r="I234" s="528"/>
    </row>
    <row r="235" spans="1:18" s="470" customFormat="1" ht="39" thickBot="1">
      <c r="A235" s="396" t="s">
        <v>144</v>
      </c>
      <c r="B235" s="455" t="s">
        <v>27218</v>
      </c>
      <c r="C235" s="466" t="s">
        <v>27172</v>
      </c>
      <c r="D235" s="450" t="s">
        <v>9356</v>
      </c>
      <c r="E235" s="466">
        <v>1395.63</v>
      </c>
      <c r="F235" s="467">
        <v>1</v>
      </c>
      <c r="G235" s="468">
        <f>COMPOSIÇÃO_!G455</f>
        <v>1488.1200000000001</v>
      </c>
      <c r="H235" s="401">
        <f t="shared" si="35"/>
        <v>1908.3650880000002</v>
      </c>
      <c r="I235" s="469">
        <f>TRUNC(H235*F235,2)</f>
        <v>1908.36</v>
      </c>
      <c r="K235" t="e">
        <f>IFERROR(VLOOKUP(B235,#REF!,2,FALSE),VLOOKUP(B235,'composição antiga'!A:G,3,FALSE))</f>
        <v>#N/A</v>
      </c>
      <c r="O235" s="471" t="s">
        <v>458</v>
      </c>
      <c r="P235" s="470">
        <v>1590.34</v>
      </c>
      <c r="R235" s="474"/>
    </row>
    <row r="236" spans="1:18" ht="51">
      <c r="A236" s="396" t="s">
        <v>162</v>
      </c>
      <c r="B236" s="398">
        <v>89744</v>
      </c>
      <c r="C236" s="398" t="s">
        <v>27173</v>
      </c>
      <c r="D236" s="529" t="s">
        <v>452</v>
      </c>
      <c r="E236" s="398" t="s">
        <v>164</v>
      </c>
      <c r="F236" s="441">
        <v>1</v>
      </c>
      <c r="G236" s="401">
        <v>16.920000000000002</v>
      </c>
      <c r="H236" s="401">
        <f t="shared" si="35"/>
        <v>21.698208000000001</v>
      </c>
      <c r="I236" s="402">
        <f>TRUNC(H236*F236,2)</f>
        <v>21.69</v>
      </c>
      <c r="K236" s="47" t="e">
        <f>IFERROR(VLOOKUP(B236,#REF!,2,FALSE),VLOOKUP(B236,'composição antiga'!A:G,3,FALSE))</f>
        <v>#N/A</v>
      </c>
      <c r="O236" s="414" t="s">
        <v>455</v>
      </c>
      <c r="P236" s="413">
        <v>17.170000000000002</v>
      </c>
    </row>
    <row r="237" spans="1:18" ht="38.25">
      <c r="A237" s="396" t="s">
        <v>162</v>
      </c>
      <c r="B237" s="24">
        <v>89714</v>
      </c>
      <c r="C237" s="398" t="s">
        <v>27174</v>
      </c>
      <c r="D237" s="519" t="s">
        <v>445</v>
      </c>
      <c r="E237" s="518" t="s">
        <v>26</v>
      </c>
      <c r="F237" s="441">
        <v>3.5</v>
      </c>
      <c r="G237" s="401">
        <v>38.89</v>
      </c>
      <c r="H237" s="401">
        <f t="shared" si="35"/>
        <v>49.872535999999997</v>
      </c>
      <c r="I237" s="402">
        <f>TRUNC(H237*F237,2)</f>
        <v>174.55</v>
      </c>
      <c r="K237" s="47" t="e">
        <f>IFERROR(VLOOKUP(B237,#REF!,2,FALSE),VLOOKUP(B237,'composição antiga'!A:G,3,FALSE))</f>
        <v>#N/A</v>
      </c>
      <c r="O237" s="414">
        <v>89714</v>
      </c>
      <c r="P237" s="413">
        <v>37.770000000000003</v>
      </c>
    </row>
    <row r="238" spans="1:18">
      <c r="A238" s="460"/>
      <c r="B238" s="443"/>
      <c r="C238" s="444"/>
      <c r="D238" s="445"/>
      <c r="E238" s="444"/>
      <c r="F238" s="446"/>
      <c r="G238" s="447"/>
      <c r="H238" s="553"/>
      <c r="I238" s="461"/>
    </row>
    <row r="239" spans="1:18">
      <c r="A239" s="460"/>
      <c r="B239" s="443"/>
      <c r="C239" s="554">
        <v>11</v>
      </c>
      <c r="D239" s="555" t="s">
        <v>99</v>
      </c>
      <c r="E239" s="444"/>
      <c r="F239" s="446"/>
      <c r="G239" s="556"/>
      <c r="H239" s="553" t="s">
        <v>105</v>
      </c>
      <c r="I239" s="461">
        <f>SUM(I240:I245)</f>
        <v>14753.760000000002</v>
      </c>
    </row>
    <row r="240" spans="1:18" ht="42.75" customHeight="1">
      <c r="A240" s="454" t="s">
        <v>144</v>
      </c>
      <c r="B240" s="397" t="s">
        <v>27213</v>
      </c>
      <c r="C240" s="466" t="s">
        <v>91</v>
      </c>
      <c r="D240" s="450" t="s">
        <v>27212</v>
      </c>
      <c r="E240" s="466" t="s">
        <v>26</v>
      </c>
      <c r="F240" s="467">
        <v>62</v>
      </c>
      <c r="G240" s="401">
        <f>COMPOSIÇÃO_!G464</f>
        <v>59.839999999999996</v>
      </c>
      <c r="H240" s="401">
        <f t="shared" ref="H240:H245" si="37">G240*(1+$J$4)</f>
        <v>76.738816</v>
      </c>
      <c r="I240" s="402">
        <f t="shared" ref="I240:I245" si="38">TRUNC(H240*F240,2)</f>
        <v>4757.8</v>
      </c>
      <c r="K240" s="47" t="e">
        <f>IFERROR(VLOOKUP(B240,#REF!,2,FALSE),VLOOKUP(B240,'composição antiga'!A:G,3,FALSE))</f>
        <v>#N/A</v>
      </c>
      <c r="O240" s="414" t="s">
        <v>631</v>
      </c>
      <c r="P240" s="413">
        <v>45.574187999999999</v>
      </c>
    </row>
    <row r="241" spans="1:16" ht="42.75" customHeight="1">
      <c r="A241" s="396" t="s">
        <v>162</v>
      </c>
      <c r="B241" s="466">
        <v>95248</v>
      </c>
      <c r="C241" s="466" t="s">
        <v>580</v>
      </c>
      <c r="D241" s="450" t="s">
        <v>464</v>
      </c>
      <c r="E241" s="466" t="s">
        <v>24</v>
      </c>
      <c r="F241" s="467" t="s">
        <v>61</v>
      </c>
      <c r="G241" s="401">
        <v>54.92</v>
      </c>
      <c r="H241" s="401">
        <f t="shared" si="37"/>
        <v>70.429407999999995</v>
      </c>
      <c r="I241" s="402">
        <f t="shared" si="38"/>
        <v>140.85</v>
      </c>
      <c r="K241" s="47" t="e">
        <f>IFERROR(VLOOKUP(B241,#REF!,2,FALSE),VLOOKUP(B241,'composição antiga'!A:G,3,FALSE))</f>
        <v>#N/A</v>
      </c>
      <c r="O241" s="414" t="s">
        <v>357</v>
      </c>
      <c r="P241" s="413">
        <v>49.93</v>
      </c>
    </row>
    <row r="242" spans="1:16" s="470" customFormat="1" ht="29.25" customHeight="1">
      <c r="A242" s="454" t="s">
        <v>144</v>
      </c>
      <c r="B242" s="455" t="s">
        <v>27214</v>
      </c>
      <c r="C242" s="466" t="s">
        <v>27175</v>
      </c>
      <c r="D242" s="450" t="s">
        <v>466</v>
      </c>
      <c r="E242" s="466" t="s">
        <v>24</v>
      </c>
      <c r="F242" s="467">
        <v>16</v>
      </c>
      <c r="G242" s="468">
        <f>COMPOSIÇÃO_!G472</f>
        <v>256.8</v>
      </c>
      <c r="H242" s="401">
        <f t="shared" si="37"/>
        <v>329.32032000000004</v>
      </c>
      <c r="I242" s="469">
        <f t="shared" si="38"/>
        <v>5269.12</v>
      </c>
      <c r="K242" t="e">
        <f>IFERROR(VLOOKUP(B242,#REF!,2,FALSE),VLOOKUP(B242,'composição antiga'!A:G,3,FALSE))</f>
        <v>#N/A</v>
      </c>
      <c r="O242" s="471" t="s">
        <v>30</v>
      </c>
      <c r="P242" s="470">
        <v>159.03</v>
      </c>
    </row>
    <row r="243" spans="1:16" s="470" customFormat="1" ht="26.25" customHeight="1">
      <c r="A243" s="454" t="s">
        <v>144</v>
      </c>
      <c r="B243" s="455" t="s">
        <v>27215</v>
      </c>
      <c r="C243" s="466" t="s">
        <v>27176</v>
      </c>
      <c r="D243" s="450" t="s">
        <v>467</v>
      </c>
      <c r="E243" s="466" t="s">
        <v>24</v>
      </c>
      <c r="F243" s="467">
        <v>2</v>
      </c>
      <c r="G243" s="468">
        <f>COMPOSIÇÃO_!G479</f>
        <v>178.58</v>
      </c>
      <c r="H243" s="401">
        <f t="shared" si="37"/>
        <v>229.01099200000002</v>
      </c>
      <c r="I243" s="469">
        <f t="shared" si="38"/>
        <v>458.02</v>
      </c>
      <c r="K243" t="e">
        <f>IFERROR(VLOOKUP(B243,#REF!,2,FALSE),VLOOKUP(B243,'composição antiga'!A:G,3,FALSE))</f>
        <v>#N/A</v>
      </c>
      <c r="O243" s="471" t="s">
        <v>3</v>
      </c>
      <c r="P243" s="470">
        <v>168.79</v>
      </c>
    </row>
    <row r="244" spans="1:16" s="470" customFormat="1" ht="30.75" customHeight="1">
      <c r="A244" s="454" t="s">
        <v>144</v>
      </c>
      <c r="B244" s="455" t="s">
        <v>27216</v>
      </c>
      <c r="C244" s="466" t="s">
        <v>27177</v>
      </c>
      <c r="D244" s="450" t="s">
        <v>465</v>
      </c>
      <c r="E244" s="466" t="s">
        <v>24</v>
      </c>
      <c r="F244" s="467">
        <v>1</v>
      </c>
      <c r="G244" s="468">
        <f>COMPOSIÇÃO_!G486</f>
        <v>2325.67</v>
      </c>
      <c r="H244" s="401">
        <f t="shared" si="37"/>
        <v>2982.4392080000002</v>
      </c>
      <c r="I244" s="469">
        <f t="shared" si="38"/>
        <v>2982.43</v>
      </c>
      <c r="K244" t="e">
        <f>IFERROR(VLOOKUP(B244,#REF!,2,FALSE),VLOOKUP(B244,'composição antiga'!A:G,3,FALSE))</f>
        <v>#N/A</v>
      </c>
      <c r="O244" s="471" t="s">
        <v>123</v>
      </c>
      <c r="P244" s="470">
        <v>5125</v>
      </c>
    </row>
    <row r="245" spans="1:16" s="470" customFormat="1" ht="27" customHeight="1">
      <c r="A245" s="454" t="s">
        <v>144</v>
      </c>
      <c r="B245" s="455" t="s">
        <v>27217</v>
      </c>
      <c r="C245" s="466" t="s">
        <v>27178</v>
      </c>
      <c r="D245" s="450" t="s">
        <v>468</v>
      </c>
      <c r="E245" s="466" t="s">
        <v>24</v>
      </c>
      <c r="F245" s="467">
        <v>1</v>
      </c>
      <c r="G245" s="468">
        <f>COMPOSIÇÃO_!G493</f>
        <v>893.28000000000009</v>
      </c>
      <c r="H245" s="401">
        <f t="shared" si="37"/>
        <v>1145.5422720000001</v>
      </c>
      <c r="I245" s="469">
        <f t="shared" si="38"/>
        <v>1145.54</v>
      </c>
      <c r="K245" t="e">
        <f>IFERROR(VLOOKUP(B245,#REF!,2,FALSE),VLOOKUP(B245,'composição antiga'!A:G,3,FALSE))</f>
        <v>#N/A</v>
      </c>
      <c r="O245" s="471" t="s">
        <v>124</v>
      </c>
      <c r="P245" s="470">
        <v>1249</v>
      </c>
    </row>
    <row r="246" spans="1:16">
      <c r="A246" s="460"/>
      <c r="B246" s="443"/>
      <c r="C246" s="444"/>
      <c r="D246" s="445"/>
      <c r="E246" s="444"/>
      <c r="F246" s="446"/>
      <c r="G246" s="447"/>
      <c r="H246" s="553"/>
      <c r="I246" s="478"/>
    </row>
    <row r="247" spans="1:16">
      <c r="A247" s="557"/>
      <c r="B247" s="558"/>
      <c r="C247" s="554">
        <v>12</v>
      </c>
      <c r="D247" s="555" t="s">
        <v>100</v>
      </c>
      <c r="E247" s="554"/>
      <c r="F247" s="553"/>
      <c r="G247" s="559"/>
      <c r="H247" s="553" t="s">
        <v>105</v>
      </c>
      <c r="I247" s="478">
        <f>SUM(I248:I249)</f>
        <v>1113.49</v>
      </c>
    </row>
    <row r="248" spans="1:16">
      <c r="A248" s="396" t="s">
        <v>162</v>
      </c>
      <c r="B248" s="398">
        <v>99814</v>
      </c>
      <c r="C248" s="398" t="s">
        <v>235</v>
      </c>
      <c r="D248" s="399" t="s">
        <v>19197</v>
      </c>
      <c r="E248" s="398" t="s">
        <v>23</v>
      </c>
      <c r="F248" s="441">
        <v>445.75</v>
      </c>
      <c r="G248" s="401">
        <v>1.32</v>
      </c>
      <c r="H248" s="401">
        <f t="shared" ref="H248:H249" si="39">G248*(1+$J$4)</f>
        <v>1.6927680000000001</v>
      </c>
      <c r="I248" s="402">
        <f>TRUNC(H248*F248,2)</f>
        <v>754.55</v>
      </c>
      <c r="K248" s="47" t="e">
        <f>IFERROR(VLOOKUP(B248,#REF!,2,FALSE),VLOOKUP(B248,'composição antiga'!A:G,3,FALSE))</f>
        <v>#N/A</v>
      </c>
      <c r="O248" s="414" t="s">
        <v>90</v>
      </c>
      <c r="P248" s="413">
        <v>2.2799999999999998</v>
      </c>
    </row>
    <row r="249" spans="1:16" ht="25.5">
      <c r="A249" s="396" t="s">
        <v>162</v>
      </c>
      <c r="B249" s="398">
        <v>72900</v>
      </c>
      <c r="C249" s="398" t="s">
        <v>27179</v>
      </c>
      <c r="D249" s="399" t="s">
        <v>392</v>
      </c>
      <c r="E249" s="398" t="s">
        <v>25</v>
      </c>
      <c r="F249" s="441">
        <v>45</v>
      </c>
      <c r="G249" s="401">
        <v>6.22</v>
      </c>
      <c r="H249" s="401">
        <f t="shared" si="39"/>
        <v>7.9765279999999992</v>
      </c>
      <c r="I249" s="402">
        <f>TRUNC(H249*F249,2)</f>
        <v>358.94</v>
      </c>
      <c r="K249" s="47" t="e">
        <f>IFERROR(VLOOKUP(B249,#REF!,2,FALSE),VLOOKUP(B249,'composição antiga'!A:G,3,FALSE))</f>
        <v>#N/A</v>
      </c>
      <c r="O249" s="414" t="s">
        <v>391</v>
      </c>
      <c r="P249" s="413">
        <v>5.53</v>
      </c>
    </row>
    <row r="250" spans="1:16">
      <c r="A250" s="460"/>
      <c r="B250" s="443"/>
      <c r="C250" s="444"/>
      <c r="D250" s="445"/>
      <c r="E250" s="444"/>
      <c r="F250" s="446"/>
      <c r="G250" s="556"/>
      <c r="H250" s="560"/>
      <c r="I250" s="478"/>
    </row>
    <row r="251" spans="1:16" s="470" customFormat="1" ht="13.5" customHeight="1" thickBot="1">
      <c r="A251" s="561"/>
      <c r="B251" s="562"/>
      <c r="C251" s="563"/>
      <c r="D251" s="564"/>
      <c r="E251" s="563"/>
      <c r="F251" s="565"/>
      <c r="G251" s="566"/>
      <c r="H251" s="567"/>
      <c r="I251" s="568"/>
      <c r="O251" s="471"/>
    </row>
    <row r="252" spans="1:16" ht="21" thickBot="1">
      <c r="A252" s="857" t="s">
        <v>119</v>
      </c>
      <c r="B252" s="858"/>
      <c r="C252" s="858"/>
      <c r="D252" s="858"/>
      <c r="E252" s="858"/>
      <c r="F252" s="858"/>
      <c r="G252" s="858"/>
      <c r="H252" s="859"/>
      <c r="I252" s="569">
        <f>SUM(I12:I249)/2</f>
        <v>832299.44000000018</v>
      </c>
    </row>
    <row r="253" spans="1:16">
      <c r="A253" s="421"/>
    </row>
    <row r="254" spans="1:16" ht="6" customHeight="1"/>
    <row r="255" spans="1:16" ht="11.25" hidden="1" customHeight="1">
      <c r="A255" s="413"/>
      <c r="B255" s="413"/>
      <c r="C255" s="413"/>
      <c r="D255" s="413"/>
      <c r="E255" s="413"/>
      <c r="F255" s="413"/>
      <c r="G255" s="535"/>
      <c r="I255" s="419"/>
    </row>
    <row r="256" spans="1:16" hidden="1">
      <c r="A256" s="413"/>
      <c r="B256" s="413"/>
      <c r="C256" s="413"/>
      <c r="D256" s="413"/>
      <c r="E256" s="413"/>
      <c r="F256" s="413"/>
      <c r="G256" s="535"/>
      <c r="I256" s="536"/>
      <c r="J256" s="473"/>
    </row>
    <row r="257" spans="1:10" hidden="1">
      <c r="A257" s="413"/>
      <c r="B257" s="413"/>
      <c r="C257" s="413"/>
      <c r="D257" s="413"/>
      <c r="E257" s="413"/>
      <c r="F257" s="413"/>
      <c r="G257" s="535"/>
      <c r="J257" s="473"/>
    </row>
    <row r="258" spans="1:10" ht="13.5" thickBot="1"/>
    <row r="259" spans="1:10" ht="13.5" thickBot="1">
      <c r="I259" s="537"/>
    </row>
    <row r="261" spans="1:10">
      <c r="I261" s="419"/>
    </row>
  </sheetData>
  <mergeCells count="7">
    <mergeCell ref="A252:H252"/>
    <mergeCell ref="A8:I8"/>
    <mergeCell ref="A1:F1"/>
    <mergeCell ref="A2:E2"/>
    <mergeCell ref="A3:F3"/>
    <mergeCell ref="A5:D5"/>
    <mergeCell ref="A6:D6"/>
  </mergeCells>
  <printOptions horizontalCentered="1"/>
  <pageMargins left="0.51181102362204722" right="0.43307086614173229" top="0.51181102362204722" bottom="0.71" header="0.31496062992125984" footer="0.51181102362204722"/>
  <pageSetup paperSize="9" scale="70" orientation="portrait" r:id="rId1"/>
  <headerFooter>
    <oddHeader>PLANILHA ORÇAMENTÁRIA - CONSTRUÇÃO</oddHeader>
  </headerFooter>
  <drawing r:id="rId2"/>
</worksheet>
</file>

<file path=xl/worksheets/sheet3.xml><?xml version="1.0" encoding="utf-8"?>
<worksheet xmlns="http://schemas.openxmlformats.org/spreadsheetml/2006/main" xmlns:r="http://schemas.openxmlformats.org/officeDocument/2006/relationships">
  <dimension ref="A1:Q26"/>
  <sheetViews>
    <sheetView view="pageBreakPreview" topLeftCell="B1" zoomScale="120" zoomScaleSheetLayoutView="120" workbookViewId="0">
      <selection activeCell="C23" sqref="C23"/>
    </sheetView>
  </sheetViews>
  <sheetFormatPr defaultRowHeight="12.75"/>
  <cols>
    <col min="1" max="1" width="7.42578125" customWidth="1"/>
    <col min="2" max="2" width="40" bestFit="1" customWidth="1"/>
    <col min="3" max="3" width="17.7109375" bestFit="1" customWidth="1"/>
    <col min="4" max="4" width="15.28515625" bestFit="1" customWidth="1"/>
    <col min="5" max="5" width="8.28515625" bestFit="1" customWidth="1"/>
    <col min="6" max="6" width="16.85546875" bestFit="1" customWidth="1"/>
    <col min="7" max="7" width="9.85546875" bestFit="1" customWidth="1"/>
    <col min="8" max="8" width="17" bestFit="1" customWidth="1"/>
    <col min="9" max="9" width="10" bestFit="1" customWidth="1"/>
    <col min="10" max="10" width="17" bestFit="1" customWidth="1"/>
    <col min="11" max="11" width="11" bestFit="1" customWidth="1"/>
    <col min="13" max="13" width="9.28515625" bestFit="1" customWidth="1"/>
  </cols>
  <sheetData>
    <row r="1" spans="1:17" ht="13.5" thickBot="1">
      <c r="A1" s="866" t="s">
        <v>27181</v>
      </c>
      <c r="B1" s="867"/>
      <c r="C1" s="867"/>
      <c r="D1" s="867"/>
      <c r="E1" s="867"/>
      <c r="F1" s="870"/>
      <c r="G1" s="871"/>
      <c r="H1" s="872" t="s">
        <v>120</v>
      </c>
      <c r="I1" s="873"/>
      <c r="J1" s="874">
        <v>0.28239999999999998</v>
      </c>
      <c r="K1" s="875"/>
      <c r="L1" s="283"/>
      <c r="M1" s="360"/>
      <c r="N1" s="360"/>
      <c r="O1" s="360"/>
      <c r="P1" s="360"/>
      <c r="Q1" s="360"/>
    </row>
    <row r="2" spans="1:17" ht="13.5" thickBot="1">
      <c r="A2" s="868"/>
      <c r="B2" s="869"/>
      <c r="C2" s="869"/>
      <c r="D2" s="869"/>
      <c r="E2" s="869"/>
      <c r="F2" s="876"/>
      <c r="G2" s="876"/>
      <c r="H2" s="872" t="s">
        <v>27182</v>
      </c>
      <c r="I2" s="873"/>
      <c r="J2" s="877" t="s">
        <v>27183</v>
      </c>
      <c r="K2" s="878"/>
      <c r="L2" s="283"/>
      <c r="M2" s="360"/>
      <c r="N2" s="360"/>
      <c r="O2" s="360"/>
      <c r="P2" s="360"/>
      <c r="Q2" s="360"/>
    </row>
    <row r="3" spans="1:17" ht="15">
      <c r="A3" s="868"/>
      <c r="B3" s="869"/>
      <c r="C3" s="869"/>
      <c r="D3" s="869"/>
      <c r="E3" s="869"/>
      <c r="F3" s="587"/>
      <c r="G3" s="587"/>
      <c r="H3" s="283"/>
      <c r="I3" s="283"/>
      <c r="J3" s="283"/>
      <c r="K3" s="588"/>
      <c r="L3" s="283"/>
      <c r="M3" s="360"/>
      <c r="N3" s="360"/>
      <c r="O3" s="360"/>
      <c r="P3" s="360"/>
      <c r="Q3" s="360"/>
    </row>
    <row r="4" spans="1:17" ht="15">
      <c r="A4" s="868"/>
      <c r="B4" s="869"/>
      <c r="C4" s="869"/>
      <c r="D4" s="869"/>
      <c r="E4" s="869"/>
      <c r="F4" s="587"/>
      <c r="G4" s="587"/>
      <c r="H4" s="283"/>
      <c r="I4" s="283"/>
      <c r="J4" s="283"/>
      <c r="K4" s="589"/>
      <c r="L4" s="283"/>
      <c r="M4" s="360"/>
      <c r="N4" s="360"/>
      <c r="O4" s="360"/>
      <c r="P4" s="360"/>
      <c r="Q4" s="360"/>
    </row>
    <row r="5" spans="1:17">
      <c r="A5" s="879" t="s">
        <v>27184</v>
      </c>
      <c r="B5" s="880"/>
      <c r="C5" s="880"/>
      <c r="D5" s="880"/>
      <c r="E5" s="880"/>
      <c r="F5" s="880"/>
      <c r="G5" s="880"/>
      <c r="H5" s="283"/>
      <c r="I5" s="283"/>
      <c r="J5" s="283"/>
      <c r="K5" s="589"/>
      <c r="L5" s="283"/>
      <c r="M5" s="360"/>
      <c r="N5" s="360"/>
      <c r="O5" s="360"/>
      <c r="P5" s="360"/>
      <c r="Q5" s="360"/>
    </row>
    <row r="6" spans="1:17">
      <c r="A6" s="879" t="s">
        <v>27185</v>
      </c>
      <c r="B6" s="880"/>
      <c r="C6" s="880"/>
      <c r="D6" s="880"/>
      <c r="E6" s="880"/>
      <c r="F6" s="880"/>
      <c r="G6" s="880"/>
      <c r="H6" s="283"/>
      <c r="I6" s="283"/>
      <c r="J6" s="283"/>
      <c r="K6" s="589"/>
      <c r="L6" s="283"/>
      <c r="M6" s="360"/>
      <c r="N6" s="360"/>
      <c r="O6" s="360"/>
      <c r="P6" s="360"/>
      <c r="Q6" s="360"/>
    </row>
    <row r="7" spans="1:17" ht="13.5" thickBot="1">
      <c r="A7" s="881" t="s">
        <v>27186</v>
      </c>
      <c r="B7" s="882"/>
      <c r="C7" s="882"/>
      <c r="D7" s="882"/>
      <c r="E7" s="882"/>
      <c r="F7" s="882"/>
      <c r="G7" s="882"/>
      <c r="H7" s="283"/>
      <c r="I7" s="283"/>
      <c r="J7" s="283"/>
      <c r="K7" s="590"/>
      <c r="L7" s="360"/>
      <c r="M7" s="360"/>
      <c r="N7" s="360"/>
      <c r="O7" s="360"/>
      <c r="P7" s="360"/>
      <c r="Q7" s="360"/>
    </row>
    <row r="8" spans="1:17">
      <c r="A8" s="883" t="s">
        <v>4</v>
      </c>
      <c r="B8" s="883" t="s">
        <v>640</v>
      </c>
      <c r="C8" s="885" t="s">
        <v>27187</v>
      </c>
      <c r="D8" s="887" t="s">
        <v>27188</v>
      </c>
      <c r="E8" s="888"/>
      <c r="F8" s="891" t="s">
        <v>27189</v>
      </c>
      <c r="G8" s="892"/>
      <c r="H8" s="887" t="s">
        <v>27190</v>
      </c>
      <c r="I8" s="888"/>
      <c r="J8" s="891" t="s">
        <v>27191</v>
      </c>
      <c r="K8" s="892"/>
      <c r="L8" s="591"/>
      <c r="M8" s="360"/>
      <c r="N8" s="360"/>
      <c r="O8" s="360"/>
      <c r="P8" s="360"/>
      <c r="Q8" s="360"/>
    </row>
    <row r="9" spans="1:17" ht="13.5" thickBot="1">
      <c r="A9" s="884"/>
      <c r="B9" s="884"/>
      <c r="C9" s="886"/>
      <c r="D9" s="889"/>
      <c r="E9" s="890"/>
      <c r="F9" s="893"/>
      <c r="G9" s="894"/>
      <c r="H9" s="889"/>
      <c r="I9" s="890"/>
      <c r="J9" s="893"/>
      <c r="K9" s="894"/>
      <c r="L9" s="591"/>
      <c r="M9" s="360"/>
      <c r="N9" s="360"/>
      <c r="O9" s="360"/>
      <c r="P9" s="360"/>
      <c r="Q9" s="360"/>
    </row>
    <row r="10" spans="1:17" ht="13.5" thickBot="1">
      <c r="A10" s="895"/>
      <c r="B10" s="896"/>
      <c r="C10" s="897"/>
      <c r="D10" s="592" t="s">
        <v>27192</v>
      </c>
      <c r="E10" s="593" t="s">
        <v>642</v>
      </c>
      <c r="F10" s="592" t="s">
        <v>27192</v>
      </c>
      <c r="G10" s="593" t="s">
        <v>642</v>
      </c>
      <c r="H10" s="592" t="s">
        <v>27192</v>
      </c>
      <c r="I10" s="594" t="s">
        <v>642</v>
      </c>
      <c r="J10" s="592" t="s">
        <v>27192</v>
      </c>
      <c r="K10" s="593" t="s">
        <v>642</v>
      </c>
      <c r="L10" s="595"/>
      <c r="M10" s="360"/>
      <c r="N10" s="360"/>
      <c r="O10" s="360"/>
      <c r="P10" s="360"/>
      <c r="Q10" s="360"/>
    </row>
    <row r="11" spans="1:17">
      <c r="A11" s="596" t="str">
        <f>[2]CONSOLIDADA!A13</f>
        <v>1.0</v>
      </c>
      <c r="B11" s="597" t="str">
        <f>CONSOLIDADA!B13</f>
        <v>ADMINISTRAÇÃO DE OBRAS</v>
      </c>
      <c r="C11" s="598">
        <f>CONSOLIDADA!C13</f>
        <v>52610.09</v>
      </c>
      <c r="D11" s="599">
        <f>C11/4</f>
        <v>13152.522499999999</v>
      </c>
      <c r="E11" s="600">
        <f>D11/C11</f>
        <v>0.25</v>
      </c>
      <c r="F11" s="601">
        <f>C11/4</f>
        <v>13152.522499999999</v>
      </c>
      <c r="G11" s="602">
        <f t="shared" ref="G11:G23" si="0">F11/C11</f>
        <v>0.25</v>
      </c>
      <c r="H11" s="603">
        <f>C11/4</f>
        <v>13152.522499999999</v>
      </c>
      <c r="I11" s="604">
        <f t="shared" ref="I11:I23" si="1">H11/C11</f>
        <v>0.25</v>
      </c>
      <c r="J11" s="601">
        <f>C11/4</f>
        <v>13152.522499999999</v>
      </c>
      <c r="K11" s="602">
        <f>J11/C11</f>
        <v>0.25</v>
      </c>
      <c r="L11" s="595"/>
      <c r="M11" s="605">
        <f>K11+I11+G11+E11</f>
        <v>1</v>
      </c>
      <c r="N11" s="360"/>
      <c r="O11" s="360"/>
      <c r="P11" s="360"/>
      <c r="Q11" s="360"/>
    </row>
    <row r="12" spans="1:17">
      <c r="A12" s="606" t="str">
        <f>[2]CONSOLIDADA!A14</f>
        <v>2.0</v>
      </c>
      <c r="B12" s="597" t="str">
        <f>CONSOLIDADA!B14</f>
        <v>MOBILIZAÇÃO - CANTEIRO DE OBRAS - DEMOLIÇÕES</v>
      </c>
      <c r="C12" s="598">
        <f>CONSOLIDADA!C14</f>
        <v>22974.65</v>
      </c>
      <c r="D12" s="599">
        <f>C12</f>
        <v>22974.65</v>
      </c>
      <c r="E12" s="600">
        <f>D12/C12</f>
        <v>1</v>
      </c>
      <c r="F12" s="601"/>
      <c r="G12" s="602">
        <f t="shared" si="0"/>
        <v>0</v>
      </c>
      <c r="H12" s="603"/>
      <c r="I12" s="604">
        <f t="shared" si="1"/>
        <v>0</v>
      </c>
      <c r="J12" s="601"/>
      <c r="K12" s="602">
        <f>J12/C12</f>
        <v>0</v>
      </c>
      <c r="L12" s="607"/>
      <c r="M12" s="605">
        <f t="shared" ref="M12:M22" si="2">K12+I12+G12+E12</f>
        <v>1</v>
      </c>
      <c r="N12" s="608"/>
      <c r="O12" s="360"/>
      <c r="P12" s="609"/>
      <c r="Q12" s="609"/>
    </row>
    <row r="13" spans="1:17">
      <c r="A13" s="606" t="str">
        <f>[2]CONSOLIDADA!A15</f>
        <v>3.0</v>
      </c>
      <c r="B13" s="597" t="str">
        <f>CONSOLIDADA!B15</f>
        <v>COBERTURA</v>
      </c>
      <c r="C13" s="598">
        <f>CONSOLIDADA!C15</f>
        <v>115396.22</v>
      </c>
      <c r="D13" s="610"/>
      <c r="E13" s="600">
        <f t="shared" ref="E13:E22" si="3">D13/C13</f>
        <v>0</v>
      </c>
      <c r="F13" s="611">
        <f>C13*0.4</f>
        <v>46158.488000000005</v>
      </c>
      <c r="G13" s="612">
        <f t="shared" si="0"/>
        <v>0.4</v>
      </c>
      <c r="H13" s="613">
        <f>C13*0.4</f>
        <v>46158.488000000005</v>
      </c>
      <c r="I13" s="604">
        <f t="shared" si="1"/>
        <v>0.4</v>
      </c>
      <c r="J13" s="611">
        <f>C13*0.2</f>
        <v>23079.244000000002</v>
      </c>
      <c r="K13" s="602">
        <f>J13/C13</f>
        <v>0.2</v>
      </c>
      <c r="L13" s="607"/>
      <c r="M13" s="605">
        <f t="shared" si="2"/>
        <v>1</v>
      </c>
      <c r="N13" s="608"/>
      <c r="O13" s="360"/>
      <c r="P13" s="360"/>
      <c r="Q13" s="360"/>
    </row>
    <row r="14" spans="1:17">
      <c r="A14" s="606" t="str">
        <f>[2]CONSOLIDADA!A16</f>
        <v>4.0</v>
      </c>
      <c r="B14" s="597" t="str">
        <f>CONSOLIDADA!B16</f>
        <v>FUNDAÇÃO E ESTRUTURA</v>
      </c>
      <c r="C14" s="598">
        <f>CONSOLIDADA!C16</f>
        <v>24468.26</v>
      </c>
      <c r="D14" s="599">
        <f>C14*0.4</f>
        <v>9787.3040000000001</v>
      </c>
      <c r="E14" s="600">
        <f t="shared" si="3"/>
        <v>0.4</v>
      </c>
      <c r="F14" s="601">
        <f>C14*0.3</f>
        <v>7340.4779999999992</v>
      </c>
      <c r="G14" s="602">
        <f t="shared" si="0"/>
        <v>0.3</v>
      </c>
      <c r="H14" s="613">
        <f>C14*0.3</f>
        <v>7340.4779999999992</v>
      </c>
      <c r="I14" s="604">
        <f t="shared" si="1"/>
        <v>0.3</v>
      </c>
      <c r="J14" s="611"/>
      <c r="K14" s="602">
        <v>0</v>
      </c>
      <c r="L14" s="607"/>
      <c r="M14" s="605">
        <f t="shared" si="2"/>
        <v>1</v>
      </c>
      <c r="N14" s="608"/>
      <c r="O14" s="360"/>
      <c r="P14" s="360"/>
      <c r="Q14" s="360"/>
    </row>
    <row r="15" spans="1:17">
      <c r="A15" s="606" t="str">
        <f>[2]CONSOLIDADA!A17</f>
        <v>5.0</v>
      </c>
      <c r="B15" s="597" t="str">
        <f>CONSOLIDADA!B17</f>
        <v>ALVENARIA - VEDAÇÃO</v>
      </c>
      <c r="C15" s="598">
        <f>CONSOLIDADA!C17</f>
        <v>78754.149999999994</v>
      </c>
      <c r="D15" s="610">
        <f>C15*0.3</f>
        <v>23626.244999999999</v>
      </c>
      <c r="E15" s="600">
        <f t="shared" si="3"/>
        <v>0.3</v>
      </c>
      <c r="F15" s="611">
        <f>C15*0.6</f>
        <v>47252.49</v>
      </c>
      <c r="G15" s="612">
        <f t="shared" si="0"/>
        <v>0.6</v>
      </c>
      <c r="H15" s="613">
        <f>C15*0.1</f>
        <v>7875.415</v>
      </c>
      <c r="I15" s="604">
        <f t="shared" si="1"/>
        <v>0.1</v>
      </c>
      <c r="J15" s="611"/>
      <c r="K15" s="602">
        <f t="shared" ref="K15:K23" si="4">J15/C15</f>
        <v>0</v>
      </c>
      <c r="L15" s="607"/>
      <c r="M15" s="605">
        <f t="shared" si="2"/>
        <v>1</v>
      </c>
      <c r="N15" s="608"/>
      <c r="O15" s="360"/>
      <c r="P15" s="360"/>
      <c r="Q15" s="360"/>
    </row>
    <row r="16" spans="1:17">
      <c r="A16" s="606" t="str">
        <f>[2]CONSOLIDADA!A18</f>
        <v>6.0</v>
      </c>
      <c r="B16" s="597" t="str">
        <f>CONSOLIDADA!B18</f>
        <v>IMPERMEABILIZAÇÃO</v>
      </c>
      <c r="C16" s="598">
        <f>CONSOLIDADA!C18</f>
        <v>213.77</v>
      </c>
      <c r="D16" s="599">
        <f>C16</f>
        <v>213.77</v>
      </c>
      <c r="E16" s="600">
        <f t="shared" si="3"/>
        <v>1</v>
      </c>
      <c r="F16" s="601"/>
      <c r="G16" s="602">
        <f t="shared" si="0"/>
        <v>0</v>
      </c>
      <c r="H16" s="613"/>
      <c r="I16" s="604">
        <f t="shared" si="1"/>
        <v>0</v>
      </c>
      <c r="J16" s="611"/>
      <c r="K16" s="602">
        <f t="shared" si="4"/>
        <v>0</v>
      </c>
      <c r="L16" s="607"/>
      <c r="M16" s="605">
        <f t="shared" si="2"/>
        <v>1</v>
      </c>
      <c r="N16" s="608"/>
      <c r="O16" s="360"/>
      <c r="P16" s="360"/>
      <c r="Q16" s="360"/>
    </row>
    <row r="17" spans="1:17">
      <c r="A17" s="606" t="str">
        <f>[2]CONSOLIDADA!A19</f>
        <v>7.0</v>
      </c>
      <c r="B17" s="597" t="str">
        <f>CONSOLIDADA!B19</f>
        <v>REVESTIMENTOS - PISOS, PAREDES E TETOS</v>
      </c>
      <c r="C17" s="598">
        <f>CONSOLIDADA!C19</f>
        <v>185169.74</v>
      </c>
      <c r="D17" s="610"/>
      <c r="E17" s="600">
        <f t="shared" si="3"/>
        <v>0</v>
      </c>
      <c r="F17" s="611">
        <f>C17*0.3</f>
        <v>55550.921999999999</v>
      </c>
      <c r="G17" s="612">
        <f t="shared" si="0"/>
        <v>0.3</v>
      </c>
      <c r="H17" s="613">
        <f>C17*0.4</f>
        <v>74067.895999999993</v>
      </c>
      <c r="I17" s="604">
        <f t="shared" si="1"/>
        <v>0.39999999999999997</v>
      </c>
      <c r="J17" s="611">
        <f>C17*0.3</f>
        <v>55550.921999999999</v>
      </c>
      <c r="K17" s="602">
        <f t="shared" si="4"/>
        <v>0.3</v>
      </c>
      <c r="L17" s="607"/>
      <c r="M17" s="605">
        <f t="shared" si="2"/>
        <v>1</v>
      </c>
      <c r="N17" s="608"/>
      <c r="O17" s="360"/>
      <c r="P17" s="360"/>
      <c r="Q17" s="360"/>
    </row>
    <row r="18" spans="1:17">
      <c r="A18" s="606" t="str">
        <f>[2]CONSOLIDADA!A20</f>
        <v>8.0</v>
      </c>
      <c r="B18" s="597" t="str">
        <f>CONSOLIDADA!B20</f>
        <v>ESQUARIAS</v>
      </c>
      <c r="C18" s="598">
        <f>CONSOLIDADA!C20</f>
        <v>107976.89</v>
      </c>
      <c r="D18" s="599"/>
      <c r="E18" s="600">
        <f t="shared" si="3"/>
        <v>0</v>
      </c>
      <c r="F18" s="601">
        <f>C18*0.3</f>
        <v>32393.066999999999</v>
      </c>
      <c r="G18" s="602">
        <f t="shared" si="0"/>
        <v>0.3</v>
      </c>
      <c r="H18" s="613">
        <f>C18*0.3</f>
        <v>32393.066999999999</v>
      </c>
      <c r="I18" s="604">
        <f t="shared" si="1"/>
        <v>0.3</v>
      </c>
      <c r="J18" s="601">
        <f>C18*0.4</f>
        <v>43190.756000000001</v>
      </c>
      <c r="K18" s="602">
        <f t="shared" si="4"/>
        <v>0.4</v>
      </c>
      <c r="L18" s="607"/>
      <c r="M18" s="605">
        <f t="shared" si="2"/>
        <v>1</v>
      </c>
      <c r="N18" s="608"/>
      <c r="O18" s="360"/>
      <c r="P18" s="360"/>
      <c r="Q18" s="360"/>
    </row>
    <row r="19" spans="1:17">
      <c r="A19" s="606" t="str">
        <f>[2]CONSOLIDADA!A21</f>
        <v>9.0</v>
      </c>
      <c r="B19" s="597" t="str">
        <f>CONSOLIDADA!B21</f>
        <v>INSTALAÇÕES ELETRICAS</v>
      </c>
      <c r="C19" s="598">
        <f>CONSOLIDADA!C21</f>
        <v>121642.30000000003</v>
      </c>
      <c r="D19" s="610"/>
      <c r="E19" s="600">
        <f t="shared" si="3"/>
        <v>0</v>
      </c>
      <c r="F19" s="601">
        <f>C19*0.5</f>
        <v>60821.150000000016</v>
      </c>
      <c r="G19" s="612">
        <f t="shared" si="0"/>
        <v>0.5</v>
      </c>
      <c r="H19" s="613">
        <f>C19*0.4</f>
        <v>48656.920000000013</v>
      </c>
      <c r="I19" s="604">
        <f t="shared" si="1"/>
        <v>0.4</v>
      </c>
      <c r="J19" s="601">
        <f>C19*0.1</f>
        <v>12164.230000000003</v>
      </c>
      <c r="K19" s="602">
        <f t="shared" si="4"/>
        <v>0.1</v>
      </c>
      <c r="L19" s="607"/>
      <c r="M19" s="605">
        <f t="shared" si="2"/>
        <v>1</v>
      </c>
      <c r="N19" s="608"/>
      <c r="O19" s="360"/>
      <c r="P19" s="609"/>
      <c r="Q19" s="609"/>
    </row>
    <row r="20" spans="1:17">
      <c r="A20" s="606" t="str">
        <f>[2]CONSOLIDADA!A22</f>
        <v>10.0</v>
      </c>
      <c r="B20" s="597" t="str">
        <f>CONSOLIDADA!B22</f>
        <v>INSTALAÇÕES HIDRÁULICAS</v>
      </c>
      <c r="C20" s="598">
        <f>CONSOLIDADA!C22</f>
        <v>107226.12000000001</v>
      </c>
      <c r="D20" s="599"/>
      <c r="E20" s="600">
        <f t="shared" si="3"/>
        <v>0</v>
      </c>
      <c r="F20" s="601">
        <f>C20*0.4</f>
        <v>42890.448000000004</v>
      </c>
      <c r="G20" s="602">
        <f t="shared" si="0"/>
        <v>0.4</v>
      </c>
      <c r="H20" s="613">
        <f>C20*0.4</f>
        <v>42890.448000000004</v>
      </c>
      <c r="I20" s="604">
        <f t="shared" si="1"/>
        <v>0.4</v>
      </c>
      <c r="J20" s="601">
        <f>C20*0.2</f>
        <v>21445.224000000002</v>
      </c>
      <c r="K20" s="602">
        <f t="shared" si="4"/>
        <v>0.2</v>
      </c>
      <c r="L20" s="607"/>
      <c r="M20" s="605">
        <f t="shared" si="2"/>
        <v>1</v>
      </c>
      <c r="N20" s="608"/>
      <c r="O20" s="360"/>
      <c r="P20" s="609"/>
      <c r="Q20" s="609"/>
    </row>
    <row r="21" spans="1:17">
      <c r="A21" s="606" t="str">
        <f>[2]CONSOLIDADA!A23</f>
        <v>11.0</v>
      </c>
      <c r="B21" s="597" t="str">
        <f>CONSOLIDADA!B23</f>
        <v>REDE AR COMPRIMIDO</v>
      </c>
      <c r="C21" s="598">
        <f>CONSOLIDADA!C23</f>
        <v>14753.760000000002</v>
      </c>
      <c r="D21" s="610"/>
      <c r="E21" s="600">
        <f t="shared" si="3"/>
        <v>0</v>
      </c>
      <c r="F21" s="611"/>
      <c r="G21" s="612">
        <f t="shared" si="0"/>
        <v>0</v>
      </c>
      <c r="H21" s="613"/>
      <c r="I21" s="614">
        <f t="shared" si="1"/>
        <v>0</v>
      </c>
      <c r="J21" s="601">
        <f>C21</f>
        <v>14753.760000000002</v>
      </c>
      <c r="K21" s="602">
        <f t="shared" si="4"/>
        <v>1</v>
      </c>
      <c r="L21" s="607"/>
      <c r="M21" s="605">
        <f t="shared" si="2"/>
        <v>1</v>
      </c>
      <c r="N21" s="608"/>
      <c r="O21" s="360"/>
      <c r="P21" s="609"/>
      <c r="Q21" s="609"/>
    </row>
    <row r="22" spans="1:17" ht="13.5" thickBot="1">
      <c r="A22" s="615" t="str">
        <f>[2]CONSOLIDADA!A24</f>
        <v>12.0</v>
      </c>
      <c r="B22" s="597" t="str">
        <f>CONSOLIDADA!B24</f>
        <v>DIVERSOS E LIMPEZA DA OBRA</v>
      </c>
      <c r="C22" s="598">
        <f>CONSOLIDADA!C24</f>
        <v>1113.49</v>
      </c>
      <c r="D22" s="616"/>
      <c r="E22" s="617">
        <f t="shared" si="3"/>
        <v>0</v>
      </c>
      <c r="F22" s="618"/>
      <c r="G22" s="619">
        <f t="shared" si="0"/>
        <v>0</v>
      </c>
      <c r="H22" s="620"/>
      <c r="I22" s="621">
        <f t="shared" si="1"/>
        <v>0</v>
      </c>
      <c r="J22" s="618">
        <f>C22</f>
        <v>1113.49</v>
      </c>
      <c r="K22" s="619">
        <f t="shared" si="4"/>
        <v>1</v>
      </c>
      <c r="L22" s="607"/>
      <c r="M22" s="605">
        <f t="shared" si="2"/>
        <v>1</v>
      </c>
      <c r="N22" s="608"/>
      <c r="O22" s="360"/>
      <c r="P22" s="609"/>
      <c r="Q22" s="609"/>
    </row>
    <row r="23" spans="1:17">
      <c r="A23" s="622"/>
      <c r="B23" s="623" t="s">
        <v>27193</v>
      </c>
      <c r="C23" s="624">
        <f>SUM(C11:C22)</f>
        <v>832299.44000000006</v>
      </c>
      <c r="D23" s="625">
        <f>SUM(D11:D22)</f>
        <v>69754.491500000004</v>
      </c>
      <c r="E23" s="626">
        <f>D23/C23</f>
        <v>8.3809369738372039E-2</v>
      </c>
      <c r="F23" s="627">
        <f>SUM(F11:F22)</f>
        <v>305559.56550000003</v>
      </c>
      <c r="G23" s="628">
        <f t="shared" si="0"/>
        <v>0.36712696274312046</v>
      </c>
      <c r="H23" s="629">
        <f>SUM(H11:H22)</f>
        <v>272535.23450000002</v>
      </c>
      <c r="I23" s="630">
        <f t="shared" si="1"/>
        <v>0.32744853763208109</v>
      </c>
      <c r="J23" s="631">
        <f>SUM(J11:J22)</f>
        <v>184450.14850000001</v>
      </c>
      <c r="K23" s="628">
        <f t="shared" si="4"/>
        <v>0.22161512988642645</v>
      </c>
      <c r="L23" s="632"/>
      <c r="M23" s="322"/>
      <c r="N23" s="322"/>
      <c r="O23" s="322"/>
      <c r="P23" s="322"/>
      <c r="Q23" s="322"/>
    </row>
    <row r="24" spans="1:17" ht="13.5" thickBot="1">
      <c r="A24" s="633"/>
      <c r="B24" s="634" t="s">
        <v>27194</v>
      </c>
      <c r="C24" s="635"/>
      <c r="D24" s="636">
        <f>D23</f>
        <v>69754.491500000004</v>
      </c>
      <c r="E24" s="637">
        <f>E23</f>
        <v>8.3809369738372039E-2</v>
      </c>
      <c r="F24" s="638">
        <f>F23+D24</f>
        <v>375314.05700000003</v>
      </c>
      <c r="G24" s="639">
        <f>G23+E24</f>
        <v>0.45093633248149251</v>
      </c>
      <c r="H24" s="640">
        <f t="shared" ref="H24:J24" si="5">F24+H23</f>
        <v>647849.29150000005</v>
      </c>
      <c r="I24" s="641">
        <f t="shared" si="5"/>
        <v>0.7783848701135736</v>
      </c>
      <c r="J24" s="642">
        <f t="shared" si="5"/>
        <v>832299.44000000006</v>
      </c>
      <c r="K24" s="639">
        <f>I24+K23</f>
        <v>1</v>
      </c>
      <c r="L24" s="632"/>
      <c r="M24" s="322"/>
      <c r="N24" s="322"/>
      <c r="O24" s="322"/>
      <c r="P24" s="322"/>
      <c r="Q24" s="322"/>
    </row>
    <row r="25" spans="1:17">
      <c r="A25" s="322"/>
      <c r="B25" s="322"/>
      <c r="C25" s="322"/>
      <c r="D25" s="322"/>
      <c r="E25" s="322"/>
      <c r="F25" s="322"/>
      <c r="G25" s="322"/>
      <c r="H25" s="898" t="s">
        <v>105</v>
      </c>
      <c r="I25" s="899"/>
      <c r="J25" s="902">
        <f>D23++F23+H23+J23</f>
        <v>832299.44000000006</v>
      </c>
      <c r="K25" s="904">
        <f>E23++G23+I23+K23</f>
        <v>1</v>
      </c>
      <c r="L25" s="643"/>
      <c r="M25" s="322"/>
      <c r="N25" s="322"/>
      <c r="O25" s="322"/>
      <c r="P25" s="322"/>
      <c r="Q25" s="322"/>
    </row>
    <row r="26" spans="1:17" ht="13.5" thickBot="1">
      <c r="A26" s="322"/>
      <c r="B26" s="322"/>
      <c r="C26" s="322"/>
      <c r="D26" s="322"/>
      <c r="E26" s="322"/>
      <c r="F26" s="322"/>
      <c r="G26" s="322"/>
      <c r="H26" s="900"/>
      <c r="I26" s="901"/>
      <c r="J26" s="903"/>
      <c r="K26" s="905"/>
      <c r="L26" s="643"/>
      <c r="M26" s="322"/>
      <c r="N26" s="322"/>
      <c r="O26" s="322"/>
      <c r="P26" s="322"/>
      <c r="Q26" s="322"/>
    </row>
  </sheetData>
  <mergeCells count="21">
    <mergeCell ref="H8:I9"/>
    <mergeCell ref="J8:K9"/>
    <mergeCell ref="A10:C10"/>
    <mergeCell ref="H25:I26"/>
    <mergeCell ref="J25:J26"/>
    <mergeCell ref="K25:K26"/>
    <mergeCell ref="A5:G5"/>
    <mergeCell ref="A6:G6"/>
    <mergeCell ref="A7:G7"/>
    <mergeCell ref="A8:A9"/>
    <mergeCell ref="B8:B9"/>
    <mergeCell ref="C8:C9"/>
    <mergeCell ref="D8:E9"/>
    <mergeCell ref="F8:G9"/>
    <mergeCell ref="A1:E4"/>
    <mergeCell ref="F1:G1"/>
    <mergeCell ref="H1:I1"/>
    <mergeCell ref="J1:K1"/>
    <mergeCell ref="F2:G2"/>
    <mergeCell ref="H2:I2"/>
    <mergeCell ref="J2:K2"/>
  </mergeCells>
  <pageMargins left="0.511811024" right="0.511811024" top="0.78740157499999996" bottom="0.78740157499999996" header="0.31496062000000002" footer="0.31496062000000002"/>
  <pageSetup paperSize="9" scale="52" orientation="portrait" r:id="rId1"/>
  <colBreaks count="1" manualBreakCount="1">
    <brk id="12" max="25" man="1"/>
  </colBreaks>
  <drawing r:id="rId2"/>
</worksheet>
</file>

<file path=xl/worksheets/sheet4.xml><?xml version="1.0" encoding="utf-8"?>
<worksheet xmlns="http://schemas.openxmlformats.org/spreadsheetml/2006/main" xmlns:r="http://schemas.openxmlformats.org/officeDocument/2006/relationships">
  <dimension ref="A1:F42"/>
  <sheetViews>
    <sheetView view="pageBreakPreview" zoomScale="60" workbookViewId="0">
      <selection activeCell="H14" sqref="H14"/>
    </sheetView>
  </sheetViews>
  <sheetFormatPr defaultRowHeight="12.75"/>
  <cols>
    <col min="1" max="1" width="15.28515625" customWidth="1"/>
    <col min="2" max="2" width="38.85546875" customWidth="1"/>
    <col min="3" max="3" width="31.28515625" customWidth="1"/>
  </cols>
  <sheetData>
    <row r="1" spans="1:6" ht="15.75" customHeight="1">
      <c r="A1" s="911" t="s">
        <v>460</v>
      </c>
      <c r="B1" s="911"/>
      <c r="C1" s="224"/>
      <c r="D1" s="224"/>
      <c r="E1" s="224"/>
      <c r="F1" s="224"/>
    </row>
    <row r="2" spans="1:6" ht="15" customHeight="1">
      <c r="A2" s="912" t="s">
        <v>461</v>
      </c>
      <c r="B2" s="912"/>
      <c r="C2" s="225"/>
      <c r="D2" s="225"/>
      <c r="E2" s="225"/>
      <c r="F2" s="223"/>
    </row>
    <row r="3" spans="1:6" ht="15" customHeight="1">
      <c r="A3" s="912" t="s">
        <v>462</v>
      </c>
      <c r="B3" s="912"/>
      <c r="C3" s="225"/>
      <c r="D3" s="225"/>
      <c r="E3" s="225"/>
      <c r="F3" s="225"/>
    </row>
    <row r="4" spans="1:6" ht="15">
      <c r="A4" s="98"/>
      <c r="B4" s="98"/>
      <c r="C4" s="98"/>
    </row>
    <row r="5" spans="1:6" ht="15">
      <c r="A5" s="99"/>
      <c r="B5" s="99"/>
      <c r="C5" s="99"/>
    </row>
    <row r="6" spans="1:6" ht="15.75">
      <c r="A6" s="908" t="s">
        <v>262</v>
      </c>
      <c r="B6" s="908"/>
      <c r="C6" s="908"/>
    </row>
    <row r="7" spans="1:6" ht="15">
      <c r="A7" s="100"/>
      <c r="B7" s="100"/>
      <c r="C7" s="100"/>
    </row>
    <row r="8" spans="1:6" ht="15.75" thickBot="1">
      <c r="A8" s="100"/>
      <c r="B8" s="100"/>
      <c r="C8" s="100"/>
    </row>
    <row r="9" spans="1:6" ht="15.75">
      <c r="A9" s="226" t="s">
        <v>263</v>
      </c>
      <c r="B9" s="227" t="s">
        <v>264</v>
      </c>
      <c r="C9" s="228"/>
    </row>
    <row r="10" spans="1:6" ht="15.75">
      <c r="A10" s="229"/>
      <c r="B10" s="230"/>
      <c r="C10" s="231"/>
    </row>
    <row r="11" spans="1:6" ht="15.75">
      <c r="A11" s="229" t="s">
        <v>265</v>
      </c>
      <c r="B11" s="232" t="s">
        <v>266</v>
      </c>
      <c r="C11" s="233">
        <v>4</v>
      </c>
    </row>
    <row r="12" spans="1:6" ht="15.75">
      <c r="A12" s="229"/>
      <c r="B12" s="232"/>
      <c r="C12" s="233"/>
    </row>
    <row r="13" spans="1:6" ht="15.75">
      <c r="A13" s="229" t="s">
        <v>267</v>
      </c>
      <c r="B13" s="232" t="s">
        <v>268</v>
      </c>
      <c r="C13" s="233">
        <v>0.8</v>
      </c>
    </row>
    <row r="14" spans="1:6" ht="15.75">
      <c r="A14" s="229"/>
      <c r="B14" s="232"/>
      <c r="C14" s="233"/>
    </row>
    <row r="15" spans="1:6" ht="15.75">
      <c r="A15" s="229" t="s">
        <v>269</v>
      </c>
      <c r="B15" s="232" t="s">
        <v>270</v>
      </c>
      <c r="C15" s="233">
        <v>1.2</v>
      </c>
    </row>
    <row r="16" spans="1:6" ht="15.75">
      <c r="A16" s="229"/>
      <c r="B16" s="232"/>
      <c r="C16" s="233"/>
    </row>
    <row r="17" spans="1:3" ht="15.75">
      <c r="A17" s="229"/>
      <c r="B17" s="232"/>
      <c r="C17" s="233"/>
    </row>
    <row r="18" spans="1:3" ht="15.75">
      <c r="A18" s="909" t="s">
        <v>271</v>
      </c>
      <c r="B18" s="910"/>
      <c r="C18" s="234">
        <f>SUM(C10:C17)</f>
        <v>6</v>
      </c>
    </row>
    <row r="19" spans="1:3" ht="15">
      <c r="A19" s="235"/>
      <c r="B19" s="100"/>
      <c r="C19" s="236"/>
    </row>
    <row r="20" spans="1:3" ht="15.75">
      <c r="A20" s="237" t="s">
        <v>272</v>
      </c>
      <c r="B20" s="101" t="s">
        <v>273</v>
      </c>
      <c r="C20" s="238"/>
    </row>
    <row r="21" spans="1:3" ht="15.75">
      <c r="A21" s="239"/>
      <c r="B21" s="230"/>
      <c r="C21" s="240"/>
    </row>
    <row r="22" spans="1:3" ht="15.75">
      <c r="A22" s="229" t="s">
        <v>274</v>
      </c>
      <c r="B22" s="232" t="s">
        <v>275</v>
      </c>
      <c r="C22" s="233">
        <v>1.21</v>
      </c>
    </row>
    <row r="23" spans="1:3" ht="15.75">
      <c r="A23" s="909" t="s">
        <v>276</v>
      </c>
      <c r="B23" s="910"/>
      <c r="C23" s="234">
        <v>1.21</v>
      </c>
    </row>
    <row r="24" spans="1:3" ht="15.75">
      <c r="A24" s="237" t="s">
        <v>277</v>
      </c>
      <c r="B24" s="101" t="s">
        <v>273</v>
      </c>
      <c r="C24" s="238"/>
    </row>
    <row r="25" spans="1:3" ht="15.75">
      <c r="A25" s="239"/>
      <c r="B25" s="230"/>
      <c r="C25" s="240"/>
    </row>
    <row r="26" spans="1:3" ht="15.75">
      <c r="A26" s="229" t="s">
        <v>178</v>
      </c>
      <c r="B26" s="232" t="s">
        <v>278</v>
      </c>
      <c r="C26" s="233">
        <v>7.4</v>
      </c>
    </row>
    <row r="27" spans="1:3" ht="15.75">
      <c r="A27" s="909" t="s">
        <v>279</v>
      </c>
      <c r="B27" s="910"/>
      <c r="C27" s="234">
        <f>SUM(C25:C26)</f>
        <v>7.4</v>
      </c>
    </row>
    <row r="28" spans="1:3" ht="15">
      <c r="A28" s="235"/>
      <c r="B28" s="100"/>
      <c r="C28" s="241"/>
    </row>
    <row r="29" spans="1:3" ht="15.75">
      <c r="A29" s="237" t="s">
        <v>280</v>
      </c>
      <c r="B29" s="101" t="s">
        <v>281</v>
      </c>
      <c r="C29" s="238"/>
    </row>
    <row r="30" spans="1:3" ht="15.75">
      <c r="A30" s="239"/>
      <c r="B30" s="232"/>
      <c r="C30" s="240"/>
    </row>
    <row r="31" spans="1:3" ht="15.75">
      <c r="A31" s="229" t="s">
        <v>282</v>
      </c>
      <c r="B31" s="232" t="s">
        <v>283</v>
      </c>
      <c r="C31" s="233">
        <v>0.65</v>
      </c>
    </row>
    <row r="32" spans="1:3" ht="15.75">
      <c r="A32" s="229"/>
      <c r="B32" s="232"/>
      <c r="C32" s="233"/>
    </row>
    <row r="33" spans="1:3" ht="15.75">
      <c r="A33" s="229" t="s">
        <v>284</v>
      </c>
      <c r="B33" s="232" t="s">
        <v>285</v>
      </c>
      <c r="C33" s="233">
        <v>3</v>
      </c>
    </row>
    <row r="34" spans="1:3" ht="15.75">
      <c r="A34" s="229"/>
      <c r="B34" s="232"/>
      <c r="C34" s="233"/>
    </row>
    <row r="35" spans="1:3" ht="15.75">
      <c r="A35" s="229" t="s">
        <v>286</v>
      </c>
      <c r="B35" s="232" t="s">
        <v>287</v>
      </c>
      <c r="C35" s="233">
        <v>2</v>
      </c>
    </row>
    <row r="36" spans="1:3" ht="15.75">
      <c r="A36" s="229"/>
      <c r="B36" s="232"/>
      <c r="C36" s="233"/>
    </row>
    <row r="37" spans="1:3" ht="15.75">
      <c r="A37" s="229" t="s">
        <v>288</v>
      </c>
      <c r="B37" s="242" t="s">
        <v>289</v>
      </c>
      <c r="C37" s="233">
        <v>4.5</v>
      </c>
    </row>
    <row r="38" spans="1:3" ht="15.75">
      <c r="A38" s="909" t="s">
        <v>290</v>
      </c>
      <c r="B38" s="910"/>
      <c r="C38" s="243">
        <f>SUM(C31:C37)</f>
        <v>10.15</v>
      </c>
    </row>
    <row r="39" spans="1:3" ht="15">
      <c r="A39" s="235"/>
      <c r="B39" s="100"/>
      <c r="C39" s="236"/>
    </row>
    <row r="40" spans="1:3">
      <c r="A40" s="913" t="s">
        <v>291</v>
      </c>
      <c r="B40" s="914"/>
      <c r="C40" s="915"/>
    </row>
    <row r="41" spans="1:3">
      <c r="A41" s="913"/>
      <c r="B41" s="914"/>
      <c r="C41" s="915"/>
    </row>
    <row r="42" spans="1:3" ht="16.5" thickBot="1">
      <c r="A42" s="906" t="s">
        <v>292</v>
      </c>
      <c r="B42" s="907"/>
      <c r="C42" s="244">
        <f>((((1+C18/100)*(1+C23/100)*(1+C27/100))/(1-C38/100))-1)</f>
        <v>0.28237632053422379</v>
      </c>
    </row>
  </sheetData>
  <mergeCells count="11">
    <mergeCell ref="A1:B1"/>
    <mergeCell ref="A2:B2"/>
    <mergeCell ref="A3:B3"/>
    <mergeCell ref="A40:C40"/>
    <mergeCell ref="A41:C41"/>
    <mergeCell ref="A42:B42"/>
    <mergeCell ref="A6:C6"/>
    <mergeCell ref="A18:B18"/>
    <mergeCell ref="A23:B23"/>
    <mergeCell ref="A27:B27"/>
    <mergeCell ref="A38:B38"/>
  </mergeCells>
  <printOptions horizontalCentered="1"/>
  <pageMargins left="0.70866141732283472" right="0.39370078740157483" top="0.78740157480314965" bottom="0.78740157480314965" header="0.31496062992125984" footer="0.31496062992125984"/>
  <pageSetup orientation="portrait" horizontalDpi="300" r:id="rId1"/>
  <drawing r:id="rId2"/>
</worksheet>
</file>

<file path=xl/worksheets/sheet5.xml><?xml version="1.0" encoding="utf-8"?>
<worksheet xmlns="http://schemas.openxmlformats.org/spreadsheetml/2006/main" xmlns:r="http://schemas.openxmlformats.org/officeDocument/2006/relationships">
  <dimension ref="A1:E58"/>
  <sheetViews>
    <sheetView view="pageBreakPreview" zoomScale="60" workbookViewId="0">
      <selection activeCell="G52" sqref="G52"/>
    </sheetView>
  </sheetViews>
  <sheetFormatPr defaultRowHeight="12.75"/>
  <cols>
    <col min="1" max="1" width="7.28515625" customWidth="1"/>
    <col min="2" max="2" width="32.140625" customWidth="1"/>
    <col min="3" max="3" width="38.5703125" customWidth="1"/>
    <col min="4" max="4" width="8.28515625" customWidth="1"/>
    <col min="5" max="5" width="7.42578125" customWidth="1"/>
  </cols>
  <sheetData>
    <row r="1" spans="1:5">
      <c r="B1" s="919" t="s">
        <v>460</v>
      </c>
      <c r="C1" s="919"/>
      <c r="D1" s="919"/>
      <c r="E1" s="919"/>
    </row>
    <row r="2" spans="1:5">
      <c r="B2" s="919" t="s">
        <v>461</v>
      </c>
      <c r="C2" s="919"/>
      <c r="D2" s="919"/>
      <c r="E2" s="919"/>
    </row>
    <row r="3" spans="1:5">
      <c r="B3" s="919" t="s">
        <v>462</v>
      </c>
      <c r="C3" s="919"/>
      <c r="D3" s="919"/>
      <c r="E3" s="919"/>
    </row>
    <row r="4" spans="1:5">
      <c r="B4" s="216"/>
      <c r="C4" s="216"/>
      <c r="D4" s="216"/>
      <c r="E4" s="216"/>
    </row>
    <row r="5" spans="1:5" ht="15.75">
      <c r="A5" s="920" t="s">
        <v>463</v>
      </c>
      <c r="B5" s="920"/>
      <c r="C5" s="920"/>
      <c r="D5" s="920"/>
    </row>
    <row r="6" spans="1:5" ht="15.75">
      <c r="A6" s="921" t="s">
        <v>474</v>
      </c>
      <c r="B6" s="921"/>
      <c r="C6" s="921"/>
      <c r="D6" s="921"/>
    </row>
    <row r="7" spans="1:5" ht="16.5" thickBot="1">
      <c r="A7" s="213"/>
      <c r="B7" s="213"/>
      <c r="C7" s="213"/>
      <c r="D7" s="213"/>
    </row>
    <row r="8" spans="1:5" ht="16.5" customHeight="1" thickBot="1">
      <c r="A8" s="916" t="s">
        <v>633</v>
      </c>
      <c r="B8" s="917"/>
      <c r="C8" s="917"/>
      <c r="D8" s="917"/>
      <c r="E8" s="918"/>
    </row>
    <row r="10" spans="1:5" ht="16.5" customHeight="1">
      <c r="A10" s="264" t="s">
        <v>196</v>
      </c>
      <c r="B10" s="32" t="s">
        <v>197</v>
      </c>
      <c r="C10" s="264" t="s">
        <v>198</v>
      </c>
      <c r="D10" s="264" t="s">
        <v>199</v>
      </c>
      <c r="E10" s="264" t="s">
        <v>164</v>
      </c>
    </row>
    <row r="11" spans="1:5">
      <c r="A11" s="265" t="s">
        <v>606</v>
      </c>
      <c r="B11" s="266" t="s">
        <v>200</v>
      </c>
      <c r="C11" s="267"/>
      <c r="D11" s="268"/>
      <c r="E11" s="269"/>
    </row>
    <row r="12" spans="1:5" ht="33" customHeight="1">
      <c r="A12" s="248" t="s">
        <v>6</v>
      </c>
      <c r="B12" s="249" t="s">
        <v>201</v>
      </c>
      <c r="C12" s="250" t="s">
        <v>486</v>
      </c>
      <c r="D12" s="251">
        <f>1655.17-445.75</f>
        <v>1209.42</v>
      </c>
      <c r="E12" s="248" t="s">
        <v>23</v>
      </c>
    </row>
    <row r="13" spans="1:5" ht="23.25" customHeight="1">
      <c r="A13" s="248" t="s">
        <v>483</v>
      </c>
      <c r="B13" s="249" t="s">
        <v>202</v>
      </c>
      <c r="C13" s="250" t="s">
        <v>487</v>
      </c>
      <c r="D13" s="251">
        <f>46.6*2+36.7*2</f>
        <v>166.60000000000002</v>
      </c>
      <c r="E13" s="88" t="s">
        <v>23</v>
      </c>
    </row>
    <row r="14" spans="1:5">
      <c r="A14" s="248" t="s">
        <v>7</v>
      </c>
      <c r="B14" s="87" t="s">
        <v>203</v>
      </c>
      <c r="C14" s="97" t="s">
        <v>204</v>
      </c>
      <c r="D14" s="251">
        <f>4*3.5</f>
        <v>14</v>
      </c>
      <c r="E14" s="88" t="s">
        <v>23</v>
      </c>
    </row>
    <row r="15" spans="1:5">
      <c r="A15" s="248" t="s">
        <v>8</v>
      </c>
      <c r="B15" s="87" t="s">
        <v>205</v>
      </c>
      <c r="C15" s="97" t="s">
        <v>206</v>
      </c>
      <c r="D15" s="251">
        <v>445.75</v>
      </c>
      <c r="E15" s="88" t="s">
        <v>23</v>
      </c>
    </row>
    <row r="16" spans="1:5">
      <c r="A16" s="248" t="s">
        <v>9</v>
      </c>
      <c r="B16" s="87" t="s">
        <v>207</v>
      </c>
      <c r="C16" s="97" t="s">
        <v>359</v>
      </c>
      <c r="D16" s="89">
        <f>1.5*3</f>
        <v>4.5</v>
      </c>
      <c r="E16" s="88" t="s">
        <v>23</v>
      </c>
    </row>
    <row r="17" spans="1:5">
      <c r="A17" s="252" t="s">
        <v>484</v>
      </c>
      <c r="B17" s="220" t="s">
        <v>208</v>
      </c>
      <c r="C17" s="222" t="s">
        <v>488</v>
      </c>
      <c r="D17" s="90">
        <f>46.6*2*1.8+36.7*2*1.8</f>
        <v>299.88</v>
      </c>
      <c r="E17" s="91" t="s">
        <v>23</v>
      </c>
    </row>
    <row r="18" spans="1:5">
      <c r="A18" s="265" t="s">
        <v>605</v>
      </c>
      <c r="B18" s="266" t="s">
        <v>17</v>
      </c>
      <c r="C18" s="267"/>
      <c r="D18" s="268"/>
      <c r="E18" s="269"/>
    </row>
    <row r="19" spans="1:5" ht="22.5">
      <c r="A19" s="248" t="s">
        <v>603</v>
      </c>
      <c r="B19" s="249" t="s">
        <v>489</v>
      </c>
      <c r="C19" s="262" t="s">
        <v>211</v>
      </c>
      <c r="D19" s="270">
        <v>485.5</v>
      </c>
      <c r="E19" s="248" t="s">
        <v>23</v>
      </c>
    </row>
    <row r="20" spans="1:5">
      <c r="A20" s="252" t="s">
        <v>188</v>
      </c>
      <c r="B20" s="271" t="s">
        <v>212</v>
      </c>
      <c r="C20" s="272" t="s">
        <v>211</v>
      </c>
      <c r="D20" s="273">
        <v>485.5</v>
      </c>
      <c r="E20" s="91" t="s">
        <v>23</v>
      </c>
    </row>
    <row r="21" spans="1:5">
      <c r="A21" s="265" t="s">
        <v>604</v>
      </c>
      <c r="B21" s="266" t="s">
        <v>213</v>
      </c>
      <c r="C21" s="267"/>
      <c r="D21" s="268"/>
      <c r="E21" s="269"/>
    </row>
    <row r="22" spans="1:5" ht="18.75" customHeight="1">
      <c r="A22" s="218" t="s">
        <v>522</v>
      </c>
      <c r="B22" s="255" t="s">
        <v>615</v>
      </c>
      <c r="C22" s="262" t="s">
        <v>214</v>
      </c>
      <c r="D22" s="219">
        <v>8.8000000000000007</v>
      </c>
      <c r="E22" s="248" t="s">
        <v>23</v>
      </c>
    </row>
    <row r="23" spans="1:5" ht="16.5" customHeight="1">
      <c r="A23" s="97" t="s">
        <v>523</v>
      </c>
      <c r="B23" s="95" t="s">
        <v>616</v>
      </c>
      <c r="C23" s="92" t="s">
        <v>214</v>
      </c>
      <c r="D23" s="94">
        <v>28.8</v>
      </c>
      <c r="E23" s="88" t="s">
        <v>23</v>
      </c>
    </row>
    <row r="24" spans="1:5" ht="16.5" customHeight="1">
      <c r="A24" s="97" t="s">
        <v>524</v>
      </c>
      <c r="B24" s="95" t="s">
        <v>617</v>
      </c>
      <c r="C24" s="92" t="s">
        <v>214</v>
      </c>
      <c r="D24" s="94">
        <v>4.4000000000000004</v>
      </c>
      <c r="E24" s="88" t="s">
        <v>23</v>
      </c>
    </row>
    <row r="25" spans="1:5" ht="18" customHeight="1">
      <c r="A25" s="97" t="s">
        <v>525</v>
      </c>
      <c r="B25" s="95" t="s">
        <v>618</v>
      </c>
      <c r="C25" s="92" t="s">
        <v>214</v>
      </c>
      <c r="D25" s="94">
        <v>1.2</v>
      </c>
      <c r="E25" s="88" t="s">
        <v>23</v>
      </c>
    </row>
    <row r="26" spans="1:5" ht="18" customHeight="1">
      <c r="A26" s="97" t="s">
        <v>607</v>
      </c>
      <c r="B26" s="95" t="s">
        <v>619</v>
      </c>
      <c r="C26" s="92" t="s">
        <v>214</v>
      </c>
      <c r="D26" s="94">
        <v>0.8</v>
      </c>
      <c r="E26" s="88" t="s">
        <v>164</v>
      </c>
    </row>
    <row r="27" spans="1:5">
      <c r="A27" s="97" t="s">
        <v>608</v>
      </c>
      <c r="B27" s="93" t="s">
        <v>620</v>
      </c>
      <c r="C27" s="92" t="s">
        <v>214</v>
      </c>
      <c r="D27" s="94">
        <v>3.78</v>
      </c>
      <c r="E27" s="88" t="s">
        <v>23</v>
      </c>
    </row>
    <row r="28" spans="1:5">
      <c r="A28" s="97" t="s">
        <v>609</v>
      </c>
      <c r="B28" s="93" t="s">
        <v>621</v>
      </c>
      <c r="C28" s="92" t="s">
        <v>214</v>
      </c>
      <c r="D28" s="94">
        <v>3.36</v>
      </c>
      <c r="E28" s="88" t="s">
        <v>23</v>
      </c>
    </row>
    <row r="29" spans="1:5">
      <c r="A29" s="97" t="s">
        <v>610</v>
      </c>
      <c r="B29" s="95" t="s">
        <v>215</v>
      </c>
      <c r="C29" s="92" t="s">
        <v>214</v>
      </c>
      <c r="D29" s="94">
        <v>9</v>
      </c>
      <c r="E29" s="88" t="s">
        <v>164</v>
      </c>
    </row>
    <row r="30" spans="1:5">
      <c r="A30" s="97" t="s">
        <v>611</v>
      </c>
      <c r="B30" s="95" t="s">
        <v>622</v>
      </c>
      <c r="C30" s="92" t="s">
        <v>214</v>
      </c>
      <c r="D30" s="94">
        <v>17</v>
      </c>
      <c r="E30" s="88" t="s">
        <v>164</v>
      </c>
    </row>
    <row r="31" spans="1:5">
      <c r="A31" s="97" t="s">
        <v>612</v>
      </c>
      <c r="B31" s="95" t="s">
        <v>216</v>
      </c>
      <c r="C31" s="92" t="s">
        <v>214</v>
      </c>
      <c r="D31" s="94">
        <v>2</v>
      </c>
      <c r="E31" s="88" t="s">
        <v>164</v>
      </c>
    </row>
    <row r="32" spans="1:5">
      <c r="A32" s="97" t="s">
        <v>613</v>
      </c>
      <c r="B32" s="95" t="s">
        <v>623</v>
      </c>
      <c r="C32" s="92" t="s">
        <v>214</v>
      </c>
      <c r="D32" s="94">
        <v>3</v>
      </c>
      <c r="E32" s="88" t="s">
        <v>56</v>
      </c>
    </row>
    <row r="33" spans="1:5">
      <c r="A33" s="97" t="s">
        <v>626</v>
      </c>
      <c r="B33" s="93" t="s">
        <v>624</v>
      </c>
      <c r="C33" s="92" t="s">
        <v>214</v>
      </c>
      <c r="D33" s="96">
        <v>13.47</v>
      </c>
      <c r="E33" s="88" t="s">
        <v>23</v>
      </c>
    </row>
    <row r="34" spans="1:5">
      <c r="A34" s="274" t="s">
        <v>627</v>
      </c>
      <c r="B34" s="93" t="s">
        <v>625</v>
      </c>
      <c r="C34" s="272" t="s">
        <v>214</v>
      </c>
      <c r="D34" s="96">
        <v>20.67</v>
      </c>
      <c r="E34" s="91" t="s">
        <v>23</v>
      </c>
    </row>
    <row r="35" spans="1:5">
      <c r="A35" s="265" t="s">
        <v>43</v>
      </c>
      <c r="B35" s="266" t="s">
        <v>217</v>
      </c>
      <c r="C35" s="267"/>
      <c r="D35" s="268"/>
      <c r="E35" s="269"/>
    </row>
    <row r="36" spans="1:5">
      <c r="A36" s="248"/>
      <c r="B36" s="221" t="s">
        <v>218</v>
      </c>
      <c r="C36" s="262" t="s">
        <v>628</v>
      </c>
      <c r="D36" s="219">
        <v>2837.61</v>
      </c>
      <c r="E36" s="248" t="s">
        <v>23</v>
      </c>
    </row>
    <row r="37" spans="1:5">
      <c r="A37" s="248"/>
      <c r="B37" s="221" t="s">
        <v>219</v>
      </c>
      <c r="C37" s="92" t="s">
        <v>628</v>
      </c>
      <c r="D37" s="219">
        <f>D36</f>
        <v>2837.61</v>
      </c>
      <c r="E37" s="88" t="s">
        <v>23</v>
      </c>
    </row>
    <row r="38" spans="1:5" ht="132.75" customHeight="1">
      <c r="A38" s="248" t="s">
        <v>220</v>
      </c>
      <c r="B38" s="221" t="s">
        <v>221</v>
      </c>
      <c r="C38" s="92" t="s">
        <v>632</v>
      </c>
      <c r="D38" s="219">
        <f>((2.2*2+1.15*2)*2.8+(3.6*2.8)+(3.25*2+1.2*2)*2.8+(3.6*2+1.2*2)*2.8+(2.2*2+2.15*2)*2.8+(1.7*2+1.5*2)*2.8+(1.65*2+1.5*2)*2.8+(1.5*2+1.7*2)*2.8+(1.5*2+1.7*2)*2.8+(1.5*2+1.7*2)*2.8)</f>
        <v>194.31999999999994</v>
      </c>
      <c r="E38" s="88" t="s">
        <v>23</v>
      </c>
    </row>
    <row r="39" spans="1:5">
      <c r="A39" s="252" t="s">
        <v>222</v>
      </c>
      <c r="B39" s="275" t="s">
        <v>223</v>
      </c>
      <c r="C39" s="272" t="s">
        <v>224</v>
      </c>
      <c r="D39" s="96">
        <f>D38</f>
        <v>194.31999999999994</v>
      </c>
      <c r="E39" s="91" t="s">
        <v>23</v>
      </c>
    </row>
    <row r="40" spans="1:5">
      <c r="A40" s="265" t="s">
        <v>71</v>
      </c>
      <c r="B40" s="266" t="s">
        <v>225</v>
      </c>
      <c r="C40" s="267"/>
      <c r="D40" s="268"/>
      <c r="E40" s="269"/>
    </row>
    <row r="41" spans="1:5" ht="22.5">
      <c r="A41" s="248" t="s">
        <v>226</v>
      </c>
      <c r="B41" s="221" t="s">
        <v>227</v>
      </c>
      <c r="C41" s="262" t="s">
        <v>228</v>
      </c>
      <c r="D41" s="219">
        <f>594.8199-483.5502</f>
        <v>111.26969999999994</v>
      </c>
      <c r="E41" s="248" t="s">
        <v>23</v>
      </c>
    </row>
    <row r="42" spans="1:5">
      <c r="A42" s="248" t="s">
        <v>229</v>
      </c>
      <c r="B42" s="221" t="s">
        <v>230</v>
      </c>
      <c r="C42" s="92" t="s">
        <v>214</v>
      </c>
      <c r="D42" s="219">
        <v>418.46</v>
      </c>
      <c r="E42" s="88" t="s">
        <v>23</v>
      </c>
    </row>
    <row r="43" spans="1:5" ht="33.75">
      <c r="A43" s="252" t="s">
        <v>231</v>
      </c>
      <c r="B43" s="276" t="s">
        <v>232</v>
      </c>
      <c r="C43" s="272" t="s">
        <v>614</v>
      </c>
      <c r="D43" s="254">
        <f>13+(13.8*2)+7.3+6.3+5.8+9.4+18+(10*3)+69.77+(12.4*2)+(13*3)+14+22.53+39.94+(7.5*2)</f>
        <v>342.44</v>
      </c>
      <c r="E43" s="91" t="s">
        <v>26</v>
      </c>
    </row>
    <row r="44" spans="1:5">
      <c r="A44" s="265" t="s">
        <v>91</v>
      </c>
      <c r="B44" s="266" t="s">
        <v>49</v>
      </c>
      <c r="C44" s="267"/>
      <c r="D44" s="268"/>
      <c r="E44" s="269"/>
    </row>
    <row r="45" spans="1:5">
      <c r="A45" s="252" t="s">
        <v>233</v>
      </c>
      <c r="B45" s="253" t="s">
        <v>234</v>
      </c>
      <c r="C45" s="259" t="s">
        <v>214</v>
      </c>
      <c r="D45" s="254">
        <v>64.19</v>
      </c>
      <c r="E45" s="252" t="s">
        <v>23</v>
      </c>
    </row>
    <row r="46" spans="1:5">
      <c r="A46" s="265" t="s">
        <v>235</v>
      </c>
      <c r="B46" s="266" t="s">
        <v>236</v>
      </c>
      <c r="C46" s="267"/>
      <c r="D46" s="268"/>
      <c r="E46" s="269"/>
    </row>
    <row r="47" spans="1:5">
      <c r="A47" s="218" t="s">
        <v>237</v>
      </c>
      <c r="B47" s="255" t="s">
        <v>238</v>
      </c>
      <c r="C47" s="250" t="s">
        <v>239</v>
      </c>
      <c r="D47" s="219">
        <f>(((2*2)+(4.5*2))*3)+(13.8*3)+(((2.05*2)+(1.6*2))*3)+(13.8*3)+(47.3*5.5)+(((10.7+16.5))*3)+(37.44*4)+(((4*2)+(2.5*2))*2*3)+(((5*2)+(4*2)+(4*2)+(4.5*2)+(3*2)+(4*2)+(((4*2)+(2.5*2))*3))*3)+(((7.8*2)+7.5)*6.4)+(26.6*2*3)+(44.23*2)</f>
        <v>1373.1100000000001</v>
      </c>
      <c r="E47" s="248" t="s">
        <v>23</v>
      </c>
    </row>
    <row r="48" spans="1:5">
      <c r="A48" s="218" t="s">
        <v>240</v>
      </c>
      <c r="B48" s="95" t="s">
        <v>241</v>
      </c>
      <c r="C48" s="250" t="s">
        <v>242</v>
      </c>
      <c r="D48" s="94">
        <f>((0.8*2.1*2*8)+(0.15*2.1*2)+(0.15*0.8)+(0.9*2.1*2*22)+(0.15*2.1*2)+(0.15*0.9)+(1*2.1*2*1)+(0.15*2.1*2)+(0.15*1)+(1.2*2.1*2*1)+(0.15*2.1*2)+(0.15*1.2))</f>
        <v>122.38500000000003</v>
      </c>
      <c r="E48" s="88" t="s">
        <v>23</v>
      </c>
    </row>
    <row r="49" spans="1:5" ht="33.75">
      <c r="A49" s="256"/>
      <c r="B49" s="93" t="s">
        <v>375</v>
      </c>
      <c r="C49" s="222" t="s">
        <v>423</v>
      </c>
      <c r="D49" s="96">
        <f>(29.41+30.67+30.67+20.48+24.12+24.12)</f>
        <v>159.47</v>
      </c>
      <c r="E49" s="91"/>
    </row>
    <row r="50" spans="1:5">
      <c r="A50" s="265" t="s">
        <v>243</v>
      </c>
      <c r="B50" s="266" t="s">
        <v>244</v>
      </c>
      <c r="C50" s="267"/>
      <c r="D50" s="268"/>
      <c r="E50" s="269"/>
    </row>
    <row r="51" spans="1:5">
      <c r="A51" s="218" t="s">
        <v>245</v>
      </c>
      <c r="B51" s="255" t="s">
        <v>246</v>
      </c>
      <c r="C51" s="218" t="s">
        <v>214</v>
      </c>
      <c r="D51" s="219">
        <v>4</v>
      </c>
      <c r="E51" s="218" t="s">
        <v>164</v>
      </c>
    </row>
    <row r="52" spans="1:5" ht="22.5">
      <c r="A52" s="274" t="s">
        <v>247</v>
      </c>
      <c r="B52" s="93" t="s">
        <v>248</v>
      </c>
      <c r="C52" s="274" t="s">
        <v>214</v>
      </c>
      <c r="D52" s="96">
        <f>1.62+1.62+1.02+1.62+1.32+1.41+1.41+1.02+0.9+0.9+0.72</f>
        <v>13.56</v>
      </c>
      <c r="E52" s="274" t="s">
        <v>26</v>
      </c>
    </row>
    <row r="53" spans="1:5">
      <c r="A53" s="277" t="s">
        <v>249</v>
      </c>
      <c r="B53" s="278" t="s">
        <v>250</v>
      </c>
      <c r="C53" s="267"/>
      <c r="D53" s="279"/>
      <c r="E53" s="269"/>
    </row>
    <row r="54" spans="1:5">
      <c r="A54" s="257" t="s">
        <v>251</v>
      </c>
      <c r="B54" s="258"/>
      <c r="C54" s="259" t="s">
        <v>252</v>
      </c>
      <c r="D54" s="260"/>
      <c r="E54" s="261"/>
    </row>
    <row r="55" spans="1:5">
      <c r="A55" s="277" t="s">
        <v>253</v>
      </c>
      <c r="B55" s="278" t="s">
        <v>254</v>
      </c>
      <c r="C55" s="267"/>
      <c r="D55" s="279"/>
      <c r="E55" s="269"/>
    </row>
    <row r="56" spans="1:5">
      <c r="A56" s="257" t="s">
        <v>255</v>
      </c>
      <c r="B56" s="258"/>
      <c r="C56" s="259" t="s">
        <v>256</v>
      </c>
      <c r="D56" s="260"/>
      <c r="E56" s="261"/>
    </row>
    <row r="57" spans="1:5">
      <c r="A57" s="277" t="s">
        <v>257</v>
      </c>
      <c r="B57" s="278" t="s">
        <v>258</v>
      </c>
      <c r="C57" s="267"/>
      <c r="D57" s="279"/>
      <c r="E57" s="269"/>
    </row>
    <row r="58" spans="1:5">
      <c r="A58" s="248" t="s">
        <v>259</v>
      </c>
      <c r="B58" s="249" t="s">
        <v>260</v>
      </c>
      <c r="C58" s="263" t="s">
        <v>261</v>
      </c>
      <c r="D58" s="219">
        <v>445.75</v>
      </c>
      <c r="E58" s="248" t="s">
        <v>23</v>
      </c>
    </row>
  </sheetData>
  <mergeCells count="6">
    <mergeCell ref="A8:E8"/>
    <mergeCell ref="B1:E1"/>
    <mergeCell ref="B2:E2"/>
    <mergeCell ref="B3:E3"/>
    <mergeCell ref="A5:D5"/>
    <mergeCell ref="A6:D6"/>
  </mergeCells>
  <printOptions horizontalCentered="1"/>
  <pageMargins left="0.51181102362204722" right="0.51181102362204722" top="0.39370078740157483" bottom="0.47244094488188981"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dimension ref="A1:J617"/>
  <sheetViews>
    <sheetView view="pageBreakPreview" topLeftCell="A602" zoomScale="90" zoomScaleSheetLayoutView="90" workbookViewId="0">
      <selection activeCell="B571" sqref="B571:C571"/>
    </sheetView>
  </sheetViews>
  <sheetFormatPr defaultRowHeight="12.75"/>
  <cols>
    <col min="1" max="1" width="11.5703125" customWidth="1"/>
    <col min="2" max="2" width="10" customWidth="1"/>
    <col min="3" max="3" width="55.42578125" customWidth="1"/>
    <col min="4" max="4" width="15.7109375" customWidth="1"/>
    <col min="5" max="5" width="18.85546875" customWidth="1"/>
    <col min="6" max="6" width="14.7109375" customWidth="1"/>
    <col min="7" max="7" width="24.5703125" customWidth="1"/>
  </cols>
  <sheetData>
    <row r="1" spans="1:9">
      <c r="A1" s="919" t="s">
        <v>460</v>
      </c>
      <c r="B1" s="919"/>
      <c r="C1" s="919"/>
      <c r="D1" s="982"/>
      <c r="E1" s="982"/>
      <c r="F1" s="982"/>
      <c r="G1" s="982"/>
    </row>
    <row r="2" spans="1:9">
      <c r="A2" s="919" t="s">
        <v>461</v>
      </c>
      <c r="B2" s="919"/>
      <c r="C2" s="919"/>
      <c r="D2" s="982"/>
      <c r="E2" s="982"/>
      <c r="F2" s="982"/>
      <c r="G2" s="982"/>
    </row>
    <row r="3" spans="1:9">
      <c r="A3" s="919" t="s">
        <v>462</v>
      </c>
      <c r="B3" s="919"/>
      <c r="C3" s="919"/>
      <c r="D3" s="982"/>
      <c r="E3" s="982"/>
      <c r="F3" s="982"/>
      <c r="G3" s="982"/>
    </row>
    <row r="4" spans="1:9">
      <c r="A4" s="987"/>
      <c r="B4" s="987"/>
      <c r="C4" s="987"/>
      <c r="D4" s="982"/>
      <c r="E4" s="982"/>
      <c r="F4" s="982"/>
      <c r="G4" s="982"/>
    </row>
    <row r="5" spans="1:9">
      <c r="A5" s="200" t="s">
        <v>463</v>
      </c>
      <c r="B5" s="200"/>
      <c r="C5" s="201"/>
      <c r="D5" s="215"/>
      <c r="E5" s="215"/>
      <c r="F5" s="215"/>
      <c r="G5" s="215"/>
    </row>
    <row r="6" spans="1:9">
      <c r="A6" s="200" t="s">
        <v>473</v>
      </c>
      <c r="B6" s="200"/>
      <c r="C6" s="201"/>
      <c r="D6" s="215"/>
      <c r="E6" s="215"/>
      <c r="F6" s="215"/>
      <c r="G6" s="215"/>
    </row>
    <row r="7" spans="1:9" ht="17.25" thickBot="1">
      <c r="A7" s="245"/>
      <c r="B7" s="245"/>
      <c r="C7" s="246"/>
      <c r="D7" s="198" t="s">
        <v>120</v>
      </c>
      <c r="E7" s="199">
        <v>0.28239999999999998</v>
      </c>
      <c r="F7" s="245"/>
      <c r="G7" s="245"/>
    </row>
    <row r="8" spans="1:9" ht="20.25" customHeight="1" thickBot="1">
      <c r="A8" s="983" t="s">
        <v>156</v>
      </c>
      <c r="B8" s="984"/>
      <c r="C8" s="984"/>
      <c r="D8" s="984"/>
      <c r="E8" s="984"/>
      <c r="F8" s="984"/>
      <c r="G8" s="985"/>
    </row>
    <row r="9" spans="1:9" ht="15.75">
      <c r="A9" s="247"/>
      <c r="B9" s="247"/>
      <c r="C9" s="247"/>
      <c r="D9" s="247"/>
      <c r="E9" s="247"/>
      <c r="F9" s="247"/>
      <c r="G9" s="247"/>
    </row>
    <row r="10" spans="1:9" ht="30" customHeight="1">
      <c r="A10" s="389" t="s">
        <v>157</v>
      </c>
      <c r="B10" s="986" t="s">
        <v>27195</v>
      </c>
      <c r="C10" s="986"/>
      <c r="D10" s="986"/>
      <c r="E10" s="986"/>
      <c r="F10" s="986"/>
      <c r="G10" s="986"/>
      <c r="H10" s="336">
        <f>G17</f>
        <v>1744.9800000000002</v>
      </c>
      <c r="I10" s="336"/>
    </row>
    <row r="11" spans="1:9" ht="38.25" customHeight="1">
      <c r="A11" s="1" t="s">
        <v>162</v>
      </c>
      <c r="B11" s="927" t="s">
        <v>158</v>
      </c>
      <c r="C11" s="928"/>
      <c r="D11" s="1" t="s">
        <v>164</v>
      </c>
      <c r="E11" s="1" t="s">
        <v>165</v>
      </c>
      <c r="F11" s="1" t="s">
        <v>166</v>
      </c>
      <c r="G11" s="3" t="s">
        <v>167</v>
      </c>
    </row>
    <row r="12" spans="1:9" ht="39.75" customHeight="1">
      <c r="A12" s="4">
        <v>13393</v>
      </c>
      <c r="B12" s="929" t="s">
        <v>9077</v>
      </c>
      <c r="C12" s="929"/>
      <c r="D12" s="329" t="s">
        <v>8341</v>
      </c>
      <c r="E12" s="6">
        <v>1</v>
      </c>
      <c r="F12" s="329">
        <v>216.06</v>
      </c>
      <c r="G12" s="345">
        <f t="shared" ref="G12:G16" si="0">ROUND(E12*F12,2)</f>
        <v>216.06</v>
      </c>
    </row>
    <row r="13" spans="1:9" ht="53.25" customHeight="1">
      <c r="A13" s="4">
        <v>12378</v>
      </c>
      <c r="B13" s="929" t="s">
        <v>9039</v>
      </c>
      <c r="C13" s="929"/>
      <c r="D13" s="5" t="s">
        <v>168</v>
      </c>
      <c r="E13" s="6">
        <v>1</v>
      </c>
      <c r="F13" s="329">
        <v>615.57000000000005</v>
      </c>
      <c r="G13" s="345">
        <f t="shared" si="0"/>
        <v>615.57000000000005</v>
      </c>
    </row>
    <row r="14" spans="1:9" ht="15.75" customHeight="1">
      <c r="A14" s="4">
        <v>34609</v>
      </c>
      <c r="B14" s="929" t="s">
        <v>8522</v>
      </c>
      <c r="C14" s="929"/>
      <c r="D14" s="5" t="s">
        <v>169</v>
      </c>
      <c r="E14" s="6">
        <v>27</v>
      </c>
      <c r="F14" s="329">
        <v>3.97</v>
      </c>
      <c r="G14" s="345">
        <f t="shared" si="0"/>
        <v>107.19</v>
      </c>
    </row>
    <row r="15" spans="1:9" ht="12.75" customHeight="1">
      <c r="A15" s="4">
        <v>88264</v>
      </c>
      <c r="B15" s="929" t="s">
        <v>8119</v>
      </c>
      <c r="C15" s="929"/>
      <c r="D15" s="5" t="s">
        <v>170</v>
      </c>
      <c r="E15" s="6">
        <v>24</v>
      </c>
      <c r="F15" s="329">
        <v>18.850000000000001</v>
      </c>
      <c r="G15" s="345">
        <f t="shared" si="0"/>
        <v>452.4</v>
      </c>
    </row>
    <row r="16" spans="1:9" ht="12.75" customHeight="1">
      <c r="A16" s="4">
        <v>88247</v>
      </c>
      <c r="B16" s="929" t="s">
        <v>8101</v>
      </c>
      <c r="C16" s="929"/>
      <c r="D16" s="5" t="s">
        <v>170</v>
      </c>
      <c r="E16" s="6">
        <v>24</v>
      </c>
      <c r="F16" s="329">
        <v>14.74</v>
      </c>
      <c r="G16" s="345">
        <f t="shared" si="0"/>
        <v>353.76</v>
      </c>
    </row>
    <row r="17" spans="1:8" ht="12.75" customHeight="1">
      <c r="A17" s="8"/>
      <c r="B17" s="923"/>
      <c r="C17" s="923"/>
      <c r="D17" s="8"/>
      <c r="E17" s="924" t="s">
        <v>171</v>
      </c>
      <c r="F17" s="924"/>
      <c r="G17" s="102">
        <f>SUM(G12:G16)</f>
        <v>1744.9800000000002</v>
      </c>
    </row>
    <row r="18" spans="1:8" ht="12.75" customHeight="1">
      <c r="B18" s="991"/>
      <c r="C18" s="991"/>
    </row>
    <row r="19" spans="1:8" ht="31.5" customHeight="1">
      <c r="A19" s="390" t="s">
        <v>172</v>
      </c>
      <c r="B19" s="988" t="s">
        <v>587</v>
      </c>
      <c r="C19" s="988"/>
      <c r="D19" s="988"/>
      <c r="E19" s="988"/>
      <c r="F19" s="988"/>
      <c r="G19" s="989"/>
      <c r="H19" s="336">
        <f>G33</f>
        <v>1716.6499999999999</v>
      </c>
    </row>
    <row r="20" spans="1:8" ht="12.75" customHeight="1">
      <c r="A20" s="1" t="s">
        <v>162</v>
      </c>
      <c r="B20" s="927" t="s">
        <v>158</v>
      </c>
      <c r="C20" s="928"/>
      <c r="D20" s="1" t="s">
        <v>164</v>
      </c>
      <c r="E20" s="1" t="s">
        <v>165</v>
      </c>
      <c r="F20" s="1" t="s">
        <v>166</v>
      </c>
      <c r="G20" s="3" t="s">
        <v>167</v>
      </c>
    </row>
    <row r="21" spans="1:8" ht="29.25" customHeight="1">
      <c r="A21" s="9">
        <v>3993</v>
      </c>
      <c r="B21" s="929" t="s">
        <v>9132</v>
      </c>
      <c r="C21" s="929"/>
      <c r="D21" s="329" t="s">
        <v>8342</v>
      </c>
      <c r="E21" s="10">
        <v>8</v>
      </c>
      <c r="F21" s="329">
        <v>54.4</v>
      </c>
      <c r="G21" s="345">
        <f t="shared" ref="G21:G32" si="1">ROUND(E21*F21,2)</f>
        <v>435.2</v>
      </c>
    </row>
    <row r="22" spans="1:8" ht="29.25" customHeight="1">
      <c r="A22" s="9">
        <v>7269</v>
      </c>
      <c r="B22" s="929" t="s">
        <v>8459</v>
      </c>
      <c r="C22" s="929"/>
      <c r="D22" s="329" t="s">
        <v>8341</v>
      </c>
      <c r="E22" s="10">
        <v>20</v>
      </c>
      <c r="F22" s="329">
        <v>0.4</v>
      </c>
      <c r="G22" s="345">
        <f t="shared" si="1"/>
        <v>8</v>
      </c>
    </row>
    <row r="23" spans="1:8" ht="29.25" customHeight="1">
      <c r="A23" s="9">
        <v>370</v>
      </c>
      <c r="B23" s="929" t="s">
        <v>8420</v>
      </c>
      <c r="C23" s="929"/>
      <c r="D23" s="329" t="s">
        <v>8346</v>
      </c>
      <c r="E23" s="10">
        <v>2.1700000000000001E-2</v>
      </c>
      <c r="F23" s="329">
        <v>61.25</v>
      </c>
      <c r="G23" s="345">
        <f t="shared" si="1"/>
        <v>1.33</v>
      </c>
    </row>
    <row r="24" spans="1:8" ht="23.25" customHeight="1">
      <c r="A24" s="9">
        <v>36365</v>
      </c>
      <c r="B24" s="929" t="s">
        <v>9216</v>
      </c>
      <c r="C24" s="929"/>
      <c r="D24" s="329" t="s">
        <v>8347</v>
      </c>
      <c r="E24" s="10">
        <v>2</v>
      </c>
      <c r="F24" s="329">
        <v>19.61</v>
      </c>
      <c r="G24" s="345">
        <f t="shared" si="1"/>
        <v>39.22</v>
      </c>
    </row>
    <row r="25" spans="1:8" ht="12.75" customHeight="1">
      <c r="A25" s="9">
        <v>10420</v>
      </c>
      <c r="B25" s="929" t="s">
        <v>8440</v>
      </c>
      <c r="C25" s="929"/>
      <c r="D25" s="329" t="s">
        <v>8341</v>
      </c>
      <c r="E25" s="10">
        <v>1</v>
      </c>
      <c r="F25" s="329">
        <v>109</v>
      </c>
      <c r="G25" s="345">
        <f t="shared" si="1"/>
        <v>109</v>
      </c>
    </row>
    <row r="26" spans="1:8" ht="17.25" customHeight="1">
      <c r="A26" s="9">
        <v>11868</v>
      </c>
      <c r="B26" s="929" t="s">
        <v>8543</v>
      </c>
      <c r="C26" s="929"/>
      <c r="D26" s="329" t="s">
        <v>8341</v>
      </c>
      <c r="E26" s="10">
        <v>1</v>
      </c>
      <c r="F26" s="329">
        <v>377.95</v>
      </c>
      <c r="G26" s="345">
        <f t="shared" si="1"/>
        <v>377.95</v>
      </c>
    </row>
    <row r="27" spans="1:8" ht="27" customHeight="1">
      <c r="A27" s="9">
        <v>21009</v>
      </c>
      <c r="B27" s="929" t="s">
        <v>9213</v>
      </c>
      <c r="C27" s="929"/>
      <c r="D27" s="329" t="s">
        <v>8347</v>
      </c>
      <c r="E27" s="10">
        <v>20</v>
      </c>
      <c r="F27" s="329">
        <v>13.47</v>
      </c>
      <c r="G27" s="345">
        <f t="shared" si="1"/>
        <v>269.39999999999998</v>
      </c>
    </row>
    <row r="28" spans="1:8" ht="12.75" customHeight="1">
      <c r="A28" s="9">
        <v>20247</v>
      </c>
      <c r="B28" s="929" t="s">
        <v>9064</v>
      </c>
      <c r="C28" s="929"/>
      <c r="D28" s="329" t="s">
        <v>8359</v>
      </c>
      <c r="E28" s="10">
        <v>1</v>
      </c>
      <c r="F28" s="329">
        <v>12.27</v>
      </c>
      <c r="G28" s="345">
        <f t="shared" si="1"/>
        <v>12.27</v>
      </c>
    </row>
    <row r="29" spans="1:8" ht="12.75" customHeight="1">
      <c r="A29" s="9">
        <v>88262</v>
      </c>
      <c r="B29" s="929" t="s">
        <v>8117</v>
      </c>
      <c r="C29" s="929"/>
      <c r="D29" s="329" t="s">
        <v>177</v>
      </c>
      <c r="E29" s="10">
        <v>8</v>
      </c>
      <c r="F29" s="329">
        <v>18.04</v>
      </c>
      <c r="G29" s="345">
        <f t="shared" si="1"/>
        <v>144.32</v>
      </c>
    </row>
    <row r="30" spans="1:8">
      <c r="A30" s="9">
        <v>88316</v>
      </c>
      <c r="B30" s="929" t="s">
        <v>498</v>
      </c>
      <c r="C30" s="929"/>
      <c r="D30" s="329" t="s">
        <v>177</v>
      </c>
      <c r="E30" s="10">
        <v>8</v>
      </c>
      <c r="F30" s="329">
        <v>14.71</v>
      </c>
      <c r="G30" s="345">
        <f t="shared" si="1"/>
        <v>117.68</v>
      </c>
    </row>
    <row r="31" spans="1:8" ht="12.75" customHeight="1">
      <c r="A31" s="9">
        <v>88267</v>
      </c>
      <c r="B31" s="929" t="s">
        <v>8122</v>
      </c>
      <c r="C31" s="929"/>
      <c r="D31" s="329" t="s">
        <v>177</v>
      </c>
      <c r="E31" s="10">
        <v>8</v>
      </c>
      <c r="F31" s="329">
        <v>18.23</v>
      </c>
      <c r="G31" s="345">
        <f t="shared" si="1"/>
        <v>145.84</v>
      </c>
    </row>
    <row r="32" spans="1:8" ht="12.75" customHeight="1">
      <c r="A32" s="9">
        <v>88238</v>
      </c>
      <c r="B32" s="929" t="s">
        <v>8091</v>
      </c>
      <c r="C32" s="929"/>
      <c r="D32" s="329" t="s">
        <v>177</v>
      </c>
      <c r="E32" s="10">
        <v>4</v>
      </c>
      <c r="F32" s="329">
        <v>14.11</v>
      </c>
      <c r="G32" s="345">
        <f t="shared" si="1"/>
        <v>56.44</v>
      </c>
    </row>
    <row r="33" spans="1:8">
      <c r="A33" s="11"/>
      <c r="B33" s="992"/>
      <c r="C33" s="992"/>
      <c r="D33" s="11"/>
      <c r="E33" s="990" t="s">
        <v>173</v>
      </c>
      <c r="F33" s="990"/>
      <c r="G33" s="103">
        <f>SUM(G21:G32)</f>
        <v>1716.6499999999999</v>
      </c>
    </row>
    <row r="34" spans="1:8">
      <c r="B34" s="993"/>
      <c r="C34" s="993"/>
    </row>
    <row r="35" spans="1:8" ht="31.5" customHeight="1">
      <c r="A35" s="382" t="s">
        <v>163</v>
      </c>
      <c r="B35" s="995" t="s">
        <v>588</v>
      </c>
      <c r="C35" s="995"/>
      <c r="D35" s="995"/>
      <c r="E35" s="995"/>
      <c r="F35" s="995"/>
      <c r="G35" s="995"/>
      <c r="H35" s="337">
        <f>G73</f>
        <v>234.72</v>
      </c>
    </row>
    <row r="36" spans="1:8" ht="25.5">
      <c r="A36" s="160" t="s">
        <v>162</v>
      </c>
      <c r="B36" s="994" t="s">
        <v>158</v>
      </c>
      <c r="C36" s="994"/>
      <c r="D36" s="160" t="s">
        <v>56</v>
      </c>
      <c r="E36" s="161" t="s">
        <v>159</v>
      </c>
      <c r="F36" s="160" t="s">
        <v>160</v>
      </c>
      <c r="G36" s="162" t="s">
        <v>161</v>
      </c>
    </row>
    <row r="37" spans="1:8">
      <c r="A37" s="9">
        <v>367</v>
      </c>
      <c r="B37" s="929" t="s">
        <v>8418</v>
      </c>
      <c r="C37" s="929"/>
      <c r="D37" s="329" t="s">
        <v>8346</v>
      </c>
      <c r="E37" s="12">
        <v>0.03</v>
      </c>
      <c r="F37" s="329">
        <v>56.5</v>
      </c>
      <c r="G37" s="345">
        <f t="shared" ref="G37:G72" si="2">ROUND(E37*F37,2)</f>
        <v>1.7</v>
      </c>
    </row>
    <row r="38" spans="1:8" ht="12.75" customHeight="1">
      <c r="A38" s="9">
        <v>12296</v>
      </c>
      <c r="B38" s="929" t="s">
        <v>9127</v>
      </c>
      <c r="C38" s="929"/>
      <c r="D38" s="329" t="s">
        <v>8341</v>
      </c>
      <c r="E38" s="12">
        <v>0.15</v>
      </c>
      <c r="F38" s="329">
        <v>3.52</v>
      </c>
      <c r="G38" s="345">
        <f t="shared" si="2"/>
        <v>0.53</v>
      </c>
    </row>
    <row r="39" spans="1:8" ht="12.75" customHeight="1">
      <c r="A39" s="9">
        <v>34637</v>
      </c>
      <c r="B39" s="929" t="s">
        <v>8542</v>
      </c>
      <c r="C39" s="929"/>
      <c r="D39" s="329" t="s">
        <v>8341</v>
      </c>
      <c r="E39" s="12">
        <v>0.03</v>
      </c>
      <c r="F39" s="329">
        <v>157.57</v>
      </c>
      <c r="G39" s="345">
        <f t="shared" si="2"/>
        <v>4.7300000000000004</v>
      </c>
    </row>
    <row r="40" spans="1:8" ht="27.75" customHeight="1">
      <c r="A40" s="9">
        <v>10425</v>
      </c>
      <c r="B40" s="929" t="s">
        <v>8888</v>
      </c>
      <c r="C40" s="929"/>
      <c r="D40" s="329" t="s">
        <v>8341</v>
      </c>
      <c r="E40" s="12">
        <v>0.03</v>
      </c>
      <c r="F40" s="329">
        <v>71.13</v>
      </c>
      <c r="G40" s="345">
        <f t="shared" si="2"/>
        <v>2.13</v>
      </c>
    </row>
    <row r="41" spans="1:8" ht="24" customHeight="1">
      <c r="A41" s="9">
        <v>9868</v>
      </c>
      <c r="B41" s="929" t="s">
        <v>9257</v>
      </c>
      <c r="C41" s="929"/>
      <c r="D41" s="329" t="s">
        <v>8347</v>
      </c>
      <c r="E41" s="12">
        <v>0.37</v>
      </c>
      <c r="F41" s="329">
        <v>2.4900000000000002</v>
      </c>
      <c r="G41" s="345">
        <f t="shared" si="2"/>
        <v>0.92</v>
      </c>
    </row>
    <row r="42" spans="1:8" ht="26.25" customHeight="1">
      <c r="A42" s="9">
        <v>1031</v>
      </c>
      <c r="B42" s="929" t="s">
        <v>9237</v>
      </c>
      <c r="C42" s="929"/>
      <c r="D42" s="329" t="s">
        <v>8341</v>
      </c>
      <c r="E42" s="12">
        <v>0.03</v>
      </c>
      <c r="F42" s="329">
        <v>9.07</v>
      </c>
      <c r="G42" s="345">
        <f t="shared" si="2"/>
        <v>0.27</v>
      </c>
    </row>
    <row r="43" spans="1:8" ht="39.75" customHeight="1">
      <c r="A43" s="9">
        <v>1030</v>
      </c>
      <c r="B43" s="929" t="s">
        <v>8545</v>
      </c>
      <c r="C43" s="929"/>
      <c r="D43" s="329" t="s">
        <v>8341</v>
      </c>
      <c r="E43" s="12">
        <v>0.03</v>
      </c>
      <c r="F43" s="329">
        <v>29.95</v>
      </c>
      <c r="G43" s="345">
        <f t="shared" si="2"/>
        <v>0.9</v>
      </c>
    </row>
    <row r="44" spans="1:8" ht="12.75" customHeight="1">
      <c r="A44" s="9">
        <v>938</v>
      </c>
      <c r="B44" s="929" t="s">
        <v>8786</v>
      </c>
      <c r="C44" s="929"/>
      <c r="D44" s="329" t="s">
        <v>8347</v>
      </c>
      <c r="E44" s="12">
        <v>0.02</v>
      </c>
      <c r="F44" s="329">
        <v>0.8</v>
      </c>
      <c r="G44" s="345">
        <f t="shared" si="2"/>
        <v>0.02</v>
      </c>
    </row>
    <row r="45" spans="1:8" ht="12.75" customHeight="1">
      <c r="A45" s="9">
        <v>88261</v>
      </c>
      <c r="B45" s="929" t="s">
        <v>8116</v>
      </c>
      <c r="C45" s="929"/>
      <c r="D45" s="329" t="s">
        <v>177</v>
      </c>
      <c r="E45" s="12">
        <v>0.95</v>
      </c>
      <c r="F45" s="329">
        <v>19.25</v>
      </c>
      <c r="G45" s="345">
        <f t="shared" si="2"/>
        <v>18.29</v>
      </c>
    </row>
    <row r="46" spans="1:8" ht="15.75" customHeight="1">
      <c r="A46" s="9">
        <v>1379</v>
      </c>
      <c r="B46" s="929" t="s">
        <v>8613</v>
      </c>
      <c r="C46" s="929"/>
      <c r="D46" s="329" t="s">
        <v>8359</v>
      </c>
      <c r="E46" s="12">
        <v>12.67</v>
      </c>
      <c r="F46" s="329">
        <v>0.47</v>
      </c>
      <c r="G46" s="345">
        <f t="shared" si="2"/>
        <v>5.95</v>
      </c>
    </row>
    <row r="47" spans="1:8" ht="27.75" customHeight="1">
      <c r="A47" s="9">
        <v>2420</v>
      </c>
      <c r="B47" s="929" t="s">
        <v>8731</v>
      </c>
      <c r="C47" s="929"/>
      <c r="D47" s="329" t="s">
        <v>8341</v>
      </c>
      <c r="E47" s="12">
        <v>4.9000000000000004</v>
      </c>
      <c r="F47" s="329">
        <v>15.04</v>
      </c>
      <c r="G47" s="345">
        <f t="shared" si="2"/>
        <v>73.7</v>
      </c>
    </row>
    <row r="48" spans="1:8" ht="12.75" customHeight="1">
      <c r="A48" s="9">
        <v>5069</v>
      </c>
      <c r="B48" s="929" t="s">
        <v>9066</v>
      </c>
      <c r="C48" s="929"/>
      <c r="D48" s="329" t="s">
        <v>8359</v>
      </c>
      <c r="E48" s="12">
        <v>0.28000000000000003</v>
      </c>
      <c r="F48" s="329">
        <v>11.3</v>
      </c>
      <c r="G48" s="345">
        <f t="shared" si="2"/>
        <v>3.16</v>
      </c>
    </row>
    <row r="49" spans="1:7" ht="31.5" customHeight="1">
      <c r="A49" s="9">
        <v>5088</v>
      </c>
      <c r="B49" s="929" t="s">
        <v>9035</v>
      </c>
      <c r="C49" s="929"/>
      <c r="D49" s="329" t="s">
        <v>8341</v>
      </c>
      <c r="E49" s="12">
        <v>0.09</v>
      </c>
      <c r="F49" s="329">
        <v>2.57</v>
      </c>
      <c r="G49" s="345">
        <f t="shared" si="2"/>
        <v>0.23</v>
      </c>
    </row>
    <row r="50" spans="1:7" ht="26.25" customHeight="1">
      <c r="A50" s="9">
        <v>38780</v>
      </c>
      <c r="B50" s="929" t="s">
        <v>8882</v>
      </c>
      <c r="C50" s="929"/>
      <c r="D50" s="329" t="s">
        <v>8341</v>
      </c>
      <c r="E50" s="12">
        <v>0.15</v>
      </c>
      <c r="F50" s="329">
        <v>8.9600000000000009</v>
      </c>
      <c r="G50" s="345">
        <f t="shared" si="2"/>
        <v>1.34</v>
      </c>
    </row>
    <row r="51" spans="1:7" ht="28.5" customHeight="1">
      <c r="A51" s="9">
        <v>4425</v>
      </c>
      <c r="B51" s="929" t="s">
        <v>9298</v>
      </c>
      <c r="C51" s="929"/>
      <c r="D51" s="329" t="s">
        <v>8347</v>
      </c>
      <c r="E51" s="12">
        <v>0.03</v>
      </c>
      <c r="F51" s="329">
        <v>10.65</v>
      </c>
      <c r="G51" s="345">
        <f t="shared" si="2"/>
        <v>0.32</v>
      </c>
    </row>
    <row r="52" spans="1:7" ht="24" customHeight="1">
      <c r="A52" s="9">
        <v>4430</v>
      </c>
      <c r="B52" s="929" t="s">
        <v>8539</v>
      </c>
      <c r="C52" s="929"/>
      <c r="D52" s="329" t="s">
        <v>8347</v>
      </c>
      <c r="E52" s="12">
        <v>1.3</v>
      </c>
      <c r="F52" s="329">
        <v>5.5</v>
      </c>
      <c r="G52" s="345">
        <f t="shared" si="2"/>
        <v>7.15</v>
      </c>
    </row>
    <row r="53" spans="1:7" ht="17.25" customHeight="1">
      <c r="A53" s="9">
        <v>4509</v>
      </c>
      <c r="B53" s="929" t="s">
        <v>8986</v>
      </c>
      <c r="C53" s="929"/>
      <c r="D53" s="329" t="s">
        <v>8347</v>
      </c>
      <c r="E53" s="12">
        <v>3.83</v>
      </c>
      <c r="F53" s="329">
        <v>2.99</v>
      </c>
      <c r="G53" s="345">
        <f t="shared" si="2"/>
        <v>11.45</v>
      </c>
    </row>
    <row r="54" spans="1:7" ht="26.25" customHeight="1">
      <c r="A54" s="9">
        <v>4721</v>
      </c>
      <c r="B54" s="929" t="s">
        <v>8992</v>
      </c>
      <c r="C54" s="929"/>
      <c r="D54" s="329" t="s">
        <v>8346</v>
      </c>
      <c r="E54" s="12">
        <v>0.03</v>
      </c>
      <c r="F54" s="329">
        <v>67.23</v>
      </c>
      <c r="G54" s="345">
        <f t="shared" si="2"/>
        <v>2.02</v>
      </c>
    </row>
    <row r="55" spans="1:7" ht="27" customHeight="1">
      <c r="A55" s="9">
        <v>13415</v>
      </c>
      <c r="B55" s="929" t="s">
        <v>9199</v>
      </c>
      <c r="C55" s="929"/>
      <c r="D55" s="329" t="s">
        <v>8341</v>
      </c>
      <c r="E55" s="12">
        <v>0.03</v>
      </c>
      <c r="F55" s="329">
        <v>45.74</v>
      </c>
      <c r="G55" s="345">
        <f t="shared" si="2"/>
        <v>1.37</v>
      </c>
    </row>
    <row r="56" spans="1:7">
      <c r="A56" s="9">
        <v>88309</v>
      </c>
      <c r="B56" s="929" t="s">
        <v>8170</v>
      </c>
      <c r="C56" s="929"/>
      <c r="D56" s="329" t="s">
        <v>177</v>
      </c>
      <c r="E56" s="12">
        <v>0.36</v>
      </c>
      <c r="F56" s="329">
        <v>18.18</v>
      </c>
      <c r="G56" s="345">
        <f t="shared" si="2"/>
        <v>6.54</v>
      </c>
    </row>
    <row r="57" spans="1:7" ht="26.25" customHeight="1">
      <c r="A57" s="9">
        <v>9836</v>
      </c>
      <c r="B57" s="929" t="s">
        <v>9245</v>
      </c>
      <c r="C57" s="929"/>
      <c r="D57" s="329" t="s">
        <v>8347</v>
      </c>
      <c r="E57" s="12">
        <v>0.31</v>
      </c>
      <c r="F57" s="329">
        <v>8.32</v>
      </c>
      <c r="G57" s="345">
        <f t="shared" si="2"/>
        <v>2.58</v>
      </c>
    </row>
    <row r="58" spans="1:7">
      <c r="A58" s="9">
        <v>88316</v>
      </c>
      <c r="B58" s="929" t="s">
        <v>498</v>
      </c>
      <c r="C58" s="929"/>
      <c r="D58" s="329" t="s">
        <v>177</v>
      </c>
      <c r="E58" s="12">
        <v>1.9</v>
      </c>
      <c r="F58" s="329">
        <v>14.71</v>
      </c>
      <c r="G58" s="345">
        <f t="shared" si="2"/>
        <v>27.95</v>
      </c>
    </row>
    <row r="59" spans="1:7" ht="25.5" customHeight="1">
      <c r="A59" s="9">
        <v>6140</v>
      </c>
      <c r="B59" s="929" t="s">
        <v>8478</v>
      </c>
      <c r="C59" s="929"/>
      <c r="D59" s="329" t="s">
        <v>8341</v>
      </c>
      <c r="E59" s="12">
        <v>0.03</v>
      </c>
      <c r="F59" s="329">
        <v>2.6</v>
      </c>
      <c r="G59" s="345">
        <f t="shared" si="2"/>
        <v>0.08</v>
      </c>
    </row>
    <row r="60" spans="1:7" ht="28.5" customHeight="1">
      <c r="A60" s="9">
        <v>6141</v>
      </c>
      <c r="B60" s="929" t="s">
        <v>8756</v>
      </c>
      <c r="C60" s="929"/>
      <c r="D60" s="329" t="s">
        <v>8341</v>
      </c>
      <c r="E60" s="12">
        <v>0.06</v>
      </c>
      <c r="F60" s="329">
        <v>3.8</v>
      </c>
      <c r="G60" s="345">
        <f t="shared" si="2"/>
        <v>0.23</v>
      </c>
    </row>
    <row r="61" spans="1:7" ht="12.75" customHeight="1">
      <c r="A61" s="9">
        <v>6146</v>
      </c>
      <c r="B61" s="929" t="s">
        <v>9123</v>
      </c>
      <c r="C61" s="929"/>
      <c r="D61" s="329" t="s">
        <v>8341</v>
      </c>
      <c r="E61" s="12">
        <v>0.03</v>
      </c>
      <c r="F61" s="329">
        <v>15.16</v>
      </c>
      <c r="G61" s="345">
        <f t="shared" si="2"/>
        <v>0.45</v>
      </c>
    </row>
    <row r="62" spans="1:7" ht="31.5" customHeight="1">
      <c r="A62" s="9">
        <v>6158</v>
      </c>
      <c r="B62" s="929" t="s">
        <v>9285</v>
      </c>
      <c r="C62" s="929"/>
      <c r="D62" s="329" t="s">
        <v>8341</v>
      </c>
      <c r="E62" s="12">
        <v>0.03</v>
      </c>
      <c r="F62" s="329">
        <v>3.91</v>
      </c>
      <c r="G62" s="345">
        <f t="shared" si="2"/>
        <v>0.12</v>
      </c>
    </row>
    <row r="63" spans="1:7" ht="33" customHeight="1">
      <c r="A63" s="9">
        <v>7191</v>
      </c>
      <c r="B63" s="929" t="s">
        <v>9179</v>
      </c>
      <c r="C63" s="929"/>
      <c r="D63" s="329" t="s">
        <v>8341</v>
      </c>
      <c r="E63" s="12">
        <v>1.53</v>
      </c>
      <c r="F63" s="329">
        <v>13.68</v>
      </c>
      <c r="G63" s="345">
        <f t="shared" si="2"/>
        <v>20.93</v>
      </c>
    </row>
    <row r="64" spans="1:7" ht="12.75" customHeight="1">
      <c r="A64" s="9">
        <v>7608</v>
      </c>
      <c r="B64" s="929" t="s">
        <v>8612</v>
      </c>
      <c r="C64" s="929"/>
      <c r="D64" s="329" t="s">
        <v>8341</v>
      </c>
      <c r="E64" s="12">
        <v>0.03</v>
      </c>
      <c r="F64" s="329">
        <v>4.6399999999999997</v>
      </c>
      <c r="G64" s="345">
        <f t="shared" si="2"/>
        <v>0.14000000000000001</v>
      </c>
    </row>
    <row r="65" spans="1:8" ht="12.75" customHeight="1">
      <c r="A65" s="9">
        <v>88267</v>
      </c>
      <c r="B65" s="929" t="s">
        <v>8122</v>
      </c>
      <c r="C65" s="929"/>
      <c r="D65" s="329" t="s">
        <v>177</v>
      </c>
      <c r="E65" s="12">
        <v>0.16</v>
      </c>
      <c r="F65" s="329">
        <v>18.23</v>
      </c>
      <c r="G65" s="345">
        <f t="shared" si="2"/>
        <v>2.92</v>
      </c>
    </row>
    <row r="66" spans="1:8" ht="25.5" customHeight="1">
      <c r="A66" s="9">
        <v>3080</v>
      </c>
      <c r="B66" s="929" t="s">
        <v>8770</v>
      </c>
      <c r="C66" s="929"/>
      <c r="D66" s="329" t="s">
        <v>8651</v>
      </c>
      <c r="E66" s="12">
        <v>0.09</v>
      </c>
      <c r="F66" s="329">
        <v>46.7</v>
      </c>
      <c r="G66" s="345">
        <f t="shared" si="2"/>
        <v>4.2</v>
      </c>
    </row>
    <row r="67" spans="1:8" ht="21" customHeight="1">
      <c r="A67" s="9">
        <v>10420</v>
      </c>
      <c r="B67" s="929" t="s">
        <v>8440</v>
      </c>
      <c r="C67" s="929"/>
      <c r="D67" s="329" t="s">
        <v>8341</v>
      </c>
      <c r="E67" s="12">
        <v>0.03</v>
      </c>
      <c r="F67" s="329">
        <v>109</v>
      </c>
      <c r="G67" s="345">
        <f t="shared" si="2"/>
        <v>3.27</v>
      </c>
    </row>
    <row r="68" spans="1:8" ht="12.75" customHeight="1">
      <c r="A68" s="9">
        <v>11753</v>
      </c>
      <c r="B68" s="929" t="s">
        <v>9095</v>
      </c>
      <c r="C68" s="929"/>
      <c r="D68" s="329" t="s">
        <v>8341</v>
      </c>
      <c r="E68" s="12">
        <v>0.03</v>
      </c>
      <c r="F68" s="329">
        <v>16.73</v>
      </c>
      <c r="G68" s="345">
        <f t="shared" si="2"/>
        <v>0.5</v>
      </c>
    </row>
    <row r="69" spans="1:8" ht="24.75" customHeight="1">
      <c r="A69" s="9">
        <v>12128</v>
      </c>
      <c r="B69" s="929" t="s">
        <v>8821</v>
      </c>
      <c r="C69" s="929"/>
      <c r="D69" s="329" t="s">
        <v>8341</v>
      </c>
      <c r="E69" s="12">
        <v>0.15</v>
      </c>
      <c r="F69" s="329">
        <v>7.17</v>
      </c>
      <c r="G69" s="345">
        <f t="shared" si="2"/>
        <v>1.08</v>
      </c>
    </row>
    <row r="70" spans="1:8" ht="12.75" customHeight="1">
      <c r="A70" s="9">
        <v>88264</v>
      </c>
      <c r="B70" s="929" t="s">
        <v>8119</v>
      </c>
      <c r="C70" s="929"/>
      <c r="D70" s="329" t="s">
        <v>177</v>
      </c>
      <c r="E70" s="12">
        <v>0.16</v>
      </c>
      <c r="F70" s="329">
        <v>18.850000000000001</v>
      </c>
      <c r="G70" s="345">
        <f t="shared" si="2"/>
        <v>3.02</v>
      </c>
    </row>
    <row r="71" spans="1:8" ht="27.75" customHeight="1">
      <c r="A71" s="9">
        <v>1357</v>
      </c>
      <c r="B71" s="929" t="s">
        <v>8598</v>
      </c>
      <c r="C71" s="929"/>
      <c r="D71" s="329" t="s">
        <v>8341</v>
      </c>
      <c r="E71" s="12">
        <v>0.51</v>
      </c>
      <c r="F71" s="329">
        <v>47.36</v>
      </c>
      <c r="G71" s="345">
        <f t="shared" si="2"/>
        <v>24.15</v>
      </c>
    </row>
    <row r="72" spans="1:8" ht="23.25" customHeight="1">
      <c r="A72" s="9">
        <v>1966</v>
      </c>
      <c r="B72" s="929" t="s">
        <v>8693</v>
      </c>
      <c r="C72" s="929"/>
      <c r="D72" s="329" t="s">
        <v>8341</v>
      </c>
      <c r="E72" s="12">
        <v>0.03</v>
      </c>
      <c r="F72" s="329">
        <v>12.52</v>
      </c>
      <c r="G72" s="345">
        <f t="shared" si="2"/>
        <v>0.38</v>
      </c>
    </row>
    <row r="73" spans="1:8">
      <c r="A73" s="13"/>
      <c r="B73" s="996"/>
      <c r="C73" s="996"/>
      <c r="D73" s="13"/>
      <c r="E73" s="997" t="s">
        <v>173</v>
      </c>
      <c r="F73" s="997"/>
      <c r="G73" s="14">
        <f>SUM(G37:G72)</f>
        <v>234.72</v>
      </c>
    </row>
    <row r="74" spans="1:8">
      <c r="A74" s="174"/>
      <c r="B74" s="174"/>
      <c r="C74" s="174"/>
      <c r="D74" s="174"/>
      <c r="E74" s="175"/>
      <c r="F74" s="175"/>
      <c r="G74" s="175"/>
    </row>
    <row r="75" spans="1:8" ht="19.5" customHeight="1">
      <c r="A75" s="391" t="s">
        <v>174</v>
      </c>
      <c r="B75" s="986" t="s">
        <v>589</v>
      </c>
      <c r="C75" s="986"/>
      <c r="D75" s="986"/>
      <c r="E75" s="986"/>
      <c r="F75" s="986"/>
      <c r="G75" s="1000"/>
      <c r="H75" s="337">
        <f>G82</f>
        <v>95.110000000000014</v>
      </c>
    </row>
    <row r="76" spans="1:8" ht="25.5">
      <c r="A76" s="139" t="s">
        <v>162</v>
      </c>
      <c r="B76" s="927" t="s">
        <v>158</v>
      </c>
      <c r="C76" s="928"/>
      <c r="D76" s="139" t="s">
        <v>164</v>
      </c>
      <c r="E76" s="139" t="s">
        <v>165</v>
      </c>
      <c r="F76" s="139" t="s">
        <v>166</v>
      </c>
      <c r="G76" s="3" t="s">
        <v>167</v>
      </c>
    </row>
    <row r="77" spans="1:8" ht="12.75" customHeight="1">
      <c r="A77" s="4">
        <v>88239</v>
      </c>
      <c r="B77" s="929" t="s">
        <v>8092</v>
      </c>
      <c r="C77" s="929"/>
      <c r="D77" s="329" t="s">
        <v>177</v>
      </c>
      <c r="E77" s="6">
        <v>1.25</v>
      </c>
      <c r="F77" s="329">
        <v>15.28</v>
      </c>
      <c r="G77" s="345">
        <f t="shared" ref="G77:G81" si="3">ROUND(E77*F77,2)</f>
        <v>19.100000000000001</v>
      </c>
    </row>
    <row r="78" spans="1:8" ht="12.75" customHeight="1">
      <c r="A78" s="9">
        <v>88262</v>
      </c>
      <c r="B78" s="929" t="s">
        <v>8117</v>
      </c>
      <c r="C78" s="929"/>
      <c r="D78" s="329" t="s">
        <v>177</v>
      </c>
      <c r="E78" s="6">
        <v>1.25</v>
      </c>
      <c r="F78" s="329">
        <v>18.04</v>
      </c>
      <c r="G78" s="345">
        <f t="shared" si="3"/>
        <v>22.55</v>
      </c>
    </row>
    <row r="79" spans="1:8" ht="12.75" customHeight="1">
      <c r="A79" s="4">
        <v>5061</v>
      </c>
      <c r="B79" s="929" t="s">
        <v>9067</v>
      </c>
      <c r="C79" s="929"/>
      <c r="D79" s="329" t="s">
        <v>8359</v>
      </c>
      <c r="E79" s="17">
        <v>0.13</v>
      </c>
      <c r="F79" s="329">
        <v>10.9</v>
      </c>
      <c r="G79" s="345">
        <f t="shared" si="3"/>
        <v>1.42</v>
      </c>
    </row>
    <row r="80" spans="1:8" ht="24.75" customHeight="1">
      <c r="A80" s="4">
        <v>559</v>
      </c>
      <c r="B80" s="929" t="s">
        <v>8448</v>
      </c>
      <c r="C80" s="929"/>
      <c r="D80" s="329" t="s">
        <v>8347</v>
      </c>
      <c r="E80" s="6">
        <v>0.19</v>
      </c>
      <c r="F80" s="329">
        <v>14.16</v>
      </c>
      <c r="G80" s="345">
        <f t="shared" si="3"/>
        <v>2.69</v>
      </c>
    </row>
    <row r="81" spans="1:8" ht="29.25" customHeight="1">
      <c r="A81" s="4">
        <v>4006</v>
      </c>
      <c r="B81" s="929" t="s">
        <v>8938</v>
      </c>
      <c r="C81" s="929"/>
      <c r="D81" s="329" t="s">
        <v>8346</v>
      </c>
      <c r="E81" s="6">
        <v>0.03</v>
      </c>
      <c r="F81" s="376">
        <v>1645.15</v>
      </c>
      <c r="G81" s="345">
        <f t="shared" si="3"/>
        <v>49.35</v>
      </c>
    </row>
    <row r="82" spans="1:8">
      <c r="A82" s="8"/>
      <c r="B82" s="923"/>
      <c r="C82" s="923"/>
      <c r="D82" s="8"/>
      <c r="E82" s="924" t="s">
        <v>171</v>
      </c>
      <c r="F82" s="924"/>
      <c r="G82" s="16">
        <f>SUM(G77:G81)</f>
        <v>95.110000000000014</v>
      </c>
    </row>
    <row r="83" spans="1:8">
      <c r="A83" s="113"/>
      <c r="B83" s="145"/>
      <c r="C83" s="145"/>
      <c r="D83" s="113"/>
      <c r="E83" s="163"/>
      <c r="F83" s="163"/>
      <c r="G83" s="78"/>
    </row>
    <row r="84" spans="1:8" ht="24.75" customHeight="1">
      <c r="A84" s="391" t="s">
        <v>358</v>
      </c>
      <c r="B84" s="986" t="s">
        <v>27196</v>
      </c>
      <c r="C84" s="986"/>
      <c r="D84" s="986"/>
      <c r="E84" s="986"/>
      <c r="F84" s="986"/>
      <c r="G84" s="1000"/>
      <c r="H84" s="337">
        <f>G89</f>
        <v>52.89</v>
      </c>
    </row>
    <row r="85" spans="1:8" ht="25.5">
      <c r="A85" s="139" t="s">
        <v>162</v>
      </c>
      <c r="B85" s="927" t="s">
        <v>158</v>
      </c>
      <c r="C85" s="928"/>
      <c r="D85" s="139" t="s">
        <v>164</v>
      </c>
      <c r="E85" s="139" t="s">
        <v>165</v>
      </c>
      <c r="F85" s="139" t="s">
        <v>166</v>
      </c>
      <c r="G85" s="3" t="s">
        <v>167</v>
      </c>
    </row>
    <row r="86" spans="1:8" ht="12.75" customHeight="1">
      <c r="A86" s="4">
        <v>88239</v>
      </c>
      <c r="B86" s="929" t="s">
        <v>8092</v>
      </c>
      <c r="C86" s="929"/>
      <c r="D86" s="329" t="s">
        <v>177</v>
      </c>
      <c r="E86" s="6">
        <v>1</v>
      </c>
      <c r="F86" s="329">
        <v>15.28</v>
      </c>
      <c r="G86" s="345">
        <f t="shared" ref="G86:G88" si="4">ROUND(E86*F86,2)</f>
        <v>15.28</v>
      </c>
    </row>
    <row r="87" spans="1:8">
      <c r="A87" s="4">
        <v>88323</v>
      </c>
      <c r="B87" s="929" t="s">
        <v>497</v>
      </c>
      <c r="C87" s="929"/>
      <c r="D87" s="329" t="s">
        <v>177</v>
      </c>
      <c r="E87" s="6">
        <v>0.5</v>
      </c>
      <c r="F87" s="329">
        <v>19.22</v>
      </c>
      <c r="G87" s="345">
        <f t="shared" si="4"/>
        <v>9.61</v>
      </c>
    </row>
    <row r="88" spans="1:8" ht="29.25" customHeight="1">
      <c r="A88" s="4">
        <v>7175</v>
      </c>
      <c r="B88" s="929" t="s">
        <v>9172</v>
      </c>
      <c r="C88" s="929"/>
      <c r="D88" s="329" t="s">
        <v>8341</v>
      </c>
      <c r="E88" s="6">
        <v>16</v>
      </c>
      <c r="F88" s="329">
        <v>1.75</v>
      </c>
      <c r="G88" s="345">
        <f t="shared" si="4"/>
        <v>28</v>
      </c>
    </row>
    <row r="89" spans="1:8">
      <c r="A89" s="8"/>
      <c r="B89" s="923"/>
      <c r="C89" s="923"/>
      <c r="D89" s="8"/>
      <c r="E89" s="924" t="s">
        <v>171</v>
      </c>
      <c r="F89" s="924"/>
      <c r="G89" s="16">
        <f>SUM(G86:G88)</f>
        <v>52.89</v>
      </c>
    </row>
    <row r="90" spans="1:8">
      <c r="A90" s="113"/>
      <c r="B90" s="145"/>
      <c r="C90" s="145"/>
      <c r="D90" s="113"/>
      <c r="E90" s="163"/>
      <c r="F90" s="163"/>
      <c r="G90" s="78"/>
    </row>
    <row r="91" spans="1:8" ht="31.5" customHeight="1">
      <c r="A91" s="383" t="s">
        <v>311</v>
      </c>
      <c r="B91" s="944" t="s">
        <v>590</v>
      </c>
      <c r="C91" s="945"/>
      <c r="D91" s="945"/>
      <c r="E91" s="946"/>
      <c r="F91" s="21"/>
      <c r="G91" s="21"/>
      <c r="H91" s="337">
        <f>G99</f>
        <v>38.21</v>
      </c>
    </row>
    <row r="92" spans="1:8" ht="25.5">
      <c r="A92" s="21" t="s">
        <v>162</v>
      </c>
      <c r="B92" s="939" t="s">
        <v>158</v>
      </c>
      <c r="C92" s="940"/>
      <c r="D92" s="21" t="s">
        <v>164</v>
      </c>
      <c r="E92" s="21" t="s">
        <v>165</v>
      </c>
      <c r="F92" s="21" t="s">
        <v>166</v>
      </c>
      <c r="G92" s="22" t="s">
        <v>167</v>
      </c>
    </row>
    <row r="93" spans="1:8" ht="15.75" customHeight="1">
      <c r="A93" s="23">
        <v>88323</v>
      </c>
      <c r="B93" s="929" t="s">
        <v>497</v>
      </c>
      <c r="C93" s="929"/>
      <c r="D93" s="329" t="s">
        <v>177</v>
      </c>
      <c r="E93" s="147">
        <v>5.6000000000000001E-2</v>
      </c>
      <c r="F93" s="329">
        <v>19.22</v>
      </c>
      <c r="G93" s="345">
        <f t="shared" ref="G93:G98" si="5">ROUND(E93*F93,2)</f>
        <v>1.08</v>
      </c>
    </row>
    <row r="94" spans="1:8" ht="12.75" customHeight="1">
      <c r="A94" s="143">
        <v>88316</v>
      </c>
      <c r="B94" s="929" t="s">
        <v>498</v>
      </c>
      <c r="C94" s="929"/>
      <c r="D94" s="329" t="s">
        <v>177</v>
      </c>
      <c r="E94" s="147">
        <v>6.0999999999999999E-2</v>
      </c>
      <c r="F94" s="329">
        <v>14.71</v>
      </c>
      <c r="G94" s="345">
        <f t="shared" si="5"/>
        <v>0.9</v>
      </c>
    </row>
    <row r="95" spans="1:8" ht="46.5" customHeight="1">
      <c r="A95" s="143">
        <v>11029</v>
      </c>
      <c r="B95" s="929" t="s">
        <v>8813</v>
      </c>
      <c r="C95" s="929"/>
      <c r="D95" s="329" t="s">
        <v>8651</v>
      </c>
      <c r="E95" s="30">
        <v>4.1500000000000004</v>
      </c>
      <c r="F95" s="329">
        <v>1.1499999999999999</v>
      </c>
      <c r="G95" s="345">
        <f t="shared" si="5"/>
        <v>4.7699999999999996</v>
      </c>
    </row>
    <row r="96" spans="1:8" ht="26.25" customHeight="1">
      <c r="A96" s="143">
        <v>93287</v>
      </c>
      <c r="B96" s="929" t="s">
        <v>1223</v>
      </c>
      <c r="C96" s="929"/>
      <c r="D96" s="329" t="s">
        <v>499</v>
      </c>
      <c r="E96" s="148">
        <v>6.9999999999999999E-4</v>
      </c>
      <c r="F96" s="329">
        <v>293.7</v>
      </c>
      <c r="G96" s="345">
        <f t="shared" si="5"/>
        <v>0.21</v>
      </c>
    </row>
    <row r="97" spans="1:8" ht="26.25" customHeight="1">
      <c r="A97" s="143">
        <v>93288</v>
      </c>
      <c r="B97" s="929" t="s">
        <v>1431</v>
      </c>
      <c r="C97" s="929"/>
      <c r="D97" s="329" t="s">
        <v>500</v>
      </c>
      <c r="E97" s="147">
        <v>1E-3</v>
      </c>
      <c r="F97" s="329">
        <v>83.5</v>
      </c>
      <c r="G97" s="345">
        <f t="shared" si="5"/>
        <v>0.08</v>
      </c>
    </row>
    <row r="98" spans="1:8" ht="29.25" customHeight="1">
      <c r="A98" s="143">
        <v>7243</v>
      </c>
      <c r="B98" s="929" t="s">
        <v>9177</v>
      </c>
      <c r="C98" s="929"/>
      <c r="D98" s="329" t="s">
        <v>8342</v>
      </c>
      <c r="E98" s="147">
        <v>1.1459999999999999</v>
      </c>
      <c r="F98" s="329">
        <v>27.2</v>
      </c>
      <c r="G98" s="345">
        <f t="shared" si="5"/>
        <v>31.17</v>
      </c>
    </row>
    <row r="99" spans="1:8">
      <c r="A99" s="36"/>
      <c r="B99" s="202"/>
      <c r="C99" s="35"/>
      <c r="D99" s="36"/>
      <c r="E99" s="935" t="s">
        <v>171</v>
      </c>
      <c r="F99" s="936"/>
      <c r="G99" s="54">
        <f>SUM(G93:G98)</f>
        <v>38.21</v>
      </c>
    </row>
    <row r="100" spans="1:8">
      <c r="A100" s="113"/>
      <c r="B100" s="145"/>
      <c r="C100" s="145"/>
      <c r="D100" s="113"/>
      <c r="E100" s="163"/>
      <c r="F100" s="163"/>
      <c r="G100" s="78"/>
    </row>
    <row r="101" spans="1:8" ht="41.25" customHeight="1">
      <c r="A101" s="383" t="s">
        <v>312</v>
      </c>
      <c r="B101" s="944" t="s">
        <v>591</v>
      </c>
      <c r="C101" s="945"/>
      <c r="D101" s="945"/>
      <c r="E101" s="946"/>
      <c r="F101" s="21"/>
      <c r="G101" s="21"/>
      <c r="H101" s="337">
        <f>G109</f>
        <v>50.35</v>
      </c>
    </row>
    <row r="102" spans="1:8" ht="25.5">
      <c r="A102" s="21" t="s">
        <v>162</v>
      </c>
      <c r="B102" s="939" t="s">
        <v>158</v>
      </c>
      <c r="C102" s="940"/>
      <c r="D102" s="21" t="s">
        <v>164</v>
      </c>
      <c r="E102" s="21" t="s">
        <v>165</v>
      </c>
      <c r="F102" s="21" t="s">
        <v>166</v>
      </c>
      <c r="G102" s="22" t="s">
        <v>167</v>
      </c>
    </row>
    <row r="103" spans="1:8" ht="15" customHeight="1">
      <c r="A103" s="23">
        <v>88323</v>
      </c>
      <c r="B103" s="929" t="s">
        <v>497</v>
      </c>
      <c r="C103" s="929"/>
      <c r="D103" s="329" t="s">
        <v>177</v>
      </c>
      <c r="E103" s="147">
        <v>5.6000000000000001E-2</v>
      </c>
      <c r="F103" s="329">
        <v>19.22</v>
      </c>
      <c r="G103" s="345">
        <f t="shared" ref="G103:G108" si="6">ROUND(E103*F103,2)</f>
        <v>1.08</v>
      </c>
    </row>
    <row r="104" spans="1:8" ht="12.75" customHeight="1">
      <c r="A104" s="143">
        <v>88316</v>
      </c>
      <c r="B104" s="929" t="s">
        <v>498</v>
      </c>
      <c r="C104" s="929"/>
      <c r="D104" s="329" t="s">
        <v>177</v>
      </c>
      <c r="E104" s="147">
        <v>6.0999999999999999E-2</v>
      </c>
      <c r="F104" s="329">
        <v>14.71</v>
      </c>
      <c r="G104" s="345">
        <f t="shared" si="6"/>
        <v>0.9</v>
      </c>
    </row>
    <row r="105" spans="1:8" ht="42" customHeight="1">
      <c r="A105" s="143">
        <v>11029</v>
      </c>
      <c r="B105" s="929" t="s">
        <v>8813</v>
      </c>
      <c r="C105" s="929"/>
      <c r="D105" s="329" t="s">
        <v>8651</v>
      </c>
      <c r="E105" s="30">
        <v>4.1500000000000004</v>
      </c>
      <c r="F105" s="329">
        <v>1.1499999999999999</v>
      </c>
      <c r="G105" s="345">
        <f t="shared" si="6"/>
        <v>4.7699999999999996</v>
      </c>
    </row>
    <row r="106" spans="1:8" ht="27.75" customHeight="1">
      <c r="A106" s="143">
        <v>93287</v>
      </c>
      <c r="B106" s="929" t="s">
        <v>1223</v>
      </c>
      <c r="C106" s="929"/>
      <c r="D106" s="329" t="s">
        <v>499</v>
      </c>
      <c r="E106" s="148">
        <v>6.9999999999999999E-4</v>
      </c>
      <c r="F106" s="329">
        <v>293.7</v>
      </c>
      <c r="G106" s="345">
        <f t="shared" si="6"/>
        <v>0.21</v>
      </c>
    </row>
    <row r="107" spans="1:8" ht="43.5" customHeight="1">
      <c r="A107" s="143">
        <v>93288</v>
      </c>
      <c r="B107" s="929" t="s">
        <v>1431</v>
      </c>
      <c r="C107" s="929"/>
      <c r="D107" s="329" t="s">
        <v>500</v>
      </c>
      <c r="E107" s="147">
        <v>1E-3</v>
      </c>
      <c r="F107" s="329">
        <v>83.5</v>
      </c>
      <c r="G107" s="345">
        <f t="shared" si="6"/>
        <v>0.08</v>
      </c>
    </row>
    <row r="108" spans="1:8" ht="26.25" customHeight="1">
      <c r="A108" s="377">
        <v>11063</v>
      </c>
      <c r="B108" s="930" t="s">
        <v>27092</v>
      </c>
      <c r="C108" s="930"/>
      <c r="D108" s="7" t="s">
        <v>8342</v>
      </c>
      <c r="E108" s="378">
        <v>1</v>
      </c>
      <c r="F108" s="329">
        <v>43.31</v>
      </c>
      <c r="G108" s="345">
        <f t="shared" si="6"/>
        <v>43.31</v>
      </c>
    </row>
    <row r="109" spans="1:8">
      <c r="A109" s="36"/>
      <c r="B109" s="202"/>
      <c r="C109" s="35"/>
      <c r="D109" s="36"/>
      <c r="E109" s="935" t="s">
        <v>171</v>
      </c>
      <c r="F109" s="936"/>
      <c r="G109" s="54">
        <f>SUM(G103:G108)</f>
        <v>50.35</v>
      </c>
    </row>
    <row r="110" spans="1:8">
      <c r="A110" s="113"/>
      <c r="B110" s="145"/>
      <c r="C110" s="145"/>
      <c r="D110" s="113"/>
      <c r="E110" s="163"/>
      <c r="F110" s="163"/>
      <c r="G110" s="78"/>
    </row>
    <row r="111" spans="1:8" ht="30" hidden="1" customHeight="1">
      <c r="A111" s="32" t="s">
        <v>314</v>
      </c>
      <c r="B111" s="964"/>
      <c r="C111" s="964"/>
      <c r="D111" s="964"/>
      <c r="E111" s="964"/>
      <c r="F111" s="964"/>
      <c r="G111" s="965"/>
      <c r="H111" s="336">
        <f>G134</f>
        <v>157.44</v>
      </c>
    </row>
    <row r="112" spans="1:8" ht="30.75" hidden="1" customHeight="1">
      <c r="A112" s="170" t="s">
        <v>162</v>
      </c>
      <c r="B112" s="1001" t="s">
        <v>342</v>
      </c>
      <c r="C112" s="1001"/>
      <c r="D112" s="214" t="s">
        <v>343</v>
      </c>
      <c r="E112" s="214" t="s">
        <v>159</v>
      </c>
      <c r="F112" s="214" t="s">
        <v>344</v>
      </c>
      <c r="G112" s="171" t="s">
        <v>345</v>
      </c>
    </row>
    <row r="113" spans="1:7" ht="15.75" hidden="1" customHeight="1">
      <c r="A113" s="123">
        <v>88238</v>
      </c>
      <c r="B113" s="929" t="s">
        <v>8091</v>
      </c>
      <c r="C113" s="929"/>
      <c r="D113" s="329" t="s">
        <v>177</v>
      </c>
      <c r="E113" s="124">
        <v>0.22</v>
      </c>
      <c r="F113" s="7" t="s">
        <v>3141</v>
      </c>
      <c r="G113" s="345">
        <f t="shared" ref="G113:G133" si="7">ROUND(E113*F113,2)</f>
        <v>2.96</v>
      </c>
    </row>
    <row r="114" spans="1:7" ht="16.5" hidden="1" customHeight="1">
      <c r="A114" s="125">
        <v>88239</v>
      </c>
      <c r="B114" s="929" t="s">
        <v>8092</v>
      </c>
      <c r="C114" s="929"/>
      <c r="D114" s="329" t="s">
        <v>177</v>
      </c>
      <c r="E114" s="126">
        <v>0.53</v>
      </c>
      <c r="F114" s="7" t="s">
        <v>5497</v>
      </c>
      <c r="G114" s="345">
        <f t="shared" si="7"/>
        <v>8.77</v>
      </c>
    </row>
    <row r="115" spans="1:7" ht="22.5" hidden="1" customHeight="1">
      <c r="A115" s="125">
        <v>88262</v>
      </c>
      <c r="B115" s="929" t="s">
        <v>8117</v>
      </c>
      <c r="C115" s="929"/>
      <c r="D115" s="329" t="s">
        <v>177</v>
      </c>
      <c r="E115" s="126">
        <v>0.53</v>
      </c>
      <c r="F115" s="329">
        <v>18.04</v>
      </c>
      <c r="G115" s="345">
        <f t="shared" si="7"/>
        <v>9.56</v>
      </c>
    </row>
    <row r="116" spans="1:7" ht="16.5" hidden="1" customHeight="1">
      <c r="A116" s="125">
        <v>88245</v>
      </c>
      <c r="B116" s="929" t="s">
        <v>8098</v>
      </c>
      <c r="C116" s="929"/>
      <c r="D116" s="329" t="s">
        <v>177</v>
      </c>
      <c r="E116" s="126">
        <v>0.22</v>
      </c>
      <c r="F116" s="7" t="s">
        <v>8099</v>
      </c>
      <c r="G116" s="345">
        <f t="shared" si="7"/>
        <v>3.81</v>
      </c>
    </row>
    <row r="117" spans="1:7" hidden="1">
      <c r="A117" s="125">
        <v>88309</v>
      </c>
      <c r="B117" s="929" t="s">
        <v>8170</v>
      </c>
      <c r="C117" s="929"/>
      <c r="D117" s="329" t="s">
        <v>177</v>
      </c>
      <c r="E117" s="126">
        <v>0.89</v>
      </c>
      <c r="F117" s="329">
        <v>18.18</v>
      </c>
      <c r="G117" s="345">
        <f t="shared" si="7"/>
        <v>16.18</v>
      </c>
    </row>
    <row r="118" spans="1:7" hidden="1">
      <c r="A118" s="125">
        <v>88316</v>
      </c>
      <c r="B118" s="929" t="s">
        <v>498</v>
      </c>
      <c r="C118" s="929"/>
      <c r="D118" s="329" t="s">
        <v>177</v>
      </c>
      <c r="E118" s="126">
        <v>3.15</v>
      </c>
      <c r="F118" s="329">
        <v>14.71</v>
      </c>
      <c r="G118" s="345">
        <f t="shared" si="7"/>
        <v>46.34</v>
      </c>
    </row>
    <row r="119" spans="1:7" ht="29.25" hidden="1" customHeight="1">
      <c r="A119" s="127">
        <v>370</v>
      </c>
      <c r="B119" s="929" t="s">
        <v>8420</v>
      </c>
      <c r="C119" s="929"/>
      <c r="D119" s="329" t="s">
        <v>8346</v>
      </c>
      <c r="E119" s="128">
        <v>0.06</v>
      </c>
      <c r="F119" s="329">
        <v>61.25</v>
      </c>
      <c r="G119" s="345">
        <f t="shared" si="7"/>
        <v>3.68</v>
      </c>
    </row>
    <row r="120" spans="1:7" ht="25.5" hidden="1" customHeight="1">
      <c r="A120" s="127">
        <v>4721</v>
      </c>
      <c r="B120" s="929" t="s">
        <v>8992</v>
      </c>
      <c r="C120" s="929"/>
      <c r="D120" s="329" t="s">
        <v>8346</v>
      </c>
      <c r="E120" s="128">
        <v>0.01</v>
      </c>
      <c r="F120" s="7" t="s">
        <v>8993</v>
      </c>
      <c r="G120" s="345">
        <f t="shared" si="7"/>
        <v>0.64</v>
      </c>
    </row>
    <row r="121" spans="1:7" ht="25.5" hidden="1" customHeight="1">
      <c r="A121" s="127">
        <v>4718</v>
      </c>
      <c r="B121" s="929" t="s">
        <v>8994</v>
      </c>
      <c r="C121" s="929"/>
      <c r="D121" s="329" t="s">
        <v>8346</v>
      </c>
      <c r="E121" s="128">
        <v>0.02</v>
      </c>
      <c r="F121" s="7" t="s">
        <v>8993</v>
      </c>
      <c r="G121" s="345">
        <f t="shared" si="7"/>
        <v>1.28</v>
      </c>
    </row>
    <row r="122" spans="1:7" ht="30.75" hidden="1" customHeight="1">
      <c r="A122" s="127">
        <v>4720</v>
      </c>
      <c r="B122" s="929" t="s">
        <v>8990</v>
      </c>
      <c r="C122" s="929"/>
      <c r="D122" s="329" t="s">
        <v>8346</v>
      </c>
      <c r="E122" s="115">
        <v>0.01</v>
      </c>
      <c r="F122" s="7" t="s">
        <v>8991</v>
      </c>
      <c r="G122" s="345">
        <f t="shared" si="7"/>
        <v>0.81</v>
      </c>
    </row>
    <row r="123" spans="1:7" ht="18.75" hidden="1" customHeight="1">
      <c r="A123" s="127">
        <v>1106</v>
      </c>
      <c r="B123" s="929" t="s">
        <v>8560</v>
      </c>
      <c r="C123" s="929"/>
      <c r="D123" s="329" t="s">
        <v>8359</v>
      </c>
      <c r="E123" s="128">
        <v>0.54</v>
      </c>
      <c r="F123" s="7" t="s">
        <v>1819</v>
      </c>
      <c r="G123" s="345">
        <f t="shared" si="7"/>
        <v>0.3</v>
      </c>
    </row>
    <row r="124" spans="1:7" ht="24.75" hidden="1" customHeight="1">
      <c r="A124" s="127">
        <v>1379</v>
      </c>
      <c r="B124" s="929" t="s">
        <v>8613</v>
      </c>
      <c r="C124" s="929"/>
      <c r="D124" s="329" t="s">
        <v>8359</v>
      </c>
      <c r="E124" s="128">
        <v>19.13</v>
      </c>
      <c r="F124" s="329">
        <v>0.47</v>
      </c>
      <c r="G124" s="345">
        <f t="shared" si="7"/>
        <v>8.99</v>
      </c>
    </row>
    <row r="125" spans="1:7" ht="21.75" hidden="1" customHeight="1">
      <c r="A125" s="127">
        <v>39397</v>
      </c>
      <c r="B125" s="929" t="s">
        <v>8717</v>
      </c>
      <c r="C125" s="929"/>
      <c r="D125" s="329" t="s">
        <v>8361</v>
      </c>
      <c r="E125" s="128">
        <v>0.06</v>
      </c>
      <c r="F125" s="7" t="s">
        <v>7331</v>
      </c>
      <c r="G125" s="345">
        <f t="shared" si="7"/>
        <v>0.69</v>
      </c>
    </row>
    <row r="126" spans="1:7" ht="19.5" hidden="1" customHeight="1">
      <c r="A126" s="127">
        <v>39</v>
      </c>
      <c r="B126" s="929" t="s">
        <v>8367</v>
      </c>
      <c r="C126" s="929"/>
      <c r="D126" s="329" t="s">
        <v>8359</v>
      </c>
      <c r="E126" s="128">
        <v>0.92</v>
      </c>
      <c r="F126" s="7" t="s">
        <v>4557</v>
      </c>
      <c r="G126" s="345">
        <f t="shared" si="7"/>
        <v>3.89</v>
      </c>
    </row>
    <row r="127" spans="1:7" ht="18" hidden="1" customHeight="1">
      <c r="A127" s="127">
        <v>34</v>
      </c>
      <c r="B127" s="929" t="s">
        <v>8364</v>
      </c>
      <c r="C127" s="929"/>
      <c r="D127" s="329" t="s">
        <v>8359</v>
      </c>
      <c r="E127" s="128">
        <v>2.27</v>
      </c>
      <c r="F127" s="7" t="s">
        <v>4873</v>
      </c>
      <c r="G127" s="345">
        <f t="shared" si="7"/>
        <v>9.69</v>
      </c>
    </row>
    <row r="128" spans="1:7" ht="36" hidden="1" customHeight="1">
      <c r="A128" s="125">
        <v>34573</v>
      </c>
      <c r="B128" s="929" t="s">
        <v>8463</v>
      </c>
      <c r="C128" s="929"/>
      <c r="D128" s="329" t="s">
        <v>8341</v>
      </c>
      <c r="E128" s="129">
        <v>10</v>
      </c>
      <c r="F128" s="7" t="s">
        <v>8464</v>
      </c>
      <c r="G128" s="345">
        <f t="shared" si="7"/>
        <v>27.1</v>
      </c>
    </row>
    <row r="129" spans="1:8" ht="29.25" hidden="1" customHeight="1">
      <c r="A129" s="130">
        <v>5061</v>
      </c>
      <c r="B129" s="929" t="s">
        <v>9067</v>
      </c>
      <c r="C129" s="929"/>
      <c r="D129" s="329" t="s">
        <v>8359</v>
      </c>
      <c r="E129" s="131">
        <v>7.0000000000000007E-2</v>
      </c>
      <c r="F129" s="7" t="s">
        <v>85</v>
      </c>
      <c r="G129" s="345">
        <f t="shared" si="7"/>
        <v>0.63</v>
      </c>
    </row>
    <row r="130" spans="1:8" ht="24.75" hidden="1" customHeight="1">
      <c r="A130" s="130">
        <v>337</v>
      </c>
      <c r="B130" s="929" t="s">
        <v>8417</v>
      </c>
      <c r="C130" s="929"/>
      <c r="D130" s="329" t="s">
        <v>8359</v>
      </c>
      <c r="E130" s="131">
        <v>5.6000000000000001E-2</v>
      </c>
      <c r="F130" s="7" t="s">
        <v>5817</v>
      </c>
      <c r="G130" s="345">
        <f t="shared" si="7"/>
        <v>0.5</v>
      </c>
    </row>
    <row r="131" spans="1:8" ht="33" hidden="1" customHeight="1">
      <c r="A131" s="130">
        <v>4496</v>
      </c>
      <c r="B131" s="929" t="s">
        <v>8540</v>
      </c>
      <c r="C131" s="929"/>
      <c r="D131" s="329" t="s">
        <v>8347</v>
      </c>
      <c r="E131" s="131">
        <v>1.07</v>
      </c>
      <c r="F131" s="7" t="s">
        <v>8541</v>
      </c>
      <c r="G131" s="345">
        <f t="shared" si="7"/>
        <v>2.77</v>
      </c>
    </row>
    <row r="132" spans="1:8" ht="32.25" hidden="1" customHeight="1">
      <c r="A132" s="130">
        <v>4460</v>
      </c>
      <c r="B132" s="929" t="s">
        <v>9112</v>
      </c>
      <c r="C132" s="929"/>
      <c r="D132" s="329" t="s">
        <v>8347</v>
      </c>
      <c r="E132" s="131">
        <v>0.54</v>
      </c>
      <c r="F132" s="7" t="s">
        <v>6785</v>
      </c>
      <c r="G132" s="345">
        <f t="shared" si="7"/>
        <v>2.5299999999999998</v>
      </c>
    </row>
    <row r="133" spans="1:8" ht="32.25" hidden="1" customHeight="1">
      <c r="A133" s="130">
        <v>6189</v>
      </c>
      <c r="B133" s="929" t="s">
        <v>9133</v>
      </c>
      <c r="C133" s="929"/>
      <c r="D133" s="329" t="s">
        <v>8347</v>
      </c>
      <c r="E133" s="131">
        <v>1.01</v>
      </c>
      <c r="F133" s="7" t="s">
        <v>3411</v>
      </c>
      <c r="G133" s="345">
        <f t="shared" si="7"/>
        <v>6.32</v>
      </c>
    </row>
    <row r="134" spans="1:8" hidden="1">
      <c r="A134" s="132"/>
      <c r="B134" s="998"/>
      <c r="C134" s="999"/>
      <c r="D134" s="133"/>
      <c r="E134" s="135" t="s">
        <v>346</v>
      </c>
      <c r="F134" s="136"/>
      <c r="G134" s="134">
        <f>SUM(G113:G133)</f>
        <v>157.44</v>
      </c>
    </row>
    <row r="135" spans="1:8" hidden="1">
      <c r="A135" s="26"/>
      <c r="B135" s="27"/>
      <c r="C135" s="28"/>
      <c r="D135" s="26"/>
      <c r="E135" s="959"/>
      <c r="F135" s="960"/>
      <c r="G135" s="29"/>
    </row>
    <row r="137" spans="1:8" ht="21" customHeight="1">
      <c r="A137" s="173" t="s">
        <v>314</v>
      </c>
      <c r="B137" s="1002" t="s">
        <v>367</v>
      </c>
      <c r="C137" s="1002"/>
      <c r="D137" s="1002"/>
      <c r="E137" s="1002"/>
      <c r="F137" s="1002"/>
      <c r="G137" s="1003"/>
      <c r="H137" s="338">
        <f>G141</f>
        <v>4.83</v>
      </c>
    </row>
    <row r="138" spans="1:8" ht="30.75" customHeight="1">
      <c r="A138" s="170" t="s">
        <v>162</v>
      </c>
      <c r="B138" s="1001" t="s">
        <v>342</v>
      </c>
      <c r="C138" s="1001"/>
      <c r="D138" s="138" t="s">
        <v>343</v>
      </c>
      <c r="E138" s="138" t="s">
        <v>159</v>
      </c>
      <c r="F138" s="138" t="s">
        <v>344</v>
      </c>
      <c r="G138" s="171" t="s">
        <v>345</v>
      </c>
    </row>
    <row r="139" spans="1:8" ht="11.25" customHeight="1">
      <c r="A139" s="165">
        <v>11161</v>
      </c>
      <c r="B139" s="929" t="s">
        <v>8561</v>
      </c>
      <c r="C139" s="929"/>
      <c r="D139" s="329" t="s">
        <v>8359</v>
      </c>
      <c r="E139" s="166">
        <v>0.45</v>
      </c>
      <c r="F139" s="329">
        <v>0.93</v>
      </c>
      <c r="G139" s="345">
        <f t="shared" ref="G139:G140" si="8">ROUND(E139*F139,2)</f>
        <v>0.42</v>
      </c>
    </row>
    <row r="140" spans="1:8" ht="12.75" customHeight="1">
      <c r="A140" s="165">
        <v>88316</v>
      </c>
      <c r="B140" s="929" t="s">
        <v>498</v>
      </c>
      <c r="C140" s="929"/>
      <c r="D140" s="329" t="s">
        <v>177</v>
      </c>
      <c r="E140" s="166">
        <v>0.3</v>
      </c>
      <c r="F140" s="329">
        <v>14.71</v>
      </c>
      <c r="G140" s="345">
        <f t="shared" si="8"/>
        <v>4.41</v>
      </c>
    </row>
    <row r="141" spans="1:8">
      <c r="A141" s="167"/>
      <c r="B141" s="1006"/>
      <c r="C141" s="1006"/>
      <c r="D141" s="168"/>
      <c r="E141" s="172" t="s">
        <v>346</v>
      </c>
      <c r="F141" s="172"/>
      <c r="G141" s="169">
        <f>SUM(G139:G140)</f>
        <v>4.83</v>
      </c>
    </row>
    <row r="142" spans="1:8">
      <c r="A142" s="205"/>
      <c r="B142" s="205"/>
      <c r="C142" s="205"/>
      <c r="D142" s="206"/>
      <c r="E142" s="207"/>
      <c r="F142" s="207"/>
      <c r="G142" s="208"/>
    </row>
    <row r="143" spans="1:8">
      <c r="A143" s="644" t="s">
        <v>316</v>
      </c>
      <c r="B143" s="944" t="s">
        <v>27197</v>
      </c>
      <c r="C143" s="945"/>
      <c r="D143" s="945"/>
      <c r="E143" s="945"/>
      <c r="F143" s="945"/>
      <c r="G143" s="949"/>
      <c r="H143" s="337">
        <f>G150</f>
        <v>31.009999999999998</v>
      </c>
    </row>
    <row r="144" spans="1:8" ht="25.5">
      <c r="A144" s="21" t="s">
        <v>510</v>
      </c>
      <c r="B144" s="939" t="s">
        <v>158</v>
      </c>
      <c r="C144" s="940"/>
      <c r="D144" s="21" t="s">
        <v>164</v>
      </c>
      <c r="E144" s="21" t="s">
        <v>165</v>
      </c>
      <c r="F144" s="21" t="s">
        <v>166</v>
      </c>
      <c r="G144" s="22" t="s">
        <v>167</v>
      </c>
    </row>
    <row r="145" spans="1:8" ht="12.75" customHeight="1">
      <c r="A145" s="23">
        <v>88309</v>
      </c>
      <c r="B145" s="929" t="s">
        <v>8170</v>
      </c>
      <c r="C145" s="929"/>
      <c r="D145" s="329" t="s">
        <v>177</v>
      </c>
      <c r="E145" s="204">
        <v>0.5</v>
      </c>
      <c r="F145" s="329">
        <v>18.18</v>
      </c>
      <c r="G145" s="345">
        <f t="shared" ref="G145:G149" si="9">ROUND(E145*F145,2)</f>
        <v>9.09</v>
      </c>
    </row>
    <row r="146" spans="1:8" ht="12.75" customHeight="1">
      <c r="A146" s="24">
        <v>88242</v>
      </c>
      <c r="B146" s="929" t="s">
        <v>8096</v>
      </c>
      <c r="C146" s="929"/>
      <c r="D146" s="329" t="s">
        <v>177</v>
      </c>
      <c r="E146" s="209">
        <v>0.8</v>
      </c>
      <c r="F146" s="329">
        <v>14.73</v>
      </c>
      <c r="G146" s="345">
        <f t="shared" si="9"/>
        <v>11.78</v>
      </c>
    </row>
    <row r="147" spans="1:8" ht="12.75" customHeight="1">
      <c r="A147" s="23">
        <v>370</v>
      </c>
      <c r="B147" s="929" t="s">
        <v>8420</v>
      </c>
      <c r="C147" s="929"/>
      <c r="D147" s="329" t="s">
        <v>8346</v>
      </c>
      <c r="E147" s="210">
        <v>2.3E-2</v>
      </c>
      <c r="F147" s="329">
        <v>61.25</v>
      </c>
      <c r="G147" s="345">
        <f t="shared" si="9"/>
        <v>1.41</v>
      </c>
    </row>
    <row r="148" spans="1:8" ht="12.75" customHeight="1">
      <c r="A148" s="203">
        <v>1379</v>
      </c>
      <c r="B148" s="929" t="s">
        <v>8613</v>
      </c>
      <c r="C148" s="929"/>
      <c r="D148" s="329" t="s">
        <v>8359</v>
      </c>
      <c r="E148" s="30">
        <v>9.4499999999999993</v>
      </c>
      <c r="F148" s="329">
        <v>0.47</v>
      </c>
      <c r="G148" s="345">
        <f t="shared" si="9"/>
        <v>4.4400000000000004</v>
      </c>
    </row>
    <row r="149" spans="1:8" ht="12.75" customHeight="1">
      <c r="A149" s="23">
        <v>38366</v>
      </c>
      <c r="B149" s="929" t="s">
        <v>8971</v>
      </c>
      <c r="C149" s="929"/>
      <c r="D149" s="329" t="s">
        <v>8342</v>
      </c>
      <c r="E149" s="30">
        <v>1.1499999999999999</v>
      </c>
      <c r="F149" s="329">
        <v>3.73</v>
      </c>
      <c r="G149" s="345">
        <f t="shared" si="9"/>
        <v>4.29</v>
      </c>
    </row>
    <row r="150" spans="1:8">
      <c r="A150" s="26"/>
      <c r="B150" s="27"/>
      <c r="C150" s="28"/>
      <c r="D150" s="26"/>
      <c r="E150" s="959" t="s">
        <v>171</v>
      </c>
      <c r="F150" s="960"/>
      <c r="G150" s="29">
        <f>SUM(G145:G149)</f>
        <v>31.009999999999998</v>
      </c>
    </row>
    <row r="152" spans="1:8" ht="28.5" hidden="1" customHeight="1">
      <c r="A152" s="386" t="s">
        <v>320</v>
      </c>
      <c r="B152" s="963" t="s">
        <v>592</v>
      </c>
      <c r="C152" s="964"/>
      <c r="D152" s="964"/>
      <c r="E152" s="964"/>
      <c r="F152" s="964"/>
      <c r="G152" s="965"/>
      <c r="H152" s="337">
        <f>G159</f>
        <v>46.120000000000005</v>
      </c>
    </row>
    <row r="153" spans="1:8" ht="25.5" hidden="1">
      <c r="A153" s="1" t="s">
        <v>162</v>
      </c>
      <c r="B153" s="961" t="s">
        <v>158</v>
      </c>
      <c r="C153" s="962"/>
      <c r="D153" s="32" t="s">
        <v>164</v>
      </c>
      <c r="E153" s="32" t="s">
        <v>165</v>
      </c>
      <c r="F153" s="31" t="s">
        <v>160</v>
      </c>
      <c r="G153" s="33" t="s">
        <v>167</v>
      </c>
    </row>
    <row r="154" spans="1:8" ht="12.75" hidden="1" customHeight="1">
      <c r="A154" s="23">
        <v>88256</v>
      </c>
      <c r="B154" s="929" t="s">
        <v>8111</v>
      </c>
      <c r="C154" s="929"/>
      <c r="D154" s="329" t="s">
        <v>177</v>
      </c>
      <c r="E154" s="37">
        <v>0.4</v>
      </c>
      <c r="F154" s="7" t="s">
        <v>5140</v>
      </c>
      <c r="G154" s="345">
        <f t="shared" ref="G154:G158" si="10">ROUND(E154*F154,2)</f>
        <v>6.94</v>
      </c>
    </row>
    <row r="155" spans="1:8" hidden="1">
      <c r="A155" s="23">
        <v>88316</v>
      </c>
      <c r="B155" s="929" t="s">
        <v>498</v>
      </c>
      <c r="C155" s="929"/>
      <c r="D155" s="329" t="s">
        <v>177</v>
      </c>
      <c r="E155" s="37">
        <v>0.2</v>
      </c>
      <c r="F155" s="329">
        <v>14.71</v>
      </c>
      <c r="G155" s="345">
        <f t="shared" si="10"/>
        <v>2.94</v>
      </c>
    </row>
    <row r="156" spans="1:8" ht="12.75" hidden="1" customHeight="1">
      <c r="A156" s="23">
        <v>1379</v>
      </c>
      <c r="B156" s="929" t="s">
        <v>8613</v>
      </c>
      <c r="C156" s="929"/>
      <c r="D156" s="329" t="s">
        <v>8359</v>
      </c>
      <c r="E156" s="37">
        <v>0.25</v>
      </c>
      <c r="F156" s="329">
        <v>0.47</v>
      </c>
      <c r="G156" s="345">
        <f t="shared" si="10"/>
        <v>0.12</v>
      </c>
    </row>
    <row r="157" spans="1:8" ht="12.75" hidden="1" customHeight="1">
      <c r="A157" s="38">
        <v>1381</v>
      </c>
      <c r="B157" s="929" t="s">
        <v>8422</v>
      </c>
      <c r="C157" s="929"/>
      <c r="D157" s="329" t="s">
        <v>8359</v>
      </c>
      <c r="E157" s="39">
        <v>4</v>
      </c>
      <c r="F157" s="7" t="s">
        <v>8302</v>
      </c>
      <c r="G157" s="345">
        <f t="shared" si="10"/>
        <v>2.2000000000000002</v>
      </c>
    </row>
    <row r="158" spans="1:8" ht="27" hidden="1" customHeight="1">
      <c r="A158" s="38">
        <v>536</v>
      </c>
      <c r="B158" s="929" t="s">
        <v>9102</v>
      </c>
      <c r="C158" s="929"/>
      <c r="D158" s="329" t="s">
        <v>8342</v>
      </c>
      <c r="E158" s="39">
        <v>1.19</v>
      </c>
      <c r="F158" s="7" t="s">
        <v>9103</v>
      </c>
      <c r="G158" s="345">
        <f t="shared" si="10"/>
        <v>33.92</v>
      </c>
    </row>
    <row r="159" spans="1:8" hidden="1">
      <c r="A159" s="8"/>
      <c r="B159" s="40"/>
      <c r="C159" s="41"/>
      <c r="D159" s="36"/>
      <c r="E159" s="1004" t="s">
        <v>171</v>
      </c>
      <c r="F159" s="1005"/>
      <c r="G159" s="16">
        <f>SUM(G154:G158)</f>
        <v>46.120000000000005</v>
      </c>
    </row>
    <row r="161" spans="1:8" ht="29.25" customHeight="1">
      <c r="A161" s="385" t="s">
        <v>321</v>
      </c>
      <c r="B161" s="1009" t="s">
        <v>27198</v>
      </c>
      <c r="C161" s="1010"/>
      <c r="D161" s="1010"/>
      <c r="E161" s="1010"/>
      <c r="F161" s="1010"/>
      <c r="G161" s="1011"/>
      <c r="H161" s="337">
        <f>G167</f>
        <v>11.23</v>
      </c>
    </row>
    <row r="162" spans="1:8" ht="25.5">
      <c r="A162" s="1" t="s">
        <v>162</v>
      </c>
      <c r="B162" s="961" t="s">
        <v>158</v>
      </c>
      <c r="C162" s="962"/>
      <c r="D162" s="32" t="s">
        <v>164</v>
      </c>
      <c r="E162" s="32" t="s">
        <v>165</v>
      </c>
      <c r="F162" s="31" t="s">
        <v>160</v>
      </c>
      <c r="G162" s="33" t="s">
        <v>167</v>
      </c>
    </row>
    <row r="163" spans="1:8" ht="25.5" customHeight="1">
      <c r="A163" s="23">
        <v>88316</v>
      </c>
      <c r="B163" s="929" t="s">
        <v>498</v>
      </c>
      <c r="C163" s="929"/>
      <c r="D163" s="329" t="s">
        <v>177</v>
      </c>
      <c r="E163" s="37">
        <v>0.2</v>
      </c>
      <c r="F163" s="329">
        <v>14.71</v>
      </c>
      <c r="G163" s="345">
        <f t="shared" ref="G163:G166" si="11">ROUND(E163*F163,2)</f>
        <v>2.94</v>
      </c>
    </row>
    <row r="164" spans="1:8">
      <c r="A164" s="23">
        <v>88310</v>
      </c>
      <c r="B164" s="929" t="s">
        <v>8171</v>
      </c>
      <c r="C164" s="929"/>
      <c r="D164" s="329" t="s">
        <v>177</v>
      </c>
      <c r="E164" s="37">
        <v>0.3</v>
      </c>
      <c r="F164" s="329">
        <v>19.3</v>
      </c>
      <c r="G164" s="345">
        <f t="shared" si="11"/>
        <v>5.79</v>
      </c>
    </row>
    <row r="165" spans="1:8" ht="18.75" customHeight="1">
      <c r="A165" s="23">
        <v>4048</v>
      </c>
      <c r="B165" s="929" t="s">
        <v>8949</v>
      </c>
      <c r="C165" s="929"/>
      <c r="D165" s="329" t="s">
        <v>8361</v>
      </c>
      <c r="E165" s="37">
        <v>0.7</v>
      </c>
      <c r="F165" s="329">
        <v>3.28</v>
      </c>
      <c r="G165" s="345">
        <f t="shared" si="11"/>
        <v>2.2999999999999998</v>
      </c>
    </row>
    <row r="166" spans="1:8" ht="12.75" customHeight="1">
      <c r="A166" s="38">
        <v>3767</v>
      </c>
      <c r="B166" s="929" t="s">
        <v>8891</v>
      </c>
      <c r="C166" s="929"/>
      <c r="D166" s="329" t="s">
        <v>8341</v>
      </c>
      <c r="E166" s="42">
        <v>0.4</v>
      </c>
      <c r="F166" s="329">
        <v>0.51</v>
      </c>
      <c r="G166" s="345">
        <f t="shared" si="11"/>
        <v>0.2</v>
      </c>
    </row>
    <row r="167" spans="1:8">
      <c r="A167" s="18"/>
      <c r="B167" s="1007"/>
      <c r="C167" s="1008"/>
      <c r="D167" s="43"/>
      <c r="E167" s="939" t="s">
        <v>171</v>
      </c>
      <c r="F167" s="940"/>
      <c r="G167" s="44">
        <f>SUM(G163:G166)</f>
        <v>11.23</v>
      </c>
    </row>
    <row r="169" spans="1:8" ht="34.5" customHeight="1">
      <c r="A169" s="386" t="s">
        <v>430</v>
      </c>
      <c r="B169" s="967" t="s">
        <v>593</v>
      </c>
      <c r="C169" s="968"/>
      <c r="D169" s="968"/>
      <c r="E169" s="968"/>
      <c r="F169" s="968"/>
      <c r="G169" s="969"/>
      <c r="H169" s="337">
        <f>G181</f>
        <v>530.6099999999999</v>
      </c>
    </row>
    <row r="170" spans="1:8" ht="25.5">
      <c r="A170" s="107" t="s">
        <v>162</v>
      </c>
      <c r="B170" s="961" t="s">
        <v>158</v>
      </c>
      <c r="C170" s="962"/>
      <c r="D170" s="32" t="s">
        <v>164</v>
      </c>
      <c r="E170" s="32" t="s">
        <v>165</v>
      </c>
      <c r="F170" s="106" t="s">
        <v>160</v>
      </c>
      <c r="G170" s="33" t="s">
        <v>167</v>
      </c>
    </row>
    <row r="171" spans="1:8" ht="50.25" customHeight="1">
      <c r="A171" s="23">
        <v>4989</v>
      </c>
      <c r="B171" s="929" t="s">
        <v>9037</v>
      </c>
      <c r="C171" s="929"/>
      <c r="D171" s="329" t="s">
        <v>8341</v>
      </c>
      <c r="E171" s="37">
        <v>1</v>
      </c>
      <c r="F171" s="329">
        <v>274.32</v>
      </c>
      <c r="G171" s="345">
        <f t="shared" ref="G171:G180" si="12">ROUND(E171*F171,2)</f>
        <v>274.32</v>
      </c>
    </row>
    <row r="172" spans="1:8" ht="15.75" customHeight="1">
      <c r="A172" s="38">
        <v>88309</v>
      </c>
      <c r="B172" s="929" t="s">
        <v>8170</v>
      </c>
      <c r="C172" s="929"/>
      <c r="D172" s="329" t="s">
        <v>177</v>
      </c>
      <c r="E172" s="109">
        <v>1.512</v>
      </c>
      <c r="F172" s="329">
        <v>18.18</v>
      </c>
      <c r="G172" s="345">
        <f t="shared" si="12"/>
        <v>27.49</v>
      </c>
    </row>
    <row r="173" spans="1:8" ht="23.25" customHeight="1">
      <c r="A173" s="38">
        <v>88261</v>
      </c>
      <c r="B173" s="929" t="s">
        <v>8116</v>
      </c>
      <c r="C173" s="929"/>
      <c r="D173" s="329" t="s">
        <v>177</v>
      </c>
      <c r="E173" s="109">
        <v>2.19</v>
      </c>
      <c r="F173" s="329">
        <v>19.25</v>
      </c>
      <c r="G173" s="345">
        <f t="shared" si="12"/>
        <v>42.16</v>
      </c>
    </row>
    <row r="174" spans="1:8" ht="57.75" customHeight="1">
      <c r="A174" s="38">
        <v>184</v>
      </c>
      <c r="B174" s="929" t="s">
        <v>8453</v>
      </c>
      <c r="C174" s="929"/>
      <c r="D174" s="329" t="s">
        <v>8451</v>
      </c>
      <c r="E174" s="42">
        <v>1</v>
      </c>
      <c r="F174" s="329">
        <v>62.63</v>
      </c>
      <c r="G174" s="345">
        <f t="shared" si="12"/>
        <v>62.63</v>
      </c>
    </row>
    <row r="175" spans="1:8" ht="28.5" customHeight="1">
      <c r="A175" s="38">
        <v>20247</v>
      </c>
      <c r="B175" s="929" t="s">
        <v>9064</v>
      </c>
      <c r="C175" s="929"/>
      <c r="D175" s="329" t="s">
        <v>8359</v>
      </c>
      <c r="E175" s="110">
        <v>0.64800000000000002</v>
      </c>
      <c r="F175" s="329">
        <v>12.27</v>
      </c>
      <c r="G175" s="345">
        <f t="shared" si="12"/>
        <v>7.95</v>
      </c>
    </row>
    <row r="176" spans="1:8" ht="28.5" customHeight="1">
      <c r="A176" s="38">
        <v>88316</v>
      </c>
      <c r="B176" s="929" t="s">
        <v>498</v>
      </c>
      <c r="C176" s="929"/>
      <c r="D176" s="329" t="s">
        <v>177</v>
      </c>
      <c r="E176" s="112">
        <v>3.702</v>
      </c>
      <c r="F176" s="329">
        <v>14.71</v>
      </c>
      <c r="G176" s="345">
        <f t="shared" si="12"/>
        <v>54.46</v>
      </c>
    </row>
    <row r="177" spans="1:8" ht="54.75" customHeight="1">
      <c r="A177" s="38">
        <v>20017</v>
      </c>
      <c r="B177" s="929" t="s">
        <v>8811</v>
      </c>
      <c r="C177" s="929"/>
      <c r="D177" s="329" t="s">
        <v>8347</v>
      </c>
      <c r="E177" s="45">
        <v>10.8</v>
      </c>
      <c r="F177" s="329">
        <v>2.86</v>
      </c>
      <c r="G177" s="345">
        <f t="shared" si="12"/>
        <v>30.89</v>
      </c>
    </row>
    <row r="178" spans="1:8" ht="40.5" customHeight="1">
      <c r="A178" s="38">
        <v>2433</v>
      </c>
      <c r="B178" s="929" t="s">
        <v>8729</v>
      </c>
      <c r="C178" s="929"/>
      <c r="D178" s="329" t="s">
        <v>8341</v>
      </c>
      <c r="E178" s="45">
        <v>3</v>
      </c>
      <c r="F178" s="329">
        <v>8.75</v>
      </c>
      <c r="G178" s="345">
        <f t="shared" si="12"/>
        <v>26.25</v>
      </c>
    </row>
    <row r="179" spans="1:8" ht="41.25" customHeight="1">
      <c r="A179" s="38">
        <v>11058</v>
      </c>
      <c r="B179" s="929" t="s">
        <v>8979</v>
      </c>
      <c r="C179" s="929"/>
      <c r="D179" s="329" t="s">
        <v>8341</v>
      </c>
      <c r="E179" s="37">
        <v>3</v>
      </c>
      <c r="F179" s="329">
        <v>0.26</v>
      </c>
      <c r="G179" s="345">
        <f t="shared" si="12"/>
        <v>0.78</v>
      </c>
    </row>
    <row r="180" spans="1:8" ht="41.25" customHeight="1">
      <c r="A180" s="38">
        <v>35274</v>
      </c>
      <c r="B180" s="929" t="s">
        <v>9007</v>
      </c>
      <c r="C180" s="929"/>
      <c r="D180" s="329" t="s">
        <v>8347</v>
      </c>
      <c r="E180" s="111">
        <v>0.18</v>
      </c>
      <c r="F180" s="329">
        <v>20.46</v>
      </c>
      <c r="G180" s="345">
        <f t="shared" si="12"/>
        <v>3.68</v>
      </c>
    </row>
    <row r="181" spans="1:8">
      <c r="A181" s="46"/>
      <c r="B181" s="970"/>
      <c r="C181" s="971"/>
      <c r="D181" s="26"/>
      <c r="E181" s="959" t="s">
        <v>171</v>
      </c>
      <c r="F181" s="960"/>
      <c r="G181" s="44">
        <f>SUM(G171:G180)</f>
        <v>530.6099999999999</v>
      </c>
      <c r="H181" s="108"/>
    </row>
    <row r="182" spans="1:8">
      <c r="A182" s="49"/>
      <c r="B182" s="104"/>
      <c r="C182" s="104"/>
      <c r="D182" s="50"/>
      <c r="E182" s="105"/>
      <c r="F182" s="105"/>
      <c r="G182" s="105"/>
    </row>
    <row r="183" spans="1:8" ht="27.75" customHeight="1">
      <c r="A183" s="386" t="s">
        <v>326</v>
      </c>
      <c r="B183" s="967" t="s">
        <v>424</v>
      </c>
      <c r="C183" s="968"/>
      <c r="D183" s="968"/>
      <c r="E183" s="968"/>
      <c r="F183" s="968"/>
      <c r="G183" s="969"/>
      <c r="H183" s="337">
        <f>G197</f>
        <v>402.13</v>
      </c>
    </row>
    <row r="184" spans="1:8" ht="25.5">
      <c r="A184" s="1" t="s">
        <v>162</v>
      </c>
      <c r="B184" s="961" t="s">
        <v>158</v>
      </c>
      <c r="C184" s="962"/>
      <c r="D184" s="32" t="s">
        <v>164</v>
      </c>
      <c r="E184" s="32" t="s">
        <v>165</v>
      </c>
      <c r="F184" s="31" t="s">
        <v>160</v>
      </c>
      <c r="G184" s="33" t="s">
        <v>167</v>
      </c>
    </row>
    <row r="185" spans="1:8" ht="14.25" customHeight="1">
      <c r="A185" s="192">
        <v>88239</v>
      </c>
      <c r="B185" s="929" t="s">
        <v>8092</v>
      </c>
      <c r="C185" s="929"/>
      <c r="D185" s="329" t="s">
        <v>177</v>
      </c>
      <c r="E185" s="10">
        <v>1</v>
      </c>
      <c r="F185" s="329">
        <v>15.28</v>
      </c>
      <c r="G185" s="345">
        <f t="shared" ref="G185:G196" si="13">ROUND(E185*F185,2)</f>
        <v>15.28</v>
      </c>
    </row>
    <row r="186" spans="1:8" ht="13.5" customHeight="1">
      <c r="A186" s="193">
        <v>88261</v>
      </c>
      <c r="B186" s="929" t="s">
        <v>8116</v>
      </c>
      <c r="C186" s="929"/>
      <c r="D186" s="329" t="s">
        <v>177</v>
      </c>
      <c r="E186" s="10">
        <v>1</v>
      </c>
      <c r="F186" s="329">
        <v>19.25</v>
      </c>
      <c r="G186" s="345">
        <f t="shared" si="13"/>
        <v>19.25</v>
      </c>
    </row>
    <row r="187" spans="1:8">
      <c r="A187" s="190">
        <v>88309</v>
      </c>
      <c r="B187" s="929" t="s">
        <v>8170</v>
      </c>
      <c r="C187" s="929"/>
      <c r="D187" s="329" t="s">
        <v>177</v>
      </c>
      <c r="E187" s="190">
        <v>0.68</v>
      </c>
      <c r="F187" s="329">
        <v>18.18</v>
      </c>
      <c r="G187" s="345">
        <f t="shared" si="13"/>
        <v>12.36</v>
      </c>
    </row>
    <row r="188" spans="1:8" ht="42.75" customHeight="1">
      <c r="A188" s="192">
        <v>4982</v>
      </c>
      <c r="B188" s="929" t="s">
        <v>9038</v>
      </c>
      <c r="C188" s="929"/>
      <c r="D188" s="329" t="s">
        <v>8341</v>
      </c>
      <c r="E188" s="191">
        <v>1</v>
      </c>
      <c r="F188" s="329">
        <v>238.16</v>
      </c>
      <c r="G188" s="345">
        <f t="shared" si="13"/>
        <v>238.16</v>
      </c>
    </row>
    <row r="189" spans="1:8" ht="27.75" customHeight="1">
      <c r="A189" s="38">
        <v>5067</v>
      </c>
      <c r="B189" s="929" t="s">
        <v>9065</v>
      </c>
      <c r="C189" s="929"/>
      <c r="D189" s="329" t="s">
        <v>8359</v>
      </c>
      <c r="E189" s="42">
        <v>0.15</v>
      </c>
      <c r="F189" s="329">
        <v>11.81</v>
      </c>
      <c r="G189" s="345">
        <f t="shared" si="13"/>
        <v>1.77</v>
      </c>
    </row>
    <row r="190" spans="1:8" ht="25.5" customHeight="1">
      <c r="A190" s="38">
        <v>88316</v>
      </c>
      <c r="B190" s="929" t="s">
        <v>498</v>
      </c>
      <c r="C190" s="929"/>
      <c r="D190" s="329" t="s">
        <v>177</v>
      </c>
      <c r="E190" s="45">
        <v>0.68</v>
      </c>
      <c r="F190" s="329">
        <v>14.71</v>
      </c>
      <c r="G190" s="345">
        <f t="shared" si="13"/>
        <v>10</v>
      </c>
    </row>
    <row r="191" spans="1:8" ht="31.5" customHeight="1">
      <c r="A191" s="38">
        <v>11573</v>
      </c>
      <c r="B191" s="929" t="s">
        <v>9104</v>
      </c>
      <c r="C191" s="929"/>
      <c r="D191" s="329" t="s">
        <v>8341</v>
      </c>
      <c r="E191" s="45">
        <v>2</v>
      </c>
      <c r="F191" s="329">
        <v>6.46</v>
      </c>
      <c r="G191" s="345">
        <f t="shared" si="13"/>
        <v>12.92</v>
      </c>
    </row>
    <row r="192" spans="1:8" ht="31.5" customHeight="1">
      <c r="A192" s="38">
        <v>11580</v>
      </c>
      <c r="B192" s="929" t="s">
        <v>9208</v>
      </c>
      <c r="C192" s="929"/>
      <c r="D192" s="329" t="s">
        <v>8347</v>
      </c>
      <c r="E192" s="45">
        <v>1.2</v>
      </c>
      <c r="F192" s="329">
        <v>11.39</v>
      </c>
      <c r="G192" s="345">
        <f t="shared" si="13"/>
        <v>13.67</v>
      </c>
    </row>
    <row r="193" spans="1:10" ht="51" customHeight="1">
      <c r="A193" s="38">
        <v>20017</v>
      </c>
      <c r="B193" s="929" t="s">
        <v>8811</v>
      </c>
      <c r="C193" s="929"/>
      <c r="D193" s="329" t="s">
        <v>8347</v>
      </c>
      <c r="E193" s="45">
        <v>5.96</v>
      </c>
      <c r="F193" s="329">
        <v>2.86</v>
      </c>
      <c r="G193" s="345">
        <f t="shared" si="13"/>
        <v>17.05</v>
      </c>
    </row>
    <row r="194" spans="1:10" ht="51" customHeight="1">
      <c r="A194" s="38">
        <v>88627</v>
      </c>
      <c r="B194" s="929" t="s">
        <v>7824</v>
      </c>
      <c r="C194" s="929"/>
      <c r="D194" s="329" t="s">
        <v>25</v>
      </c>
      <c r="E194" s="194">
        <v>6.0000000000000001E-3</v>
      </c>
      <c r="F194" s="329">
        <v>400.24</v>
      </c>
      <c r="G194" s="345">
        <f t="shared" si="13"/>
        <v>2.4</v>
      </c>
    </row>
    <row r="195" spans="1:10" ht="51" customHeight="1">
      <c r="A195" s="38">
        <v>181</v>
      </c>
      <c r="B195" s="929" t="s">
        <v>8456</v>
      </c>
      <c r="C195" s="929"/>
      <c r="D195" s="329" t="s">
        <v>8451</v>
      </c>
      <c r="E195" s="190">
        <v>0.55000000000000004</v>
      </c>
      <c r="F195" s="329">
        <v>103.78</v>
      </c>
      <c r="G195" s="345">
        <f t="shared" si="13"/>
        <v>57.08</v>
      </c>
    </row>
    <row r="196" spans="1:10" ht="51" customHeight="1">
      <c r="A196" s="38">
        <v>35274</v>
      </c>
      <c r="B196" s="929" t="s">
        <v>9007</v>
      </c>
      <c r="C196" s="929"/>
      <c r="D196" s="329" t="s">
        <v>8347</v>
      </c>
      <c r="E196" s="190">
        <v>0.1071</v>
      </c>
      <c r="F196" s="329">
        <v>20.46</v>
      </c>
      <c r="G196" s="345">
        <f t="shared" si="13"/>
        <v>2.19</v>
      </c>
    </row>
    <row r="197" spans="1:10">
      <c r="A197" s="46"/>
      <c r="B197" s="970"/>
      <c r="C197" s="971"/>
      <c r="D197" s="26"/>
      <c r="E197" s="959" t="s">
        <v>171</v>
      </c>
      <c r="F197" s="960"/>
      <c r="G197" s="44">
        <f>SUM(G185:G196)</f>
        <v>402.13</v>
      </c>
    </row>
    <row r="198" spans="1:10">
      <c r="A198" s="49"/>
      <c r="B198" s="104"/>
      <c r="C198" s="104"/>
      <c r="D198" s="50"/>
      <c r="E198" s="105"/>
      <c r="F198" s="105"/>
      <c r="G198" s="105"/>
    </row>
    <row r="199" spans="1:10" ht="27" hidden="1" customHeight="1">
      <c r="A199" s="384" t="s">
        <v>327</v>
      </c>
      <c r="B199" s="967" t="s">
        <v>594</v>
      </c>
      <c r="C199" s="968"/>
      <c r="D199" s="968"/>
      <c r="E199" s="968"/>
      <c r="F199" s="968"/>
      <c r="G199" s="969"/>
      <c r="H199" s="337">
        <f>G206</f>
        <v>298.39999999999998</v>
      </c>
    </row>
    <row r="200" spans="1:10" ht="15" hidden="1" customHeight="1">
      <c r="A200" s="1" t="s">
        <v>162</v>
      </c>
      <c r="B200" s="961" t="s">
        <v>158</v>
      </c>
      <c r="C200" s="962"/>
      <c r="D200" s="32" t="s">
        <v>164</v>
      </c>
      <c r="E200" s="32" t="s">
        <v>165</v>
      </c>
      <c r="F200" s="31" t="s">
        <v>160</v>
      </c>
      <c r="G200" s="33" t="s">
        <v>167</v>
      </c>
    </row>
    <row r="201" spans="1:10" ht="12.75" hidden="1" customHeight="1">
      <c r="A201" s="23">
        <v>88309</v>
      </c>
      <c r="B201" s="929" t="s">
        <v>8170</v>
      </c>
      <c r="C201" s="929"/>
      <c r="D201" s="329" t="s">
        <v>177</v>
      </c>
      <c r="E201" s="37">
        <v>1.5</v>
      </c>
      <c r="F201" s="329">
        <v>18.18</v>
      </c>
      <c r="G201" s="345">
        <f t="shared" ref="G201:G205" si="14">ROUND(E201*F201,2)</f>
        <v>27.27</v>
      </c>
    </row>
    <row r="202" spans="1:10" hidden="1">
      <c r="A202" s="38">
        <v>88316</v>
      </c>
      <c r="B202" s="929" t="s">
        <v>498</v>
      </c>
      <c r="C202" s="929"/>
      <c r="D202" s="329" t="s">
        <v>177</v>
      </c>
      <c r="E202" s="37">
        <v>1</v>
      </c>
      <c r="F202" s="329">
        <v>14.71</v>
      </c>
      <c r="G202" s="345">
        <f t="shared" si="14"/>
        <v>14.71</v>
      </c>
    </row>
    <row r="203" spans="1:10" ht="12.75" hidden="1" customHeight="1">
      <c r="A203" s="38">
        <v>370</v>
      </c>
      <c r="B203" s="929" t="s">
        <v>8420</v>
      </c>
      <c r="C203" s="929"/>
      <c r="D203" s="329" t="s">
        <v>8346</v>
      </c>
      <c r="E203" s="164">
        <v>4.8999999999999998E-3</v>
      </c>
      <c r="F203" s="329">
        <v>61.25</v>
      </c>
      <c r="G203" s="345">
        <f t="shared" si="14"/>
        <v>0.3</v>
      </c>
    </row>
    <row r="204" spans="1:10" ht="16.5" hidden="1" customHeight="1">
      <c r="A204" s="38">
        <v>1379</v>
      </c>
      <c r="B204" s="929" t="s">
        <v>8613</v>
      </c>
      <c r="C204" s="929"/>
      <c r="D204" s="329" t="s">
        <v>8359</v>
      </c>
      <c r="E204" s="42">
        <v>1.94</v>
      </c>
      <c r="F204" s="329">
        <v>0.47</v>
      </c>
      <c r="G204" s="345">
        <f t="shared" si="14"/>
        <v>0.91</v>
      </c>
    </row>
    <row r="205" spans="1:10" ht="26.25" hidden="1" customHeight="1">
      <c r="A205" s="39">
        <v>34380</v>
      </c>
      <c r="B205" s="929" t="s">
        <v>8830</v>
      </c>
      <c r="C205" s="929"/>
      <c r="D205" s="329" t="s">
        <v>8341</v>
      </c>
      <c r="E205" s="45">
        <v>1</v>
      </c>
      <c r="F205" s="329">
        <v>255.21</v>
      </c>
      <c r="G205" s="345">
        <f t="shared" si="14"/>
        <v>255.21</v>
      </c>
      <c r="J205" t="s">
        <v>376</v>
      </c>
    </row>
    <row r="206" spans="1:10" hidden="1">
      <c r="A206" s="46"/>
      <c r="B206" s="970"/>
      <c r="C206" s="971"/>
      <c r="D206" s="26"/>
      <c r="E206" s="959" t="s">
        <v>171</v>
      </c>
      <c r="F206" s="960"/>
      <c r="G206" s="44">
        <f>SUM(G201:G205)</f>
        <v>298.39999999999998</v>
      </c>
    </row>
    <row r="207" spans="1:10" hidden="1">
      <c r="A207" s="49"/>
      <c r="B207" s="140"/>
      <c r="C207" s="140"/>
      <c r="D207" s="50"/>
      <c r="E207" s="141"/>
      <c r="F207" s="141"/>
      <c r="G207" s="141"/>
    </row>
    <row r="208" spans="1:10" ht="30" customHeight="1">
      <c r="A208" s="385" t="s">
        <v>330</v>
      </c>
      <c r="B208" s="1009" t="s">
        <v>328</v>
      </c>
      <c r="C208" s="1010"/>
      <c r="D208" s="1010"/>
      <c r="E208" s="1010"/>
      <c r="F208" s="1010"/>
      <c r="G208" s="1011"/>
      <c r="H208" s="337">
        <f>G215</f>
        <v>4033.15</v>
      </c>
    </row>
    <row r="209" spans="1:8" ht="25.5">
      <c r="A209" s="107" t="s">
        <v>162</v>
      </c>
      <c r="B209" s="961" t="s">
        <v>158</v>
      </c>
      <c r="C209" s="962"/>
      <c r="D209" s="32" t="s">
        <v>164</v>
      </c>
      <c r="E209" s="32" t="s">
        <v>165</v>
      </c>
      <c r="F209" s="106" t="s">
        <v>160</v>
      </c>
      <c r="G209" s="33" t="s">
        <v>167</v>
      </c>
    </row>
    <row r="210" spans="1:8" ht="66.75" customHeight="1">
      <c r="A210" s="23">
        <v>3104</v>
      </c>
      <c r="B210" s="929" t="s">
        <v>8866</v>
      </c>
      <c r="C210" s="929"/>
      <c r="D210" s="329" t="s">
        <v>8651</v>
      </c>
      <c r="E210" s="37">
        <v>1</v>
      </c>
      <c r="F210" s="329">
        <v>394.74</v>
      </c>
      <c r="G210" s="345">
        <f t="shared" ref="G210:G214" si="15">ROUND(E210*F210,2)</f>
        <v>394.74</v>
      </c>
    </row>
    <row r="211" spans="1:8" ht="12.75" customHeight="1">
      <c r="A211" s="38">
        <v>88325</v>
      </c>
      <c r="B211" s="929" t="s">
        <v>8185</v>
      </c>
      <c r="C211" s="929"/>
      <c r="D211" s="329" t="s">
        <v>177</v>
      </c>
      <c r="E211" s="37">
        <v>0.3</v>
      </c>
      <c r="F211" s="329">
        <v>17.54</v>
      </c>
      <c r="G211" s="345">
        <f t="shared" si="15"/>
        <v>5.26</v>
      </c>
    </row>
    <row r="212" spans="1:8" ht="24" customHeight="1">
      <c r="A212" s="38">
        <v>10507</v>
      </c>
      <c r="B212" s="929" t="s">
        <v>9294</v>
      </c>
      <c r="C212" s="929"/>
      <c r="D212" s="329" t="s">
        <v>8342</v>
      </c>
      <c r="E212" s="42">
        <v>3.36</v>
      </c>
      <c r="F212" s="329">
        <v>221.89</v>
      </c>
      <c r="G212" s="345">
        <f t="shared" si="15"/>
        <v>745.55</v>
      </c>
    </row>
    <row r="213" spans="1:8" ht="66" customHeight="1">
      <c r="A213" s="38">
        <v>38168</v>
      </c>
      <c r="B213" s="929" t="s">
        <v>9075</v>
      </c>
      <c r="C213" s="929"/>
      <c r="D213" s="329" t="s">
        <v>8341</v>
      </c>
      <c r="E213" s="42">
        <v>4</v>
      </c>
      <c r="F213" s="329">
        <v>132.91999999999999</v>
      </c>
      <c r="G213" s="345">
        <f t="shared" si="15"/>
        <v>531.67999999999995</v>
      </c>
    </row>
    <row r="214" spans="1:8" ht="27.75" customHeight="1">
      <c r="A214" s="24">
        <v>11499</v>
      </c>
      <c r="B214" s="929" t="s">
        <v>8957</v>
      </c>
      <c r="C214" s="929"/>
      <c r="D214" s="329" t="s">
        <v>8341</v>
      </c>
      <c r="E214" s="52">
        <v>2</v>
      </c>
      <c r="F214" s="376">
        <v>1177.96</v>
      </c>
      <c r="G214" s="345">
        <f t="shared" si="15"/>
        <v>2355.92</v>
      </c>
    </row>
    <row r="215" spans="1:8">
      <c r="A215" s="46"/>
      <c r="B215" s="970"/>
      <c r="C215" s="971"/>
      <c r="D215" s="43"/>
      <c r="E215" s="959" t="s">
        <v>171</v>
      </c>
      <c r="F215" s="960"/>
      <c r="G215" s="44">
        <f>SUM(G210:G214)</f>
        <v>4033.15</v>
      </c>
    </row>
    <row r="216" spans="1:8">
      <c r="A216" s="47"/>
      <c r="B216" s="104"/>
      <c r="C216" s="104"/>
      <c r="D216" s="50"/>
      <c r="E216" s="105"/>
      <c r="F216" s="105"/>
      <c r="G216" s="105"/>
    </row>
    <row r="217" spans="1:8" ht="27.75" customHeight="1">
      <c r="A217" s="386" t="s">
        <v>354</v>
      </c>
      <c r="B217" s="963" t="s">
        <v>27202</v>
      </c>
      <c r="C217" s="964"/>
      <c r="D217" s="964"/>
      <c r="E217" s="964"/>
      <c r="F217" s="964"/>
      <c r="G217" s="965"/>
      <c r="H217" s="337">
        <f>G230</f>
        <v>914.47000000000014</v>
      </c>
    </row>
    <row r="218" spans="1:8" ht="23.25" customHeight="1">
      <c r="A218" s="2" t="s">
        <v>162</v>
      </c>
      <c r="B218" s="961" t="s">
        <v>158</v>
      </c>
      <c r="C218" s="962"/>
      <c r="D218" s="32" t="s">
        <v>164</v>
      </c>
      <c r="E218" s="32" t="s">
        <v>165</v>
      </c>
      <c r="F218" s="31" t="s">
        <v>160</v>
      </c>
      <c r="G218" s="33" t="s">
        <v>167</v>
      </c>
    </row>
    <row r="219" spans="1:8" ht="23.25" customHeight="1">
      <c r="A219" s="23">
        <v>88247</v>
      </c>
      <c r="B219" s="929" t="s">
        <v>8101</v>
      </c>
      <c r="C219" s="929"/>
      <c r="D219" s="329" t="s">
        <v>177</v>
      </c>
      <c r="E219" s="37">
        <v>8</v>
      </c>
      <c r="F219" s="329">
        <v>14.74</v>
      </c>
      <c r="G219" s="345">
        <f t="shared" ref="G219:G229" si="16">ROUND(E219*F219,2)</f>
        <v>117.92</v>
      </c>
    </row>
    <row r="220" spans="1:8" ht="23.25" customHeight="1">
      <c r="A220" s="24">
        <v>88264</v>
      </c>
      <c r="B220" s="929" t="s">
        <v>8119</v>
      </c>
      <c r="C220" s="929"/>
      <c r="D220" s="329" t="s">
        <v>177</v>
      </c>
      <c r="E220" s="37">
        <v>8</v>
      </c>
      <c r="F220" s="329">
        <v>18.850000000000001</v>
      </c>
      <c r="G220" s="345">
        <f t="shared" si="16"/>
        <v>150.80000000000001</v>
      </c>
    </row>
    <row r="221" spans="1:8" ht="28.5" customHeight="1">
      <c r="A221" s="38">
        <v>1599</v>
      </c>
      <c r="B221" s="929" t="s">
        <v>8639</v>
      </c>
      <c r="C221" s="929"/>
      <c r="D221" s="329" t="s">
        <v>8341</v>
      </c>
      <c r="E221" s="42">
        <v>1</v>
      </c>
      <c r="F221" s="329">
        <v>9.7899999999999991</v>
      </c>
      <c r="G221" s="345">
        <f t="shared" si="16"/>
        <v>9.7899999999999991</v>
      </c>
    </row>
    <row r="222" spans="1:8" ht="26.25" customHeight="1">
      <c r="A222" s="38">
        <v>3378</v>
      </c>
      <c r="B222" s="929" t="s">
        <v>8344</v>
      </c>
      <c r="C222" s="929"/>
      <c r="D222" s="329" t="s">
        <v>8341</v>
      </c>
      <c r="E222" s="42">
        <v>1</v>
      </c>
      <c r="F222" s="329">
        <v>48.01</v>
      </c>
      <c r="G222" s="345">
        <f t="shared" si="16"/>
        <v>48.01</v>
      </c>
    </row>
    <row r="223" spans="1:8" ht="45" customHeight="1">
      <c r="A223" s="38">
        <v>39685</v>
      </c>
      <c r="B223" s="929" t="s">
        <v>8555</v>
      </c>
      <c r="C223" s="929"/>
      <c r="D223" s="329" t="s">
        <v>8341</v>
      </c>
      <c r="E223" s="42">
        <v>1</v>
      </c>
      <c r="F223" s="329">
        <v>126.49</v>
      </c>
      <c r="G223" s="345">
        <f t="shared" si="16"/>
        <v>126.49</v>
      </c>
    </row>
    <row r="224" spans="1:8" ht="36.75" customHeight="1">
      <c r="A224" s="38">
        <v>2377</v>
      </c>
      <c r="B224" s="929" t="s">
        <v>8718</v>
      </c>
      <c r="C224" s="929"/>
      <c r="D224" s="329" t="s">
        <v>8341</v>
      </c>
      <c r="E224" s="45">
        <v>1</v>
      </c>
      <c r="F224" s="329">
        <v>419.11</v>
      </c>
      <c r="G224" s="345">
        <f t="shared" si="16"/>
        <v>419.11</v>
      </c>
    </row>
    <row r="225" spans="1:8" ht="41.25" customHeight="1">
      <c r="A225" s="38">
        <v>979</v>
      </c>
      <c r="B225" s="929" t="s">
        <v>8516</v>
      </c>
      <c r="C225" s="929"/>
      <c r="D225" s="329" t="s">
        <v>8347</v>
      </c>
      <c r="E225" s="45">
        <v>1</v>
      </c>
      <c r="F225" s="329">
        <v>8.2899999999999991</v>
      </c>
      <c r="G225" s="345">
        <f t="shared" si="16"/>
        <v>8.2899999999999991</v>
      </c>
    </row>
    <row r="226" spans="1:8" ht="33" customHeight="1">
      <c r="A226" s="176">
        <v>2673</v>
      </c>
      <c r="B226" s="929" t="s">
        <v>8740</v>
      </c>
      <c r="C226" s="929"/>
      <c r="D226" s="329" t="s">
        <v>8347</v>
      </c>
      <c r="E226" s="45">
        <v>1.5</v>
      </c>
      <c r="F226" s="329">
        <v>2</v>
      </c>
      <c r="G226" s="345">
        <f t="shared" si="16"/>
        <v>3</v>
      </c>
    </row>
    <row r="227" spans="1:8" ht="15.75" customHeight="1">
      <c r="A227" s="38">
        <v>868</v>
      </c>
      <c r="B227" s="929" t="s">
        <v>8511</v>
      </c>
      <c r="C227" s="929"/>
      <c r="D227" s="329" t="s">
        <v>8347</v>
      </c>
      <c r="E227" s="42">
        <v>2</v>
      </c>
      <c r="F227" s="329">
        <v>12.98</v>
      </c>
      <c r="G227" s="345">
        <f t="shared" si="16"/>
        <v>25.96</v>
      </c>
    </row>
    <row r="228" spans="1:8" ht="25.5" customHeight="1">
      <c r="A228" s="38">
        <v>39177</v>
      </c>
      <c r="B228" s="929" t="s">
        <v>8500</v>
      </c>
      <c r="C228" s="929"/>
      <c r="D228" s="329" t="s">
        <v>8341</v>
      </c>
      <c r="E228" s="45">
        <v>3</v>
      </c>
      <c r="F228" s="329">
        <v>0.91</v>
      </c>
      <c r="G228" s="345">
        <f t="shared" si="16"/>
        <v>2.73</v>
      </c>
    </row>
    <row r="229" spans="1:8" ht="17.25" customHeight="1">
      <c r="A229" s="38">
        <v>39211</v>
      </c>
      <c r="B229" s="929" t="s">
        <v>8429</v>
      </c>
      <c r="C229" s="929"/>
      <c r="D229" s="329" t="s">
        <v>8341</v>
      </c>
      <c r="E229" s="45">
        <v>3</v>
      </c>
      <c r="F229" s="329">
        <v>0.79</v>
      </c>
      <c r="G229" s="345">
        <f t="shared" si="16"/>
        <v>2.37</v>
      </c>
    </row>
    <row r="230" spans="1:8">
      <c r="A230" s="46"/>
      <c r="B230" s="970"/>
      <c r="C230" s="971"/>
      <c r="D230" s="26"/>
      <c r="E230" s="959" t="s">
        <v>171</v>
      </c>
      <c r="F230" s="960"/>
      <c r="G230" s="44">
        <f>SUM(G219:G229)</f>
        <v>914.47000000000014</v>
      </c>
    </row>
    <row r="231" spans="1:8">
      <c r="A231" s="49"/>
      <c r="B231" s="48"/>
      <c r="C231" s="48"/>
      <c r="D231" s="50"/>
      <c r="E231" s="51"/>
      <c r="F231" s="51"/>
      <c r="G231" s="51"/>
    </row>
    <row r="232" spans="1:8" hidden="1">
      <c r="A232" s="381" t="s">
        <v>393</v>
      </c>
      <c r="B232" s="941" t="s">
        <v>53</v>
      </c>
      <c r="C232" s="942"/>
      <c r="D232" s="942"/>
      <c r="E232" s="942"/>
      <c r="F232" s="942"/>
      <c r="G232" s="966"/>
      <c r="H232" s="337">
        <f>G238</f>
        <v>62.489999999999995</v>
      </c>
    </row>
    <row r="233" spans="1:8" ht="25.5" hidden="1">
      <c r="A233" s="118" t="s">
        <v>162</v>
      </c>
      <c r="B233" s="961" t="s">
        <v>158</v>
      </c>
      <c r="C233" s="962"/>
      <c r="D233" s="32" t="s">
        <v>164</v>
      </c>
      <c r="E233" s="32" t="s">
        <v>165</v>
      </c>
      <c r="F233" s="117" t="s">
        <v>160</v>
      </c>
      <c r="G233" s="33" t="s">
        <v>167</v>
      </c>
    </row>
    <row r="234" spans="1:8" ht="12.75" hidden="1" customHeight="1">
      <c r="A234" s="142">
        <v>88247</v>
      </c>
      <c r="B234" s="931" t="s">
        <v>8101</v>
      </c>
      <c r="C234" s="932"/>
      <c r="D234" s="329" t="s">
        <v>177</v>
      </c>
      <c r="E234" s="56">
        <v>0.8</v>
      </c>
      <c r="F234" s="329">
        <v>14.74</v>
      </c>
      <c r="G234" s="345">
        <f t="shared" ref="G234:G237" si="17">ROUND(E234*F234,2)</f>
        <v>11.79</v>
      </c>
    </row>
    <row r="235" spans="1:8" ht="12.75" hidden="1" customHeight="1">
      <c r="A235" s="142">
        <v>88264</v>
      </c>
      <c r="B235" s="931" t="s">
        <v>8119</v>
      </c>
      <c r="C235" s="932"/>
      <c r="D235" s="329" t="s">
        <v>177</v>
      </c>
      <c r="E235" s="56">
        <v>0.8</v>
      </c>
      <c r="F235" s="329">
        <v>18.850000000000001</v>
      </c>
      <c r="G235" s="345">
        <f t="shared" si="17"/>
        <v>15.08</v>
      </c>
    </row>
    <row r="236" spans="1:8" ht="37.5" hidden="1" customHeight="1">
      <c r="A236" s="58">
        <v>38775</v>
      </c>
      <c r="B236" s="931" t="s">
        <v>8903</v>
      </c>
      <c r="C236" s="932"/>
      <c r="D236" s="329" t="s">
        <v>8341</v>
      </c>
      <c r="E236" s="56">
        <v>1</v>
      </c>
      <c r="F236" s="7" t="s">
        <v>3289</v>
      </c>
      <c r="G236" s="345">
        <f t="shared" si="17"/>
        <v>34.82</v>
      </c>
    </row>
    <row r="237" spans="1:8" ht="12.75" hidden="1" customHeight="1">
      <c r="A237" s="137">
        <v>39381</v>
      </c>
      <c r="B237" s="931" t="s">
        <v>8881</v>
      </c>
      <c r="C237" s="932"/>
      <c r="D237" s="329" t="s">
        <v>8341</v>
      </c>
      <c r="E237" s="56">
        <v>1</v>
      </c>
      <c r="F237" s="329">
        <v>0.8</v>
      </c>
      <c r="G237" s="345">
        <f t="shared" si="17"/>
        <v>0.8</v>
      </c>
    </row>
    <row r="238" spans="1:8" hidden="1">
      <c r="A238" s="46"/>
      <c r="B238" s="970"/>
      <c r="C238" s="971"/>
      <c r="D238" s="26"/>
      <c r="E238" s="959" t="s">
        <v>171</v>
      </c>
      <c r="F238" s="960"/>
      <c r="G238" s="44">
        <f>SUM(G234:G237)</f>
        <v>62.489999999999995</v>
      </c>
    </row>
    <row r="239" spans="1:8" hidden="1">
      <c r="A239" s="59"/>
      <c r="B239" s="60"/>
      <c r="C239" s="61"/>
      <c r="D239" s="61"/>
      <c r="E239" s="61"/>
      <c r="F239" s="61"/>
      <c r="G239" s="62"/>
    </row>
    <row r="240" spans="1:8" ht="25.5" hidden="1" customHeight="1">
      <c r="A240" s="381" t="s">
        <v>501</v>
      </c>
      <c r="B240" s="941" t="s">
        <v>417</v>
      </c>
      <c r="C240" s="942"/>
      <c r="D240" s="942"/>
      <c r="E240" s="942"/>
      <c r="F240" s="942"/>
      <c r="G240" s="966"/>
      <c r="H240" s="337">
        <f>G244</f>
        <v>43.6</v>
      </c>
    </row>
    <row r="241" spans="1:8" ht="25.5" hidden="1">
      <c r="A241" s="139" t="s">
        <v>162</v>
      </c>
      <c r="B241" s="961" t="s">
        <v>158</v>
      </c>
      <c r="C241" s="962"/>
      <c r="D241" s="32" t="s">
        <v>164</v>
      </c>
      <c r="E241" s="32" t="s">
        <v>165</v>
      </c>
      <c r="F241" s="159" t="s">
        <v>160</v>
      </c>
      <c r="G241" s="33" t="s">
        <v>167</v>
      </c>
    </row>
    <row r="242" spans="1:8" ht="12.75" hidden="1" customHeight="1">
      <c r="A242" s="142">
        <v>88264</v>
      </c>
      <c r="B242" s="931" t="s">
        <v>8119</v>
      </c>
      <c r="C242" s="932"/>
      <c r="D242" s="329" t="s">
        <v>177</v>
      </c>
      <c r="E242" s="56">
        <v>0.8</v>
      </c>
      <c r="F242" s="329">
        <v>18.850000000000001</v>
      </c>
      <c r="G242" s="345">
        <f t="shared" ref="G242:G243" si="18">ROUND(E242*F242,2)</f>
        <v>15.08</v>
      </c>
    </row>
    <row r="243" spans="1:8" ht="26.25" hidden="1" customHeight="1">
      <c r="A243" s="142">
        <v>38774</v>
      </c>
      <c r="B243" s="931" t="s">
        <v>8898</v>
      </c>
      <c r="C243" s="932"/>
      <c r="D243" s="329" t="s">
        <v>8341</v>
      </c>
      <c r="E243" s="56">
        <v>1</v>
      </c>
      <c r="F243" s="7" t="s">
        <v>8899</v>
      </c>
      <c r="G243" s="345">
        <f t="shared" si="18"/>
        <v>28.52</v>
      </c>
    </row>
    <row r="244" spans="1:8" hidden="1">
      <c r="A244" s="46"/>
      <c r="B244" s="970"/>
      <c r="C244" s="971"/>
      <c r="D244" s="26"/>
      <c r="E244" s="959" t="s">
        <v>171</v>
      </c>
      <c r="F244" s="960"/>
      <c r="G244" s="44">
        <f>SUM(G242:G243)</f>
        <v>43.6</v>
      </c>
    </row>
    <row r="245" spans="1:8" ht="13.5" thickBot="1">
      <c r="A245" s="59"/>
      <c r="B245" s="60"/>
      <c r="C245" s="61"/>
      <c r="D245" s="61"/>
      <c r="E245" s="61"/>
      <c r="F245" s="61"/>
      <c r="G245" s="62"/>
    </row>
    <row r="246" spans="1:8" ht="33" customHeight="1" thickBot="1">
      <c r="A246" s="381" t="s">
        <v>9299</v>
      </c>
      <c r="B246" s="954" t="s">
        <v>27201</v>
      </c>
      <c r="C246" s="955"/>
      <c r="D246" s="955"/>
      <c r="E246" s="955"/>
      <c r="F246" s="955"/>
      <c r="G246" s="956"/>
      <c r="H246" s="337">
        <f>G253</f>
        <v>242.29999999999998</v>
      </c>
    </row>
    <row r="247" spans="1:8" ht="25.5">
      <c r="A247" s="155" t="s">
        <v>162</v>
      </c>
      <c r="B247" s="957" t="s">
        <v>158</v>
      </c>
      <c r="C247" s="958"/>
      <c r="D247" s="155" t="s">
        <v>164</v>
      </c>
      <c r="E247" s="155" t="s">
        <v>165</v>
      </c>
      <c r="F247" s="155" t="s">
        <v>166</v>
      </c>
      <c r="G247" s="156" t="s">
        <v>167</v>
      </c>
    </row>
    <row r="248" spans="1:8" ht="12.75" customHeight="1">
      <c r="A248" s="23">
        <v>88247</v>
      </c>
      <c r="B248" s="931" t="s">
        <v>8101</v>
      </c>
      <c r="C248" s="932"/>
      <c r="D248" s="329" t="s">
        <v>177</v>
      </c>
      <c r="E248" s="30">
        <v>2</v>
      </c>
      <c r="F248" s="329">
        <v>14.74</v>
      </c>
      <c r="G248" s="345">
        <f t="shared" ref="G248:G252" si="19">ROUND(E248*F248,2)</f>
        <v>29.48</v>
      </c>
    </row>
    <row r="249" spans="1:8">
      <c r="A249" s="24">
        <v>88264</v>
      </c>
      <c r="B249" s="931" t="s">
        <v>8119</v>
      </c>
      <c r="C249" s="932"/>
      <c r="D249" s="329" t="s">
        <v>177</v>
      </c>
      <c r="E249" s="30">
        <v>2</v>
      </c>
      <c r="F249" s="329">
        <v>18.850000000000001</v>
      </c>
      <c r="G249" s="345">
        <f t="shared" si="19"/>
        <v>37.700000000000003</v>
      </c>
    </row>
    <row r="250" spans="1:8" ht="60" customHeight="1">
      <c r="A250" s="23">
        <v>12273</v>
      </c>
      <c r="B250" s="931" t="s">
        <v>9069</v>
      </c>
      <c r="C250" s="932"/>
      <c r="D250" s="329" t="s">
        <v>8341</v>
      </c>
      <c r="E250" s="30">
        <v>1</v>
      </c>
      <c r="F250" s="329">
        <v>52.55</v>
      </c>
      <c r="G250" s="345">
        <f t="shared" si="19"/>
        <v>52.55</v>
      </c>
    </row>
    <row r="251" spans="1:8" ht="42.75" customHeight="1">
      <c r="A251" s="23">
        <v>39374</v>
      </c>
      <c r="B251" s="931" t="s">
        <v>9082</v>
      </c>
      <c r="C251" s="932"/>
      <c r="D251" s="329" t="s">
        <v>8341</v>
      </c>
      <c r="E251" s="30">
        <v>1</v>
      </c>
      <c r="F251" s="329">
        <v>96.66</v>
      </c>
      <c r="G251" s="345">
        <f t="shared" si="19"/>
        <v>96.66</v>
      </c>
    </row>
    <row r="252" spans="1:8" ht="25.5" customHeight="1">
      <c r="A252" s="23">
        <v>39376</v>
      </c>
      <c r="B252" s="931" t="s">
        <v>8887</v>
      </c>
      <c r="C252" s="932"/>
      <c r="D252" s="329" t="s">
        <v>8341</v>
      </c>
      <c r="E252" s="30">
        <v>1</v>
      </c>
      <c r="F252" s="329">
        <v>25.91</v>
      </c>
      <c r="G252" s="345">
        <f t="shared" si="19"/>
        <v>25.91</v>
      </c>
    </row>
    <row r="253" spans="1:8">
      <c r="A253" s="36"/>
      <c r="B253" s="34"/>
      <c r="C253" s="35"/>
      <c r="D253" s="36"/>
      <c r="E253" s="935" t="s">
        <v>171</v>
      </c>
      <c r="F253" s="936"/>
      <c r="G253" s="54">
        <f>SUM(G248:G252)</f>
        <v>242.29999999999998</v>
      </c>
    </row>
    <row r="254" spans="1:8">
      <c r="A254" s="59"/>
      <c r="B254" s="60"/>
      <c r="C254" s="61"/>
      <c r="D254" s="61"/>
      <c r="E254" s="61"/>
      <c r="F254" s="61"/>
      <c r="G254" s="62"/>
    </row>
    <row r="255" spans="1:8" ht="27.75" customHeight="1">
      <c r="A255" s="381" t="s">
        <v>9300</v>
      </c>
      <c r="B255" s="944" t="s">
        <v>27200</v>
      </c>
      <c r="C255" s="945"/>
      <c r="D255" s="945"/>
      <c r="E255" s="946"/>
      <c r="F255" s="21"/>
      <c r="G255" s="21"/>
      <c r="H255" s="337">
        <f>G264</f>
        <v>199.95</v>
      </c>
    </row>
    <row r="256" spans="1:8" ht="25.5">
      <c r="A256" s="21" t="s">
        <v>162</v>
      </c>
      <c r="B256" s="939" t="s">
        <v>158</v>
      </c>
      <c r="C256" s="940"/>
      <c r="D256" s="21" t="s">
        <v>164</v>
      </c>
      <c r="E256" s="21" t="s">
        <v>165</v>
      </c>
      <c r="F256" s="21" t="s">
        <v>166</v>
      </c>
      <c r="G256" s="22" t="s">
        <v>167</v>
      </c>
    </row>
    <row r="257" spans="1:8" ht="12.75" customHeight="1">
      <c r="A257" s="23">
        <v>88247</v>
      </c>
      <c r="B257" s="931" t="s">
        <v>8101</v>
      </c>
      <c r="C257" s="932"/>
      <c r="D257" s="329" t="s">
        <v>177</v>
      </c>
      <c r="E257" s="30">
        <v>4.5</v>
      </c>
      <c r="F257" s="329">
        <v>14.74</v>
      </c>
      <c r="G257" s="345">
        <f t="shared" ref="G257:G263" si="20">ROUND(E257*F257,2)</f>
        <v>66.33</v>
      </c>
    </row>
    <row r="258" spans="1:8">
      <c r="A258" s="24">
        <v>88264</v>
      </c>
      <c r="B258" s="931" t="s">
        <v>8119</v>
      </c>
      <c r="C258" s="932"/>
      <c r="D258" s="329" t="s">
        <v>177</v>
      </c>
      <c r="E258" s="30">
        <v>3.5</v>
      </c>
      <c r="F258" s="329">
        <v>18.850000000000001</v>
      </c>
      <c r="G258" s="345">
        <f t="shared" si="20"/>
        <v>65.98</v>
      </c>
    </row>
    <row r="259" spans="1:8" ht="28.5" customHeight="1">
      <c r="A259" s="24">
        <v>938</v>
      </c>
      <c r="B259" s="931" t="s">
        <v>8786</v>
      </c>
      <c r="C259" s="932"/>
      <c r="D259" s="329" t="s">
        <v>8347</v>
      </c>
      <c r="E259" s="30">
        <v>33</v>
      </c>
      <c r="F259" s="329">
        <v>0.8</v>
      </c>
      <c r="G259" s="345">
        <f t="shared" si="20"/>
        <v>26.4</v>
      </c>
    </row>
    <row r="260" spans="1:8" ht="33.75" customHeight="1">
      <c r="A260" s="24">
        <v>39272</v>
      </c>
      <c r="B260" s="931" t="s">
        <v>8712</v>
      </c>
      <c r="C260" s="932"/>
      <c r="D260" s="329" t="s">
        <v>8341</v>
      </c>
      <c r="E260" s="30">
        <v>1</v>
      </c>
      <c r="F260" s="329">
        <v>1.82</v>
      </c>
      <c r="G260" s="345">
        <f t="shared" si="20"/>
        <v>1.82</v>
      </c>
    </row>
    <row r="261" spans="1:8" ht="25.5" customHeight="1">
      <c r="A261" s="23">
        <v>2674</v>
      </c>
      <c r="B261" s="931" t="s">
        <v>8742</v>
      </c>
      <c r="C261" s="932"/>
      <c r="D261" s="329" t="s">
        <v>8347</v>
      </c>
      <c r="E261" s="30">
        <v>15</v>
      </c>
      <c r="F261" s="329">
        <v>2.4900000000000002</v>
      </c>
      <c r="G261" s="345">
        <f t="shared" si="20"/>
        <v>37.35</v>
      </c>
    </row>
    <row r="262" spans="1:8" ht="24.75" customHeight="1">
      <c r="A262" s="23">
        <v>1891</v>
      </c>
      <c r="B262" s="931" t="s">
        <v>8926</v>
      </c>
      <c r="C262" s="932"/>
      <c r="D262" s="329" t="s">
        <v>8341</v>
      </c>
      <c r="E262" s="30">
        <v>1</v>
      </c>
      <c r="F262" s="329">
        <v>0.84</v>
      </c>
      <c r="G262" s="345">
        <f t="shared" si="20"/>
        <v>0.84</v>
      </c>
    </row>
    <row r="263" spans="1:8" ht="25.5" customHeight="1">
      <c r="A263" s="23">
        <v>2556</v>
      </c>
      <c r="B263" s="931" t="s">
        <v>8547</v>
      </c>
      <c r="C263" s="932"/>
      <c r="D263" s="329" t="s">
        <v>8341</v>
      </c>
      <c r="E263" s="30">
        <v>1</v>
      </c>
      <c r="F263" s="329">
        <v>1.23</v>
      </c>
      <c r="G263" s="345">
        <f t="shared" si="20"/>
        <v>1.23</v>
      </c>
    </row>
    <row r="264" spans="1:8">
      <c r="A264" s="36"/>
      <c r="B264" s="34"/>
      <c r="C264" s="35"/>
      <c r="D264" s="36"/>
      <c r="E264" s="935" t="s">
        <v>171</v>
      </c>
      <c r="F264" s="936"/>
      <c r="G264" s="54">
        <f>SUM(G257:G263)</f>
        <v>199.95</v>
      </c>
    </row>
    <row r="265" spans="1:8">
      <c r="A265" s="49"/>
      <c r="B265" s="48"/>
      <c r="C265" s="48"/>
      <c r="D265" s="50"/>
      <c r="E265" s="51"/>
      <c r="F265" s="51"/>
      <c r="G265" s="51"/>
    </row>
    <row r="266" spans="1:8">
      <c r="A266" s="381" t="s">
        <v>9301</v>
      </c>
      <c r="B266" s="939" t="s">
        <v>389</v>
      </c>
      <c r="C266" s="977"/>
      <c r="D266" s="977"/>
      <c r="E266" s="940"/>
      <c r="F266" s="21"/>
      <c r="G266" s="21"/>
      <c r="H266" s="337">
        <f>G272</f>
        <v>56.84</v>
      </c>
    </row>
    <row r="267" spans="1:8" ht="25.5">
      <c r="A267" s="21" t="s">
        <v>162</v>
      </c>
      <c r="B267" s="939" t="s">
        <v>158</v>
      </c>
      <c r="C267" s="940"/>
      <c r="D267" s="21" t="s">
        <v>164</v>
      </c>
      <c r="E267" s="21" t="s">
        <v>165</v>
      </c>
      <c r="F267" s="21" t="s">
        <v>166</v>
      </c>
      <c r="G267" s="22" t="s">
        <v>167</v>
      </c>
    </row>
    <row r="268" spans="1:8">
      <c r="A268" s="24">
        <v>88264</v>
      </c>
      <c r="B268" s="931" t="s">
        <v>8119</v>
      </c>
      <c r="C268" s="932"/>
      <c r="D268" s="329" t="s">
        <v>177</v>
      </c>
      <c r="E268" s="30">
        <v>0.8</v>
      </c>
      <c r="F268" s="329">
        <v>18.850000000000001</v>
      </c>
      <c r="G268" s="345">
        <f t="shared" ref="G268:G271" si="21">ROUND(E268*F268,2)</f>
        <v>15.08</v>
      </c>
    </row>
    <row r="269" spans="1:8" ht="12.75" customHeight="1">
      <c r="A269" s="23">
        <v>88247</v>
      </c>
      <c r="B269" s="931" t="s">
        <v>8101</v>
      </c>
      <c r="C269" s="932"/>
      <c r="D269" s="329" t="s">
        <v>177</v>
      </c>
      <c r="E269" s="30">
        <v>0.4</v>
      </c>
      <c r="F269" s="329">
        <v>14.74</v>
      </c>
      <c r="G269" s="345">
        <f t="shared" si="21"/>
        <v>5.9</v>
      </c>
    </row>
    <row r="270" spans="1:8" ht="12.75" customHeight="1">
      <c r="A270" s="24">
        <v>2556</v>
      </c>
      <c r="B270" s="931" t="s">
        <v>8547</v>
      </c>
      <c r="C270" s="932"/>
      <c r="D270" s="329" t="s">
        <v>8341</v>
      </c>
      <c r="E270" s="30">
        <v>1</v>
      </c>
      <c r="F270" s="329">
        <v>1.23</v>
      </c>
      <c r="G270" s="345">
        <f t="shared" si="21"/>
        <v>1.23</v>
      </c>
    </row>
    <row r="271" spans="1:8" ht="12.75" customHeight="1">
      <c r="A271" s="24">
        <v>92009</v>
      </c>
      <c r="B271" s="931" t="s">
        <v>4249</v>
      </c>
      <c r="C271" s="932"/>
      <c r="D271" s="329" t="s">
        <v>24</v>
      </c>
      <c r="E271" s="30">
        <v>1</v>
      </c>
      <c r="F271" s="329">
        <v>34.630000000000003</v>
      </c>
      <c r="G271" s="345">
        <f t="shared" si="21"/>
        <v>34.630000000000003</v>
      </c>
    </row>
    <row r="272" spans="1:8" ht="15" customHeight="1">
      <c r="A272" s="36"/>
      <c r="B272" s="34"/>
      <c r="C272" s="35"/>
      <c r="D272" s="36"/>
      <c r="E272" s="935" t="s">
        <v>171</v>
      </c>
      <c r="F272" s="936"/>
      <c r="G272" s="54">
        <f>SUM(G268:G271)</f>
        <v>56.84</v>
      </c>
    </row>
    <row r="273" spans="1:8" hidden="1">
      <c r="A273" s="177"/>
      <c r="B273" s="178"/>
      <c r="C273" s="179"/>
      <c r="D273" s="179"/>
      <c r="E273" s="179"/>
      <c r="F273" s="179"/>
      <c r="G273" s="180"/>
    </row>
    <row r="274" spans="1:8">
      <c r="A274" s="59"/>
      <c r="B274" s="60"/>
      <c r="C274" s="61"/>
      <c r="D274" s="61"/>
      <c r="E274" s="61"/>
      <c r="F274" s="61"/>
      <c r="G274" s="62"/>
    </row>
    <row r="275" spans="1:8">
      <c r="A275" s="381" t="s">
        <v>9302</v>
      </c>
      <c r="B275" s="944" t="s">
        <v>27199</v>
      </c>
      <c r="C275" s="946"/>
      <c r="D275" s="46"/>
      <c r="E275" s="21"/>
      <c r="F275" s="21"/>
      <c r="G275" s="21"/>
      <c r="H275" s="337">
        <f>G285</f>
        <v>141.98999999999998</v>
      </c>
    </row>
    <row r="276" spans="1:8" ht="25.5">
      <c r="A276" s="21" t="s">
        <v>162</v>
      </c>
      <c r="B276" s="939" t="s">
        <v>158</v>
      </c>
      <c r="C276" s="940"/>
      <c r="D276" s="21" t="s">
        <v>164</v>
      </c>
      <c r="E276" s="21" t="s">
        <v>165</v>
      </c>
      <c r="F276" s="21" t="s">
        <v>166</v>
      </c>
      <c r="G276" s="22" t="s">
        <v>167</v>
      </c>
    </row>
    <row r="277" spans="1:8" ht="17.25" customHeight="1">
      <c r="A277" s="23">
        <v>88247</v>
      </c>
      <c r="B277" s="931" t="s">
        <v>8101</v>
      </c>
      <c r="C277" s="932"/>
      <c r="D277" s="329" t="s">
        <v>177</v>
      </c>
      <c r="E277" s="30">
        <v>2</v>
      </c>
      <c r="F277" s="329">
        <v>14.74</v>
      </c>
      <c r="G277" s="345">
        <f t="shared" ref="G277:G284" si="22">ROUND(E277*F277,2)</f>
        <v>29.48</v>
      </c>
    </row>
    <row r="278" spans="1:8" ht="16.5" customHeight="1">
      <c r="A278" s="24">
        <v>88264</v>
      </c>
      <c r="B278" s="931" t="s">
        <v>8119</v>
      </c>
      <c r="C278" s="932"/>
      <c r="D278" s="329" t="s">
        <v>177</v>
      </c>
      <c r="E278" s="30">
        <v>2</v>
      </c>
      <c r="F278" s="329">
        <v>18.850000000000001</v>
      </c>
      <c r="G278" s="345">
        <f t="shared" si="22"/>
        <v>37.700000000000003</v>
      </c>
    </row>
    <row r="279" spans="1:8" ht="27" customHeight="1">
      <c r="A279" s="23">
        <v>938</v>
      </c>
      <c r="B279" s="931" t="s">
        <v>8786</v>
      </c>
      <c r="C279" s="932"/>
      <c r="D279" s="329" t="s">
        <v>8347</v>
      </c>
      <c r="E279" s="30">
        <v>33</v>
      </c>
      <c r="F279" s="329">
        <v>0.8</v>
      </c>
      <c r="G279" s="345">
        <f t="shared" si="22"/>
        <v>26.4</v>
      </c>
    </row>
    <row r="280" spans="1:8" ht="30" customHeight="1">
      <c r="A280" s="23">
        <v>39272</v>
      </c>
      <c r="B280" s="931" t="s">
        <v>8712</v>
      </c>
      <c r="C280" s="932"/>
      <c r="D280" s="329" t="s">
        <v>8341</v>
      </c>
      <c r="E280" s="30">
        <v>1</v>
      </c>
      <c r="F280" s="329">
        <v>1.82</v>
      </c>
      <c r="G280" s="345">
        <f t="shared" si="22"/>
        <v>1.82</v>
      </c>
    </row>
    <row r="281" spans="1:8" ht="19.5" customHeight="1">
      <c r="A281" s="23">
        <v>2674</v>
      </c>
      <c r="B281" s="931" t="s">
        <v>8742</v>
      </c>
      <c r="C281" s="932"/>
      <c r="D281" s="329" t="s">
        <v>8347</v>
      </c>
      <c r="E281" s="30">
        <v>15</v>
      </c>
      <c r="F281" s="329">
        <v>2.4900000000000002</v>
      </c>
      <c r="G281" s="345">
        <f t="shared" si="22"/>
        <v>37.35</v>
      </c>
    </row>
    <row r="282" spans="1:8" ht="29.25" customHeight="1">
      <c r="A282" s="23">
        <v>1891</v>
      </c>
      <c r="B282" s="931" t="s">
        <v>8926</v>
      </c>
      <c r="C282" s="932"/>
      <c r="D282" s="329" t="s">
        <v>8341</v>
      </c>
      <c r="E282" s="30">
        <v>1</v>
      </c>
      <c r="F282" s="329">
        <v>0.84</v>
      </c>
      <c r="G282" s="345">
        <f t="shared" si="22"/>
        <v>0.84</v>
      </c>
    </row>
    <row r="283" spans="1:8" ht="30.75" customHeight="1">
      <c r="A283" s="23">
        <v>2556</v>
      </c>
      <c r="B283" s="931" t="s">
        <v>8547</v>
      </c>
      <c r="C283" s="932"/>
      <c r="D283" s="329" t="s">
        <v>8341</v>
      </c>
      <c r="E283" s="30">
        <v>1</v>
      </c>
      <c r="F283" s="329">
        <v>1.23</v>
      </c>
      <c r="G283" s="345">
        <f t="shared" si="22"/>
        <v>1.23</v>
      </c>
    </row>
    <row r="284" spans="1:8" ht="30" customHeight="1">
      <c r="A284" s="23">
        <v>12128</v>
      </c>
      <c r="B284" s="931" t="s">
        <v>8821</v>
      </c>
      <c r="C284" s="932"/>
      <c r="D284" s="329" t="s">
        <v>8341</v>
      </c>
      <c r="E284" s="30">
        <v>1</v>
      </c>
      <c r="F284" s="329">
        <v>7.17</v>
      </c>
      <c r="G284" s="345">
        <f t="shared" si="22"/>
        <v>7.17</v>
      </c>
    </row>
    <row r="285" spans="1:8">
      <c r="A285" s="36"/>
      <c r="B285" s="34"/>
      <c r="C285" s="35"/>
      <c r="D285" s="36"/>
      <c r="E285" s="935" t="s">
        <v>171</v>
      </c>
      <c r="F285" s="936"/>
      <c r="G285" s="54">
        <f>SUM(G277:G284)</f>
        <v>141.98999999999998</v>
      </c>
    </row>
    <row r="286" spans="1:8">
      <c r="A286" s="59"/>
      <c r="B286" s="60"/>
      <c r="C286" s="61"/>
      <c r="D286" s="61"/>
      <c r="E286" s="61"/>
      <c r="F286" s="61"/>
      <c r="G286" s="62"/>
    </row>
    <row r="287" spans="1:8" ht="33" customHeight="1">
      <c r="A287" s="381" t="s">
        <v>9303</v>
      </c>
      <c r="B287" s="944" t="s">
        <v>9373</v>
      </c>
      <c r="C287" s="945"/>
      <c r="D287" s="945"/>
      <c r="E287" s="945"/>
      <c r="F287" s="946"/>
      <c r="G287" s="21"/>
      <c r="H287" s="337">
        <f>G292</f>
        <v>125.96000000000001</v>
      </c>
    </row>
    <row r="288" spans="1:8" ht="25.5">
      <c r="A288" s="21" t="s">
        <v>162</v>
      </c>
      <c r="B288" s="939" t="s">
        <v>158</v>
      </c>
      <c r="C288" s="940"/>
      <c r="D288" s="21" t="s">
        <v>164</v>
      </c>
      <c r="E288" s="21" t="s">
        <v>165</v>
      </c>
      <c r="F288" s="21" t="s">
        <v>166</v>
      </c>
      <c r="G288" s="22" t="s">
        <v>167</v>
      </c>
    </row>
    <row r="289" spans="1:8" ht="30" customHeight="1">
      <c r="A289" s="24">
        <v>39445</v>
      </c>
      <c r="B289" s="931" t="s">
        <v>8725</v>
      </c>
      <c r="C289" s="932"/>
      <c r="D289" s="329" t="s">
        <v>8341</v>
      </c>
      <c r="E289" s="30">
        <v>1</v>
      </c>
      <c r="F289" s="329">
        <v>105.81</v>
      </c>
      <c r="G289" s="345">
        <f t="shared" ref="G289:G291" si="23">ROUND(E289*F289,2)</f>
        <v>105.81</v>
      </c>
    </row>
    <row r="290" spans="1:8">
      <c r="A290" s="24">
        <v>88264</v>
      </c>
      <c r="B290" s="931" t="s">
        <v>8119</v>
      </c>
      <c r="C290" s="932"/>
      <c r="D290" s="329" t="s">
        <v>177</v>
      </c>
      <c r="E290" s="30">
        <v>0.6</v>
      </c>
      <c r="F290" s="329">
        <v>18.850000000000001</v>
      </c>
      <c r="G290" s="345">
        <f t="shared" si="23"/>
        <v>11.31</v>
      </c>
    </row>
    <row r="291" spans="1:8" ht="12.75" customHeight="1">
      <c r="A291" s="23">
        <v>88247</v>
      </c>
      <c r="B291" s="931" t="s">
        <v>8101</v>
      </c>
      <c r="C291" s="932"/>
      <c r="D291" s="329" t="s">
        <v>177</v>
      </c>
      <c r="E291" s="30">
        <v>0.6</v>
      </c>
      <c r="F291" s="329">
        <v>14.74</v>
      </c>
      <c r="G291" s="345">
        <f t="shared" si="23"/>
        <v>8.84</v>
      </c>
    </row>
    <row r="292" spans="1:8">
      <c r="A292" s="36"/>
      <c r="B292" s="34"/>
      <c r="C292" s="35"/>
      <c r="D292" s="36"/>
      <c r="E292" s="935" t="s">
        <v>171</v>
      </c>
      <c r="F292" s="936"/>
      <c r="G292" s="54">
        <f>SUM(G289:G291)</f>
        <v>125.96000000000001</v>
      </c>
    </row>
    <row r="293" spans="1:8">
      <c r="A293" s="59"/>
      <c r="B293" s="60"/>
      <c r="C293" s="61"/>
      <c r="D293" s="61"/>
      <c r="E293" s="61"/>
      <c r="F293" s="61"/>
      <c r="G293" s="62"/>
    </row>
    <row r="294" spans="1:8" ht="28.5" customHeight="1">
      <c r="A294" s="381" t="s">
        <v>9304</v>
      </c>
      <c r="B294" s="944" t="s">
        <v>27203</v>
      </c>
      <c r="C294" s="945"/>
      <c r="D294" s="945"/>
      <c r="E294" s="945"/>
      <c r="F294" s="945"/>
      <c r="G294" s="949"/>
      <c r="H294" s="337">
        <f>G301</f>
        <v>116.71000000000001</v>
      </c>
    </row>
    <row r="295" spans="1:8" ht="25.5">
      <c r="A295" s="21" t="s">
        <v>162</v>
      </c>
      <c r="B295" s="939" t="s">
        <v>158</v>
      </c>
      <c r="C295" s="940"/>
      <c r="D295" s="21" t="s">
        <v>164</v>
      </c>
      <c r="E295" s="21" t="s">
        <v>165</v>
      </c>
      <c r="F295" s="21" t="s">
        <v>166</v>
      </c>
      <c r="G295" s="22" t="s">
        <v>167</v>
      </c>
    </row>
    <row r="296" spans="1:8" ht="12.75" customHeight="1">
      <c r="A296" s="23">
        <v>88247</v>
      </c>
      <c r="B296" s="931" t="s">
        <v>8101</v>
      </c>
      <c r="C296" s="932"/>
      <c r="D296" s="329" t="s">
        <v>177</v>
      </c>
      <c r="E296" s="30">
        <v>2.5</v>
      </c>
      <c r="F296" s="329">
        <v>14.74</v>
      </c>
      <c r="G296" s="345">
        <f t="shared" ref="G296:G300" si="24">ROUND(E296*F296,2)</f>
        <v>36.85</v>
      </c>
    </row>
    <row r="297" spans="1:8">
      <c r="A297" s="24">
        <v>88264</v>
      </c>
      <c r="B297" s="931" t="s">
        <v>8119</v>
      </c>
      <c r="C297" s="932"/>
      <c r="D297" s="329" t="s">
        <v>177</v>
      </c>
      <c r="E297" s="30">
        <v>2.5</v>
      </c>
      <c r="F297" s="329">
        <v>18.850000000000001</v>
      </c>
      <c r="G297" s="345">
        <f t="shared" si="24"/>
        <v>47.13</v>
      </c>
    </row>
    <row r="298" spans="1:8" ht="42" customHeight="1">
      <c r="A298" s="23">
        <v>1873</v>
      </c>
      <c r="B298" s="931" t="s">
        <v>8553</v>
      </c>
      <c r="C298" s="932"/>
      <c r="D298" s="329" t="s">
        <v>8341</v>
      </c>
      <c r="E298" s="30">
        <v>1</v>
      </c>
      <c r="F298" s="329">
        <v>3.33</v>
      </c>
      <c r="G298" s="345">
        <f t="shared" si="24"/>
        <v>3.33</v>
      </c>
    </row>
    <row r="299" spans="1:8" ht="33.75" customHeight="1">
      <c r="A299" s="23">
        <v>2674</v>
      </c>
      <c r="B299" s="931" t="s">
        <v>8742</v>
      </c>
      <c r="C299" s="932"/>
      <c r="D299" s="329" t="s">
        <v>8347</v>
      </c>
      <c r="E299" s="30">
        <v>10</v>
      </c>
      <c r="F299" s="329">
        <v>2.4900000000000002</v>
      </c>
      <c r="G299" s="345">
        <f t="shared" si="24"/>
        <v>24.9</v>
      </c>
    </row>
    <row r="300" spans="1:8" ht="28.5" customHeight="1">
      <c r="A300" s="23">
        <v>38097</v>
      </c>
      <c r="B300" s="931" t="s">
        <v>8759</v>
      </c>
      <c r="C300" s="932"/>
      <c r="D300" s="329" t="s">
        <v>8341</v>
      </c>
      <c r="E300" s="30">
        <v>1</v>
      </c>
      <c r="F300" s="329">
        <v>4.5</v>
      </c>
      <c r="G300" s="345">
        <f t="shared" si="24"/>
        <v>4.5</v>
      </c>
    </row>
    <row r="301" spans="1:8" ht="12" customHeight="1">
      <c r="A301" s="36"/>
      <c r="B301" s="34"/>
      <c r="C301" s="35"/>
      <c r="D301" s="36"/>
      <c r="E301" s="935" t="s">
        <v>171</v>
      </c>
      <c r="F301" s="936"/>
      <c r="G301" s="54">
        <f>SUM(G296:G300)</f>
        <v>116.71000000000001</v>
      </c>
    </row>
    <row r="302" spans="1:8">
      <c r="A302" s="59"/>
      <c r="B302" s="60"/>
      <c r="C302" s="61"/>
      <c r="D302" s="61"/>
      <c r="E302" s="61"/>
      <c r="F302" s="61"/>
      <c r="G302" s="62"/>
    </row>
    <row r="303" spans="1:8">
      <c r="A303" s="381" t="s">
        <v>9305</v>
      </c>
      <c r="B303" s="944" t="s">
        <v>598</v>
      </c>
      <c r="C303" s="945"/>
      <c r="D303" s="945"/>
      <c r="E303" s="945"/>
      <c r="F303" s="945"/>
      <c r="G303" s="946"/>
      <c r="H303" s="337">
        <f>G307</f>
        <v>50.11</v>
      </c>
    </row>
    <row r="304" spans="1:8" ht="25.5">
      <c r="A304" s="21" t="s">
        <v>162</v>
      </c>
      <c r="B304" s="939" t="s">
        <v>158</v>
      </c>
      <c r="C304" s="940"/>
      <c r="D304" s="21" t="s">
        <v>164</v>
      </c>
      <c r="E304" s="21" t="s">
        <v>165</v>
      </c>
      <c r="F304" s="21" t="s">
        <v>166</v>
      </c>
      <c r="G304" s="22" t="s">
        <v>167</v>
      </c>
    </row>
    <row r="305" spans="1:8">
      <c r="A305" s="38">
        <v>88316</v>
      </c>
      <c r="B305" s="931" t="s">
        <v>498</v>
      </c>
      <c r="C305" s="932"/>
      <c r="D305" s="329" t="s">
        <v>177</v>
      </c>
      <c r="E305" s="30">
        <v>0.3</v>
      </c>
      <c r="F305" s="329">
        <v>14.71</v>
      </c>
      <c r="G305" s="345">
        <f t="shared" ref="G305:G306" si="25">ROUND(E305*F305,2)</f>
        <v>4.41</v>
      </c>
    </row>
    <row r="306" spans="1:8" ht="12.75" customHeight="1">
      <c r="A306" s="23">
        <v>37400</v>
      </c>
      <c r="B306" s="931" t="s">
        <v>8972</v>
      </c>
      <c r="C306" s="932"/>
      <c r="D306" s="329" t="s">
        <v>8341</v>
      </c>
      <c r="E306" s="30">
        <v>1</v>
      </c>
      <c r="F306" s="329">
        <v>45.7</v>
      </c>
      <c r="G306" s="345">
        <f t="shared" si="25"/>
        <v>45.7</v>
      </c>
    </row>
    <row r="307" spans="1:8">
      <c r="A307" s="36"/>
      <c r="B307" s="53"/>
      <c r="C307" s="35"/>
      <c r="D307" s="36"/>
      <c r="E307" s="935" t="s">
        <v>171</v>
      </c>
      <c r="F307" s="936"/>
      <c r="G307" s="54">
        <f>SUM(G305:G306)</f>
        <v>50.11</v>
      </c>
    </row>
    <row r="308" spans="1:8" ht="15" customHeight="1">
      <c r="A308" s="59"/>
      <c r="B308" s="60"/>
      <c r="C308" s="61"/>
      <c r="D308" s="61"/>
      <c r="E308" s="61"/>
      <c r="F308" s="61"/>
      <c r="G308" s="62"/>
    </row>
    <row r="309" spans="1:8" ht="24.75" customHeight="1">
      <c r="A309" s="381" t="s">
        <v>9306</v>
      </c>
      <c r="B309" s="944" t="s">
        <v>599</v>
      </c>
      <c r="C309" s="945"/>
      <c r="D309" s="945"/>
      <c r="E309" s="945"/>
      <c r="F309" s="945"/>
      <c r="G309" s="949"/>
      <c r="H309" s="337">
        <f>G318</f>
        <v>699.23</v>
      </c>
    </row>
    <row r="310" spans="1:8" ht="25.5">
      <c r="A310" s="21" t="s">
        <v>162</v>
      </c>
      <c r="B310" s="939" t="s">
        <v>158</v>
      </c>
      <c r="C310" s="940"/>
      <c r="D310" s="21" t="s">
        <v>164</v>
      </c>
      <c r="E310" s="21" t="s">
        <v>165</v>
      </c>
      <c r="F310" s="21" t="s">
        <v>166</v>
      </c>
      <c r="G310" s="22" t="s">
        <v>167</v>
      </c>
    </row>
    <row r="311" spans="1:8" ht="28.5" customHeight="1">
      <c r="A311" s="23">
        <v>88267</v>
      </c>
      <c r="B311" s="931" t="s">
        <v>8122</v>
      </c>
      <c r="C311" s="932"/>
      <c r="D311" s="329" t="s">
        <v>177</v>
      </c>
      <c r="E311" s="37">
        <v>1</v>
      </c>
      <c r="F311" s="329">
        <v>18.23</v>
      </c>
      <c r="G311" s="345">
        <f t="shared" ref="G311:G317" si="26">ROUND(E311*F311,2)</f>
        <v>18.23</v>
      </c>
    </row>
    <row r="312" spans="1:8" ht="30" customHeight="1">
      <c r="A312" s="38">
        <v>88248</v>
      </c>
      <c r="B312" s="931" t="s">
        <v>8103</v>
      </c>
      <c r="C312" s="932"/>
      <c r="D312" s="329" t="s">
        <v>177</v>
      </c>
      <c r="E312" s="37">
        <v>2</v>
      </c>
      <c r="F312" s="329">
        <v>14.25</v>
      </c>
      <c r="G312" s="345">
        <f t="shared" si="26"/>
        <v>28.5</v>
      </c>
    </row>
    <row r="313" spans="1:8" ht="44.25" customHeight="1">
      <c r="A313" s="143">
        <v>4358</v>
      </c>
      <c r="B313" s="931" t="s">
        <v>8974</v>
      </c>
      <c r="C313" s="932"/>
      <c r="D313" s="329" t="s">
        <v>8341</v>
      </c>
      <c r="E313" s="37">
        <v>4</v>
      </c>
      <c r="F313" s="329">
        <v>1.59</v>
      </c>
      <c r="G313" s="345">
        <f t="shared" si="26"/>
        <v>6.36</v>
      </c>
    </row>
    <row r="314" spans="1:8" ht="30" customHeight="1">
      <c r="A314" s="143">
        <v>11698</v>
      </c>
      <c r="B314" s="931" t="s">
        <v>8955</v>
      </c>
      <c r="C314" s="932"/>
      <c r="D314" s="329" t="s">
        <v>8341</v>
      </c>
      <c r="E314" s="37">
        <v>1</v>
      </c>
      <c r="F314" s="329">
        <v>580.88</v>
      </c>
      <c r="G314" s="345">
        <f t="shared" si="26"/>
        <v>580.88</v>
      </c>
    </row>
    <row r="315" spans="1:8" ht="21.75" customHeight="1">
      <c r="A315" s="143">
        <v>3146</v>
      </c>
      <c r="B315" s="931" t="s">
        <v>8788</v>
      </c>
      <c r="C315" s="932"/>
      <c r="D315" s="329" t="s">
        <v>8341</v>
      </c>
      <c r="E315" s="37">
        <v>1</v>
      </c>
      <c r="F315" s="329">
        <v>4.1500000000000004</v>
      </c>
      <c r="G315" s="345">
        <f t="shared" si="26"/>
        <v>4.1500000000000004</v>
      </c>
    </row>
    <row r="316" spans="1:8" ht="26.25" customHeight="1">
      <c r="A316" s="23">
        <v>6157</v>
      </c>
      <c r="B316" s="931" t="s">
        <v>9284</v>
      </c>
      <c r="C316" s="932"/>
      <c r="D316" s="329" t="s">
        <v>8341</v>
      </c>
      <c r="E316" s="37">
        <v>1</v>
      </c>
      <c r="F316" s="329">
        <v>46.83</v>
      </c>
      <c r="G316" s="345">
        <f t="shared" si="26"/>
        <v>46.83</v>
      </c>
    </row>
    <row r="317" spans="1:8" ht="26.25" customHeight="1" thickBot="1">
      <c r="A317" s="144">
        <v>6149</v>
      </c>
      <c r="B317" s="931" t="s">
        <v>9122</v>
      </c>
      <c r="C317" s="932"/>
      <c r="D317" s="329" t="s">
        <v>8341</v>
      </c>
      <c r="E317" s="149">
        <v>1</v>
      </c>
      <c r="F317" s="329">
        <v>14.28</v>
      </c>
      <c r="G317" s="345">
        <f t="shared" si="26"/>
        <v>14.28</v>
      </c>
    </row>
    <row r="318" spans="1:8" ht="13.5" thickBot="1">
      <c r="A318" s="150"/>
      <c r="B318" s="151"/>
      <c r="C318" s="152"/>
      <c r="D318" s="153"/>
      <c r="E318" s="952" t="s">
        <v>171</v>
      </c>
      <c r="F318" s="953"/>
      <c r="G318" s="154">
        <f>SUM(G311:G317)</f>
        <v>699.23</v>
      </c>
    </row>
    <row r="319" spans="1:8" ht="15" customHeight="1">
      <c r="A319" s="59"/>
      <c r="B319" s="60"/>
      <c r="C319" s="61"/>
      <c r="D319" s="61"/>
      <c r="E319" s="61"/>
      <c r="F319" s="61"/>
      <c r="G319" s="62"/>
    </row>
    <row r="320" spans="1:8" ht="15" hidden="1" customHeight="1">
      <c r="A320" s="381" t="s">
        <v>9307</v>
      </c>
      <c r="B320" s="944" t="s">
        <v>600</v>
      </c>
      <c r="C320" s="945"/>
      <c r="D320" s="945"/>
      <c r="E320" s="945"/>
      <c r="F320" s="945"/>
      <c r="G320" s="949"/>
      <c r="H320" s="337">
        <f>G324</f>
        <v>54.03</v>
      </c>
    </row>
    <row r="321" spans="1:8" ht="15" hidden="1" customHeight="1">
      <c r="A321" s="21" t="s">
        <v>162</v>
      </c>
      <c r="B321" s="939" t="s">
        <v>158</v>
      </c>
      <c r="C321" s="940"/>
      <c r="D321" s="21" t="s">
        <v>164</v>
      </c>
      <c r="E321" s="21" t="s">
        <v>165</v>
      </c>
      <c r="F321" s="21" t="s">
        <v>166</v>
      </c>
      <c r="G321" s="22" t="s">
        <v>167</v>
      </c>
    </row>
    <row r="322" spans="1:8" ht="15" hidden="1" customHeight="1">
      <c r="A322" s="38">
        <v>88316</v>
      </c>
      <c r="B322" s="931" t="s">
        <v>498</v>
      </c>
      <c r="C322" s="932"/>
      <c r="D322" s="329" t="s">
        <v>177</v>
      </c>
      <c r="E322" s="37">
        <v>0.3</v>
      </c>
      <c r="F322" s="329">
        <v>14.71</v>
      </c>
      <c r="G322" s="345">
        <f t="shared" ref="G322:G323" si="27">ROUND(E322*F322,2)</f>
        <v>4.41</v>
      </c>
    </row>
    <row r="323" spans="1:8" ht="27" hidden="1" customHeight="1">
      <c r="A323" s="23">
        <v>11758</v>
      </c>
      <c r="B323" s="931" t="s">
        <v>9109</v>
      </c>
      <c r="C323" s="932"/>
      <c r="D323" s="329" t="s">
        <v>8341</v>
      </c>
      <c r="E323" s="30">
        <v>1</v>
      </c>
      <c r="F323" s="7" t="s">
        <v>9110</v>
      </c>
      <c r="G323" s="345">
        <f t="shared" si="27"/>
        <v>49.62</v>
      </c>
    </row>
    <row r="324" spans="1:8" ht="15" hidden="1" customHeight="1">
      <c r="A324" s="36"/>
      <c r="B324" s="53"/>
      <c r="C324" s="35"/>
      <c r="D324" s="36"/>
      <c r="E324" s="935" t="s">
        <v>171</v>
      </c>
      <c r="F324" s="936"/>
      <c r="G324" s="54">
        <f>SUM(G322:G323)</f>
        <v>54.03</v>
      </c>
    </row>
    <row r="325" spans="1:8" ht="15" hidden="1" customHeight="1">
      <c r="A325" s="77"/>
      <c r="B325" s="77"/>
      <c r="C325" s="145"/>
      <c r="D325" s="77"/>
      <c r="E325" s="78"/>
      <c r="F325" s="78"/>
      <c r="G325" s="146"/>
    </row>
    <row r="326" spans="1:8" ht="15" customHeight="1">
      <c r="A326" s="381" t="s">
        <v>9308</v>
      </c>
      <c r="B326" s="944" t="s">
        <v>475</v>
      </c>
      <c r="C326" s="945"/>
      <c r="D326" s="945"/>
      <c r="E326" s="945"/>
      <c r="F326" s="945"/>
      <c r="G326" s="949"/>
      <c r="H326" s="337">
        <f>G330</f>
        <v>50.11</v>
      </c>
    </row>
    <row r="327" spans="1:8" ht="15" customHeight="1">
      <c r="A327" s="21" t="s">
        <v>162</v>
      </c>
      <c r="B327" s="939" t="s">
        <v>158</v>
      </c>
      <c r="C327" s="940"/>
      <c r="D327" s="21" t="s">
        <v>164</v>
      </c>
      <c r="E327" s="21" t="s">
        <v>165</v>
      </c>
      <c r="F327" s="21" t="s">
        <v>166</v>
      </c>
      <c r="G327" s="22" t="s">
        <v>167</v>
      </c>
    </row>
    <row r="328" spans="1:8" ht="15" customHeight="1">
      <c r="A328" s="38">
        <v>88316</v>
      </c>
      <c r="B328" s="931" t="s">
        <v>498</v>
      </c>
      <c r="C328" s="932"/>
      <c r="D328" s="329" t="s">
        <v>177</v>
      </c>
      <c r="E328" s="37">
        <v>0.3</v>
      </c>
      <c r="F328" s="329">
        <v>14.71</v>
      </c>
      <c r="G328" s="345">
        <f t="shared" ref="G328:G329" si="28">ROUND(E328*F328,2)</f>
        <v>4.41</v>
      </c>
    </row>
    <row r="329" spans="1:8" ht="28.5" customHeight="1">
      <c r="A329" s="23">
        <v>37401</v>
      </c>
      <c r="B329" s="931" t="s">
        <v>9195</v>
      </c>
      <c r="C329" s="932"/>
      <c r="D329" s="329" t="s">
        <v>8341</v>
      </c>
      <c r="E329" s="30">
        <v>1</v>
      </c>
      <c r="F329" s="329">
        <v>45.7</v>
      </c>
      <c r="G329" s="345">
        <f t="shared" si="28"/>
        <v>45.7</v>
      </c>
    </row>
    <row r="330" spans="1:8" ht="15" customHeight="1">
      <c r="A330" s="36"/>
      <c r="B330" s="950"/>
      <c r="C330" s="951"/>
      <c r="D330" s="36"/>
      <c r="E330" s="935" t="s">
        <v>171</v>
      </c>
      <c r="F330" s="936"/>
      <c r="G330" s="54">
        <f>SUM(G328:G329)</f>
        <v>50.11</v>
      </c>
    </row>
    <row r="331" spans="1:8" ht="15" customHeight="1">
      <c r="A331" s="59"/>
      <c r="B331" s="60"/>
      <c r="C331" s="61"/>
      <c r="D331" s="61"/>
      <c r="E331" s="61"/>
      <c r="F331" s="61"/>
      <c r="G331" s="62"/>
    </row>
    <row r="332" spans="1:8" ht="27.75" customHeight="1">
      <c r="A332" s="381" t="s">
        <v>9309</v>
      </c>
      <c r="B332" s="944" t="s">
        <v>601</v>
      </c>
      <c r="C332" s="945"/>
      <c r="D332" s="945"/>
      <c r="E332" s="945"/>
      <c r="F332" s="946"/>
      <c r="G332" s="21"/>
      <c r="H332" s="337">
        <f>G341</f>
        <v>813.03</v>
      </c>
    </row>
    <row r="333" spans="1:8" ht="25.5">
      <c r="A333" s="21" t="s">
        <v>162</v>
      </c>
      <c r="B333" s="939" t="s">
        <v>158</v>
      </c>
      <c r="C333" s="940"/>
      <c r="D333" s="21" t="s">
        <v>164</v>
      </c>
      <c r="E333" s="21" t="s">
        <v>165</v>
      </c>
      <c r="F333" s="21" t="s">
        <v>166</v>
      </c>
      <c r="G333" s="22" t="s">
        <v>167</v>
      </c>
    </row>
    <row r="334" spans="1:8" ht="12.75" customHeight="1">
      <c r="A334" s="23">
        <v>88316</v>
      </c>
      <c r="B334" s="931" t="s">
        <v>498</v>
      </c>
      <c r="C334" s="932"/>
      <c r="D334" s="329" t="s">
        <v>177</v>
      </c>
      <c r="E334" s="30">
        <v>2.9</v>
      </c>
      <c r="F334" s="329">
        <v>14.71</v>
      </c>
      <c r="G334" s="345">
        <f t="shared" ref="G334:G340" si="29">ROUND(E334*F334,2)</f>
        <v>42.66</v>
      </c>
    </row>
    <row r="335" spans="1:8">
      <c r="A335" s="24">
        <v>88267</v>
      </c>
      <c r="B335" s="931" t="s">
        <v>8122</v>
      </c>
      <c r="C335" s="932"/>
      <c r="D335" s="329" t="s">
        <v>177</v>
      </c>
      <c r="E335" s="30">
        <v>1.5</v>
      </c>
      <c r="F335" s="329">
        <v>18.23</v>
      </c>
      <c r="G335" s="345">
        <f t="shared" si="29"/>
        <v>27.35</v>
      </c>
    </row>
    <row r="336" spans="1:8" ht="20.25" customHeight="1">
      <c r="A336" s="24">
        <v>88309</v>
      </c>
      <c r="B336" s="931" t="s">
        <v>8170</v>
      </c>
      <c r="C336" s="932"/>
      <c r="D336" s="329" t="s">
        <v>177</v>
      </c>
      <c r="E336" s="30">
        <v>1.4</v>
      </c>
      <c r="F336" s="329">
        <v>18.18</v>
      </c>
      <c r="G336" s="345">
        <f t="shared" si="29"/>
        <v>25.45</v>
      </c>
    </row>
    <row r="337" spans="1:8" ht="45" customHeight="1">
      <c r="A337" s="24">
        <v>11795</v>
      </c>
      <c r="B337" s="931" t="s">
        <v>8808</v>
      </c>
      <c r="C337" s="932"/>
      <c r="D337" s="329" t="s">
        <v>8342</v>
      </c>
      <c r="E337" s="30">
        <v>1.32</v>
      </c>
      <c r="F337" s="329">
        <v>436.22</v>
      </c>
      <c r="G337" s="345">
        <f t="shared" si="29"/>
        <v>575.80999999999995</v>
      </c>
    </row>
    <row r="338" spans="1:8" ht="36" customHeight="1">
      <c r="A338" s="23">
        <v>6149</v>
      </c>
      <c r="B338" s="931" t="s">
        <v>9122</v>
      </c>
      <c r="C338" s="932"/>
      <c r="D338" s="329" t="s">
        <v>8341</v>
      </c>
      <c r="E338" s="30">
        <v>1</v>
      </c>
      <c r="F338" s="329">
        <v>14.28</v>
      </c>
      <c r="G338" s="345">
        <f t="shared" si="29"/>
        <v>14.28</v>
      </c>
    </row>
    <row r="339" spans="1:8" ht="33" customHeight="1">
      <c r="A339" s="23">
        <v>1743</v>
      </c>
      <c r="B339" s="931" t="s">
        <v>8680</v>
      </c>
      <c r="C339" s="932"/>
      <c r="D339" s="329" t="s">
        <v>8341</v>
      </c>
      <c r="E339" s="30">
        <v>1</v>
      </c>
      <c r="F339" s="329">
        <v>126.76</v>
      </c>
      <c r="G339" s="345">
        <f t="shared" si="29"/>
        <v>126.76</v>
      </c>
    </row>
    <row r="340" spans="1:8" ht="24.75" customHeight="1">
      <c r="A340" s="23">
        <v>87295</v>
      </c>
      <c r="B340" s="931" t="s">
        <v>7817</v>
      </c>
      <c r="C340" s="932"/>
      <c r="D340" s="329" t="s">
        <v>25</v>
      </c>
      <c r="E340" s="197">
        <v>2.3E-3</v>
      </c>
      <c r="F340" s="329">
        <v>313.27</v>
      </c>
      <c r="G340" s="345">
        <f t="shared" si="29"/>
        <v>0.72</v>
      </c>
    </row>
    <row r="341" spans="1:8">
      <c r="A341" s="36"/>
      <c r="B341" s="34"/>
      <c r="C341" s="35"/>
      <c r="D341" s="36"/>
      <c r="E341" s="935" t="s">
        <v>171</v>
      </c>
      <c r="F341" s="936"/>
      <c r="G341" s="54">
        <f>SUM(G334:G340)</f>
        <v>813.03</v>
      </c>
    </row>
    <row r="342" spans="1:8">
      <c r="A342" s="49"/>
      <c r="B342" s="195"/>
      <c r="C342" s="195"/>
      <c r="D342" s="50"/>
      <c r="E342" s="196"/>
      <c r="F342" s="196"/>
      <c r="G342" s="196"/>
    </row>
    <row r="343" spans="1:8" ht="29.25" customHeight="1">
      <c r="A343" s="381" t="s">
        <v>9310</v>
      </c>
      <c r="B343" s="944" t="s">
        <v>429</v>
      </c>
      <c r="C343" s="945"/>
      <c r="D343" s="945"/>
      <c r="E343" s="945"/>
      <c r="F343" s="946"/>
      <c r="G343" s="21"/>
      <c r="H343" s="337">
        <f>G352</f>
        <v>943.9</v>
      </c>
    </row>
    <row r="344" spans="1:8" ht="25.5">
      <c r="A344" s="21" t="s">
        <v>162</v>
      </c>
      <c r="B344" s="939" t="s">
        <v>158</v>
      </c>
      <c r="C344" s="940"/>
      <c r="D344" s="21" t="s">
        <v>164</v>
      </c>
      <c r="E344" s="21" t="s">
        <v>165</v>
      </c>
      <c r="F344" s="21" t="s">
        <v>166</v>
      </c>
      <c r="G344" s="22" t="s">
        <v>167</v>
      </c>
    </row>
    <row r="345" spans="1:8" ht="12.75" customHeight="1">
      <c r="A345" s="23">
        <v>88316</v>
      </c>
      <c r="B345" s="931" t="s">
        <v>498</v>
      </c>
      <c r="C345" s="932"/>
      <c r="D345" s="329" t="s">
        <v>177</v>
      </c>
      <c r="E345" s="30">
        <v>2.9</v>
      </c>
      <c r="F345" s="329">
        <v>14.71</v>
      </c>
      <c r="G345" s="345">
        <f t="shared" ref="G345:G351" si="30">ROUND(E345*F345,2)</f>
        <v>42.66</v>
      </c>
    </row>
    <row r="346" spans="1:8" ht="32.25" customHeight="1">
      <c r="A346" s="24">
        <v>88267</v>
      </c>
      <c r="B346" s="931" t="s">
        <v>8122</v>
      </c>
      <c r="C346" s="932"/>
      <c r="D346" s="329" t="s">
        <v>177</v>
      </c>
      <c r="E346" s="30">
        <v>1.5</v>
      </c>
      <c r="F346" s="329">
        <v>18.23</v>
      </c>
      <c r="G346" s="345">
        <f t="shared" si="30"/>
        <v>27.35</v>
      </c>
    </row>
    <row r="347" spans="1:8" ht="17.25" customHeight="1">
      <c r="A347" s="24">
        <v>88309</v>
      </c>
      <c r="B347" s="931" t="s">
        <v>8170</v>
      </c>
      <c r="C347" s="932"/>
      <c r="D347" s="329" t="s">
        <v>177</v>
      </c>
      <c r="E347" s="30">
        <v>1.4</v>
      </c>
      <c r="F347" s="329">
        <v>18.18</v>
      </c>
      <c r="G347" s="345">
        <f t="shared" si="30"/>
        <v>25.45</v>
      </c>
    </row>
    <row r="348" spans="1:8" ht="39.75" customHeight="1">
      <c r="A348" s="24">
        <v>11795</v>
      </c>
      <c r="B348" s="931" t="s">
        <v>8808</v>
      </c>
      <c r="C348" s="932"/>
      <c r="D348" s="329" t="s">
        <v>8342</v>
      </c>
      <c r="E348" s="30">
        <v>1.62</v>
      </c>
      <c r="F348" s="329">
        <v>436.22</v>
      </c>
      <c r="G348" s="345">
        <f t="shared" si="30"/>
        <v>706.68</v>
      </c>
    </row>
    <row r="349" spans="1:8" ht="30" customHeight="1">
      <c r="A349" s="23">
        <v>6149</v>
      </c>
      <c r="B349" s="931" t="s">
        <v>9122</v>
      </c>
      <c r="C349" s="932"/>
      <c r="D349" s="329" t="s">
        <v>8341</v>
      </c>
      <c r="E349" s="30">
        <v>1</v>
      </c>
      <c r="F349" s="329">
        <v>14.28</v>
      </c>
      <c r="G349" s="345">
        <f t="shared" si="30"/>
        <v>14.28</v>
      </c>
    </row>
    <row r="350" spans="1:8" ht="29.25" customHeight="1">
      <c r="A350" s="23">
        <v>1743</v>
      </c>
      <c r="B350" s="931" t="s">
        <v>8680</v>
      </c>
      <c r="C350" s="932"/>
      <c r="D350" s="329" t="s">
        <v>8341</v>
      </c>
      <c r="E350" s="30">
        <v>1</v>
      </c>
      <c r="F350" s="329">
        <v>126.76</v>
      </c>
      <c r="G350" s="345">
        <f t="shared" si="30"/>
        <v>126.76</v>
      </c>
    </row>
    <row r="351" spans="1:8" ht="27.75" customHeight="1">
      <c r="A351" s="23">
        <v>87295</v>
      </c>
      <c r="B351" s="931" t="s">
        <v>7817</v>
      </c>
      <c r="C351" s="932"/>
      <c r="D351" s="329" t="s">
        <v>25</v>
      </c>
      <c r="E351" s="197">
        <v>2.3E-3</v>
      </c>
      <c r="F351" s="329">
        <v>313.27</v>
      </c>
      <c r="G351" s="345">
        <f t="shared" si="30"/>
        <v>0.72</v>
      </c>
    </row>
    <row r="352" spans="1:8">
      <c r="A352" s="36"/>
      <c r="B352" s="34"/>
      <c r="C352" s="35"/>
      <c r="D352" s="36"/>
      <c r="E352" s="935" t="s">
        <v>171</v>
      </c>
      <c r="F352" s="936"/>
      <c r="G352" s="54">
        <f>SUM(G345:G351)</f>
        <v>943.9</v>
      </c>
    </row>
    <row r="353" spans="1:8">
      <c r="A353" s="49"/>
      <c r="B353" s="195"/>
      <c r="C353" s="195"/>
      <c r="D353" s="50"/>
      <c r="E353" s="211"/>
      <c r="F353" s="211"/>
      <c r="G353" s="211"/>
    </row>
    <row r="354" spans="1:8">
      <c r="A354" s="381" t="s">
        <v>9311</v>
      </c>
      <c r="B354" s="939" t="s">
        <v>630</v>
      </c>
      <c r="C354" s="977"/>
      <c r="D354" s="977"/>
      <c r="E354" s="940"/>
      <c r="F354" s="21"/>
      <c r="G354" s="21"/>
      <c r="H354" s="337">
        <f>G359</f>
        <v>479.6</v>
      </c>
    </row>
    <row r="355" spans="1:8" ht="25.5">
      <c r="A355" s="21" t="s">
        <v>162</v>
      </c>
      <c r="B355" s="939" t="s">
        <v>158</v>
      </c>
      <c r="C355" s="940"/>
      <c r="D355" s="21" t="s">
        <v>164</v>
      </c>
      <c r="E355" s="21" t="s">
        <v>165</v>
      </c>
      <c r="F355" s="21" t="s">
        <v>166</v>
      </c>
      <c r="G355" s="22" t="s">
        <v>167</v>
      </c>
    </row>
    <row r="356" spans="1:8" ht="12.75" customHeight="1">
      <c r="A356" s="23">
        <v>88316</v>
      </c>
      <c r="B356" s="931" t="s">
        <v>498</v>
      </c>
      <c r="C356" s="932"/>
      <c r="D356" s="329" t="s">
        <v>177</v>
      </c>
      <c r="E356" s="30">
        <v>2.9</v>
      </c>
      <c r="F356" s="329">
        <v>14.71</v>
      </c>
      <c r="G356" s="345">
        <f t="shared" ref="G356:G358" si="31">ROUND(E356*F356,2)</f>
        <v>42.66</v>
      </c>
    </row>
    <row r="357" spans="1:8" ht="12.75" customHeight="1">
      <c r="A357" s="24">
        <v>11795</v>
      </c>
      <c r="B357" s="931" t="s">
        <v>8808</v>
      </c>
      <c r="C357" s="932"/>
      <c r="D357" s="329" t="s">
        <v>8342</v>
      </c>
      <c r="E357" s="30">
        <v>1</v>
      </c>
      <c r="F357" s="329">
        <v>436.22</v>
      </c>
      <c r="G357" s="345">
        <f t="shared" si="31"/>
        <v>436.22</v>
      </c>
    </row>
    <row r="358" spans="1:8" ht="42" customHeight="1">
      <c r="A358" s="23">
        <v>87295</v>
      </c>
      <c r="B358" s="931" t="s">
        <v>7817</v>
      </c>
      <c r="C358" s="932"/>
      <c r="D358" s="329" t="s">
        <v>25</v>
      </c>
      <c r="E358" s="197">
        <v>2.3E-3</v>
      </c>
      <c r="F358" s="329">
        <v>313.27</v>
      </c>
      <c r="G358" s="345">
        <f t="shared" si="31"/>
        <v>0.72</v>
      </c>
    </row>
    <row r="359" spans="1:8">
      <c r="A359" s="36"/>
      <c r="B359" s="34"/>
      <c r="C359" s="35"/>
      <c r="D359" s="36"/>
      <c r="E359" s="935" t="s">
        <v>171</v>
      </c>
      <c r="F359" s="936"/>
      <c r="G359" s="54">
        <f>SUM(G356:G358)</f>
        <v>479.6</v>
      </c>
    </row>
    <row r="360" spans="1:8">
      <c r="A360" s="49"/>
      <c r="B360" s="195"/>
      <c r="C360" s="195"/>
      <c r="D360" s="50"/>
      <c r="E360" s="212"/>
      <c r="F360" s="212"/>
      <c r="G360" s="212"/>
    </row>
    <row r="361" spans="1:8" ht="30.75" customHeight="1">
      <c r="A361" s="381" t="s">
        <v>9312</v>
      </c>
      <c r="B361" s="941" t="s">
        <v>27204</v>
      </c>
      <c r="C361" s="942"/>
      <c r="D361" s="942"/>
      <c r="E361" s="942"/>
      <c r="F361" s="942"/>
      <c r="G361" s="966"/>
      <c r="H361" s="337">
        <f>G367</f>
        <v>262.58000000000004</v>
      </c>
    </row>
    <row r="362" spans="1:8" ht="25.5">
      <c r="A362" s="155" t="s">
        <v>162</v>
      </c>
      <c r="B362" s="957" t="s">
        <v>158</v>
      </c>
      <c r="C362" s="958"/>
      <c r="D362" s="155" t="s">
        <v>164</v>
      </c>
      <c r="E362" s="155" t="s">
        <v>165</v>
      </c>
      <c r="F362" s="155" t="s">
        <v>166</v>
      </c>
      <c r="G362" s="156" t="s">
        <v>167</v>
      </c>
    </row>
    <row r="363" spans="1:8" ht="12.75" customHeight="1">
      <c r="A363" s="23">
        <v>88309</v>
      </c>
      <c r="B363" s="931" t="s">
        <v>8170</v>
      </c>
      <c r="C363" s="932"/>
      <c r="D363" s="329" t="s">
        <v>177</v>
      </c>
      <c r="E363" s="10">
        <v>1</v>
      </c>
      <c r="F363" s="329">
        <v>18.18</v>
      </c>
      <c r="G363" s="345">
        <f t="shared" ref="G363:G366" si="32">ROUND(E363*F363,2)</f>
        <v>18.18</v>
      </c>
    </row>
    <row r="364" spans="1:8">
      <c r="A364" s="38">
        <v>88316</v>
      </c>
      <c r="B364" s="931" t="s">
        <v>498</v>
      </c>
      <c r="C364" s="932"/>
      <c r="D364" s="329" t="s">
        <v>177</v>
      </c>
      <c r="E364" s="10">
        <v>1</v>
      </c>
      <c r="F364" s="329">
        <v>14.71</v>
      </c>
      <c r="G364" s="345">
        <f t="shared" si="32"/>
        <v>14.71</v>
      </c>
    </row>
    <row r="365" spans="1:8" ht="12.75" customHeight="1">
      <c r="A365" s="23">
        <v>7583</v>
      </c>
      <c r="B365" s="931" t="s">
        <v>8480</v>
      </c>
      <c r="C365" s="932"/>
      <c r="D365" s="329" t="s">
        <v>8341</v>
      </c>
      <c r="E365" s="115">
        <v>6</v>
      </c>
      <c r="F365" s="329">
        <v>0.2</v>
      </c>
      <c r="G365" s="345">
        <f t="shared" si="32"/>
        <v>1.2</v>
      </c>
    </row>
    <row r="366" spans="1:8" ht="24.75" customHeight="1">
      <c r="A366" s="23">
        <v>36081</v>
      </c>
      <c r="B366" s="931" t="s">
        <v>8443</v>
      </c>
      <c r="C366" s="932"/>
      <c r="D366" s="329" t="s">
        <v>8341</v>
      </c>
      <c r="E366" s="114">
        <v>1</v>
      </c>
      <c r="F366" s="329">
        <v>228.49</v>
      </c>
      <c r="G366" s="345">
        <f t="shared" si="32"/>
        <v>228.49</v>
      </c>
    </row>
    <row r="367" spans="1:8">
      <c r="A367" s="36"/>
      <c r="B367" s="53"/>
      <c r="C367" s="35"/>
      <c r="D367" s="36"/>
      <c r="E367" s="935" t="s">
        <v>171</v>
      </c>
      <c r="F367" s="936"/>
      <c r="G367" s="54">
        <f>SUM(G363:G366)</f>
        <v>262.58000000000004</v>
      </c>
    </row>
    <row r="368" spans="1:8">
      <c r="A368" s="73"/>
      <c r="B368" s="73"/>
      <c r="C368" s="74"/>
      <c r="D368" s="73"/>
      <c r="E368" s="75"/>
      <c r="F368" s="75"/>
      <c r="G368" s="76"/>
    </row>
    <row r="369" spans="1:8" ht="21" hidden="1" customHeight="1">
      <c r="A369" s="381" t="s">
        <v>9313</v>
      </c>
      <c r="B369" s="941" t="s">
        <v>182</v>
      </c>
      <c r="C369" s="942"/>
      <c r="D369" s="942"/>
      <c r="E369" s="942"/>
      <c r="F369" s="942"/>
      <c r="G369" s="943"/>
      <c r="H369" s="337">
        <f>G374</f>
        <v>136.63999999999999</v>
      </c>
    </row>
    <row r="370" spans="1:8" ht="25.5" hidden="1">
      <c r="A370" s="21" t="s">
        <v>162</v>
      </c>
      <c r="B370" s="939" t="s">
        <v>158</v>
      </c>
      <c r="C370" s="940"/>
      <c r="D370" s="21" t="s">
        <v>164</v>
      </c>
      <c r="E370" s="21" t="s">
        <v>165</v>
      </c>
      <c r="F370" s="21" t="s">
        <v>166</v>
      </c>
      <c r="G370" s="22" t="s">
        <v>167</v>
      </c>
    </row>
    <row r="371" spans="1:8" ht="12.75" hidden="1" customHeight="1">
      <c r="A371" s="23">
        <v>88248</v>
      </c>
      <c r="B371" s="931" t="s">
        <v>8103</v>
      </c>
      <c r="C371" s="932"/>
      <c r="D371" s="329" t="s">
        <v>177</v>
      </c>
      <c r="E371" s="30">
        <v>0.5</v>
      </c>
      <c r="F371" s="329">
        <v>14.25</v>
      </c>
      <c r="G371" s="345">
        <f t="shared" ref="G371:G373" si="33">ROUND(E371*F371,2)</f>
        <v>7.13</v>
      </c>
    </row>
    <row r="372" spans="1:8" ht="12.75" hidden="1" customHeight="1">
      <c r="A372" s="38">
        <v>88267</v>
      </c>
      <c r="B372" s="931" t="s">
        <v>8122</v>
      </c>
      <c r="C372" s="932"/>
      <c r="D372" s="329" t="s">
        <v>177</v>
      </c>
      <c r="E372" s="30">
        <v>0.5</v>
      </c>
      <c r="F372" s="329">
        <v>18.23</v>
      </c>
      <c r="G372" s="345">
        <f t="shared" si="33"/>
        <v>9.1199999999999992</v>
      </c>
    </row>
    <row r="373" spans="1:8" ht="26.25" hidden="1" customHeight="1">
      <c r="A373" s="23">
        <v>11777</v>
      </c>
      <c r="B373" s="931" t="s">
        <v>9200</v>
      </c>
      <c r="C373" s="932"/>
      <c r="D373" s="329" t="s">
        <v>8341</v>
      </c>
      <c r="E373" s="30">
        <v>1</v>
      </c>
      <c r="F373" s="7" t="s">
        <v>9201</v>
      </c>
      <c r="G373" s="345">
        <f t="shared" si="33"/>
        <v>120.39</v>
      </c>
    </row>
    <row r="374" spans="1:8" hidden="1">
      <c r="A374" s="36"/>
      <c r="B374" s="53"/>
      <c r="C374" s="35"/>
      <c r="D374" s="36"/>
      <c r="E374" s="935" t="s">
        <v>171</v>
      </c>
      <c r="F374" s="936"/>
      <c r="G374" s="54">
        <f>SUM(G371:G373)</f>
        <v>136.63999999999999</v>
      </c>
    </row>
    <row r="375" spans="1:8" hidden="1">
      <c r="A375" s="388"/>
      <c r="B375" s="978"/>
      <c r="C375" s="978"/>
      <c r="D375" s="49"/>
      <c r="E375" s="67"/>
      <c r="F375" s="67"/>
      <c r="G375" s="67"/>
    </row>
    <row r="376" spans="1:8" ht="18" customHeight="1">
      <c r="A376" s="381" t="s">
        <v>9314</v>
      </c>
      <c r="B376" s="944" t="s">
        <v>27205</v>
      </c>
      <c r="C376" s="945"/>
      <c r="D376" s="945"/>
      <c r="E376" s="945"/>
      <c r="F376" s="945"/>
      <c r="G376" s="946"/>
      <c r="H376" s="337">
        <f>G387</f>
        <v>2306.79</v>
      </c>
    </row>
    <row r="377" spans="1:8" ht="25.5">
      <c r="A377" s="21" t="s">
        <v>162</v>
      </c>
      <c r="B377" s="939" t="s">
        <v>158</v>
      </c>
      <c r="C377" s="940"/>
      <c r="D377" s="21" t="s">
        <v>164</v>
      </c>
      <c r="E377" s="21" t="s">
        <v>165</v>
      </c>
      <c r="F377" s="21" t="s">
        <v>166</v>
      </c>
      <c r="G377" s="22" t="s">
        <v>167</v>
      </c>
    </row>
    <row r="378" spans="1:8" ht="12.75" customHeight="1">
      <c r="A378" s="23">
        <v>88248</v>
      </c>
      <c r="B378" s="931" t="s">
        <v>8103</v>
      </c>
      <c r="C378" s="932"/>
      <c r="D378" s="329" t="s">
        <v>177</v>
      </c>
      <c r="E378" s="30">
        <v>7.7</v>
      </c>
      <c r="F378" s="329">
        <v>14.25</v>
      </c>
      <c r="G378" s="345">
        <f t="shared" ref="G378:G386" si="34">ROUND(E378*F378,2)</f>
        <v>109.73</v>
      </c>
    </row>
    <row r="379" spans="1:8" ht="12.75" customHeight="1">
      <c r="A379" s="38">
        <v>88267</v>
      </c>
      <c r="B379" s="931" t="s">
        <v>8122</v>
      </c>
      <c r="C379" s="932"/>
      <c r="D379" s="329" t="s">
        <v>177</v>
      </c>
      <c r="E379" s="30">
        <v>7.7</v>
      </c>
      <c r="F379" s="329">
        <v>18.23</v>
      </c>
      <c r="G379" s="345">
        <f t="shared" si="34"/>
        <v>140.37</v>
      </c>
    </row>
    <row r="380" spans="1:8" ht="12.75" customHeight="1">
      <c r="A380" s="38">
        <v>20211</v>
      </c>
      <c r="B380" s="931" t="s">
        <v>9297</v>
      </c>
      <c r="C380" s="932"/>
      <c r="D380" s="329" t="s">
        <v>8347</v>
      </c>
      <c r="E380" s="30">
        <v>5</v>
      </c>
      <c r="F380" s="329">
        <v>16.579999999999998</v>
      </c>
      <c r="G380" s="345">
        <f t="shared" si="34"/>
        <v>82.9</v>
      </c>
    </row>
    <row r="381" spans="1:8" ht="12.75" customHeight="1">
      <c r="A381" s="38">
        <v>10498</v>
      </c>
      <c r="B381" s="931" t="s">
        <v>8952</v>
      </c>
      <c r="C381" s="932"/>
      <c r="D381" s="329" t="s">
        <v>8359</v>
      </c>
      <c r="E381" s="30">
        <v>0.1</v>
      </c>
      <c r="F381" s="329">
        <v>6.61</v>
      </c>
      <c r="G381" s="345">
        <f t="shared" si="34"/>
        <v>0.66</v>
      </c>
    </row>
    <row r="382" spans="1:8" ht="24.75" customHeight="1">
      <c r="A382" s="38">
        <v>3263</v>
      </c>
      <c r="B382" s="931" t="s">
        <v>8796</v>
      </c>
      <c r="C382" s="932"/>
      <c r="D382" s="329" t="s">
        <v>8341</v>
      </c>
      <c r="E382" s="30">
        <v>2</v>
      </c>
      <c r="F382" s="329">
        <v>11.55</v>
      </c>
      <c r="G382" s="345">
        <f t="shared" si="34"/>
        <v>23.1</v>
      </c>
    </row>
    <row r="383" spans="1:8" ht="33" customHeight="1">
      <c r="A383" s="38">
        <v>3264</v>
      </c>
      <c r="B383" s="931" t="s">
        <v>8794</v>
      </c>
      <c r="C383" s="932"/>
      <c r="D383" s="329" t="s">
        <v>8341</v>
      </c>
      <c r="E383" s="30">
        <v>2</v>
      </c>
      <c r="F383" s="329">
        <v>13.88</v>
      </c>
      <c r="G383" s="345">
        <f t="shared" si="34"/>
        <v>27.76</v>
      </c>
    </row>
    <row r="384" spans="1:8" ht="24.75" customHeight="1">
      <c r="A384" s="38">
        <v>3266</v>
      </c>
      <c r="B384" s="931" t="s">
        <v>8795</v>
      </c>
      <c r="C384" s="932"/>
      <c r="D384" s="329" t="s">
        <v>8341</v>
      </c>
      <c r="E384" s="30">
        <v>4</v>
      </c>
      <c r="F384" s="329">
        <v>28.85</v>
      </c>
      <c r="G384" s="345">
        <f t="shared" si="34"/>
        <v>115.4</v>
      </c>
    </row>
    <row r="385" spans="1:8" ht="23.25" customHeight="1">
      <c r="A385" s="38">
        <v>3148</v>
      </c>
      <c r="B385" s="931" t="s">
        <v>8790</v>
      </c>
      <c r="C385" s="932"/>
      <c r="D385" s="329" t="s">
        <v>8341</v>
      </c>
      <c r="E385" s="30">
        <v>3.03</v>
      </c>
      <c r="F385" s="329">
        <v>15.3</v>
      </c>
      <c r="G385" s="345">
        <f t="shared" si="34"/>
        <v>46.36</v>
      </c>
    </row>
    <row r="386" spans="1:8" ht="20.25" customHeight="1">
      <c r="A386" s="38">
        <v>37105</v>
      </c>
      <c r="B386" s="931" t="s">
        <v>8544</v>
      </c>
      <c r="C386" s="932"/>
      <c r="D386" s="329" t="s">
        <v>8341</v>
      </c>
      <c r="E386" s="30">
        <v>1</v>
      </c>
      <c r="F386" s="376">
        <v>1760.51</v>
      </c>
      <c r="G386" s="345">
        <f t="shared" si="34"/>
        <v>1760.51</v>
      </c>
    </row>
    <row r="387" spans="1:8">
      <c r="A387" s="36"/>
      <c r="B387" s="53"/>
      <c r="C387" s="35"/>
      <c r="D387" s="36"/>
      <c r="E387" s="935" t="s">
        <v>171</v>
      </c>
      <c r="F387" s="936"/>
      <c r="G387" s="54">
        <f>SUM(G378:G386)</f>
        <v>2306.79</v>
      </c>
    </row>
    <row r="388" spans="1:8">
      <c r="A388" s="116"/>
      <c r="B388" s="116"/>
      <c r="C388" s="116"/>
      <c r="D388" s="116"/>
      <c r="E388" s="116"/>
      <c r="F388" s="116"/>
      <c r="G388" s="62"/>
    </row>
    <row r="389" spans="1:8" ht="28.5" customHeight="1">
      <c r="A389" s="381" t="s">
        <v>9315</v>
      </c>
      <c r="B389" s="944" t="s">
        <v>27206</v>
      </c>
      <c r="C389" s="946"/>
      <c r="D389" s="46"/>
      <c r="E389" s="21"/>
      <c r="F389" s="21"/>
      <c r="G389" s="21"/>
      <c r="H389" s="337">
        <f>G397</f>
        <v>127.22999999999999</v>
      </c>
    </row>
    <row r="390" spans="1:8" ht="25.5">
      <c r="A390" s="21" t="s">
        <v>162</v>
      </c>
      <c r="B390" s="939" t="s">
        <v>158</v>
      </c>
      <c r="C390" s="940"/>
      <c r="D390" s="21" t="s">
        <v>164</v>
      </c>
      <c r="E390" s="21" t="s">
        <v>165</v>
      </c>
      <c r="F390" s="21" t="s">
        <v>166</v>
      </c>
      <c r="G390" s="22" t="s">
        <v>167</v>
      </c>
    </row>
    <row r="391" spans="1:8" ht="12.75" customHeight="1">
      <c r="A391" s="23">
        <v>88248</v>
      </c>
      <c r="B391" s="931" t="s">
        <v>8103</v>
      </c>
      <c r="C391" s="932"/>
      <c r="D391" s="329" t="s">
        <v>177</v>
      </c>
      <c r="E391" s="30">
        <v>3</v>
      </c>
      <c r="F391" s="329">
        <v>14.25</v>
      </c>
      <c r="G391" s="345">
        <f t="shared" ref="G391:G396" si="35">ROUND(E391*F391,2)</f>
        <v>42.75</v>
      </c>
    </row>
    <row r="392" spans="1:8" ht="12.75" customHeight="1">
      <c r="A392" s="38">
        <v>88267</v>
      </c>
      <c r="B392" s="931" t="s">
        <v>8122</v>
      </c>
      <c r="C392" s="932"/>
      <c r="D392" s="329" t="s">
        <v>177</v>
      </c>
      <c r="E392" s="30">
        <v>3</v>
      </c>
      <c r="F392" s="329">
        <v>18.23</v>
      </c>
      <c r="G392" s="345">
        <f t="shared" si="35"/>
        <v>54.69</v>
      </c>
    </row>
    <row r="393" spans="1:8" ht="32.25" customHeight="1">
      <c r="A393" s="38">
        <v>3505</v>
      </c>
      <c r="B393" s="933" t="s">
        <v>8844</v>
      </c>
      <c r="C393" s="934"/>
      <c r="D393" s="24" t="s">
        <v>8341</v>
      </c>
      <c r="E393" s="30">
        <v>1</v>
      </c>
      <c r="F393" s="24">
        <v>2.35</v>
      </c>
      <c r="G393" s="351">
        <f t="shared" si="35"/>
        <v>2.35</v>
      </c>
    </row>
    <row r="394" spans="1:8" ht="43.5" customHeight="1">
      <c r="A394" s="38">
        <v>3522</v>
      </c>
      <c r="B394" s="931" t="s">
        <v>8843</v>
      </c>
      <c r="C394" s="932"/>
      <c r="D394" s="329" t="s">
        <v>8341</v>
      </c>
      <c r="E394" s="30">
        <v>3</v>
      </c>
      <c r="F394" s="329">
        <v>2.23</v>
      </c>
      <c r="G394" s="345">
        <f t="shared" si="35"/>
        <v>6.69</v>
      </c>
    </row>
    <row r="395" spans="1:8" ht="43.5" customHeight="1">
      <c r="A395" s="38">
        <v>7139</v>
      </c>
      <c r="B395" s="931" t="s">
        <v>9161</v>
      </c>
      <c r="C395" s="932"/>
      <c r="D395" s="329" t="s">
        <v>8341</v>
      </c>
      <c r="E395" s="30">
        <v>1</v>
      </c>
      <c r="F395" s="329">
        <v>0.83</v>
      </c>
      <c r="G395" s="345">
        <f t="shared" si="35"/>
        <v>0.83</v>
      </c>
    </row>
    <row r="396" spans="1:8" ht="33.75" customHeight="1">
      <c r="A396" s="38">
        <v>9868</v>
      </c>
      <c r="B396" s="931" t="s">
        <v>9257</v>
      </c>
      <c r="C396" s="932"/>
      <c r="D396" s="329" t="s">
        <v>8347</v>
      </c>
      <c r="E396" s="30">
        <v>8</v>
      </c>
      <c r="F396" s="329">
        <v>2.4900000000000002</v>
      </c>
      <c r="G396" s="345">
        <f t="shared" si="35"/>
        <v>19.920000000000002</v>
      </c>
    </row>
    <row r="397" spans="1:8" ht="15" customHeight="1">
      <c r="A397" s="63"/>
      <c r="B397" s="64"/>
      <c r="C397" s="65"/>
      <c r="D397" s="63"/>
      <c r="E397" s="947" t="s">
        <v>171</v>
      </c>
      <c r="F397" s="948"/>
      <c r="G397" s="66">
        <f>SUM(G391:G396)</f>
        <v>127.22999999999999</v>
      </c>
    </row>
    <row r="398" spans="1:8">
      <c r="A398" s="79"/>
      <c r="B398" s="79"/>
      <c r="C398" s="80"/>
      <c r="D398" s="79"/>
      <c r="E398" s="81"/>
      <c r="F398" s="81"/>
      <c r="G398" s="82"/>
    </row>
    <row r="399" spans="1:8" ht="30" customHeight="1">
      <c r="A399" s="381" t="s">
        <v>9316</v>
      </c>
      <c r="B399" s="944" t="s">
        <v>27207</v>
      </c>
      <c r="C399" s="946"/>
      <c r="D399" s="46"/>
      <c r="E399" s="21"/>
      <c r="F399" s="21"/>
      <c r="G399" s="21"/>
      <c r="H399" s="337">
        <f>G407</f>
        <v>153.57</v>
      </c>
    </row>
    <row r="400" spans="1:8" ht="25.5">
      <c r="A400" s="21" t="s">
        <v>162</v>
      </c>
      <c r="B400" s="939" t="s">
        <v>158</v>
      </c>
      <c r="C400" s="940"/>
      <c r="D400" s="21" t="s">
        <v>164</v>
      </c>
      <c r="E400" s="21" t="s">
        <v>165</v>
      </c>
      <c r="F400" s="21" t="s">
        <v>166</v>
      </c>
      <c r="G400" s="22" t="s">
        <v>167</v>
      </c>
    </row>
    <row r="401" spans="1:8" ht="12.75" customHeight="1">
      <c r="A401" s="23">
        <v>88248</v>
      </c>
      <c r="B401" s="931" t="s">
        <v>8103</v>
      </c>
      <c r="C401" s="932"/>
      <c r="D401" s="329" t="s">
        <v>177</v>
      </c>
      <c r="E401" s="30">
        <v>3</v>
      </c>
      <c r="F401" s="329">
        <v>14.25</v>
      </c>
      <c r="G401" s="345">
        <f t="shared" ref="G401:G406" si="36">ROUND(E401*F401,2)</f>
        <v>42.75</v>
      </c>
    </row>
    <row r="402" spans="1:8" ht="30.75" customHeight="1">
      <c r="A402" s="38">
        <v>88267</v>
      </c>
      <c r="B402" s="931" t="s">
        <v>8122</v>
      </c>
      <c r="C402" s="932"/>
      <c r="D402" s="329" t="s">
        <v>177</v>
      </c>
      <c r="E402" s="30">
        <v>3</v>
      </c>
      <c r="F402" s="329">
        <v>18.23</v>
      </c>
      <c r="G402" s="345">
        <f t="shared" si="36"/>
        <v>54.69</v>
      </c>
    </row>
    <row r="403" spans="1:8" ht="35.25" customHeight="1">
      <c r="A403" s="38">
        <v>20147</v>
      </c>
      <c r="B403" s="931" t="s">
        <v>8845</v>
      </c>
      <c r="C403" s="932"/>
      <c r="D403" s="329" t="s">
        <v>8341</v>
      </c>
      <c r="E403" s="30">
        <v>1</v>
      </c>
      <c r="F403" s="329">
        <v>4.0999999999999996</v>
      </c>
      <c r="G403" s="345">
        <f t="shared" si="36"/>
        <v>4.0999999999999996</v>
      </c>
    </row>
    <row r="404" spans="1:8" ht="35.25" customHeight="1">
      <c r="A404" s="38">
        <v>3481</v>
      </c>
      <c r="B404" s="931" t="s">
        <v>8848</v>
      </c>
      <c r="C404" s="932"/>
      <c r="D404" s="329" t="s">
        <v>8341</v>
      </c>
      <c r="E404" s="30">
        <v>3</v>
      </c>
      <c r="F404" s="329">
        <v>9.67</v>
      </c>
      <c r="G404" s="345">
        <f t="shared" si="36"/>
        <v>29.01</v>
      </c>
    </row>
    <row r="405" spans="1:8" ht="34.5" customHeight="1">
      <c r="A405" s="38">
        <v>7135</v>
      </c>
      <c r="B405" s="931" t="s">
        <v>9158</v>
      </c>
      <c r="C405" s="932"/>
      <c r="D405" s="329" t="s">
        <v>8341</v>
      </c>
      <c r="E405" s="30">
        <v>1</v>
      </c>
      <c r="F405" s="329">
        <v>3.1</v>
      </c>
      <c r="G405" s="345">
        <f t="shared" si="36"/>
        <v>3.1</v>
      </c>
    </row>
    <row r="406" spans="1:8" ht="30.75" customHeight="1">
      <c r="A406" s="157">
        <v>9868</v>
      </c>
      <c r="B406" s="931" t="s">
        <v>9257</v>
      </c>
      <c r="C406" s="932"/>
      <c r="D406" s="329" t="s">
        <v>8347</v>
      </c>
      <c r="E406" s="158">
        <v>8</v>
      </c>
      <c r="F406" s="329">
        <v>2.4900000000000002</v>
      </c>
      <c r="G406" s="345">
        <f t="shared" si="36"/>
        <v>19.920000000000002</v>
      </c>
    </row>
    <row r="407" spans="1:8">
      <c r="A407" s="36"/>
      <c r="B407" s="217"/>
      <c r="C407" s="35"/>
      <c r="D407" s="36"/>
      <c r="E407" s="935" t="s">
        <v>171</v>
      </c>
      <c r="F407" s="936"/>
      <c r="G407" s="54">
        <f>SUM(G401:G406)</f>
        <v>153.57</v>
      </c>
    </row>
    <row r="408" spans="1:8">
      <c r="A408" s="119"/>
      <c r="B408" s="119"/>
      <c r="C408" s="120"/>
      <c r="D408" s="119"/>
      <c r="E408" s="121"/>
      <c r="F408" s="121"/>
      <c r="G408" s="122"/>
    </row>
    <row r="409" spans="1:8" ht="32.25" customHeight="1">
      <c r="A409" s="381" t="s">
        <v>9317</v>
      </c>
      <c r="B409" s="979" t="s">
        <v>27208</v>
      </c>
      <c r="C409" s="980"/>
      <c r="D409" s="980"/>
      <c r="E409" s="981"/>
      <c r="F409" s="19"/>
      <c r="G409" s="20"/>
      <c r="H409" s="337">
        <f>G417</f>
        <v>164.57</v>
      </c>
    </row>
    <row r="410" spans="1:8" ht="25.5">
      <c r="A410" s="21" t="s">
        <v>162</v>
      </c>
      <c r="B410" s="939" t="s">
        <v>158</v>
      </c>
      <c r="C410" s="940"/>
      <c r="D410" s="21" t="s">
        <v>164</v>
      </c>
      <c r="E410" s="21" t="s">
        <v>165</v>
      </c>
      <c r="F410" s="21" t="s">
        <v>166</v>
      </c>
      <c r="G410" s="22" t="s">
        <v>167</v>
      </c>
    </row>
    <row r="411" spans="1:8" ht="12.75" customHeight="1">
      <c r="A411" s="23">
        <v>88248</v>
      </c>
      <c r="B411" s="931" t="s">
        <v>8103</v>
      </c>
      <c r="C411" s="932"/>
      <c r="D411" s="329" t="s">
        <v>177</v>
      </c>
      <c r="E411" s="30">
        <v>3.5</v>
      </c>
      <c r="F411" s="329">
        <v>14.25</v>
      </c>
      <c r="G411" s="345">
        <f t="shared" ref="G411:G416" si="37">ROUND(E411*F411,2)</f>
        <v>49.88</v>
      </c>
    </row>
    <row r="412" spans="1:8" ht="13.5" customHeight="1">
      <c r="A412" s="38">
        <v>88267</v>
      </c>
      <c r="B412" s="931" t="s">
        <v>8122</v>
      </c>
      <c r="C412" s="932"/>
      <c r="D412" s="329" t="s">
        <v>177</v>
      </c>
      <c r="E412" s="30">
        <v>3.5</v>
      </c>
      <c r="F412" s="329">
        <v>18.23</v>
      </c>
      <c r="G412" s="345">
        <f t="shared" si="37"/>
        <v>63.81</v>
      </c>
    </row>
    <row r="413" spans="1:8" ht="27" customHeight="1">
      <c r="A413" s="38">
        <v>3526</v>
      </c>
      <c r="B413" s="931" t="s">
        <v>8847</v>
      </c>
      <c r="C413" s="932"/>
      <c r="D413" s="329" t="s">
        <v>8341</v>
      </c>
      <c r="E413" s="30">
        <v>1</v>
      </c>
      <c r="F413" s="329">
        <v>1.43</v>
      </c>
      <c r="G413" s="345">
        <f t="shared" si="37"/>
        <v>1.43</v>
      </c>
    </row>
    <row r="414" spans="1:8" ht="34.5" customHeight="1">
      <c r="A414" s="38">
        <v>3661</v>
      </c>
      <c r="B414" s="931" t="s">
        <v>8874</v>
      </c>
      <c r="C414" s="932"/>
      <c r="D414" s="329" t="s">
        <v>8341</v>
      </c>
      <c r="E414" s="30">
        <v>2</v>
      </c>
      <c r="F414" s="329">
        <v>7.41</v>
      </c>
      <c r="G414" s="345">
        <f t="shared" si="37"/>
        <v>14.82</v>
      </c>
    </row>
    <row r="415" spans="1:8" ht="30" customHeight="1">
      <c r="A415" s="38">
        <v>7097</v>
      </c>
      <c r="B415" s="931" t="s">
        <v>9160</v>
      </c>
      <c r="C415" s="932"/>
      <c r="D415" s="329" t="s">
        <v>8341</v>
      </c>
      <c r="E415" s="30">
        <v>1</v>
      </c>
      <c r="F415" s="329">
        <v>4.03</v>
      </c>
      <c r="G415" s="345">
        <f t="shared" si="37"/>
        <v>4.03</v>
      </c>
    </row>
    <row r="416" spans="1:8" ht="30.75" customHeight="1">
      <c r="A416" s="38">
        <v>9838</v>
      </c>
      <c r="B416" s="931" t="s">
        <v>9251</v>
      </c>
      <c r="C416" s="932"/>
      <c r="D416" s="329" t="s">
        <v>8347</v>
      </c>
      <c r="E416" s="30">
        <v>6</v>
      </c>
      <c r="F416" s="329">
        <v>5.0999999999999996</v>
      </c>
      <c r="G416" s="345">
        <f t="shared" si="37"/>
        <v>30.6</v>
      </c>
    </row>
    <row r="417" spans="1:8">
      <c r="A417" s="36"/>
      <c r="B417" s="53"/>
      <c r="C417" s="35"/>
      <c r="D417" s="36"/>
      <c r="E417" s="935" t="s">
        <v>171</v>
      </c>
      <c r="F417" s="936"/>
      <c r="G417" s="54">
        <f>SUM(G411:G416)</f>
        <v>164.57</v>
      </c>
    </row>
    <row r="418" spans="1:8">
      <c r="A418" s="83"/>
      <c r="B418" s="84"/>
      <c r="C418" s="84"/>
      <c r="D418" s="73"/>
      <c r="E418" s="73"/>
      <c r="F418" s="85"/>
      <c r="G418" s="86"/>
    </row>
    <row r="419" spans="1:8" ht="33" customHeight="1">
      <c r="A419" s="381" t="s">
        <v>9318</v>
      </c>
      <c r="B419" s="944" t="s">
        <v>27209</v>
      </c>
      <c r="C419" s="945"/>
      <c r="D419" s="945"/>
      <c r="E419" s="946"/>
      <c r="F419" s="19"/>
      <c r="G419" s="20"/>
      <c r="H419" s="337">
        <f>G427</f>
        <v>227.51</v>
      </c>
    </row>
    <row r="420" spans="1:8" ht="25.5">
      <c r="A420" s="21" t="s">
        <v>162</v>
      </c>
      <c r="B420" s="939" t="s">
        <v>158</v>
      </c>
      <c r="C420" s="940"/>
      <c r="D420" s="21" t="s">
        <v>164</v>
      </c>
      <c r="E420" s="21" t="s">
        <v>165</v>
      </c>
      <c r="F420" s="21" t="s">
        <v>166</v>
      </c>
      <c r="G420" s="22" t="s">
        <v>167</v>
      </c>
    </row>
    <row r="421" spans="1:8" ht="12.75" customHeight="1">
      <c r="A421" s="23">
        <v>88248</v>
      </c>
      <c r="B421" s="931" t="s">
        <v>8103</v>
      </c>
      <c r="C421" s="932"/>
      <c r="D421" s="329" t="s">
        <v>177</v>
      </c>
      <c r="E421" s="30">
        <v>3.5</v>
      </c>
      <c r="F421" s="329">
        <v>14.25</v>
      </c>
      <c r="G421" s="345">
        <f t="shared" ref="G421:G426" si="38">ROUND(E421*F421,2)</f>
        <v>49.88</v>
      </c>
    </row>
    <row r="422" spans="1:8" ht="12.75" customHeight="1">
      <c r="A422" s="38">
        <v>88267</v>
      </c>
      <c r="B422" s="931" t="s">
        <v>8122</v>
      </c>
      <c r="C422" s="932"/>
      <c r="D422" s="329" t="s">
        <v>177</v>
      </c>
      <c r="E422" s="30">
        <v>3.5</v>
      </c>
      <c r="F422" s="329">
        <v>18.23</v>
      </c>
      <c r="G422" s="345">
        <f t="shared" si="38"/>
        <v>63.81</v>
      </c>
    </row>
    <row r="423" spans="1:8" ht="38.25" customHeight="1">
      <c r="A423" s="38">
        <v>37415</v>
      </c>
      <c r="B423" s="931" t="s">
        <v>8672</v>
      </c>
      <c r="C423" s="932"/>
      <c r="D423" s="329" t="s">
        <v>8341</v>
      </c>
      <c r="E423" s="30">
        <v>1</v>
      </c>
      <c r="F423" s="329">
        <v>5.64</v>
      </c>
      <c r="G423" s="345">
        <f t="shared" si="38"/>
        <v>5.64</v>
      </c>
    </row>
    <row r="424" spans="1:8" ht="38.25" customHeight="1">
      <c r="A424" s="38">
        <v>10909</v>
      </c>
      <c r="B424" s="931" t="s">
        <v>8868</v>
      </c>
      <c r="C424" s="932"/>
      <c r="D424" s="329" t="s">
        <v>8341</v>
      </c>
      <c r="E424" s="30">
        <v>2</v>
      </c>
      <c r="F424" s="329">
        <v>15.81</v>
      </c>
      <c r="G424" s="345">
        <f t="shared" si="38"/>
        <v>31.62</v>
      </c>
    </row>
    <row r="425" spans="1:8" ht="32.25" customHeight="1">
      <c r="A425" s="38">
        <v>20172</v>
      </c>
      <c r="B425" s="931" t="s">
        <v>9167</v>
      </c>
      <c r="C425" s="932"/>
      <c r="D425" s="329" t="s">
        <v>8341</v>
      </c>
      <c r="E425" s="30">
        <v>1</v>
      </c>
      <c r="F425" s="329">
        <v>26.64</v>
      </c>
      <c r="G425" s="345">
        <f t="shared" si="38"/>
        <v>26.64</v>
      </c>
    </row>
    <row r="426" spans="1:8" ht="27" customHeight="1">
      <c r="A426" s="38">
        <v>9836</v>
      </c>
      <c r="B426" s="931" t="s">
        <v>9245</v>
      </c>
      <c r="C426" s="932"/>
      <c r="D426" s="329" t="s">
        <v>8347</v>
      </c>
      <c r="E426" s="30">
        <v>6</v>
      </c>
      <c r="F426" s="329">
        <v>8.32</v>
      </c>
      <c r="G426" s="345">
        <f t="shared" si="38"/>
        <v>49.92</v>
      </c>
    </row>
    <row r="427" spans="1:8">
      <c r="A427" s="36"/>
      <c r="B427" s="53"/>
      <c r="C427" s="35"/>
      <c r="D427" s="36"/>
      <c r="E427" s="935" t="s">
        <v>171</v>
      </c>
      <c r="F427" s="936"/>
      <c r="G427" s="54">
        <f>SUM(G421:G426)</f>
        <v>227.51</v>
      </c>
    </row>
    <row r="428" spans="1:8">
      <c r="A428" s="49"/>
      <c r="B428" s="974"/>
      <c r="C428" s="974"/>
      <c r="D428" s="50"/>
      <c r="E428" s="68"/>
      <c r="F428" s="69"/>
      <c r="G428" s="70"/>
    </row>
    <row r="429" spans="1:8" ht="31.5" customHeight="1">
      <c r="A429" s="381" t="s">
        <v>9319</v>
      </c>
      <c r="B429" s="1019" t="s">
        <v>27210</v>
      </c>
      <c r="C429" s="1020"/>
      <c r="D429" s="1020"/>
      <c r="E429" s="1020"/>
      <c r="F429" s="1020"/>
      <c r="G429" s="1021"/>
      <c r="H429" s="337">
        <f>G436</f>
        <v>59.839999999999996</v>
      </c>
    </row>
    <row r="430" spans="1:8" ht="30" customHeight="1">
      <c r="A430" s="155" t="s">
        <v>162</v>
      </c>
      <c r="B430" s="957" t="s">
        <v>158</v>
      </c>
      <c r="C430" s="958"/>
      <c r="D430" s="155" t="s">
        <v>164</v>
      </c>
      <c r="E430" s="155" t="s">
        <v>165</v>
      </c>
      <c r="F430" s="155" t="s">
        <v>166</v>
      </c>
      <c r="G430" s="156" t="s">
        <v>167</v>
      </c>
    </row>
    <row r="431" spans="1:8" ht="32.25" customHeight="1">
      <c r="A431" s="23">
        <v>88248</v>
      </c>
      <c r="B431" s="931" t="s">
        <v>8103</v>
      </c>
      <c r="C431" s="932"/>
      <c r="D431" s="329" t="s">
        <v>177</v>
      </c>
      <c r="E431" s="30">
        <v>0.33</v>
      </c>
      <c r="F431" s="329">
        <v>14.25</v>
      </c>
      <c r="G431" s="345">
        <f t="shared" ref="G431:G435" si="39">ROUND(E431*F431,2)</f>
        <v>4.7</v>
      </c>
    </row>
    <row r="432" spans="1:8" ht="30.75" customHeight="1">
      <c r="A432" s="38">
        <v>88267</v>
      </c>
      <c r="B432" s="931" t="s">
        <v>8122</v>
      </c>
      <c r="C432" s="932"/>
      <c r="D432" s="329" t="s">
        <v>177</v>
      </c>
      <c r="E432" s="30">
        <v>0.33</v>
      </c>
      <c r="F432" s="329">
        <v>18.23</v>
      </c>
      <c r="G432" s="345">
        <f t="shared" si="39"/>
        <v>6.02</v>
      </c>
    </row>
    <row r="433" spans="1:9" ht="28.5" customHeight="1">
      <c r="A433" s="38">
        <v>12732</v>
      </c>
      <c r="B433" s="931" t="s">
        <v>9125</v>
      </c>
      <c r="C433" s="932"/>
      <c r="D433" s="329" t="s">
        <v>8341</v>
      </c>
      <c r="E433" s="147">
        <v>2.0999999999999999E-3</v>
      </c>
      <c r="F433" s="329">
        <v>165.45</v>
      </c>
      <c r="G433" s="345">
        <f t="shared" si="39"/>
        <v>0.35</v>
      </c>
    </row>
    <row r="434" spans="1:9" ht="22.5" customHeight="1">
      <c r="A434" s="38">
        <v>39897</v>
      </c>
      <c r="B434" s="931" t="s">
        <v>8982</v>
      </c>
      <c r="C434" s="932"/>
      <c r="D434" s="329" t="s">
        <v>8983</v>
      </c>
      <c r="E434" s="148">
        <v>2.9999999999999997E-4</v>
      </c>
      <c r="F434" s="329">
        <v>30.33</v>
      </c>
      <c r="G434" s="345">
        <f t="shared" si="39"/>
        <v>0.01</v>
      </c>
    </row>
    <row r="435" spans="1:9" ht="37.5" customHeight="1">
      <c r="A435" s="38">
        <v>39747</v>
      </c>
      <c r="B435" s="931" t="s">
        <v>9229</v>
      </c>
      <c r="C435" s="932"/>
      <c r="D435" s="329" t="s">
        <v>8347</v>
      </c>
      <c r="E435" s="30">
        <v>1.8</v>
      </c>
      <c r="F435" s="329">
        <v>27.09</v>
      </c>
      <c r="G435" s="345">
        <f t="shared" si="39"/>
        <v>48.76</v>
      </c>
    </row>
    <row r="436" spans="1:9" ht="24" customHeight="1">
      <c r="A436" s="36"/>
      <c r="B436" s="53"/>
      <c r="C436" s="35"/>
      <c r="D436" s="36"/>
      <c r="E436" s="935" t="s">
        <v>171</v>
      </c>
      <c r="F436" s="936"/>
      <c r="G436" s="54">
        <f>SUM(G431:G435)</f>
        <v>59.839999999999996</v>
      </c>
    </row>
    <row r="437" spans="1:9" ht="24" customHeight="1">
      <c r="A437" s="77"/>
      <c r="B437" s="77"/>
      <c r="C437" s="145"/>
      <c r="D437" s="77"/>
      <c r="E437" s="78"/>
      <c r="F437" s="78"/>
      <c r="G437" s="146"/>
    </row>
    <row r="438" spans="1:9" ht="24" hidden="1" customHeight="1">
      <c r="A438" s="55" t="s">
        <v>469</v>
      </c>
      <c r="B438" s="1014"/>
      <c r="C438" s="1014"/>
      <c r="D438" s="1014"/>
      <c r="E438" s="1014"/>
      <c r="F438" s="1014"/>
      <c r="G438" s="1015"/>
      <c r="H438" s="336">
        <f>D443</f>
        <v>477</v>
      </c>
      <c r="I438" s="339" t="s">
        <v>9320</v>
      </c>
    </row>
    <row r="439" spans="1:9" ht="25.5" hidden="1">
      <c r="A439" s="392" t="s">
        <v>398</v>
      </c>
      <c r="B439" s="975" t="s">
        <v>399</v>
      </c>
      <c r="C439" s="976"/>
      <c r="D439" s="182" t="s">
        <v>400</v>
      </c>
      <c r="E439" s="181" t="s">
        <v>403</v>
      </c>
      <c r="F439" s="182" t="s">
        <v>401</v>
      </c>
      <c r="G439" s="180" t="s">
        <v>402</v>
      </c>
    </row>
    <row r="440" spans="1:9" ht="17.25" hidden="1" customHeight="1">
      <c r="A440" s="387">
        <v>43063</v>
      </c>
      <c r="B440" s="1016" t="s">
        <v>404</v>
      </c>
      <c r="C440" s="1017"/>
      <c r="D440" s="56">
        <v>427.21</v>
      </c>
      <c r="E440" s="56" t="s">
        <v>405</v>
      </c>
      <c r="F440" s="56" t="s">
        <v>414</v>
      </c>
      <c r="G440" s="57" t="s">
        <v>406</v>
      </c>
    </row>
    <row r="441" spans="1:9" hidden="1">
      <c r="A441" s="387">
        <v>43064</v>
      </c>
      <c r="B441" s="972" t="s">
        <v>407</v>
      </c>
      <c r="C441" s="973"/>
      <c r="D441" s="184">
        <v>477</v>
      </c>
      <c r="E441" s="184" t="s">
        <v>411</v>
      </c>
      <c r="F441" s="185" t="s">
        <v>413</v>
      </c>
      <c r="G441" s="183" t="s">
        <v>409</v>
      </c>
    </row>
    <row r="442" spans="1:9" ht="17.25" hidden="1" customHeight="1">
      <c r="A442" s="387">
        <v>43065</v>
      </c>
      <c r="B442" s="972" t="s">
        <v>408</v>
      </c>
      <c r="C442" s="973"/>
      <c r="D442" s="184">
        <v>599</v>
      </c>
      <c r="E442" s="184" t="s">
        <v>415</v>
      </c>
      <c r="F442" s="185" t="s">
        <v>412</v>
      </c>
      <c r="G442" s="183" t="s">
        <v>410</v>
      </c>
    </row>
    <row r="443" spans="1:9" ht="15" hidden="1">
      <c r="A443" s="393"/>
      <c r="B443" s="1012" t="s">
        <v>179</v>
      </c>
      <c r="C443" s="1013"/>
      <c r="D443" s="189">
        <v>477</v>
      </c>
      <c r="E443" s="186"/>
      <c r="F443" s="187"/>
      <c r="G443" s="188"/>
    </row>
    <row r="444" spans="1:9" hidden="1">
      <c r="A444" s="50"/>
      <c r="B444" s="50"/>
      <c r="C444" s="71"/>
      <c r="D444" s="50"/>
      <c r="E444" s="1018"/>
      <c r="F444" s="1018"/>
      <c r="G444" s="72"/>
    </row>
    <row r="445" spans="1:9" ht="15" hidden="1">
      <c r="A445" s="55" t="s">
        <v>470</v>
      </c>
      <c r="B445" s="1014"/>
      <c r="C445" s="1014"/>
      <c r="D445" s="1014"/>
      <c r="E445" s="1014"/>
      <c r="F445" s="1014"/>
      <c r="G445" s="1015"/>
    </row>
    <row r="446" spans="1:9" ht="25.5" hidden="1">
      <c r="A446" s="392" t="s">
        <v>398</v>
      </c>
      <c r="B446" s="975" t="s">
        <v>399</v>
      </c>
      <c r="C446" s="976"/>
      <c r="D446" s="182" t="s">
        <v>400</v>
      </c>
      <c r="E446" s="181" t="s">
        <v>403</v>
      </c>
      <c r="F446" s="182" t="s">
        <v>401</v>
      </c>
      <c r="G446" s="180" t="s">
        <v>402</v>
      </c>
    </row>
    <row r="447" spans="1:9" ht="15.75" hidden="1" customHeight="1">
      <c r="A447" s="387">
        <v>43070</v>
      </c>
      <c r="B447" s="1016"/>
      <c r="C447" s="1017"/>
      <c r="D447" s="56"/>
      <c r="E447" s="56"/>
      <c r="F447" s="56"/>
      <c r="G447" s="57"/>
    </row>
    <row r="448" spans="1:9" hidden="1">
      <c r="A448" s="387">
        <v>43070</v>
      </c>
      <c r="B448" s="972"/>
      <c r="C448" s="973"/>
      <c r="D448" s="184"/>
      <c r="E448" s="184"/>
      <c r="F448" s="185"/>
      <c r="G448" s="183"/>
    </row>
    <row r="449" spans="1:7" hidden="1">
      <c r="A449" s="387">
        <v>43070</v>
      </c>
      <c r="B449" s="972"/>
      <c r="C449" s="973"/>
      <c r="D449" s="184"/>
      <c r="E449" s="184"/>
      <c r="F449" s="185"/>
      <c r="G449" s="183"/>
    </row>
    <row r="450" spans="1:7" ht="15" hidden="1">
      <c r="A450" s="393"/>
      <c r="B450" s="1012" t="s">
        <v>179</v>
      </c>
      <c r="C450" s="1013"/>
      <c r="D450" s="189"/>
      <c r="E450" s="186"/>
      <c r="F450" s="187"/>
      <c r="G450" s="188"/>
    </row>
    <row r="451" spans="1:7" hidden="1">
      <c r="A451" s="49"/>
      <c r="B451" s="48"/>
      <c r="C451" s="48"/>
      <c r="D451" s="50"/>
      <c r="E451" s="51"/>
      <c r="F451" s="51"/>
      <c r="G451" s="51"/>
    </row>
    <row r="452" spans="1:7" ht="15" hidden="1">
      <c r="A452" s="55" t="s">
        <v>471</v>
      </c>
      <c r="B452" s="1014"/>
      <c r="C452" s="1014"/>
      <c r="D452" s="1014"/>
      <c r="E452" s="1014"/>
      <c r="F452" s="1014"/>
      <c r="G452" s="1015"/>
    </row>
    <row r="453" spans="1:7" ht="25.5" hidden="1">
      <c r="A453" s="392" t="s">
        <v>398</v>
      </c>
      <c r="B453" s="975" t="s">
        <v>399</v>
      </c>
      <c r="C453" s="976"/>
      <c r="D453" s="182" t="s">
        <v>400</v>
      </c>
      <c r="E453" s="181" t="s">
        <v>403</v>
      </c>
      <c r="F453" s="182" t="s">
        <v>401</v>
      </c>
      <c r="G453" s="180" t="s">
        <v>402</v>
      </c>
    </row>
    <row r="454" spans="1:7" hidden="1">
      <c r="A454" s="387">
        <v>43070</v>
      </c>
      <c r="B454" s="1016"/>
      <c r="C454" s="1017"/>
      <c r="D454" s="56"/>
      <c r="E454" s="56"/>
      <c r="F454" s="56"/>
      <c r="G454" s="57"/>
    </row>
    <row r="455" spans="1:7" hidden="1">
      <c r="A455" s="387">
        <v>43070</v>
      </c>
      <c r="B455" s="972"/>
      <c r="C455" s="973"/>
      <c r="D455" s="184"/>
      <c r="E455" s="184"/>
      <c r="F455" s="185"/>
      <c r="G455" s="183"/>
    </row>
    <row r="456" spans="1:7" hidden="1">
      <c r="A456" s="387">
        <v>43070</v>
      </c>
      <c r="B456" s="972"/>
      <c r="C456" s="973"/>
      <c r="D456" s="184"/>
      <c r="E456" s="184"/>
      <c r="F456" s="185"/>
      <c r="G456" s="183"/>
    </row>
    <row r="457" spans="1:7" ht="15" hidden="1">
      <c r="A457" s="393"/>
      <c r="B457" s="1012" t="s">
        <v>179</v>
      </c>
      <c r="C457" s="1013"/>
      <c r="D457" s="189"/>
      <c r="E457" s="186"/>
      <c r="F457" s="187"/>
      <c r="G457" s="188"/>
    </row>
    <row r="458" spans="1:7" hidden="1">
      <c r="A458" s="49"/>
      <c r="B458" s="48"/>
      <c r="C458" s="48"/>
      <c r="D458" s="50"/>
      <c r="E458" s="51"/>
      <c r="F458" s="51"/>
      <c r="G458" s="51"/>
    </row>
    <row r="459" spans="1:7" ht="36" hidden="1" customHeight="1">
      <c r="A459" s="55" t="s">
        <v>472</v>
      </c>
      <c r="B459" s="1022"/>
      <c r="C459" s="1022"/>
      <c r="D459" s="1022"/>
      <c r="E459" s="1022"/>
      <c r="F459" s="1022"/>
      <c r="G459" s="1023"/>
    </row>
    <row r="460" spans="1:7" ht="33.75" hidden="1" customHeight="1">
      <c r="A460" s="392" t="s">
        <v>398</v>
      </c>
      <c r="B460" s="975" t="s">
        <v>399</v>
      </c>
      <c r="C460" s="976"/>
      <c r="D460" s="182" t="s">
        <v>400</v>
      </c>
      <c r="E460" s="181" t="s">
        <v>403</v>
      </c>
      <c r="F460" s="182" t="s">
        <v>401</v>
      </c>
      <c r="G460" s="180" t="s">
        <v>402</v>
      </c>
    </row>
    <row r="461" spans="1:7" hidden="1">
      <c r="A461" s="387">
        <v>43070</v>
      </c>
      <c r="B461" s="1016"/>
      <c r="C461" s="1017"/>
      <c r="D461" s="56"/>
      <c r="E461" s="56"/>
      <c r="F461" s="56"/>
      <c r="G461" s="57"/>
    </row>
    <row r="462" spans="1:7" hidden="1">
      <c r="A462" s="387">
        <v>43070</v>
      </c>
      <c r="B462" s="972"/>
      <c r="C462" s="973"/>
      <c r="D462" s="184"/>
      <c r="E462" s="184"/>
      <c r="F462" s="185"/>
      <c r="G462" s="183"/>
    </row>
    <row r="463" spans="1:7" hidden="1">
      <c r="A463" s="387">
        <v>43070</v>
      </c>
      <c r="B463" s="972"/>
      <c r="C463" s="973"/>
      <c r="D463" s="184"/>
      <c r="E463" s="184"/>
      <c r="F463" s="185"/>
      <c r="G463" s="183"/>
    </row>
    <row r="464" spans="1:7" ht="15" hidden="1">
      <c r="A464" s="393"/>
      <c r="B464" s="1012" t="s">
        <v>179</v>
      </c>
      <c r="C464" s="1013"/>
      <c r="D464" s="189"/>
      <c r="E464" s="186"/>
      <c r="F464" s="187"/>
      <c r="G464" s="188"/>
    </row>
    <row r="465" spans="1:8" hidden="1"/>
    <row r="466" spans="1:8" hidden="1"/>
    <row r="467" spans="1:8" ht="15" hidden="1">
      <c r="A467" s="55" t="s">
        <v>397</v>
      </c>
      <c r="B467" s="1022"/>
      <c r="C467" s="1022"/>
      <c r="D467" s="1022"/>
      <c r="E467" s="1022"/>
      <c r="F467" s="1022"/>
      <c r="G467" s="1023"/>
    </row>
    <row r="468" spans="1:8" ht="25.5" hidden="1">
      <c r="A468" s="392" t="s">
        <v>398</v>
      </c>
      <c r="B468" s="975" t="s">
        <v>399</v>
      </c>
      <c r="C468" s="976"/>
      <c r="D468" s="182" t="s">
        <v>400</v>
      </c>
      <c r="E468" s="181" t="s">
        <v>403</v>
      </c>
      <c r="F468" s="182" t="s">
        <v>401</v>
      </c>
      <c r="G468" s="180" t="s">
        <v>402</v>
      </c>
    </row>
    <row r="469" spans="1:8" hidden="1">
      <c r="A469" s="387">
        <v>43070</v>
      </c>
      <c r="B469" s="1016"/>
      <c r="C469" s="1017"/>
      <c r="D469" s="56"/>
      <c r="E469" s="56"/>
      <c r="F469" s="56"/>
      <c r="G469" s="57"/>
    </row>
    <row r="470" spans="1:8" hidden="1">
      <c r="A470" s="387">
        <v>43070</v>
      </c>
      <c r="B470" s="972"/>
      <c r="C470" s="973"/>
      <c r="D470" s="184"/>
      <c r="E470" s="184"/>
      <c r="F470" s="185"/>
      <c r="G470" s="183"/>
    </row>
    <row r="471" spans="1:8" hidden="1">
      <c r="A471" s="387">
        <v>43070</v>
      </c>
      <c r="B471" s="972"/>
      <c r="C471" s="973"/>
      <c r="D471" s="184"/>
      <c r="E471" s="184"/>
      <c r="F471" s="185"/>
      <c r="G471" s="183"/>
    </row>
    <row r="472" spans="1:8" ht="15" hidden="1">
      <c r="A472" s="393"/>
      <c r="B472" s="1012" t="s">
        <v>179</v>
      </c>
      <c r="C472" s="1013"/>
      <c r="D472" s="189"/>
      <c r="E472" s="186"/>
      <c r="F472" s="187"/>
      <c r="G472" s="188"/>
    </row>
    <row r="473" spans="1:8" s="342" customFormat="1" hidden="1"/>
    <row r="474" spans="1:8" s="341" customFormat="1" ht="28.5" customHeight="1">
      <c r="A474" s="381" t="s">
        <v>317</v>
      </c>
      <c r="B474" s="925" t="s">
        <v>9321</v>
      </c>
      <c r="C474" s="925"/>
      <c r="D474" s="925"/>
      <c r="E474" s="925"/>
      <c r="F474" s="925"/>
      <c r="G474" s="926"/>
      <c r="H474" s="340">
        <f>G478</f>
        <v>60.93</v>
      </c>
    </row>
    <row r="475" spans="1:8" ht="25.5">
      <c r="A475" s="326" t="s">
        <v>162</v>
      </c>
      <c r="B475" s="927" t="s">
        <v>158</v>
      </c>
      <c r="C475" s="928"/>
      <c r="D475" s="326" t="s">
        <v>164</v>
      </c>
      <c r="E475" s="326" t="s">
        <v>165</v>
      </c>
      <c r="F475" s="326" t="s">
        <v>166</v>
      </c>
      <c r="G475" s="3" t="s">
        <v>167</v>
      </c>
    </row>
    <row r="476" spans="1:8" ht="12.75" customHeight="1">
      <c r="A476" s="325">
        <v>88316</v>
      </c>
      <c r="B476" s="929" t="s">
        <v>498</v>
      </c>
      <c r="C476" s="929"/>
      <c r="D476" s="324" t="s">
        <v>177</v>
      </c>
      <c r="E476" s="6">
        <v>3.5</v>
      </c>
      <c r="F476" s="329">
        <v>14.71</v>
      </c>
      <c r="G476" s="345">
        <f>ROUND(E476*F476,2)</f>
        <v>51.49</v>
      </c>
    </row>
    <row r="477" spans="1:8" ht="12.75" customHeight="1">
      <c r="A477" s="325">
        <v>4720</v>
      </c>
      <c r="B477" s="929" t="s">
        <v>8990</v>
      </c>
      <c r="C477" s="929"/>
      <c r="D477" s="324" t="s">
        <v>8346</v>
      </c>
      <c r="E477" s="6">
        <v>0.11000000000000001</v>
      </c>
      <c r="F477" s="329">
        <v>85.84</v>
      </c>
      <c r="G477" s="345">
        <f t="shared" ref="G477" si="40">ROUND(E477*F477,2)</f>
        <v>9.44</v>
      </c>
    </row>
    <row r="478" spans="1:8" ht="12.75" customHeight="1">
      <c r="A478" s="8"/>
      <c r="B478" s="923"/>
      <c r="C478" s="923"/>
      <c r="D478" s="8"/>
      <c r="E478" s="924" t="s">
        <v>171</v>
      </c>
      <c r="F478" s="924"/>
      <c r="G478" s="346">
        <f>SUM(G476:G477)</f>
        <v>60.93</v>
      </c>
    </row>
    <row r="480" spans="1:8" s="341" customFormat="1" ht="28.5" customHeight="1">
      <c r="A480" s="381" t="s">
        <v>9322</v>
      </c>
      <c r="B480" s="925" t="s">
        <v>139</v>
      </c>
      <c r="C480" s="925"/>
      <c r="D480" s="925"/>
      <c r="E480" s="925"/>
      <c r="F480" s="925"/>
      <c r="G480" s="926"/>
      <c r="H480" s="340">
        <f>G487</f>
        <v>141.23000000000002</v>
      </c>
    </row>
    <row r="481" spans="1:8" ht="25.5">
      <c r="A481" s="328" t="s">
        <v>162</v>
      </c>
      <c r="B481" s="927" t="s">
        <v>158</v>
      </c>
      <c r="C481" s="928"/>
      <c r="D481" s="328" t="s">
        <v>164</v>
      </c>
      <c r="E481" s="328" t="s">
        <v>165</v>
      </c>
      <c r="F481" s="328" t="s">
        <v>166</v>
      </c>
      <c r="G481" s="3" t="s">
        <v>167</v>
      </c>
    </row>
    <row r="482" spans="1:8" ht="12.75" customHeight="1">
      <c r="A482" s="330">
        <v>88247</v>
      </c>
      <c r="B482" s="929" t="s">
        <v>8101</v>
      </c>
      <c r="C482" s="929"/>
      <c r="D482" s="329" t="s">
        <v>177</v>
      </c>
      <c r="E482" s="6">
        <v>2.5</v>
      </c>
      <c r="F482" s="329">
        <v>14.74</v>
      </c>
      <c r="G482" s="345">
        <f>ROUND(E482*F482,2)</f>
        <v>36.85</v>
      </c>
    </row>
    <row r="483" spans="1:8" ht="12.75" customHeight="1">
      <c r="A483" s="330">
        <v>88264</v>
      </c>
      <c r="B483" s="929" t="s">
        <v>8119</v>
      </c>
      <c r="C483" s="929"/>
      <c r="D483" s="329" t="s">
        <v>177</v>
      </c>
      <c r="E483" s="6">
        <v>2.5</v>
      </c>
      <c r="F483" s="329">
        <v>18.850000000000001</v>
      </c>
      <c r="G483" s="345">
        <f t="shared" ref="G483" si="41">ROUND(E483*F483,2)</f>
        <v>47.13</v>
      </c>
    </row>
    <row r="484" spans="1:8" ht="12.75" customHeight="1">
      <c r="A484" s="330">
        <v>38779</v>
      </c>
      <c r="B484" s="929" t="s">
        <v>8883</v>
      </c>
      <c r="C484" s="929"/>
      <c r="D484" s="329" t="s">
        <v>8341</v>
      </c>
      <c r="E484" s="6">
        <v>2</v>
      </c>
      <c r="F484" s="329">
        <v>4.96</v>
      </c>
      <c r="G484" s="345">
        <f t="shared" ref="G484:G486" si="42">ROUND(E484*F484,2)</f>
        <v>9.92</v>
      </c>
    </row>
    <row r="485" spans="1:8" ht="12.75" customHeight="1">
      <c r="A485" s="330">
        <v>83391</v>
      </c>
      <c r="B485" s="929" t="s">
        <v>4295</v>
      </c>
      <c r="C485" s="929"/>
      <c r="D485" s="329" t="s">
        <v>24</v>
      </c>
      <c r="E485" s="6">
        <v>1</v>
      </c>
      <c r="F485" s="329">
        <v>27.42</v>
      </c>
      <c r="G485" s="345">
        <f t="shared" si="42"/>
        <v>27.42</v>
      </c>
    </row>
    <row r="486" spans="1:8" ht="40.5" customHeight="1">
      <c r="A486" s="330">
        <v>12239</v>
      </c>
      <c r="B486" s="929" t="s">
        <v>8900</v>
      </c>
      <c r="C486" s="929"/>
      <c r="D486" s="329" t="s">
        <v>8341</v>
      </c>
      <c r="E486" s="6">
        <v>1</v>
      </c>
      <c r="F486" s="329">
        <v>19.91</v>
      </c>
      <c r="G486" s="15">
        <f t="shared" si="42"/>
        <v>19.91</v>
      </c>
    </row>
    <row r="487" spans="1:8" ht="12.75" customHeight="1">
      <c r="A487" s="8"/>
      <c r="B487" s="923"/>
      <c r="C487" s="923"/>
      <c r="D487" s="8"/>
      <c r="E487" s="924" t="s">
        <v>171</v>
      </c>
      <c r="F487" s="924"/>
      <c r="G487" s="16">
        <f>SUM(G482:G486)</f>
        <v>141.23000000000002</v>
      </c>
    </row>
    <row r="488" spans="1:8" s="341" customFormat="1" ht="28.5" customHeight="1">
      <c r="A488" s="381" t="s">
        <v>9323</v>
      </c>
      <c r="B488" s="925" t="s">
        <v>9324</v>
      </c>
      <c r="C488" s="925"/>
      <c r="D488" s="925"/>
      <c r="E488" s="925"/>
      <c r="F488" s="925"/>
      <c r="G488" s="926"/>
      <c r="H488" s="340">
        <f>G493</f>
        <v>71.900000000000006</v>
      </c>
    </row>
    <row r="489" spans="1:8" ht="25.5">
      <c r="A489" s="328" t="s">
        <v>162</v>
      </c>
      <c r="B489" s="927" t="s">
        <v>158</v>
      </c>
      <c r="C489" s="928"/>
      <c r="D489" s="328" t="s">
        <v>164</v>
      </c>
      <c r="E489" s="328" t="s">
        <v>165</v>
      </c>
      <c r="F489" s="328" t="s">
        <v>166</v>
      </c>
      <c r="G489" s="3" t="s">
        <v>167</v>
      </c>
    </row>
    <row r="490" spans="1:8" ht="12.75" customHeight="1">
      <c r="A490" s="330">
        <v>88247</v>
      </c>
      <c r="B490" s="929" t="s">
        <v>8101</v>
      </c>
      <c r="C490" s="929"/>
      <c r="D490" s="329" t="s">
        <v>177</v>
      </c>
      <c r="E490" s="6">
        <v>1</v>
      </c>
      <c r="F490" s="329">
        <v>14.74</v>
      </c>
      <c r="G490" s="345">
        <f>ROUND(E490*F490,2)</f>
        <v>14.74</v>
      </c>
    </row>
    <row r="491" spans="1:8" ht="12.75" customHeight="1">
      <c r="A491" s="330">
        <v>88264</v>
      </c>
      <c r="B491" s="929" t="s">
        <v>8119</v>
      </c>
      <c r="C491" s="929"/>
      <c r="D491" s="329" t="s">
        <v>177</v>
      </c>
      <c r="E491" s="6">
        <v>1</v>
      </c>
      <c r="F491" s="329">
        <v>18.850000000000001</v>
      </c>
      <c r="G491" s="345">
        <f t="shared" ref="G491:G492" si="43">ROUND(E491*F491,2)</f>
        <v>18.850000000000001</v>
      </c>
    </row>
    <row r="492" spans="1:8" ht="12.75" customHeight="1">
      <c r="A492" s="330" t="s">
        <v>9326</v>
      </c>
      <c r="B492" s="929" t="s">
        <v>9325</v>
      </c>
      <c r="C492" s="929"/>
      <c r="D492" s="329" t="s">
        <v>9327</v>
      </c>
      <c r="E492" s="6">
        <v>1</v>
      </c>
      <c r="F492" s="7">
        <v>38.31</v>
      </c>
      <c r="G492" s="345">
        <f t="shared" si="43"/>
        <v>38.31</v>
      </c>
    </row>
    <row r="493" spans="1:8" ht="12.75" customHeight="1">
      <c r="A493" s="8"/>
      <c r="B493" s="923"/>
      <c r="C493" s="923"/>
      <c r="D493" s="8"/>
      <c r="E493" s="924" t="s">
        <v>171</v>
      </c>
      <c r="F493" s="924"/>
      <c r="G493" s="346">
        <f>SUM(G490:G492)</f>
        <v>71.900000000000006</v>
      </c>
    </row>
    <row r="494" spans="1:8" s="341" customFormat="1" ht="28.5" customHeight="1">
      <c r="A494" s="381" t="s">
        <v>9328</v>
      </c>
      <c r="B494" s="925" t="s">
        <v>78</v>
      </c>
      <c r="C494" s="925"/>
      <c r="D494" s="925"/>
      <c r="E494" s="925"/>
      <c r="F494" s="925"/>
      <c r="G494" s="926"/>
      <c r="H494" s="340">
        <f>G499</f>
        <v>36.72</v>
      </c>
    </row>
    <row r="495" spans="1:8" ht="25.5">
      <c r="A495" s="328" t="s">
        <v>162</v>
      </c>
      <c r="B495" s="927" t="s">
        <v>158</v>
      </c>
      <c r="C495" s="928"/>
      <c r="D495" s="328" t="s">
        <v>164</v>
      </c>
      <c r="E495" s="328" t="s">
        <v>165</v>
      </c>
      <c r="F495" s="328" t="s">
        <v>166</v>
      </c>
      <c r="G495" s="3" t="s">
        <v>167</v>
      </c>
    </row>
    <row r="496" spans="1:8" ht="12.75" customHeight="1">
      <c r="A496" s="330">
        <v>88248</v>
      </c>
      <c r="B496" s="929" t="s">
        <v>8103</v>
      </c>
      <c r="C496" s="929"/>
      <c r="D496" s="329" t="s">
        <v>177</v>
      </c>
      <c r="E496" s="6">
        <v>0.3</v>
      </c>
      <c r="F496" s="329">
        <v>14.25</v>
      </c>
      <c r="G496" s="345">
        <f t="shared" ref="G496:G498" si="44">ROUND(E496*F496,2)</f>
        <v>4.28</v>
      </c>
    </row>
    <row r="497" spans="1:8" ht="12.75" customHeight="1">
      <c r="A497" s="330">
        <v>88267</v>
      </c>
      <c r="B497" s="929" t="s">
        <v>8122</v>
      </c>
      <c r="C497" s="929"/>
      <c r="D497" s="329" t="s">
        <v>177</v>
      </c>
      <c r="E497" s="6">
        <v>0.3</v>
      </c>
      <c r="F497" s="329">
        <v>18.23</v>
      </c>
      <c r="G497" s="345">
        <f t="shared" si="44"/>
        <v>5.47</v>
      </c>
    </row>
    <row r="498" spans="1:8" ht="12.75" customHeight="1">
      <c r="A498" s="330">
        <v>377</v>
      </c>
      <c r="B498" s="929" t="s">
        <v>8432</v>
      </c>
      <c r="C498" s="929"/>
      <c r="D498" s="329" t="s">
        <v>8341</v>
      </c>
      <c r="E498" s="6">
        <v>1</v>
      </c>
      <c r="F498" s="329">
        <v>26.97</v>
      </c>
      <c r="G498" s="345">
        <f t="shared" si="44"/>
        <v>26.97</v>
      </c>
    </row>
    <row r="499" spans="1:8" ht="12.75" customHeight="1">
      <c r="A499" s="8"/>
      <c r="B499" s="923"/>
      <c r="C499" s="923"/>
      <c r="D499" s="8"/>
      <c r="E499" s="924" t="s">
        <v>171</v>
      </c>
      <c r="F499" s="924"/>
      <c r="G499" s="346">
        <f>SUM(G496:G498)</f>
        <v>36.72</v>
      </c>
    </row>
    <row r="500" spans="1:8" ht="21" hidden="1" customHeight="1">
      <c r="A500" s="381" t="s">
        <v>9329</v>
      </c>
      <c r="B500" s="941" t="s">
        <v>9332</v>
      </c>
      <c r="C500" s="942"/>
      <c r="D500" s="942"/>
      <c r="E500" s="942"/>
      <c r="F500" s="942"/>
      <c r="G500" s="943"/>
      <c r="H500" s="337">
        <f>G506</f>
        <v>195.21</v>
      </c>
    </row>
    <row r="501" spans="1:8" ht="25.5" hidden="1">
      <c r="A501" s="21" t="s">
        <v>162</v>
      </c>
      <c r="B501" s="939" t="s">
        <v>158</v>
      </c>
      <c r="C501" s="940"/>
      <c r="D501" s="21" t="s">
        <v>164</v>
      </c>
      <c r="E501" s="21" t="s">
        <v>165</v>
      </c>
      <c r="F501" s="21" t="s">
        <v>166</v>
      </c>
      <c r="G501" s="22" t="s">
        <v>167</v>
      </c>
    </row>
    <row r="502" spans="1:8" ht="12.75" hidden="1" customHeight="1">
      <c r="A502" s="23">
        <v>88248</v>
      </c>
      <c r="B502" s="929" t="s">
        <v>8103</v>
      </c>
      <c r="C502" s="929"/>
      <c r="D502" s="329" t="s">
        <v>177</v>
      </c>
      <c r="E502" s="30">
        <v>1</v>
      </c>
      <c r="F502" s="329">
        <v>14.25</v>
      </c>
      <c r="G502" s="345">
        <f t="shared" ref="G502:G505" si="45">ROUND(E502*F502,2)</f>
        <v>14.25</v>
      </c>
    </row>
    <row r="503" spans="1:8" ht="12.75" hidden="1" customHeight="1">
      <c r="A503" s="38">
        <v>88267</v>
      </c>
      <c r="B503" s="929" t="s">
        <v>8122</v>
      </c>
      <c r="C503" s="929"/>
      <c r="D503" s="329" t="s">
        <v>177</v>
      </c>
      <c r="E503" s="30">
        <v>1</v>
      </c>
      <c r="F503" s="329">
        <v>18.23</v>
      </c>
      <c r="G503" s="345">
        <f t="shared" si="45"/>
        <v>18.23</v>
      </c>
    </row>
    <row r="504" spans="1:8" ht="12.75" hidden="1" customHeight="1">
      <c r="A504" s="23">
        <v>86886</v>
      </c>
      <c r="B504" s="929" t="s">
        <v>6203</v>
      </c>
      <c r="C504" s="929"/>
      <c r="D504" s="329" t="s">
        <v>24</v>
      </c>
      <c r="E504" s="30">
        <v>1</v>
      </c>
      <c r="F504" s="329">
        <v>34.979999999999997</v>
      </c>
      <c r="G504" s="345">
        <f t="shared" si="45"/>
        <v>34.979999999999997</v>
      </c>
    </row>
    <row r="505" spans="1:8" ht="26.25" hidden="1" customHeight="1">
      <c r="A505" s="23" t="s">
        <v>9330</v>
      </c>
      <c r="B505" s="933" t="s">
        <v>9331</v>
      </c>
      <c r="C505" s="934"/>
      <c r="D505" s="24" t="s">
        <v>168</v>
      </c>
      <c r="E505" s="30">
        <v>1</v>
      </c>
      <c r="F505" s="25">
        <v>127.75</v>
      </c>
      <c r="G505" s="345">
        <f t="shared" si="45"/>
        <v>127.75</v>
      </c>
    </row>
    <row r="506" spans="1:8" hidden="1">
      <c r="A506" s="36"/>
      <c r="B506" s="327"/>
      <c r="C506" s="35"/>
      <c r="D506" s="36"/>
      <c r="E506" s="935" t="s">
        <v>171</v>
      </c>
      <c r="F506" s="936"/>
      <c r="G506" s="54">
        <f>SUM(G502:G505)</f>
        <v>195.21</v>
      </c>
    </row>
    <row r="507" spans="1:8" ht="21" customHeight="1">
      <c r="A507" s="381" t="s">
        <v>9333</v>
      </c>
      <c r="B507" s="941" t="s">
        <v>9334</v>
      </c>
      <c r="C507" s="942"/>
      <c r="D507" s="942"/>
      <c r="E507" s="942"/>
      <c r="F507" s="942"/>
      <c r="G507" s="943"/>
      <c r="H507" s="337">
        <f>G513</f>
        <v>195.21</v>
      </c>
    </row>
    <row r="508" spans="1:8" ht="25.5">
      <c r="A508" s="21" t="s">
        <v>162</v>
      </c>
      <c r="B508" s="939" t="s">
        <v>158</v>
      </c>
      <c r="C508" s="940"/>
      <c r="D508" s="21" t="s">
        <v>164</v>
      </c>
      <c r="E508" s="21" t="s">
        <v>165</v>
      </c>
      <c r="F508" s="21" t="s">
        <v>166</v>
      </c>
      <c r="G508" s="22" t="s">
        <v>167</v>
      </c>
    </row>
    <row r="509" spans="1:8" ht="12.75" customHeight="1">
      <c r="A509" s="23">
        <v>88248</v>
      </c>
      <c r="B509" s="929" t="s">
        <v>8103</v>
      </c>
      <c r="C509" s="929"/>
      <c r="D509" s="329" t="s">
        <v>177</v>
      </c>
      <c r="E509" s="30">
        <v>1</v>
      </c>
      <c r="F509" s="329">
        <v>14.25</v>
      </c>
      <c r="G509" s="345">
        <f t="shared" ref="G509:G512" si="46">ROUND(E509*F509,2)</f>
        <v>14.25</v>
      </c>
    </row>
    <row r="510" spans="1:8" ht="12.75" customHeight="1">
      <c r="A510" s="38">
        <v>88267</v>
      </c>
      <c r="B510" s="929" t="s">
        <v>8122</v>
      </c>
      <c r="C510" s="929"/>
      <c r="D510" s="329" t="s">
        <v>177</v>
      </c>
      <c r="E510" s="30">
        <v>1</v>
      </c>
      <c r="F510" s="329">
        <v>18.23</v>
      </c>
      <c r="G510" s="345">
        <f t="shared" si="46"/>
        <v>18.23</v>
      </c>
    </row>
    <row r="511" spans="1:8" ht="12.75" customHeight="1">
      <c r="A511" s="23">
        <v>86886</v>
      </c>
      <c r="B511" s="929" t="s">
        <v>6203</v>
      </c>
      <c r="C511" s="929"/>
      <c r="D511" s="329" t="s">
        <v>24</v>
      </c>
      <c r="E511" s="30">
        <v>1</v>
      </c>
      <c r="F511" s="329">
        <v>34.979999999999997</v>
      </c>
      <c r="G511" s="345">
        <f t="shared" si="46"/>
        <v>34.979999999999997</v>
      </c>
    </row>
    <row r="512" spans="1:8" ht="26.25" customHeight="1">
      <c r="A512" s="23" t="s">
        <v>9330</v>
      </c>
      <c r="B512" s="933" t="s">
        <v>9331</v>
      </c>
      <c r="C512" s="934"/>
      <c r="D512" s="24" t="s">
        <v>168</v>
      </c>
      <c r="E512" s="30">
        <v>1</v>
      </c>
      <c r="F512" s="25">
        <v>127.75</v>
      </c>
      <c r="G512" s="345">
        <f t="shared" si="46"/>
        <v>127.75</v>
      </c>
    </row>
    <row r="513" spans="1:8">
      <c r="A513" s="36"/>
      <c r="B513" s="327"/>
      <c r="C513" s="35"/>
      <c r="D513" s="36"/>
      <c r="E513" s="935" t="s">
        <v>171</v>
      </c>
      <c r="F513" s="936"/>
      <c r="G513" s="54">
        <f>SUM(G509:G512)</f>
        <v>195.21</v>
      </c>
    </row>
    <row r="514" spans="1:8" s="341" customFormat="1" ht="28.5" hidden="1" customHeight="1">
      <c r="A514" s="381" t="s">
        <v>9335</v>
      </c>
      <c r="B514" s="937" t="s">
        <v>9336</v>
      </c>
      <c r="C514" s="937"/>
      <c r="D514" s="937"/>
      <c r="E514" s="937"/>
      <c r="F514" s="937"/>
      <c r="G514" s="938"/>
      <c r="H514" s="340">
        <f>G525</f>
        <v>135.56999999999996</v>
      </c>
    </row>
    <row r="515" spans="1:8" ht="25.5" hidden="1">
      <c r="A515" s="328" t="s">
        <v>162</v>
      </c>
      <c r="B515" s="927" t="s">
        <v>158</v>
      </c>
      <c r="C515" s="928"/>
      <c r="D515" s="328" t="s">
        <v>164</v>
      </c>
      <c r="E515" s="328" t="s">
        <v>165</v>
      </c>
      <c r="F515" s="328" t="s">
        <v>166</v>
      </c>
      <c r="G515" s="3" t="s">
        <v>167</v>
      </c>
    </row>
    <row r="516" spans="1:8" ht="12.75" hidden="1" customHeight="1">
      <c r="A516" s="347">
        <v>1379</v>
      </c>
      <c r="B516" s="929" t="s">
        <v>8613</v>
      </c>
      <c r="C516" s="929"/>
      <c r="D516" s="329" t="s">
        <v>8359</v>
      </c>
      <c r="E516" s="6" t="s">
        <v>9337</v>
      </c>
      <c r="F516" s="7" t="s">
        <v>1935</v>
      </c>
      <c r="G516" s="345">
        <f t="shared" ref="G516:G524" si="47">ROUND(E516*F516,2)</f>
        <v>0.4</v>
      </c>
    </row>
    <row r="517" spans="1:8" ht="12.75" hidden="1" customHeight="1">
      <c r="A517" s="347">
        <v>6087</v>
      </c>
      <c r="B517" s="929" t="s">
        <v>440</v>
      </c>
      <c r="C517" s="929"/>
      <c r="D517" s="329" t="s">
        <v>24</v>
      </c>
      <c r="E517" s="6" t="s">
        <v>9338</v>
      </c>
      <c r="F517" s="7" t="s">
        <v>6269</v>
      </c>
      <c r="G517" s="345">
        <f t="shared" si="47"/>
        <v>21.5</v>
      </c>
    </row>
    <row r="518" spans="1:8" ht="12.75" hidden="1" customHeight="1">
      <c r="A518" s="347">
        <v>7258</v>
      </c>
      <c r="B518" s="929" t="s">
        <v>9190</v>
      </c>
      <c r="C518" s="929"/>
      <c r="D518" s="329" t="s">
        <v>8341</v>
      </c>
      <c r="E518" s="6" t="s">
        <v>9339</v>
      </c>
      <c r="F518" s="7" t="s">
        <v>7912</v>
      </c>
      <c r="G518" s="345">
        <f t="shared" si="47"/>
        <v>25.04</v>
      </c>
    </row>
    <row r="519" spans="1:8" ht="12.75" hidden="1" customHeight="1">
      <c r="A519" s="347">
        <v>87335</v>
      </c>
      <c r="B519" s="929" t="s">
        <v>7818</v>
      </c>
      <c r="C519" s="929"/>
      <c r="D519" s="329" t="s">
        <v>25</v>
      </c>
      <c r="E519" s="6" t="s">
        <v>9340</v>
      </c>
      <c r="F519" s="7" t="s">
        <v>7819</v>
      </c>
      <c r="G519" s="345">
        <f t="shared" si="47"/>
        <v>7.84</v>
      </c>
    </row>
    <row r="520" spans="1:8" ht="12.75" hidden="1" customHeight="1">
      <c r="A520" s="347">
        <v>88309</v>
      </c>
      <c r="B520" s="929" t="s">
        <v>8170</v>
      </c>
      <c r="C520" s="929"/>
      <c r="D520" s="329" t="s">
        <v>177</v>
      </c>
      <c r="E520" s="6" t="s">
        <v>9341</v>
      </c>
      <c r="F520" s="329">
        <v>18.18</v>
      </c>
      <c r="G520" s="345">
        <f t="shared" si="47"/>
        <v>34.54</v>
      </c>
    </row>
    <row r="521" spans="1:8" ht="12.75" hidden="1" customHeight="1">
      <c r="A521" s="347">
        <v>88316</v>
      </c>
      <c r="B521" s="929" t="s">
        <v>498</v>
      </c>
      <c r="C521" s="929"/>
      <c r="D521" s="329" t="s">
        <v>177</v>
      </c>
      <c r="E521" s="6" t="s">
        <v>9342</v>
      </c>
      <c r="F521" s="329">
        <v>14.71</v>
      </c>
      <c r="G521" s="345">
        <f t="shared" si="47"/>
        <v>24.27</v>
      </c>
    </row>
    <row r="522" spans="1:8" ht="12.75" hidden="1" customHeight="1">
      <c r="A522" s="347">
        <v>88630</v>
      </c>
      <c r="B522" s="929" t="s">
        <v>7825</v>
      </c>
      <c r="C522" s="929"/>
      <c r="D522" s="329" t="s">
        <v>25</v>
      </c>
      <c r="E522" s="6" t="s">
        <v>9343</v>
      </c>
      <c r="F522" s="7" t="s">
        <v>7826</v>
      </c>
      <c r="G522" s="345">
        <f t="shared" si="47"/>
        <v>4.96</v>
      </c>
    </row>
    <row r="523" spans="1:8" ht="12.75" hidden="1" customHeight="1">
      <c r="A523" s="347">
        <v>93358</v>
      </c>
      <c r="B523" s="929" t="s">
        <v>6680</v>
      </c>
      <c r="C523" s="929"/>
      <c r="D523" s="329" t="s">
        <v>25</v>
      </c>
      <c r="E523" s="6" t="s">
        <v>9344</v>
      </c>
      <c r="F523" s="7" t="s">
        <v>6681</v>
      </c>
      <c r="G523" s="345">
        <f t="shared" si="47"/>
        <v>12.07</v>
      </c>
    </row>
    <row r="524" spans="1:8" ht="12.75" hidden="1" customHeight="1">
      <c r="A524" s="347">
        <v>94969</v>
      </c>
      <c r="B524" s="929" t="s">
        <v>3618</v>
      </c>
      <c r="C524" s="929"/>
      <c r="D524" s="329" t="s">
        <v>25</v>
      </c>
      <c r="E524" s="6" t="s">
        <v>9345</v>
      </c>
      <c r="F524" s="7" t="s">
        <v>3619</v>
      </c>
      <c r="G524" s="345">
        <f t="shared" si="47"/>
        <v>4.95</v>
      </c>
    </row>
    <row r="525" spans="1:8" ht="12.75" hidden="1" customHeight="1">
      <c r="A525" s="8"/>
      <c r="B525" s="923"/>
      <c r="C525" s="923"/>
      <c r="D525" s="8"/>
      <c r="E525" s="924" t="s">
        <v>171</v>
      </c>
      <c r="F525" s="924"/>
      <c r="G525" s="346">
        <f>SUM(G516:G524)</f>
        <v>135.56999999999996</v>
      </c>
    </row>
    <row r="526" spans="1:8" s="341" customFormat="1" ht="28.5" customHeight="1">
      <c r="A526" s="381" t="s">
        <v>9346</v>
      </c>
      <c r="B526" s="925" t="s">
        <v>466</v>
      </c>
      <c r="C526" s="925"/>
      <c r="D526" s="925"/>
      <c r="E526" s="925"/>
      <c r="F526" s="925"/>
      <c r="G526" s="926"/>
      <c r="H526" s="340">
        <f>G532</f>
        <v>218.36</v>
      </c>
    </row>
    <row r="527" spans="1:8" ht="25.5">
      <c r="A527" s="328" t="s">
        <v>162</v>
      </c>
      <c r="B527" s="927" t="s">
        <v>158</v>
      </c>
      <c r="C527" s="928"/>
      <c r="D527" s="328" t="s">
        <v>164</v>
      </c>
      <c r="E527" s="328" t="s">
        <v>165</v>
      </c>
      <c r="F527" s="328" t="s">
        <v>166</v>
      </c>
      <c r="G527" s="3" t="s">
        <v>167</v>
      </c>
    </row>
    <row r="528" spans="1:8" ht="12.75" customHeight="1">
      <c r="A528" s="347">
        <v>88248</v>
      </c>
      <c r="B528" s="929" t="s">
        <v>8103</v>
      </c>
      <c r="C528" s="929"/>
      <c r="D528" s="329" t="s">
        <v>177</v>
      </c>
      <c r="E528" s="6">
        <v>2</v>
      </c>
      <c r="F528" s="329">
        <v>14.25</v>
      </c>
      <c r="G528" s="345">
        <f t="shared" ref="G528:G531" si="48">ROUND(E528*F528,2)</f>
        <v>28.5</v>
      </c>
    </row>
    <row r="529" spans="1:8" ht="12.75" customHeight="1">
      <c r="A529" s="347">
        <v>88267</v>
      </c>
      <c r="B529" s="929" t="s">
        <v>8122</v>
      </c>
      <c r="C529" s="929"/>
      <c r="D529" s="329" t="s">
        <v>177</v>
      </c>
      <c r="E529" s="6">
        <v>2</v>
      </c>
      <c r="F529" s="329">
        <v>18.23</v>
      </c>
      <c r="G529" s="345">
        <f t="shared" si="48"/>
        <v>36.46</v>
      </c>
    </row>
    <row r="530" spans="1:8" ht="12.75" customHeight="1">
      <c r="A530" s="348" t="s">
        <v>9330</v>
      </c>
      <c r="B530" s="929" t="s">
        <v>9347</v>
      </c>
      <c r="C530" s="929"/>
      <c r="D530" s="329" t="s">
        <v>9327</v>
      </c>
      <c r="E530" s="350">
        <v>1</v>
      </c>
      <c r="F530" s="349">
        <v>89.7</v>
      </c>
      <c r="G530" s="345">
        <f t="shared" ref="G530" si="49">ROUND(E530*F530,2)</f>
        <v>89.7</v>
      </c>
    </row>
    <row r="531" spans="1:8" ht="12.75" customHeight="1">
      <c r="A531" s="348" t="s">
        <v>9330</v>
      </c>
      <c r="B531" s="929" t="s">
        <v>9348</v>
      </c>
      <c r="C531" s="929"/>
      <c r="D531" s="329" t="s">
        <v>9327</v>
      </c>
      <c r="E531" s="350">
        <v>1</v>
      </c>
      <c r="F531" s="349">
        <v>63.7</v>
      </c>
      <c r="G531" s="345">
        <f t="shared" si="48"/>
        <v>63.7</v>
      </c>
    </row>
    <row r="532" spans="1:8" ht="12.75" customHeight="1">
      <c r="A532" s="8"/>
      <c r="B532" s="923"/>
      <c r="C532" s="923"/>
      <c r="D532" s="8"/>
      <c r="E532" s="924" t="s">
        <v>171</v>
      </c>
      <c r="F532" s="924"/>
      <c r="G532" s="346">
        <f>SUM(G528:G531)</f>
        <v>218.36</v>
      </c>
    </row>
    <row r="533" spans="1:8" s="341" customFormat="1" ht="28.5" customHeight="1">
      <c r="A533" s="381" t="s">
        <v>9349</v>
      </c>
      <c r="B533" s="925" t="s">
        <v>467</v>
      </c>
      <c r="C533" s="925"/>
      <c r="D533" s="925"/>
      <c r="E533" s="925"/>
      <c r="F533" s="925"/>
      <c r="G533" s="926"/>
      <c r="H533" s="340">
        <f>G538</f>
        <v>272.83000000000004</v>
      </c>
    </row>
    <row r="534" spans="1:8" ht="25.5">
      <c r="A534" s="328" t="s">
        <v>162</v>
      </c>
      <c r="B534" s="927" t="s">
        <v>158</v>
      </c>
      <c r="C534" s="928"/>
      <c r="D534" s="328" t="s">
        <v>164</v>
      </c>
      <c r="E534" s="328" t="s">
        <v>165</v>
      </c>
      <c r="F534" s="328" t="s">
        <v>166</v>
      </c>
      <c r="G534" s="3" t="s">
        <v>167</v>
      </c>
    </row>
    <row r="535" spans="1:8" ht="12.75" customHeight="1">
      <c r="A535" s="347">
        <v>88248</v>
      </c>
      <c r="B535" s="929" t="s">
        <v>8103</v>
      </c>
      <c r="C535" s="929"/>
      <c r="D535" s="329" t="s">
        <v>177</v>
      </c>
      <c r="E535" s="6">
        <v>2</v>
      </c>
      <c r="F535" s="329">
        <v>14.25</v>
      </c>
      <c r="G535" s="345">
        <f t="shared" ref="G535:G537" si="50">ROUND(E535*F535,2)</f>
        <v>28.5</v>
      </c>
    </row>
    <row r="536" spans="1:8" ht="12.75" customHeight="1">
      <c r="A536" s="347">
        <v>88267</v>
      </c>
      <c r="B536" s="929" t="s">
        <v>8122</v>
      </c>
      <c r="C536" s="929"/>
      <c r="D536" s="329" t="s">
        <v>177</v>
      </c>
      <c r="E536" s="6">
        <v>2</v>
      </c>
      <c r="F536" s="329">
        <v>18.23</v>
      </c>
      <c r="G536" s="345">
        <f t="shared" si="50"/>
        <v>36.46</v>
      </c>
    </row>
    <row r="537" spans="1:8" ht="12.75" customHeight="1">
      <c r="A537" s="348" t="s">
        <v>9330</v>
      </c>
      <c r="B537" s="929" t="s">
        <v>9350</v>
      </c>
      <c r="C537" s="929"/>
      <c r="D537" s="329" t="s">
        <v>9327</v>
      </c>
      <c r="E537" s="350">
        <v>1</v>
      </c>
      <c r="F537" s="349">
        <v>207.87</v>
      </c>
      <c r="G537" s="345">
        <f t="shared" si="50"/>
        <v>207.87</v>
      </c>
    </row>
    <row r="538" spans="1:8" ht="12.75" customHeight="1">
      <c r="A538" s="8"/>
      <c r="B538" s="923"/>
      <c r="C538" s="923"/>
      <c r="D538" s="8"/>
      <c r="E538" s="924" t="s">
        <v>171</v>
      </c>
      <c r="F538" s="924"/>
      <c r="G538" s="346">
        <f>SUM(G535:G537)</f>
        <v>272.83000000000004</v>
      </c>
    </row>
    <row r="539" spans="1:8" s="341" customFormat="1" ht="28.5" customHeight="1">
      <c r="A539" s="381" t="s">
        <v>9352</v>
      </c>
      <c r="B539" s="925" t="s">
        <v>465</v>
      </c>
      <c r="C539" s="925"/>
      <c r="D539" s="925"/>
      <c r="E539" s="925"/>
      <c r="F539" s="925"/>
      <c r="G539" s="926"/>
      <c r="H539" s="340">
        <f>G544</f>
        <v>8397.84</v>
      </c>
    </row>
    <row r="540" spans="1:8" ht="25.5">
      <c r="A540" s="328" t="s">
        <v>162</v>
      </c>
      <c r="B540" s="927" t="s">
        <v>158</v>
      </c>
      <c r="C540" s="928"/>
      <c r="D540" s="328" t="s">
        <v>164</v>
      </c>
      <c r="E540" s="328" t="s">
        <v>165</v>
      </c>
      <c r="F540" s="328" t="s">
        <v>166</v>
      </c>
      <c r="G540" s="3" t="s">
        <v>167</v>
      </c>
    </row>
    <row r="541" spans="1:8" ht="12.75" customHeight="1">
      <c r="A541" s="347">
        <v>88248</v>
      </c>
      <c r="B541" s="929" t="s">
        <v>8103</v>
      </c>
      <c r="C541" s="929"/>
      <c r="D541" s="329" t="s">
        <v>177</v>
      </c>
      <c r="E541" s="6">
        <v>8</v>
      </c>
      <c r="F541" s="329">
        <v>14.25</v>
      </c>
      <c r="G541" s="345">
        <f t="shared" ref="G541:G543" si="51">ROUND(E541*F541,2)</f>
        <v>114</v>
      </c>
    </row>
    <row r="542" spans="1:8" ht="12.75" customHeight="1">
      <c r="A542" s="347">
        <v>88267</v>
      </c>
      <c r="B542" s="929" t="s">
        <v>8122</v>
      </c>
      <c r="C542" s="929"/>
      <c r="D542" s="329" t="s">
        <v>177</v>
      </c>
      <c r="E542" s="6">
        <v>8</v>
      </c>
      <c r="F542" s="329">
        <v>18.23</v>
      </c>
      <c r="G542" s="345">
        <f t="shared" si="51"/>
        <v>145.84</v>
      </c>
    </row>
    <row r="543" spans="1:8" ht="12.75" customHeight="1">
      <c r="A543" s="348" t="s">
        <v>9330</v>
      </c>
      <c r="B543" s="929" t="s">
        <v>9351</v>
      </c>
      <c r="C543" s="929"/>
      <c r="D543" s="329" t="s">
        <v>9327</v>
      </c>
      <c r="E543" s="350">
        <v>1</v>
      </c>
      <c r="F543" s="349">
        <v>8138</v>
      </c>
      <c r="G543" s="345">
        <f t="shared" si="51"/>
        <v>8138</v>
      </c>
    </row>
    <row r="544" spans="1:8" ht="12.75" customHeight="1">
      <c r="A544" s="8"/>
      <c r="B544" s="923"/>
      <c r="C544" s="923"/>
      <c r="D544" s="8"/>
      <c r="E544" s="924" t="s">
        <v>171</v>
      </c>
      <c r="F544" s="924"/>
      <c r="G544" s="346">
        <f>SUM(G541:G543)</f>
        <v>8397.84</v>
      </c>
    </row>
    <row r="545" spans="1:8" s="341" customFormat="1" ht="28.5" customHeight="1">
      <c r="A545" s="381" t="s">
        <v>9353</v>
      </c>
      <c r="B545" s="925" t="s">
        <v>468</v>
      </c>
      <c r="C545" s="925"/>
      <c r="D545" s="925"/>
      <c r="E545" s="925"/>
      <c r="F545" s="925"/>
      <c r="G545" s="926"/>
      <c r="H545" s="340">
        <f>G550</f>
        <v>1123.1100000000001</v>
      </c>
    </row>
    <row r="546" spans="1:8" ht="25.5">
      <c r="A546" s="328" t="s">
        <v>162</v>
      </c>
      <c r="B546" s="927" t="s">
        <v>158</v>
      </c>
      <c r="C546" s="928"/>
      <c r="D546" s="328" t="s">
        <v>164</v>
      </c>
      <c r="E546" s="328" t="s">
        <v>165</v>
      </c>
      <c r="F546" s="328" t="s">
        <v>166</v>
      </c>
      <c r="G546" s="3" t="s">
        <v>167</v>
      </c>
    </row>
    <row r="547" spans="1:8" ht="12.75" customHeight="1">
      <c r="A547" s="347">
        <v>88248</v>
      </c>
      <c r="B547" s="929" t="s">
        <v>8103</v>
      </c>
      <c r="C547" s="929"/>
      <c r="D547" s="329" t="s">
        <v>177</v>
      </c>
      <c r="E547" s="6">
        <v>8</v>
      </c>
      <c r="F547" s="329">
        <v>14.25</v>
      </c>
      <c r="G547" s="345">
        <f t="shared" ref="G547:G549" si="52">ROUND(E547*F547,2)</f>
        <v>114</v>
      </c>
    </row>
    <row r="548" spans="1:8" ht="12.75" customHeight="1">
      <c r="A548" s="347">
        <v>88267</v>
      </c>
      <c r="B548" s="929" t="s">
        <v>8122</v>
      </c>
      <c r="C548" s="929"/>
      <c r="D548" s="329" t="s">
        <v>177</v>
      </c>
      <c r="E548" s="6">
        <v>8</v>
      </c>
      <c r="F548" s="329">
        <v>18.23</v>
      </c>
      <c r="G548" s="345">
        <f t="shared" si="52"/>
        <v>145.84</v>
      </c>
    </row>
    <row r="549" spans="1:8" ht="12.75" customHeight="1">
      <c r="A549" s="348" t="s">
        <v>9330</v>
      </c>
      <c r="B549" s="929" t="s">
        <v>9354</v>
      </c>
      <c r="C549" s="929"/>
      <c r="D549" s="329" t="s">
        <v>9327</v>
      </c>
      <c r="E549" s="350">
        <v>1</v>
      </c>
      <c r="F549" s="349">
        <v>863.26499999999999</v>
      </c>
      <c r="G549" s="345">
        <f t="shared" si="52"/>
        <v>863.27</v>
      </c>
    </row>
    <row r="550" spans="1:8" ht="12.75" customHeight="1">
      <c r="A550" s="8"/>
      <c r="B550" s="923"/>
      <c r="C550" s="923"/>
      <c r="D550" s="8"/>
      <c r="E550" s="924" t="s">
        <v>171</v>
      </c>
      <c r="F550" s="924"/>
      <c r="G550" s="346">
        <f>SUM(G547:G549)</f>
        <v>1123.1100000000001</v>
      </c>
    </row>
    <row r="551" spans="1:8" s="341" customFormat="1" ht="28.5" customHeight="1">
      <c r="A551" s="381" t="s">
        <v>9355</v>
      </c>
      <c r="B551" s="925" t="s">
        <v>9356</v>
      </c>
      <c r="C551" s="925"/>
      <c r="D551" s="925"/>
      <c r="E551" s="925"/>
      <c r="F551" s="925"/>
      <c r="G551" s="926"/>
      <c r="H551" s="340">
        <f>G566</f>
        <v>1488.1200000000001</v>
      </c>
    </row>
    <row r="552" spans="1:8" ht="25.5">
      <c r="A552" s="344" t="s">
        <v>162</v>
      </c>
      <c r="B552" s="927" t="s">
        <v>158</v>
      </c>
      <c r="C552" s="928"/>
      <c r="D552" s="344" t="s">
        <v>164</v>
      </c>
      <c r="E552" s="344" t="s">
        <v>165</v>
      </c>
      <c r="F552" s="344" t="s">
        <v>166</v>
      </c>
      <c r="G552" s="3" t="s">
        <v>167</v>
      </c>
    </row>
    <row r="553" spans="1:8" ht="12.75" customHeight="1">
      <c r="A553" s="347">
        <v>33</v>
      </c>
      <c r="B553" s="929" t="s">
        <v>8366</v>
      </c>
      <c r="C553" s="929"/>
      <c r="D553" s="329" t="s">
        <v>8359</v>
      </c>
      <c r="E553" s="6" t="s">
        <v>9357</v>
      </c>
      <c r="F553" s="329">
        <v>5.81</v>
      </c>
      <c r="G553" s="345">
        <f t="shared" ref="G553:G565" si="53">ROUND(E553*F553,2)</f>
        <v>81.77</v>
      </c>
    </row>
    <row r="554" spans="1:8" ht="12.75" customHeight="1">
      <c r="A554" s="347">
        <v>337</v>
      </c>
      <c r="B554" s="929" t="s">
        <v>8417</v>
      </c>
      <c r="C554" s="929"/>
      <c r="D554" s="329" t="s">
        <v>8359</v>
      </c>
      <c r="E554" s="6" t="s">
        <v>9358</v>
      </c>
      <c r="F554" s="329">
        <v>11.9</v>
      </c>
      <c r="G554" s="345">
        <f t="shared" ref="G554:G564" si="54">ROUND(E554*F554,2)</f>
        <v>2.92</v>
      </c>
    </row>
    <row r="555" spans="1:8" ht="12.75" customHeight="1">
      <c r="A555" s="347">
        <v>370</v>
      </c>
      <c r="B555" s="929" t="s">
        <v>8420</v>
      </c>
      <c r="C555" s="929"/>
      <c r="D555" s="329" t="s">
        <v>8346</v>
      </c>
      <c r="E555" s="6" t="s">
        <v>9359</v>
      </c>
      <c r="F555" s="329">
        <v>61.25</v>
      </c>
      <c r="G555" s="345">
        <f t="shared" si="54"/>
        <v>15.86</v>
      </c>
    </row>
    <row r="556" spans="1:8" ht="12.75" customHeight="1">
      <c r="A556" s="347">
        <v>1106</v>
      </c>
      <c r="B556" s="929" t="s">
        <v>8560</v>
      </c>
      <c r="C556" s="929"/>
      <c r="D556" s="329" t="s">
        <v>8359</v>
      </c>
      <c r="E556" s="6" t="s">
        <v>9360</v>
      </c>
      <c r="F556" s="329">
        <v>0.56000000000000005</v>
      </c>
      <c r="G556" s="345">
        <f t="shared" si="54"/>
        <v>6.69</v>
      </c>
    </row>
    <row r="557" spans="1:8" ht="12.75" customHeight="1">
      <c r="A557" s="347">
        <v>1379</v>
      </c>
      <c r="B557" s="929" t="s">
        <v>8613</v>
      </c>
      <c r="C557" s="929"/>
      <c r="D557" s="329" t="s">
        <v>8359</v>
      </c>
      <c r="E557" s="6" t="s">
        <v>9361</v>
      </c>
      <c r="F557" s="329">
        <v>0.47</v>
      </c>
      <c r="G557" s="345">
        <f t="shared" si="54"/>
        <v>33.299999999999997</v>
      </c>
    </row>
    <row r="558" spans="1:8" ht="27" customHeight="1">
      <c r="A558" s="347">
        <v>4718</v>
      </c>
      <c r="B558" s="929" t="s">
        <v>8994</v>
      </c>
      <c r="C558" s="929"/>
      <c r="D558" s="329" t="s">
        <v>8346</v>
      </c>
      <c r="E558" s="6" t="s">
        <v>9362</v>
      </c>
      <c r="F558" s="329">
        <v>67.23</v>
      </c>
      <c r="G558" s="345">
        <f t="shared" si="54"/>
        <v>23.66</v>
      </c>
    </row>
    <row r="559" spans="1:8" ht="12.75" customHeight="1">
      <c r="A559" s="347">
        <v>4721</v>
      </c>
      <c r="B559" s="929" t="s">
        <v>8992</v>
      </c>
      <c r="C559" s="929"/>
      <c r="D559" s="329" t="s">
        <v>8346</v>
      </c>
      <c r="E559" s="6" t="s">
        <v>9363</v>
      </c>
      <c r="F559" s="329">
        <v>67.23</v>
      </c>
      <c r="G559" s="345">
        <f t="shared" si="54"/>
        <v>2.82</v>
      </c>
    </row>
    <row r="560" spans="1:8" ht="12.75" customHeight="1">
      <c r="A560" s="347">
        <v>7258</v>
      </c>
      <c r="B560" s="929" t="s">
        <v>9190</v>
      </c>
      <c r="C560" s="929"/>
      <c r="D560" s="329" t="s">
        <v>8341</v>
      </c>
      <c r="E560" s="6" t="s">
        <v>9364</v>
      </c>
      <c r="F560" s="329">
        <v>0.38</v>
      </c>
      <c r="G560" s="345">
        <f t="shared" si="54"/>
        <v>548.34</v>
      </c>
    </row>
    <row r="561" spans="1:8" ht="12.75" customHeight="1">
      <c r="A561" s="347">
        <v>88245</v>
      </c>
      <c r="B561" s="929" t="s">
        <v>8098</v>
      </c>
      <c r="C561" s="929"/>
      <c r="D561" s="329" t="s">
        <v>177</v>
      </c>
      <c r="E561" s="6" t="s">
        <v>9365</v>
      </c>
      <c r="F561" s="329">
        <v>18.079999999999998</v>
      </c>
      <c r="G561" s="345">
        <f t="shared" si="54"/>
        <v>17.7</v>
      </c>
    </row>
    <row r="562" spans="1:8" ht="12.75" customHeight="1">
      <c r="A562" s="347">
        <v>88309</v>
      </c>
      <c r="B562" s="929" t="s">
        <v>8170</v>
      </c>
      <c r="C562" s="929"/>
      <c r="D562" s="329" t="s">
        <v>177</v>
      </c>
      <c r="E562" s="6" t="s">
        <v>9366</v>
      </c>
      <c r="F562" s="329">
        <v>18.18</v>
      </c>
      <c r="G562" s="345">
        <f t="shared" si="54"/>
        <v>211.6</v>
      </c>
    </row>
    <row r="563" spans="1:8" ht="12.75" customHeight="1">
      <c r="A563" s="347">
        <v>88313</v>
      </c>
      <c r="B563" s="929" t="s">
        <v>8174</v>
      </c>
      <c r="C563" s="929"/>
      <c r="D563" s="329" t="s">
        <v>177</v>
      </c>
      <c r="E563" s="6" t="s">
        <v>9367</v>
      </c>
      <c r="F563" s="329">
        <v>13.37</v>
      </c>
      <c r="G563" s="345">
        <f t="shared" si="54"/>
        <v>301.52</v>
      </c>
    </row>
    <row r="564" spans="1:8" ht="12.75" customHeight="1">
      <c r="A564" s="347">
        <v>88316</v>
      </c>
      <c r="B564" s="929" t="s">
        <v>498</v>
      </c>
      <c r="C564" s="929"/>
      <c r="D564" s="329" t="s">
        <v>177</v>
      </c>
      <c r="E564" s="6" t="s">
        <v>9368</v>
      </c>
      <c r="F564" s="329">
        <v>14.71</v>
      </c>
      <c r="G564" s="345">
        <f t="shared" si="54"/>
        <v>241.76</v>
      </c>
    </row>
    <row r="565" spans="1:8" ht="12.75" customHeight="1">
      <c r="A565" s="347">
        <v>88830</v>
      </c>
      <c r="B565" s="929" t="s">
        <v>1143</v>
      </c>
      <c r="C565" s="929"/>
      <c r="D565" s="329" t="s">
        <v>499</v>
      </c>
      <c r="E565" s="6" t="s">
        <v>9369</v>
      </c>
      <c r="F565" s="329">
        <v>1.23</v>
      </c>
      <c r="G565" s="345">
        <f t="shared" si="53"/>
        <v>0.18</v>
      </c>
    </row>
    <row r="566" spans="1:8" ht="12.75" customHeight="1">
      <c r="A566" s="8"/>
      <c r="B566" s="923"/>
      <c r="C566" s="923"/>
      <c r="D566" s="8"/>
      <c r="E566" s="924" t="s">
        <v>171</v>
      </c>
      <c r="F566" s="924"/>
      <c r="G566" s="346">
        <f>SUM(G553:G565)</f>
        <v>1488.1200000000001</v>
      </c>
    </row>
    <row r="567" spans="1:8" s="341" customFormat="1" ht="28.5" customHeight="1">
      <c r="A567" s="381" t="s">
        <v>27211</v>
      </c>
      <c r="B567" s="925" t="s">
        <v>416</v>
      </c>
      <c r="C567" s="925"/>
      <c r="D567" s="925"/>
      <c r="E567" s="925"/>
      <c r="F567" s="925"/>
      <c r="G567" s="926"/>
      <c r="H567" s="340">
        <f>G572</f>
        <v>544.18000000000006</v>
      </c>
    </row>
    <row r="568" spans="1:8" ht="25.5">
      <c r="A568" s="344" t="s">
        <v>162</v>
      </c>
      <c r="B568" s="927" t="s">
        <v>158</v>
      </c>
      <c r="C568" s="928"/>
      <c r="D568" s="344" t="s">
        <v>164</v>
      </c>
      <c r="E568" s="344" t="s">
        <v>165</v>
      </c>
      <c r="F568" s="344" t="s">
        <v>166</v>
      </c>
      <c r="G568" s="3" t="s">
        <v>167</v>
      </c>
    </row>
    <row r="569" spans="1:8" ht="12.75" customHeight="1">
      <c r="A569" s="347">
        <v>88247</v>
      </c>
      <c r="B569" s="929" t="s">
        <v>8101</v>
      </c>
      <c r="C569" s="929"/>
      <c r="D569" s="329" t="s">
        <v>177</v>
      </c>
      <c r="E569" s="6">
        <v>2</v>
      </c>
      <c r="F569" s="329">
        <v>14.74</v>
      </c>
      <c r="G569" s="345">
        <f t="shared" ref="G569:G571" si="55">ROUND(E569*F569,2)</f>
        <v>29.48</v>
      </c>
    </row>
    <row r="570" spans="1:8" ht="12.75" customHeight="1">
      <c r="A570" s="347">
        <v>88264</v>
      </c>
      <c r="B570" s="929" t="s">
        <v>8119</v>
      </c>
      <c r="C570" s="929"/>
      <c r="D570" s="329" t="s">
        <v>177</v>
      </c>
      <c r="E570" s="6">
        <v>2</v>
      </c>
      <c r="F570" s="329">
        <v>18.850000000000001</v>
      </c>
      <c r="G570" s="345">
        <f t="shared" si="55"/>
        <v>37.700000000000003</v>
      </c>
    </row>
    <row r="571" spans="1:8" ht="12.75" customHeight="1">
      <c r="A571" s="348" t="s">
        <v>9330</v>
      </c>
      <c r="B571" s="929" t="s">
        <v>416</v>
      </c>
      <c r="C571" s="929"/>
      <c r="D571" s="329" t="s">
        <v>9327</v>
      </c>
      <c r="E571" s="350">
        <v>1</v>
      </c>
      <c r="F571" s="349">
        <v>477</v>
      </c>
      <c r="G571" s="345">
        <f t="shared" si="55"/>
        <v>477</v>
      </c>
    </row>
    <row r="572" spans="1:8" ht="12.75" customHeight="1">
      <c r="A572" s="8"/>
      <c r="B572" s="923"/>
      <c r="C572" s="923"/>
      <c r="D572" s="8"/>
      <c r="E572" s="924" t="s">
        <v>171</v>
      </c>
      <c r="F572" s="924"/>
      <c r="G572" s="346">
        <f>SUM(G569:G571)</f>
        <v>544.18000000000006</v>
      </c>
    </row>
    <row r="575" spans="1:8">
      <c r="A575" s="381" t="s">
        <v>9379</v>
      </c>
      <c r="B575" s="925" t="s">
        <v>21138</v>
      </c>
      <c r="C575" s="925"/>
      <c r="D575" s="925"/>
      <c r="E575" s="925"/>
      <c r="F575" s="925"/>
      <c r="G575" s="926"/>
    </row>
    <row r="576" spans="1:8" ht="25.5">
      <c r="A576" s="352" t="s">
        <v>162</v>
      </c>
      <c r="B576" s="927" t="s">
        <v>158</v>
      </c>
      <c r="C576" s="928"/>
      <c r="D576" s="352" t="s">
        <v>164</v>
      </c>
      <c r="E576" s="352" t="s">
        <v>165</v>
      </c>
      <c r="F576" s="352" t="s">
        <v>166</v>
      </c>
      <c r="G576" s="3" t="s">
        <v>167</v>
      </c>
    </row>
    <row r="577" spans="1:7">
      <c r="A577" s="347">
        <v>88247</v>
      </c>
      <c r="B577" s="929" t="s">
        <v>8101</v>
      </c>
      <c r="C577" s="929"/>
      <c r="D577" s="329" t="s">
        <v>177</v>
      </c>
      <c r="E577" s="6">
        <v>0.5</v>
      </c>
      <c r="F577" s="329">
        <v>14.74</v>
      </c>
      <c r="G577" s="345">
        <f>ROUND(E577*F577,2)</f>
        <v>7.37</v>
      </c>
    </row>
    <row r="578" spans="1:7">
      <c r="A578" s="347">
        <v>88264</v>
      </c>
      <c r="B578" s="929" t="s">
        <v>8119</v>
      </c>
      <c r="C578" s="929"/>
      <c r="D578" s="329" t="s">
        <v>177</v>
      </c>
      <c r="E578" s="6">
        <f>E577</f>
        <v>0.5</v>
      </c>
      <c r="F578" s="329">
        <v>18.850000000000001</v>
      </c>
      <c r="G578" s="345">
        <f>ROUND(E578*F578,2)</f>
        <v>9.43</v>
      </c>
    </row>
    <row r="579" spans="1:7" ht="27" customHeight="1">
      <c r="A579" s="348">
        <v>34643</v>
      </c>
      <c r="B579" s="931" t="s">
        <v>21138</v>
      </c>
      <c r="C579" s="932"/>
      <c r="D579" s="329" t="s">
        <v>9327</v>
      </c>
      <c r="E579" s="350">
        <v>1</v>
      </c>
      <c r="F579" s="379">
        <v>12.34</v>
      </c>
      <c r="G579" s="345">
        <f>ROUND(E579*F579,2)</f>
        <v>12.34</v>
      </c>
    </row>
    <row r="580" spans="1:7">
      <c r="A580" s="8"/>
      <c r="B580" s="923"/>
      <c r="C580" s="923"/>
      <c r="D580" s="8"/>
      <c r="E580" s="924" t="s">
        <v>171</v>
      </c>
      <c r="F580" s="924"/>
      <c r="G580" s="346">
        <f>SUM(G577:G579)</f>
        <v>29.14</v>
      </c>
    </row>
    <row r="581" spans="1:7" ht="12.75" hidden="1" customHeight="1">
      <c r="A581" s="381" t="s">
        <v>9384</v>
      </c>
      <c r="B581" s="925" t="s">
        <v>9385</v>
      </c>
      <c r="C581" s="925"/>
      <c r="D581" s="925"/>
      <c r="E581" s="925"/>
      <c r="F581" s="925"/>
      <c r="G581" s="926"/>
    </row>
    <row r="582" spans="1:7" ht="25.5" hidden="1">
      <c r="A582" s="352" t="s">
        <v>162</v>
      </c>
      <c r="B582" s="927" t="s">
        <v>158</v>
      </c>
      <c r="C582" s="928"/>
      <c r="D582" s="352" t="s">
        <v>164</v>
      </c>
      <c r="E582" s="352" t="s">
        <v>165</v>
      </c>
      <c r="F582" s="352" t="s">
        <v>166</v>
      </c>
      <c r="G582" s="3" t="s">
        <v>167</v>
      </c>
    </row>
    <row r="583" spans="1:7" hidden="1">
      <c r="A583" s="347">
        <v>88247</v>
      </c>
      <c r="B583" s="929" t="s">
        <v>8101</v>
      </c>
      <c r="C583" s="929"/>
      <c r="D583" s="329" t="s">
        <v>177</v>
      </c>
      <c r="E583" s="6">
        <v>0.3</v>
      </c>
      <c r="F583" s="329">
        <v>14.74</v>
      </c>
      <c r="G583" s="345">
        <f>ROUND(E583*F583,2)</f>
        <v>4.42</v>
      </c>
    </row>
    <row r="584" spans="1:7" hidden="1">
      <c r="A584" s="347">
        <v>88264</v>
      </c>
      <c r="B584" s="929" t="s">
        <v>8119</v>
      </c>
      <c r="C584" s="929"/>
      <c r="D584" s="329" t="s">
        <v>177</v>
      </c>
      <c r="E584" s="6">
        <f>E583</f>
        <v>0.3</v>
      </c>
      <c r="F584" s="329">
        <v>18.850000000000001</v>
      </c>
      <c r="G584" s="345">
        <f>ROUND(E584*F584,2)</f>
        <v>5.66</v>
      </c>
    </row>
    <row r="585" spans="1:7" hidden="1">
      <c r="A585" s="348" t="s">
        <v>9330</v>
      </c>
      <c r="B585" s="929" t="str">
        <f>B581</f>
        <v>CONECTOR OLHAL PARA CABO - HASTE</v>
      </c>
      <c r="C585" s="929"/>
      <c r="D585" s="329" t="s">
        <v>9327</v>
      </c>
      <c r="E585" s="350">
        <v>1</v>
      </c>
      <c r="F585" s="356">
        <v>7.74</v>
      </c>
      <c r="G585" s="345">
        <f>ROUND(E585*F585,2)</f>
        <v>7.74</v>
      </c>
    </row>
    <row r="586" spans="1:7" hidden="1">
      <c r="A586" s="8"/>
      <c r="B586" s="923"/>
      <c r="C586" s="923"/>
      <c r="D586" s="8"/>
      <c r="E586" s="924" t="s">
        <v>171</v>
      </c>
      <c r="F586" s="924"/>
      <c r="G586" s="346">
        <f>SUM(G583:G585)</f>
        <v>17.82</v>
      </c>
    </row>
    <row r="587" spans="1:7">
      <c r="A587" s="381" t="s">
        <v>9386</v>
      </c>
      <c r="B587" s="925" t="s">
        <v>23070</v>
      </c>
      <c r="C587" s="925"/>
      <c r="D587" s="925"/>
      <c r="E587" s="925"/>
      <c r="F587" s="925"/>
      <c r="G587" s="926"/>
    </row>
    <row r="588" spans="1:7" ht="25.5">
      <c r="A588" s="352" t="s">
        <v>162</v>
      </c>
      <c r="B588" s="927" t="s">
        <v>158</v>
      </c>
      <c r="C588" s="928"/>
      <c r="D588" s="352" t="s">
        <v>164</v>
      </c>
      <c r="E588" s="352" t="s">
        <v>165</v>
      </c>
      <c r="F588" s="352" t="s">
        <v>166</v>
      </c>
      <c r="G588" s="3" t="s">
        <v>167</v>
      </c>
    </row>
    <row r="589" spans="1:7">
      <c r="A589" s="347">
        <v>88247</v>
      </c>
      <c r="B589" s="929" t="s">
        <v>8101</v>
      </c>
      <c r="C589" s="929"/>
      <c r="D589" s="329" t="s">
        <v>177</v>
      </c>
      <c r="E589" s="6">
        <v>0.35</v>
      </c>
      <c r="F589" s="329">
        <v>14.74</v>
      </c>
      <c r="G589" s="345">
        <f>ROUND(E589*F589,2)</f>
        <v>5.16</v>
      </c>
    </row>
    <row r="590" spans="1:7">
      <c r="A590" s="347">
        <v>88264</v>
      </c>
      <c r="B590" s="929" t="s">
        <v>8119</v>
      </c>
      <c r="C590" s="929"/>
      <c r="D590" s="329" t="s">
        <v>177</v>
      </c>
      <c r="E590" s="6">
        <f>E589</f>
        <v>0.35</v>
      </c>
      <c r="F590" s="329">
        <v>18.850000000000001</v>
      </c>
      <c r="G590" s="345">
        <f>ROUND(E590*F590,2)</f>
        <v>6.6</v>
      </c>
    </row>
    <row r="591" spans="1:7" ht="24.75" customHeight="1">
      <c r="A591" s="348">
        <v>415</v>
      </c>
      <c r="B591" s="929" t="s">
        <v>23070</v>
      </c>
      <c r="C591" s="929"/>
      <c r="D591" s="329" t="s">
        <v>9327</v>
      </c>
      <c r="E591" s="350">
        <v>1</v>
      </c>
      <c r="F591" s="379">
        <v>13.56</v>
      </c>
      <c r="G591" s="345">
        <f>ROUND(E591*F591,2)</f>
        <v>13.56</v>
      </c>
    </row>
    <row r="592" spans="1:7">
      <c r="A592" s="8"/>
      <c r="B592" s="923"/>
      <c r="C592" s="923"/>
      <c r="D592" s="8"/>
      <c r="E592" s="924" t="s">
        <v>171</v>
      </c>
      <c r="F592" s="924"/>
      <c r="G592" s="346">
        <f>SUM(G589:G591)</f>
        <v>25.32</v>
      </c>
    </row>
    <row r="593" spans="1:7">
      <c r="A593" s="381" t="s">
        <v>9387</v>
      </c>
      <c r="B593" s="925" t="s">
        <v>21763</v>
      </c>
      <c r="C593" s="925"/>
      <c r="D593" s="925"/>
      <c r="E593" s="925"/>
      <c r="F593" s="925"/>
      <c r="G593" s="926"/>
    </row>
    <row r="594" spans="1:7" ht="25.5">
      <c r="A594" s="352" t="s">
        <v>162</v>
      </c>
      <c r="B594" s="927" t="s">
        <v>158</v>
      </c>
      <c r="C594" s="928"/>
      <c r="D594" s="352" t="s">
        <v>164</v>
      </c>
      <c r="E594" s="352" t="s">
        <v>165</v>
      </c>
      <c r="F594" s="352" t="s">
        <v>166</v>
      </c>
      <c r="G594" s="3" t="s">
        <v>167</v>
      </c>
    </row>
    <row r="595" spans="1:7">
      <c r="A595" s="347">
        <v>88247</v>
      </c>
      <c r="B595" s="929" t="s">
        <v>8101</v>
      </c>
      <c r="C595" s="929"/>
      <c r="D595" s="329" t="s">
        <v>177</v>
      </c>
      <c r="E595" s="6">
        <v>0.3</v>
      </c>
      <c r="F595" s="329">
        <v>14.74</v>
      </c>
      <c r="G595" s="345">
        <f>ROUND(E595*F595,2)</f>
        <v>4.42</v>
      </c>
    </row>
    <row r="596" spans="1:7">
      <c r="A596" s="347">
        <v>88264</v>
      </c>
      <c r="B596" s="929" t="s">
        <v>8119</v>
      </c>
      <c r="C596" s="929"/>
      <c r="D596" s="329" t="s">
        <v>177</v>
      </c>
      <c r="E596" s="6">
        <f>E595</f>
        <v>0.3</v>
      </c>
      <c r="F596" s="329">
        <v>18.850000000000001</v>
      </c>
      <c r="G596" s="345">
        <f>ROUND(E596*F596,2)</f>
        <v>5.66</v>
      </c>
    </row>
    <row r="597" spans="1:7" ht="27.75" customHeight="1">
      <c r="A597" s="348">
        <v>1562</v>
      </c>
      <c r="B597" s="929" t="s">
        <v>21763</v>
      </c>
      <c r="C597" s="929"/>
      <c r="D597" s="329" t="s">
        <v>9327</v>
      </c>
      <c r="E597" s="350">
        <v>1</v>
      </c>
      <c r="F597" s="379">
        <v>10.67</v>
      </c>
      <c r="G597" s="345">
        <f>ROUND(E597*F597,2)</f>
        <v>10.67</v>
      </c>
    </row>
    <row r="598" spans="1:7">
      <c r="A598" s="8"/>
      <c r="B598" s="923"/>
      <c r="C598" s="923"/>
      <c r="D598" s="8"/>
      <c r="E598" s="924" t="s">
        <v>171</v>
      </c>
      <c r="F598" s="924"/>
      <c r="G598" s="346">
        <f>SUM(G595:G597)</f>
        <v>20.75</v>
      </c>
    </row>
    <row r="599" spans="1:7">
      <c r="A599" s="381" t="s">
        <v>9388</v>
      </c>
      <c r="B599" s="925" t="s">
        <v>9389</v>
      </c>
      <c r="C599" s="925"/>
      <c r="D599" s="925"/>
      <c r="E599" s="925"/>
      <c r="F599" s="925"/>
      <c r="G599" s="926"/>
    </row>
    <row r="600" spans="1:7" ht="25.5">
      <c r="A600" s="352" t="s">
        <v>162</v>
      </c>
      <c r="B600" s="927" t="s">
        <v>158</v>
      </c>
      <c r="C600" s="928"/>
      <c r="D600" s="352" t="s">
        <v>164</v>
      </c>
      <c r="E600" s="352" t="s">
        <v>165</v>
      </c>
      <c r="F600" s="352" t="s">
        <v>166</v>
      </c>
      <c r="G600" s="3" t="s">
        <v>167</v>
      </c>
    </row>
    <row r="601" spans="1:7">
      <c r="A601" s="347">
        <v>88247</v>
      </c>
      <c r="B601" s="929" t="s">
        <v>8101</v>
      </c>
      <c r="C601" s="929"/>
      <c r="D601" s="329" t="s">
        <v>177</v>
      </c>
      <c r="E601" s="6">
        <v>0.5</v>
      </c>
      <c r="F601" s="329">
        <v>14.74</v>
      </c>
      <c r="G601" s="345">
        <f>ROUND(E601*F601,2)</f>
        <v>7.37</v>
      </c>
    </row>
    <row r="602" spans="1:7">
      <c r="A602" s="347">
        <v>88264</v>
      </c>
      <c r="B602" s="929" t="s">
        <v>8119</v>
      </c>
      <c r="C602" s="929"/>
      <c r="D602" s="329" t="s">
        <v>177</v>
      </c>
      <c r="E602" s="6">
        <f>E601</f>
        <v>0.5</v>
      </c>
      <c r="F602" s="329">
        <v>18.850000000000001</v>
      </c>
      <c r="G602" s="345">
        <f>ROUND(E602*F602,2)</f>
        <v>9.43</v>
      </c>
    </row>
    <row r="603" spans="1:7">
      <c r="A603" s="348" t="s">
        <v>9330</v>
      </c>
      <c r="B603" s="929" t="str">
        <f>B599</f>
        <v>CAIXA SUSPENSA DE MEDIÇÃO PARA INSPENSÃO DE ATERRAMENTO</v>
      </c>
      <c r="C603" s="929"/>
      <c r="D603" s="329" t="s">
        <v>9327</v>
      </c>
      <c r="E603" s="350">
        <v>1</v>
      </c>
      <c r="F603" s="356">
        <v>26.32</v>
      </c>
      <c r="G603" s="345">
        <f>ROUND(E603*F603,2)</f>
        <v>26.32</v>
      </c>
    </row>
    <row r="604" spans="1:7">
      <c r="A604" s="8"/>
      <c r="B604" s="923"/>
      <c r="C604" s="923"/>
      <c r="D604" s="8"/>
      <c r="E604" s="924" t="s">
        <v>171</v>
      </c>
      <c r="F604" s="924"/>
      <c r="G604" s="346">
        <f>SUM(G601:G603)</f>
        <v>43.120000000000005</v>
      </c>
    </row>
    <row r="605" spans="1:7">
      <c r="A605" s="381" t="s">
        <v>9390</v>
      </c>
      <c r="B605" s="925" t="s">
        <v>19875</v>
      </c>
      <c r="C605" s="925"/>
      <c r="D605" s="925"/>
      <c r="E605" s="925"/>
      <c r="F605" s="925"/>
      <c r="G605" s="926"/>
    </row>
    <row r="606" spans="1:7" ht="25.5">
      <c r="A606" s="352" t="s">
        <v>162</v>
      </c>
      <c r="B606" s="927" t="s">
        <v>158</v>
      </c>
      <c r="C606" s="928"/>
      <c r="D606" s="352" t="s">
        <v>164</v>
      </c>
      <c r="E606" s="352" t="s">
        <v>165</v>
      </c>
      <c r="F606" s="352" t="s">
        <v>166</v>
      </c>
      <c r="G606" s="3" t="s">
        <v>167</v>
      </c>
    </row>
    <row r="607" spans="1:7">
      <c r="A607" s="347">
        <v>88247</v>
      </c>
      <c r="B607" s="929" t="s">
        <v>8101</v>
      </c>
      <c r="C607" s="929"/>
      <c r="D607" s="329" t="s">
        <v>177</v>
      </c>
      <c r="E607" s="6">
        <v>0.2</v>
      </c>
      <c r="F607" s="329">
        <v>14.74</v>
      </c>
      <c r="G607" s="345">
        <f>ROUND(E607*F607,2)</f>
        <v>2.95</v>
      </c>
    </row>
    <row r="608" spans="1:7">
      <c r="A608" s="347">
        <v>88264</v>
      </c>
      <c r="B608" s="929" t="s">
        <v>8119</v>
      </c>
      <c r="C608" s="929"/>
      <c r="D608" s="329" t="s">
        <v>177</v>
      </c>
      <c r="E608" s="6">
        <f>E607</f>
        <v>0.2</v>
      </c>
      <c r="F608" s="329">
        <v>18.850000000000001</v>
      </c>
      <c r="G608" s="345">
        <f>ROUND(E608*F608,2)</f>
        <v>3.77</v>
      </c>
    </row>
    <row r="609" spans="1:7" ht="30" customHeight="1">
      <c r="A609" s="380">
        <v>39130</v>
      </c>
      <c r="B609" s="930" t="s">
        <v>19875</v>
      </c>
      <c r="C609" s="930"/>
      <c r="D609" s="329" t="s">
        <v>9327</v>
      </c>
      <c r="E609" s="350">
        <v>1</v>
      </c>
      <c r="F609" s="379">
        <v>2.37</v>
      </c>
      <c r="G609" s="345">
        <f>ROUND(E609*F609,2)</f>
        <v>2.37</v>
      </c>
    </row>
    <row r="610" spans="1:7">
      <c r="A610" s="8"/>
      <c r="B610" s="923"/>
      <c r="C610" s="923"/>
      <c r="D610" s="8"/>
      <c r="E610" s="924" t="s">
        <v>171</v>
      </c>
      <c r="F610" s="924"/>
      <c r="G610" s="346">
        <f>SUM(G607:G609)</f>
        <v>9.09</v>
      </c>
    </row>
    <row r="611" spans="1:7">
      <c r="A611" s="381" t="s">
        <v>9391</v>
      </c>
      <c r="B611" s="925" t="s">
        <v>9392</v>
      </c>
      <c r="C611" s="925"/>
      <c r="D611" s="925"/>
      <c r="E611" s="925"/>
      <c r="F611" s="925"/>
      <c r="G611" s="926"/>
    </row>
    <row r="612" spans="1:7" ht="25.5">
      <c r="A612" s="352" t="s">
        <v>162</v>
      </c>
      <c r="B612" s="927" t="s">
        <v>158</v>
      </c>
      <c r="C612" s="928"/>
      <c r="D612" s="352" t="s">
        <v>164</v>
      </c>
      <c r="E612" s="352" t="s">
        <v>165</v>
      </c>
      <c r="F612" s="352" t="s">
        <v>166</v>
      </c>
      <c r="G612" s="3" t="s">
        <v>167</v>
      </c>
    </row>
    <row r="613" spans="1:7">
      <c r="A613" s="347">
        <v>88247</v>
      </c>
      <c r="B613" s="929" t="s">
        <v>8101</v>
      </c>
      <c r="C613" s="929"/>
      <c r="D613" s="329" t="s">
        <v>177</v>
      </c>
      <c r="E613" s="6">
        <v>1</v>
      </c>
      <c r="F613" s="329">
        <v>14.74</v>
      </c>
      <c r="G613" s="345">
        <f>ROUND(E613*F613,2)</f>
        <v>14.74</v>
      </c>
    </row>
    <row r="614" spans="1:7">
      <c r="A614" s="347">
        <v>88264</v>
      </c>
      <c r="B614" s="929" t="s">
        <v>8119</v>
      </c>
      <c r="C614" s="929"/>
      <c r="D614" s="329" t="s">
        <v>177</v>
      </c>
      <c r="E614" s="6">
        <v>1</v>
      </c>
      <c r="F614" s="329">
        <v>18.850000000000001</v>
      </c>
      <c r="G614" s="345">
        <f>ROUND(E614*F614,2)</f>
        <v>18.850000000000001</v>
      </c>
    </row>
    <row r="615" spans="1:7">
      <c r="A615" s="348" t="s">
        <v>9330</v>
      </c>
      <c r="B615" s="929" t="str">
        <f>B611</f>
        <v xml:space="preserve">CAIXA DE EQUALIZAÇÃO </v>
      </c>
      <c r="C615" s="929"/>
      <c r="D615" s="329" t="s">
        <v>9327</v>
      </c>
      <c r="E615" s="350">
        <v>1</v>
      </c>
      <c r="F615" s="356">
        <v>223.1</v>
      </c>
      <c r="G615" s="345">
        <f>ROUND(E615*F615,2)</f>
        <v>223.1</v>
      </c>
    </row>
    <row r="616" spans="1:7">
      <c r="A616" s="8"/>
      <c r="B616" s="923"/>
      <c r="C616" s="923"/>
      <c r="D616" s="8"/>
      <c r="E616" s="924" t="s">
        <v>171</v>
      </c>
      <c r="F616" s="924"/>
      <c r="G616" s="346">
        <f>SUM(G613:G615)</f>
        <v>256.69</v>
      </c>
    </row>
    <row r="617" spans="1:7">
      <c r="A617" s="49"/>
      <c r="B617" s="922"/>
      <c r="C617" s="922"/>
      <c r="D617" s="50"/>
      <c r="E617" s="357"/>
      <c r="F617" s="69"/>
      <c r="G617" s="358"/>
    </row>
  </sheetData>
  <mergeCells count="601">
    <mergeCell ref="B571:C571"/>
    <mergeCell ref="B572:C572"/>
    <mergeCell ref="E572:F572"/>
    <mergeCell ref="B551:G551"/>
    <mergeCell ref="B552:C552"/>
    <mergeCell ref="B553:C553"/>
    <mergeCell ref="B565:C565"/>
    <mergeCell ref="B555:C555"/>
    <mergeCell ref="B566:C566"/>
    <mergeCell ref="E566:F566"/>
    <mergeCell ref="B554:C554"/>
    <mergeCell ref="B556:C556"/>
    <mergeCell ref="B557:C557"/>
    <mergeCell ref="B558:C558"/>
    <mergeCell ref="B559:C559"/>
    <mergeCell ref="B560:C560"/>
    <mergeCell ref="B561:C561"/>
    <mergeCell ref="B562:C562"/>
    <mergeCell ref="B567:G567"/>
    <mergeCell ref="B568:C568"/>
    <mergeCell ref="B569:C569"/>
    <mergeCell ref="B570:C570"/>
    <mergeCell ref="B563:C563"/>
    <mergeCell ref="B564:C564"/>
    <mergeCell ref="B472:C472"/>
    <mergeCell ref="B462:C462"/>
    <mergeCell ref="B463:C463"/>
    <mergeCell ref="B464:C464"/>
    <mergeCell ref="B467:G467"/>
    <mergeCell ref="B474:G474"/>
    <mergeCell ref="B475:C475"/>
    <mergeCell ref="B476:C476"/>
    <mergeCell ref="B477:C477"/>
    <mergeCell ref="B478:C478"/>
    <mergeCell ref="E478:F478"/>
    <mergeCell ref="B471:C471"/>
    <mergeCell ref="B460:C460"/>
    <mergeCell ref="B461:C461"/>
    <mergeCell ref="B420:C420"/>
    <mergeCell ref="B450:C450"/>
    <mergeCell ref="B422:C422"/>
    <mergeCell ref="B423:C423"/>
    <mergeCell ref="B424:C424"/>
    <mergeCell ref="B425:C425"/>
    <mergeCell ref="B426:C426"/>
    <mergeCell ref="B432:C432"/>
    <mergeCell ref="B433:C433"/>
    <mergeCell ref="B434:C434"/>
    <mergeCell ref="B456:C456"/>
    <mergeCell ref="B457:C457"/>
    <mergeCell ref="B459:G459"/>
    <mergeCell ref="B447:C447"/>
    <mergeCell ref="B430:C430"/>
    <mergeCell ref="B431:C431"/>
    <mergeCell ref="B452:G452"/>
    <mergeCell ref="B453:C453"/>
    <mergeCell ref="E436:F436"/>
    <mergeCell ref="B445:G445"/>
    <mergeCell ref="B440:C440"/>
    <mergeCell ref="B468:C468"/>
    <mergeCell ref="B470:C470"/>
    <mergeCell ref="B469:C469"/>
    <mergeCell ref="B203:C203"/>
    <mergeCell ref="B204:C204"/>
    <mergeCell ref="B205:C205"/>
    <mergeCell ref="B206:C206"/>
    <mergeCell ref="B303:G303"/>
    <mergeCell ref="B261:C261"/>
    <mergeCell ref="B262:C262"/>
    <mergeCell ref="B266:E266"/>
    <mergeCell ref="B267:C267"/>
    <mergeCell ref="B269:C269"/>
    <mergeCell ref="B268:C268"/>
    <mergeCell ref="B270:C270"/>
    <mergeCell ref="E444:F444"/>
    <mergeCell ref="B429:G429"/>
    <mergeCell ref="B449:C449"/>
    <mergeCell ref="B446:C446"/>
    <mergeCell ref="B435:C435"/>
    <mergeCell ref="B448:C448"/>
    <mergeCell ref="B454:C454"/>
    <mergeCell ref="B455:C455"/>
    <mergeCell ref="B192:C192"/>
    <mergeCell ref="B193:C193"/>
    <mergeCell ref="B195:C195"/>
    <mergeCell ref="B196:C196"/>
    <mergeCell ref="B194:C194"/>
    <mergeCell ref="B223:C223"/>
    <mergeCell ref="B212:C212"/>
    <mergeCell ref="B208:G208"/>
    <mergeCell ref="B209:C209"/>
    <mergeCell ref="B210:C210"/>
    <mergeCell ref="B220:C220"/>
    <mergeCell ref="B221:C221"/>
    <mergeCell ref="B202:C202"/>
    <mergeCell ref="B222:C222"/>
    <mergeCell ref="B211:C211"/>
    <mergeCell ref="B213:C213"/>
    <mergeCell ref="E206:F206"/>
    <mergeCell ref="B197:C197"/>
    <mergeCell ref="E197:F197"/>
    <mergeCell ref="B443:C443"/>
    <mergeCell ref="B438:G438"/>
    <mergeCell ref="E324:F324"/>
    <mergeCell ref="B419:E419"/>
    <mergeCell ref="B185:C185"/>
    <mergeCell ref="B187:C187"/>
    <mergeCell ref="B184:C184"/>
    <mergeCell ref="B186:C186"/>
    <mergeCell ref="B188:C188"/>
    <mergeCell ref="B189:C189"/>
    <mergeCell ref="B190:C190"/>
    <mergeCell ref="B164:C164"/>
    <mergeCell ref="B191:C191"/>
    <mergeCell ref="B181:C181"/>
    <mergeCell ref="E181:F181"/>
    <mergeCell ref="B172:C172"/>
    <mergeCell ref="B175:C175"/>
    <mergeCell ref="B183:G183"/>
    <mergeCell ref="B138:C138"/>
    <mergeCell ref="B139:C139"/>
    <mergeCell ref="B140:C140"/>
    <mergeCell ref="B180:C180"/>
    <mergeCell ref="B141:C141"/>
    <mergeCell ref="B167:C167"/>
    <mergeCell ref="B163:C163"/>
    <mergeCell ref="B156:C156"/>
    <mergeCell ref="B157:C157"/>
    <mergeCell ref="B158:C158"/>
    <mergeCell ref="E167:F167"/>
    <mergeCell ref="B161:G161"/>
    <mergeCell ref="B137:G137"/>
    <mergeCell ref="E159:F159"/>
    <mergeCell ref="B152:G152"/>
    <mergeCell ref="B176:C176"/>
    <mergeCell ref="B178:C178"/>
    <mergeCell ref="B179:C179"/>
    <mergeCell ref="B145:C145"/>
    <mergeCell ref="B146:C146"/>
    <mergeCell ref="B147:C147"/>
    <mergeCell ref="B148:C148"/>
    <mergeCell ref="B149:C149"/>
    <mergeCell ref="E150:F150"/>
    <mergeCell ref="B155:C155"/>
    <mergeCell ref="B177:C177"/>
    <mergeCell ref="B169:G169"/>
    <mergeCell ref="B170:C170"/>
    <mergeCell ref="B173:C173"/>
    <mergeCell ref="B174:C174"/>
    <mergeCell ref="B153:C153"/>
    <mergeCell ref="B154:C154"/>
    <mergeCell ref="B171:C171"/>
    <mergeCell ref="B162:C162"/>
    <mergeCell ref="B165:C165"/>
    <mergeCell ref="B166:C166"/>
    <mergeCell ref="B75:G75"/>
    <mergeCell ref="B76:C76"/>
    <mergeCell ref="B77:C77"/>
    <mergeCell ref="B78:C78"/>
    <mergeCell ref="B79:C79"/>
    <mergeCell ref="B80:C80"/>
    <mergeCell ref="B132:C132"/>
    <mergeCell ref="B112:C112"/>
    <mergeCell ref="B113:C113"/>
    <mergeCell ref="B111:G111"/>
    <mergeCell ref="B84:G84"/>
    <mergeCell ref="B85:C85"/>
    <mergeCell ref="B86:C86"/>
    <mergeCell ref="B87:C87"/>
    <mergeCell ref="B91:E91"/>
    <mergeCell ref="B107:C107"/>
    <mergeCell ref="B92:C92"/>
    <mergeCell ref="B93:C93"/>
    <mergeCell ref="B94:C94"/>
    <mergeCell ref="B101:E101"/>
    <mergeCell ref="B95:C95"/>
    <mergeCell ref="B96:C96"/>
    <mergeCell ref="B97:C97"/>
    <mergeCell ref="E82:F82"/>
    <mergeCell ref="E109:F109"/>
    <mergeCell ref="B98:C98"/>
    <mergeCell ref="E99:F99"/>
    <mergeCell ref="B102:C102"/>
    <mergeCell ref="B103:C103"/>
    <mergeCell ref="B104:C104"/>
    <mergeCell ref="B105:C105"/>
    <mergeCell ref="B106:C106"/>
    <mergeCell ref="B124:C124"/>
    <mergeCell ref="B61:C61"/>
    <mergeCell ref="B62:C62"/>
    <mergeCell ref="B63:C63"/>
    <mergeCell ref="B64:C64"/>
    <mergeCell ref="B65:C65"/>
    <mergeCell ref="B66:C66"/>
    <mergeCell ref="B143:G143"/>
    <mergeCell ref="B67:C67"/>
    <mergeCell ref="B68:C68"/>
    <mergeCell ref="B69:C69"/>
    <mergeCell ref="B70:C70"/>
    <mergeCell ref="B71:C71"/>
    <mergeCell ref="B72:C72"/>
    <mergeCell ref="B73:C73"/>
    <mergeCell ref="E73:F73"/>
    <mergeCell ref="B134:C134"/>
    <mergeCell ref="B116:C116"/>
    <mergeCell ref="B118:C118"/>
    <mergeCell ref="B119:C119"/>
    <mergeCell ref="B120:C120"/>
    <mergeCell ref="B121:C121"/>
    <mergeCell ref="B122:C122"/>
    <mergeCell ref="E89:F89"/>
    <mergeCell ref="E135:F135"/>
    <mergeCell ref="B49:C49"/>
    <mergeCell ref="B50:C50"/>
    <mergeCell ref="B51:C51"/>
    <mergeCell ref="B52:C52"/>
    <mergeCell ref="B53:C53"/>
    <mergeCell ref="B54:C54"/>
    <mergeCell ref="B35:G35"/>
    <mergeCell ref="B45:C45"/>
    <mergeCell ref="B46:C46"/>
    <mergeCell ref="B47:C47"/>
    <mergeCell ref="B48:C48"/>
    <mergeCell ref="B43:C43"/>
    <mergeCell ref="B44:C44"/>
    <mergeCell ref="B40:C40"/>
    <mergeCell ref="B41:C41"/>
    <mergeCell ref="B42:C42"/>
    <mergeCell ref="B39:C39"/>
    <mergeCell ref="B55:C55"/>
    <mergeCell ref="B56:C56"/>
    <mergeCell ref="B57:C57"/>
    <mergeCell ref="B58:C58"/>
    <mergeCell ref="B59:C59"/>
    <mergeCell ref="B60:C60"/>
    <mergeCell ref="B81:C81"/>
    <mergeCell ref="B82:C82"/>
    <mergeCell ref="B144:C144"/>
    <mergeCell ref="B123:C123"/>
    <mergeCell ref="B127:C127"/>
    <mergeCell ref="B129:C129"/>
    <mergeCell ref="B88:C88"/>
    <mergeCell ref="B89:C89"/>
    <mergeCell ref="B114:C114"/>
    <mergeCell ref="B115:C115"/>
    <mergeCell ref="B117:C117"/>
    <mergeCell ref="B108:C108"/>
    <mergeCell ref="B125:C125"/>
    <mergeCell ref="B126:C126"/>
    <mergeCell ref="B131:C131"/>
    <mergeCell ref="B128:C128"/>
    <mergeCell ref="B133:C133"/>
    <mergeCell ref="B130:C130"/>
    <mergeCell ref="B21:C21"/>
    <mergeCell ref="B22:C22"/>
    <mergeCell ref="B31:C31"/>
    <mergeCell ref="B32:C32"/>
    <mergeCell ref="B33:C33"/>
    <mergeCell ref="B34:C34"/>
    <mergeCell ref="B36:C36"/>
    <mergeCell ref="B25:C25"/>
    <mergeCell ref="B26:C26"/>
    <mergeCell ref="B27:C27"/>
    <mergeCell ref="B28:C28"/>
    <mergeCell ref="B29:C29"/>
    <mergeCell ref="B30:C30"/>
    <mergeCell ref="B394:C394"/>
    <mergeCell ref="D1:G4"/>
    <mergeCell ref="A8:G8"/>
    <mergeCell ref="B10:G10"/>
    <mergeCell ref="B23:C23"/>
    <mergeCell ref="B24:C24"/>
    <mergeCell ref="B13:C13"/>
    <mergeCell ref="B12:C12"/>
    <mergeCell ref="B14:C14"/>
    <mergeCell ref="B15:C15"/>
    <mergeCell ref="B11:C11"/>
    <mergeCell ref="B16:C16"/>
    <mergeCell ref="A4:C4"/>
    <mergeCell ref="B17:C17"/>
    <mergeCell ref="E17:F17"/>
    <mergeCell ref="B19:G19"/>
    <mergeCell ref="A1:C1"/>
    <mergeCell ref="A2:C2"/>
    <mergeCell ref="A3:C3"/>
    <mergeCell ref="E33:F33"/>
    <mergeCell ref="B37:C37"/>
    <mergeCell ref="B38:C38"/>
    <mergeCell ref="B18:C18"/>
    <mergeCell ref="B20:C20"/>
    <mergeCell ref="B389:C389"/>
    <mergeCell ref="B390:C390"/>
    <mergeCell ref="B416:C416"/>
    <mergeCell ref="E417:F417"/>
    <mergeCell ref="B375:C375"/>
    <mergeCell ref="B383:C383"/>
    <mergeCell ref="B380:C380"/>
    <mergeCell ref="B381:C381"/>
    <mergeCell ref="B382:C382"/>
    <mergeCell ref="B386:C386"/>
    <mergeCell ref="E387:F387"/>
    <mergeCell ref="B379:C379"/>
    <mergeCell ref="B395:C395"/>
    <mergeCell ref="B396:C396"/>
    <mergeCell ref="B391:C391"/>
    <mergeCell ref="B402:C402"/>
    <mergeCell ref="B409:E409"/>
    <mergeCell ref="B399:C399"/>
    <mergeCell ref="B400:C400"/>
    <mergeCell ref="B401:C401"/>
    <mergeCell ref="B406:C406"/>
    <mergeCell ref="E407:F407"/>
    <mergeCell ref="B405:C405"/>
    <mergeCell ref="B393:C393"/>
    <mergeCell ref="B441:C441"/>
    <mergeCell ref="B442:C442"/>
    <mergeCell ref="E367:F367"/>
    <mergeCell ref="B428:C428"/>
    <mergeCell ref="B439:C439"/>
    <mergeCell ref="B338:C338"/>
    <mergeCell ref="B340:C340"/>
    <mergeCell ref="B362:C362"/>
    <mergeCell ref="B363:C363"/>
    <mergeCell ref="B365:C365"/>
    <mergeCell ref="B366:C366"/>
    <mergeCell ref="B369:G369"/>
    <mergeCell ref="B344:C344"/>
    <mergeCell ref="B357:C357"/>
    <mergeCell ref="B358:C358"/>
    <mergeCell ref="E359:F359"/>
    <mergeCell ref="B345:C345"/>
    <mergeCell ref="B346:C346"/>
    <mergeCell ref="B347:C347"/>
    <mergeCell ref="B348:C348"/>
    <mergeCell ref="B349:C349"/>
    <mergeCell ref="B361:G361"/>
    <mergeCell ref="B343:F343"/>
    <mergeCell ref="B354:E354"/>
    <mergeCell ref="B350:C350"/>
    <mergeCell ref="B351:C351"/>
    <mergeCell ref="E352:F352"/>
    <mergeCell ref="B321:C321"/>
    <mergeCell ref="B323:C323"/>
    <mergeCell ref="B364:C364"/>
    <mergeCell ref="B333:C333"/>
    <mergeCell ref="B334:C334"/>
    <mergeCell ref="B335:C335"/>
    <mergeCell ref="B337:C337"/>
    <mergeCell ref="B332:F332"/>
    <mergeCell ref="B199:G199"/>
    <mergeCell ref="B200:C200"/>
    <mergeCell ref="B201:C201"/>
    <mergeCell ref="B277:C277"/>
    <mergeCell ref="B278:C278"/>
    <mergeCell ref="B279:C279"/>
    <mergeCell ref="B280:C280"/>
    <mergeCell ref="B271:C271"/>
    <mergeCell ref="B233:C233"/>
    <mergeCell ref="B226:C226"/>
    <mergeCell ref="B228:C228"/>
    <mergeCell ref="B238:C238"/>
    <mergeCell ref="E238:F238"/>
    <mergeCell ref="B230:C230"/>
    <mergeCell ref="B227:C227"/>
    <mergeCell ref="B232:G232"/>
    <mergeCell ref="B235:C235"/>
    <mergeCell ref="B224:C224"/>
    <mergeCell ref="B234:C234"/>
    <mergeCell ref="B244:C244"/>
    <mergeCell ref="E272:F272"/>
    <mergeCell ref="B214:C214"/>
    <mergeCell ref="B215:C215"/>
    <mergeCell ref="B225:C225"/>
    <mergeCell ref="E264:F264"/>
    <mergeCell ref="B252:C252"/>
    <mergeCell ref="B256:C256"/>
    <mergeCell ref="B257:C257"/>
    <mergeCell ref="B260:C260"/>
    <mergeCell ref="B263:C263"/>
    <mergeCell ref="B275:C275"/>
    <mergeCell ref="B276:C276"/>
    <mergeCell ref="E215:F215"/>
    <mergeCell ref="B218:C218"/>
    <mergeCell ref="B219:C219"/>
    <mergeCell ref="B217:G217"/>
    <mergeCell ref="B249:C249"/>
    <mergeCell ref="B237:C237"/>
    <mergeCell ref="B229:C229"/>
    <mergeCell ref="E244:F244"/>
    <mergeCell ref="B243:C243"/>
    <mergeCell ref="B240:G240"/>
    <mergeCell ref="B241:C241"/>
    <mergeCell ref="E230:F230"/>
    <mergeCell ref="B236:C236"/>
    <mergeCell ref="B242:C242"/>
    <mergeCell ref="B255:E255"/>
    <mergeCell ref="B246:G246"/>
    <mergeCell ref="B258:C258"/>
    <mergeCell ref="B259:C259"/>
    <mergeCell ref="E253:F253"/>
    <mergeCell ref="B248:C248"/>
    <mergeCell ref="B251:C251"/>
    <mergeCell ref="B247:C247"/>
    <mergeCell ref="B250:C250"/>
    <mergeCell ref="E341:F341"/>
    <mergeCell ref="B336:C336"/>
    <mergeCell ref="B317:C317"/>
    <mergeCell ref="B311:C311"/>
    <mergeCell ref="B312:C312"/>
    <mergeCell ref="B313:C313"/>
    <mergeCell ref="B296:C296"/>
    <mergeCell ref="B297:C297"/>
    <mergeCell ref="B298:C298"/>
    <mergeCell ref="B299:C299"/>
    <mergeCell ref="B316:C316"/>
    <mergeCell ref="B339:C339"/>
    <mergeCell ref="B326:G326"/>
    <mergeCell ref="B327:C327"/>
    <mergeCell ref="B329:C329"/>
    <mergeCell ref="E330:F330"/>
    <mergeCell ref="B330:C330"/>
    <mergeCell ref="B314:C314"/>
    <mergeCell ref="E318:F318"/>
    <mergeCell ref="E307:F307"/>
    <mergeCell ref="B300:C300"/>
    <mergeCell ref="B320:G320"/>
    <mergeCell ref="B315:C315"/>
    <mergeCell ref="B304:C304"/>
    <mergeCell ref="B306:C306"/>
    <mergeCell ref="B309:G309"/>
    <mergeCell ref="B310:C310"/>
    <mergeCell ref="B281:C281"/>
    <mergeCell ref="B282:C282"/>
    <mergeCell ref="B283:C283"/>
    <mergeCell ref="B284:C284"/>
    <mergeCell ref="E285:F285"/>
    <mergeCell ref="B295:C295"/>
    <mergeCell ref="B294:G294"/>
    <mergeCell ref="B288:C288"/>
    <mergeCell ref="B289:C289"/>
    <mergeCell ref="B290:C290"/>
    <mergeCell ref="E301:F301"/>
    <mergeCell ref="B291:C291"/>
    <mergeCell ref="E292:F292"/>
    <mergeCell ref="B287:F287"/>
    <mergeCell ref="B421:C421"/>
    <mergeCell ref="B355:C355"/>
    <mergeCell ref="B356:C356"/>
    <mergeCell ref="E427:F427"/>
    <mergeCell ref="E374:F374"/>
    <mergeCell ref="B372:C372"/>
    <mergeCell ref="B373:C373"/>
    <mergeCell ref="B410:C410"/>
    <mergeCell ref="B411:C411"/>
    <mergeCell ref="B412:C412"/>
    <mergeCell ref="B413:C413"/>
    <mergeCell ref="B414:C414"/>
    <mergeCell ref="B403:C403"/>
    <mergeCell ref="B404:C404"/>
    <mergeCell ref="B378:C378"/>
    <mergeCell ref="B370:C370"/>
    <mergeCell ref="B376:G376"/>
    <mergeCell ref="B377:C377"/>
    <mergeCell ref="B371:C371"/>
    <mergeCell ref="E397:F397"/>
    <mergeCell ref="B392:C392"/>
    <mergeCell ref="B415:C415"/>
    <mergeCell ref="B384:C384"/>
    <mergeCell ref="B385:C385"/>
    <mergeCell ref="B493:C493"/>
    <mergeCell ref="E493:F493"/>
    <mergeCell ref="B480:G480"/>
    <mergeCell ref="B481:C481"/>
    <mergeCell ref="B482:C482"/>
    <mergeCell ref="B483:C483"/>
    <mergeCell ref="B487:C487"/>
    <mergeCell ref="E487:F487"/>
    <mergeCell ref="B484:C484"/>
    <mergeCell ref="B485:C485"/>
    <mergeCell ref="B486:C486"/>
    <mergeCell ref="B488:G488"/>
    <mergeCell ref="B489:C489"/>
    <mergeCell ref="B490:C490"/>
    <mergeCell ref="B491:C491"/>
    <mergeCell ref="B492:C492"/>
    <mergeCell ref="B508:C508"/>
    <mergeCell ref="B509:C509"/>
    <mergeCell ref="B510:C510"/>
    <mergeCell ref="B511:C511"/>
    <mergeCell ref="B504:C504"/>
    <mergeCell ref="B507:G507"/>
    <mergeCell ref="B494:G494"/>
    <mergeCell ref="B495:C495"/>
    <mergeCell ref="B496:C496"/>
    <mergeCell ref="B497:C497"/>
    <mergeCell ref="B498:C498"/>
    <mergeCell ref="B499:C499"/>
    <mergeCell ref="E499:F499"/>
    <mergeCell ref="E506:F506"/>
    <mergeCell ref="B505:C505"/>
    <mergeCell ref="B503:C503"/>
    <mergeCell ref="B502:C502"/>
    <mergeCell ref="B501:C501"/>
    <mergeCell ref="B500:G500"/>
    <mergeCell ref="B512:C512"/>
    <mergeCell ref="E513:F513"/>
    <mergeCell ref="B514:G514"/>
    <mergeCell ref="B515:C515"/>
    <mergeCell ref="B516:C516"/>
    <mergeCell ref="B523:C523"/>
    <mergeCell ref="B524:C524"/>
    <mergeCell ref="B525:C525"/>
    <mergeCell ref="E525:F525"/>
    <mergeCell ref="B517:C517"/>
    <mergeCell ref="B518:C518"/>
    <mergeCell ref="B519:C519"/>
    <mergeCell ref="B520:C520"/>
    <mergeCell ref="B521:C521"/>
    <mergeCell ref="B522:C522"/>
    <mergeCell ref="B526:G526"/>
    <mergeCell ref="B527:C527"/>
    <mergeCell ref="B528:C528"/>
    <mergeCell ref="B529:C529"/>
    <mergeCell ref="B531:C531"/>
    <mergeCell ref="B548:C548"/>
    <mergeCell ref="B549:C549"/>
    <mergeCell ref="B550:C550"/>
    <mergeCell ref="E550:F550"/>
    <mergeCell ref="B538:C538"/>
    <mergeCell ref="E538:F538"/>
    <mergeCell ref="B539:G539"/>
    <mergeCell ref="B540:C540"/>
    <mergeCell ref="B541:C541"/>
    <mergeCell ref="B542:C542"/>
    <mergeCell ref="B543:C543"/>
    <mergeCell ref="B575:G575"/>
    <mergeCell ref="B576:C576"/>
    <mergeCell ref="B577:C577"/>
    <mergeCell ref="B578:C578"/>
    <mergeCell ref="B579:C579"/>
    <mergeCell ref="B580:C580"/>
    <mergeCell ref="E580:F580"/>
    <mergeCell ref="B581:G581"/>
    <mergeCell ref="B305:C305"/>
    <mergeCell ref="B322:C322"/>
    <mergeCell ref="B328:C328"/>
    <mergeCell ref="B544:C544"/>
    <mergeCell ref="E544:F544"/>
    <mergeCell ref="B545:G545"/>
    <mergeCell ref="B546:C546"/>
    <mergeCell ref="B547:C547"/>
    <mergeCell ref="B534:C534"/>
    <mergeCell ref="B535:C535"/>
    <mergeCell ref="B536:C536"/>
    <mergeCell ref="B532:C532"/>
    <mergeCell ref="E532:F532"/>
    <mergeCell ref="B530:C530"/>
    <mergeCell ref="B533:G533"/>
    <mergeCell ref="B537:C537"/>
    <mergeCell ref="B589:C589"/>
    <mergeCell ref="B590:C590"/>
    <mergeCell ref="B591:C591"/>
    <mergeCell ref="B592:C592"/>
    <mergeCell ref="E592:F592"/>
    <mergeCell ref="B593:G593"/>
    <mergeCell ref="B594:C594"/>
    <mergeCell ref="B595:C595"/>
    <mergeCell ref="B582:C582"/>
    <mergeCell ref="B583:C583"/>
    <mergeCell ref="B584:C584"/>
    <mergeCell ref="B585:C585"/>
    <mergeCell ref="B586:C586"/>
    <mergeCell ref="E586:F586"/>
    <mergeCell ref="B587:G587"/>
    <mergeCell ref="B588:C588"/>
    <mergeCell ref="B603:C603"/>
    <mergeCell ref="B604:C604"/>
    <mergeCell ref="E604:F604"/>
    <mergeCell ref="B605:G605"/>
    <mergeCell ref="B606:C606"/>
    <mergeCell ref="B607:C607"/>
    <mergeCell ref="B608:C608"/>
    <mergeCell ref="B609:C609"/>
    <mergeCell ref="B596:C596"/>
    <mergeCell ref="B597:C597"/>
    <mergeCell ref="B598:C598"/>
    <mergeCell ref="E598:F598"/>
    <mergeCell ref="B599:G599"/>
    <mergeCell ref="B600:C600"/>
    <mergeCell ref="B601:C601"/>
    <mergeCell ref="B602:C602"/>
    <mergeCell ref="B617:C617"/>
    <mergeCell ref="B610:C610"/>
    <mergeCell ref="E610:F610"/>
    <mergeCell ref="B611:G611"/>
    <mergeCell ref="B612:C612"/>
    <mergeCell ref="B613:C613"/>
    <mergeCell ref="B614:C614"/>
    <mergeCell ref="B615:C615"/>
    <mergeCell ref="B616:C616"/>
    <mergeCell ref="E616:F616"/>
  </mergeCells>
  <pageMargins left="0.511811024" right="0.511811024" top="0.56000000000000005" bottom="0.78740157499999996" header="0.31496062000000002" footer="0.31496062000000002"/>
  <pageSetup paperSize="9" scale="54" orientation="portrait" r:id="rId1"/>
  <drawing r:id="rId2"/>
</worksheet>
</file>

<file path=xl/worksheets/sheet7.xml><?xml version="1.0" encoding="utf-8"?>
<worksheet xmlns="http://schemas.openxmlformats.org/spreadsheetml/2006/main" xmlns:r="http://schemas.openxmlformats.org/officeDocument/2006/relationships">
  <dimension ref="A1:M6438"/>
  <sheetViews>
    <sheetView topLeftCell="G2253" workbookViewId="0">
      <selection activeCell="G2270" sqref="G2270"/>
    </sheetView>
  </sheetViews>
  <sheetFormatPr defaultRowHeight="12.75"/>
  <cols>
    <col min="1" max="6" width="0" style="360" hidden="1" customWidth="1"/>
    <col min="7" max="7" width="16.42578125" style="323" customWidth="1"/>
    <col min="8" max="8" width="92.85546875" style="370" customWidth="1"/>
    <col min="9" max="9" width="12.42578125" style="323" customWidth="1"/>
    <col min="10" max="10" width="16.7109375" style="323" hidden="1" customWidth="1"/>
    <col min="11" max="11" width="15.28515625" style="323" customWidth="1"/>
    <col min="12" max="13" width="0" style="360" hidden="1" customWidth="1"/>
    <col min="14" max="16384" width="9.140625" style="360"/>
  </cols>
  <sheetData>
    <row r="1" spans="1:13" ht="13.5">
      <c r="A1" s="1024" t="s">
        <v>9398</v>
      </c>
      <c r="B1" s="1025"/>
      <c r="C1" s="1025"/>
      <c r="D1" s="1025"/>
      <c r="E1" s="1025"/>
      <c r="F1" s="1025"/>
      <c r="G1" s="1025"/>
      <c r="H1" s="1025"/>
      <c r="I1" s="1025"/>
      <c r="J1" s="1025"/>
      <c r="K1" s="1025"/>
      <c r="L1" s="1025"/>
      <c r="M1" s="1025"/>
    </row>
    <row r="2" spans="1:13" ht="13.5">
      <c r="A2" s="1024" t="s">
        <v>9399</v>
      </c>
      <c r="B2" s="1025"/>
      <c r="C2" s="1025"/>
      <c r="D2" s="1025"/>
      <c r="E2" s="1025"/>
      <c r="F2" s="1025"/>
      <c r="G2" s="1025"/>
      <c r="H2" s="1025"/>
      <c r="I2" s="1025"/>
      <c r="J2" s="1025"/>
      <c r="K2" s="1025"/>
      <c r="L2" s="1025"/>
      <c r="M2" s="1025"/>
    </row>
    <row r="3" spans="1:13" ht="13.5">
      <c r="A3" s="1024" t="s">
        <v>9400</v>
      </c>
      <c r="B3" s="1025"/>
      <c r="C3" s="1025"/>
      <c r="D3" s="1025"/>
      <c r="E3" s="1025"/>
      <c r="F3" s="1025"/>
      <c r="G3" s="1025"/>
      <c r="H3" s="1025"/>
      <c r="I3" s="1025"/>
      <c r="J3" s="1025"/>
      <c r="K3" s="1025"/>
      <c r="L3" s="1025"/>
      <c r="M3" s="1025"/>
    </row>
    <row r="4" spans="1:13">
      <c r="A4" s="361"/>
      <c r="B4" s="361"/>
      <c r="C4" s="361"/>
      <c r="D4" s="361"/>
      <c r="E4" s="361"/>
      <c r="F4" s="361"/>
      <c r="G4" s="362"/>
      <c r="H4" s="363"/>
      <c r="I4" s="362"/>
      <c r="J4" s="362"/>
      <c r="K4" s="362"/>
      <c r="L4" s="361"/>
      <c r="M4" s="361"/>
    </row>
    <row r="5" spans="1:13" ht="27">
      <c r="A5" s="364" t="s">
        <v>9401</v>
      </c>
      <c r="B5" s="364" t="s">
        <v>9402</v>
      </c>
      <c r="C5" s="364" t="s">
        <v>9403</v>
      </c>
      <c r="D5" s="364" t="s">
        <v>9404</v>
      </c>
      <c r="E5" s="364" t="s">
        <v>9405</v>
      </c>
      <c r="F5" s="364" t="s">
        <v>9406</v>
      </c>
      <c r="G5" s="365" t="s">
        <v>647</v>
      </c>
      <c r="H5" s="365" t="s">
        <v>648</v>
      </c>
      <c r="I5" s="366" t="s">
        <v>649</v>
      </c>
      <c r="J5" s="366" t="s">
        <v>9407</v>
      </c>
      <c r="K5" s="366" t="s">
        <v>167</v>
      </c>
      <c r="L5" s="364" t="s">
        <v>9408</v>
      </c>
      <c r="M5" s="361"/>
    </row>
    <row r="7" spans="1:13" ht="40.5">
      <c r="A7" s="331" t="s">
        <v>9409</v>
      </c>
      <c r="B7" s="331" t="s">
        <v>9410</v>
      </c>
      <c r="C7" s="331" t="s">
        <v>9411</v>
      </c>
      <c r="D7" s="331" t="s">
        <v>9412</v>
      </c>
      <c r="E7" s="332" t="s">
        <v>338</v>
      </c>
      <c r="F7" s="331" t="s">
        <v>338</v>
      </c>
      <c r="G7" s="367" t="s">
        <v>9413</v>
      </c>
      <c r="H7" s="368" t="s">
        <v>650</v>
      </c>
      <c r="I7" s="367" t="s">
        <v>26</v>
      </c>
      <c r="J7" s="367" t="s">
        <v>9414</v>
      </c>
      <c r="K7" s="369" t="s">
        <v>9415</v>
      </c>
      <c r="L7" s="331" t="s">
        <v>9416</v>
      </c>
    </row>
    <row r="8" spans="1:13" ht="40.5">
      <c r="A8" s="331" t="s">
        <v>9409</v>
      </c>
      <c r="B8" s="331" t="s">
        <v>9410</v>
      </c>
      <c r="C8" s="331" t="s">
        <v>9411</v>
      </c>
      <c r="D8" s="331" t="s">
        <v>9412</v>
      </c>
      <c r="E8" s="332" t="s">
        <v>338</v>
      </c>
      <c r="F8" s="331" t="s">
        <v>338</v>
      </c>
      <c r="G8" s="367" t="s">
        <v>9417</v>
      </c>
      <c r="H8" s="368" t="s">
        <v>652</v>
      </c>
      <c r="I8" s="367" t="s">
        <v>26</v>
      </c>
      <c r="J8" s="367" t="s">
        <v>9414</v>
      </c>
      <c r="K8" s="369" t="s">
        <v>4568</v>
      </c>
      <c r="L8" s="331" t="s">
        <v>9416</v>
      </c>
    </row>
    <row r="9" spans="1:13" ht="40.5">
      <c r="A9" s="331" t="s">
        <v>9409</v>
      </c>
      <c r="B9" s="331" t="s">
        <v>9410</v>
      </c>
      <c r="C9" s="331" t="s">
        <v>9411</v>
      </c>
      <c r="D9" s="331" t="s">
        <v>9412</v>
      </c>
      <c r="E9" s="332" t="s">
        <v>338</v>
      </c>
      <c r="F9" s="331" t="s">
        <v>338</v>
      </c>
      <c r="G9" s="367" t="s">
        <v>9418</v>
      </c>
      <c r="H9" s="368" t="s">
        <v>654</v>
      </c>
      <c r="I9" s="367" t="s">
        <v>26</v>
      </c>
      <c r="J9" s="367" t="s">
        <v>9414</v>
      </c>
      <c r="K9" s="369" t="s">
        <v>4571</v>
      </c>
      <c r="L9" s="331" t="s">
        <v>9416</v>
      </c>
    </row>
    <row r="10" spans="1:13" ht="40.5">
      <c r="A10" s="331" t="s">
        <v>9409</v>
      </c>
      <c r="B10" s="331" t="s">
        <v>9410</v>
      </c>
      <c r="C10" s="331" t="s">
        <v>9411</v>
      </c>
      <c r="D10" s="331" t="s">
        <v>9412</v>
      </c>
      <c r="E10" s="332" t="s">
        <v>338</v>
      </c>
      <c r="F10" s="331" t="s">
        <v>338</v>
      </c>
      <c r="G10" s="367" t="s">
        <v>9419</v>
      </c>
      <c r="H10" s="368" t="s">
        <v>656</v>
      </c>
      <c r="I10" s="367" t="s">
        <v>26</v>
      </c>
      <c r="J10" s="367" t="s">
        <v>9414</v>
      </c>
      <c r="K10" s="369" t="s">
        <v>3449</v>
      </c>
      <c r="L10" s="331" t="s">
        <v>9416</v>
      </c>
    </row>
    <row r="11" spans="1:13" ht="40.5">
      <c r="A11" s="331" t="s">
        <v>9409</v>
      </c>
      <c r="B11" s="331" t="s">
        <v>9410</v>
      </c>
      <c r="C11" s="331" t="s">
        <v>9411</v>
      </c>
      <c r="D11" s="331" t="s">
        <v>9412</v>
      </c>
      <c r="E11" s="332" t="s">
        <v>338</v>
      </c>
      <c r="F11" s="331" t="s">
        <v>338</v>
      </c>
      <c r="G11" s="367" t="s">
        <v>9420</v>
      </c>
      <c r="H11" s="368" t="s">
        <v>657</v>
      </c>
      <c r="I11" s="367" t="s">
        <v>26</v>
      </c>
      <c r="J11" s="367" t="s">
        <v>9414</v>
      </c>
      <c r="K11" s="369" t="s">
        <v>811</v>
      </c>
      <c r="L11" s="331" t="s">
        <v>9416</v>
      </c>
    </row>
    <row r="12" spans="1:13" ht="40.5">
      <c r="A12" s="331" t="s">
        <v>9409</v>
      </c>
      <c r="B12" s="331" t="s">
        <v>9410</v>
      </c>
      <c r="C12" s="331" t="s">
        <v>9411</v>
      </c>
      <c r="D12" s="331" t="s">
        <v>9412</v>
      </c>
      <c r="E12" s="332" t="s">
        <v>338</v>
      </c>
      <c r="F12" s="331" t="s">
        <v>338</v>
      </c>
      <c r="G12" s="367" t="s">
        <v>9421</v>
      </c>
      <c r="H12" s="368" t="s">
        <v>658</v>
      </c>
      <c r="I12" s="367" t="s">
        <v>26</v>
      </c>
      <c r="J12" s="367" t="s">
        <v>9414</v>
      </c>
      <c r="K12" s="369" t="s">
        <v>8922</v>
      </c>
      <c r="L12" s="331" t="s">
        <v>9416</v>
      </c>
    </row>
    <row r="13" spans="1:13" ht="40.5">
      <c r="A13" s="331" t="s">
        <v>9409</v>
      </c>
      <c r="B13" s="331" t="s">
        <v>9410</v>
      </c>
      <c r="C13" s="331" t="s">
        <v>9411</v>
      </c>
      <c r="D13" s="331" t="s">
        <v>9412</v>
      </c>
      <c r="E13" s="332" t="s">
        <v>338</v>
      </c>
      <c r="F13" s="331" t="s">
        <v>338</v>
      </c>
      <c r="G13" s="367" t="s">
        <v>9422</v>
      </c>
      <c r="H13" s="368" t="s">
        <v>659</v>
      </c>
      <c r="I13" s="367" t="s">
        <v>26</v>
      </c>
      <c r="J13" s="367" t="s">
        <v>9414</v>
      </c>
      <c r="K13" s="369" t="s">
        <v>1629</v>
      </c>
      <c r="L13" s="331" t="s">
        <v>9416</v>
      </c>
    </row>
    <row r="14" spans="1:13" ht="40.5">
      <c r="A14" s="331" t="s">
        <v>9409</v>
      </c>
      <c r="B14" s="331" t="s">
        <v>9410</v>
      </c>
      <c r="C14" s="331" t="s">
        <v>9411</v>
      </c>
      <c r="D14" s="331" t="s">
        <v>9412</v>
      </c>
      <c r="E14" s="332" t="s">
        <v>338</v>
      </c>
      <c r="F14" s="331" t="s">
        <v>338</v>
      </c>
      <c r="G14" s="367" t="s">
        <v>9423</v>
      </c>
      <c r="H14" s="368" t="s">
        <v>661</v>
      </c>
      <c r="I14" s="367" t="s">
        <v>26</v>
      </c>
      <c r="J14" s="367" t="s">
        <v>9414</v>
      </c>
      <c r="K14" s="369" t="s">
        <v>9424</v>
      </c>
      <c r="L14" s="331" t="s">
        <v>9416</v>
      </c>
    </row>
    <row r="15" spans="1:13" ht="40.5">
      <c r="A15" s="331" t="s">
        <v>9409</v>
      </c>
      <c r="B15" s="331" t="s">
        <v>9410</v>
      </c>
      <c r="C15" s="331" t="s">
        <v>9411</v>
      </c>
      <c r="D15" s="331" t="s">
        <v>9412</v>
      </c>
      <c r="E15" s="332" t="s">
        <v>338</v>
      </c>
      <c r="F15" s="331" t="s">
        <v>338</v>
      </c>
      <c r="G15" s="367" t="s">
        <v>9425</v>
      </c>
      <c r="H15" s="368" t="s">
        <v>663</v>
      </c>
      <c r="I15" s="367" t="s">
        <v>26</v>
      </c>
      <c r="J15" s="367" t="s">
        <v>9414</v>
      </c>
      <c r="K15" s="369" t="s">
        <v>8044</v>
      </c>
      <c r="L15" s="331" t="s">
        <v>9416</v>
      </c>
    </row>
    <row r="16" spans="1:13" ht="40.5">
      <c r="A16" s="331" t="s">
        <v>9409</v>
      </c>
      <c r="B16" s="331" t="s">
        <v>9410</v>
      </c>
      <c r="C16" s="331" t="s">
        <v>9411</v>
      </c>
      <c r="D16" s="331" t="s">
        <v>9412</v>
      </c>
      <c r="E16" s="332" t="s">
        <v>338</v>
      </c>
      <c r="F16" s="331" t="s">
        <v>338</v>
      </c>
      <c r="G16" s="367" t="s">
        <v>9426</v>
      </c>
      <c r="H16" s="368" t="s">
        <v>665</v>
      </c>
      <c r="I16" s="367" t="s">
        <v>26</v>
      </c>
      <c r="J16" s="367" t="s">
        <v>9414</v>
      </c>
      <c r="K16" s="369" t="s">
        <v>9427</v>
      </c>
      <c r="L16" s="331" t="s">
        <v>9416</v>
      </c>
    </row>
    <row r="17" spans="1:12" ht="40.5">
      <c r="A17" s="331" t="s">
        <v>9409</v>
      </c>
      <c r="B17" s="331" t="s">
        <v>9410</v>
      </c>
      <c r="C17" s="331" t="s">
        <v>9411</v>
      </c>
      <c r="D17" s="331" t="s">
        <v>9412</v>
      </c>
      <c r="E17" s="332" t="s">
        <v>338</v>
      </c>
      <c r="F17" s="331" t="s">
        <v>338</v>
      </c>
      <c r="G17" s="367" t="s">
        <v>9428</v>
      </c>
      <c r="H17" s="368" t="s">
        <v>667</v>
      </c>
      <c r="I17" s="367" t="s">
        <v>26</v>
      </c>
      <c r="J17" s="367" t="s">
        <v>9414</v>
      </c>
      <c r="K17" s="369" t="s">
        <v>668</v>
      </c>
      <c r="L17" s="331" t="s">
        <v>9416</v>
      </c>
    </row>
    <row r="18" spans="1:12" ht="40.5">
      <c r="A18" s="331" t="s">
        <v>9409</v>
      </c>
      <c r="B18" s="331" t="s">
        <v>9410</v>
      </c>
      <c r="C18" s="331" t="s">
        <v>9411</v>
      </c>
      <c r="D18" s="331" t="s">
        <v>9412</v>
      </c>
      <c r="E18" s="332" t="s">
        <v>338</v>
      </c>
      <c r="F18" s="331" t="s">
        <v>338</v>
      </c>
      <c r="G18" s="367" t="s">
        <v>9429</v>
      </c>
      <c r="H18" s="368" t="s">
        <v>669</v>
      </c>
      <c r="I18" s="367" t="s">
        <v>26</v>
      </c>
      <c r="J18" s="367" t="s">
        <v>9414</v>
      </c>
      <c r="K18" s="369" t="s">
        <v>4829</v>
      </c>
      <c r="L18" s="331" t="s">
        <v>9416</v>
      </c>
    </row>
    <row r="19" spans="1:12" ht="40.5">
      <c r="A19" s="331" t="s">
        <v>9409</v>
      </c>
      <c r="B19" s="331" t="s">
        <v>9410</v>
      </c>
      <c r="C19" s="331" t="s">
        <v>9411</v>
      </c>
      <c r="D19" s="331" t="s">
        <v>9412</v>
      </c>
      <c r="E19" s="332" t="s">
        <v>338</v>
      </c>
      <c r="F19" s="331" t="s">
        <v>338</v>
      </c>
      <c r="G19" s="367" t="s">
        <v>9430</v>
      </c>
      <c r="H19" s="368" t="s">
        <v>671</v>
      </c>
      <c r="I19" s="367" t="s">
        <v>26</v>
      </c>
      <c r="J19" s="367" t="s">
        <v>9414</v>
      </c>
      <c r="K19" s="369" t="s">
        <v>9431</v>
      </c>
      <c r="L19" s="331" t="s">
        <v>9416</v>
      </c>
    </row>
    <row r="20" spans="1:12" ht="40.5">
      <c r="A20" s="331" t="s">
        <v>9409</v>
      </c>
      <c r="B20" s="331" t="s">
        <v>9410</v>
      </c>
      <c r="C20" s="331" t="s">
        <v>9411</v>
      </c>
      <c r="D20" s="331" t="s">
        <v>9412</v>
      </c>
      <c r="E20" s="332" t="s">
        <v>338</v>
      </c>
      <c r="F20" s="331" t="s">
        <v>338</v>
      </c>
      <c r="G20" s="367" t="s">
        <v>9432</v>
      </c>
      <c r="H20" s="368" t="s">
        <v>673</v>
      </c>
      <c r="I20" s="367" t="s">
        <v>26</v>
      </c>
      <c r="J20" s="367" t="s">
        <v>9414</v>
      </c>
      <c r="K20" s="369" t="s">
        <v>4709</v>
      </c>
      <c r="L20" s="331" t="s">
        <v>9416</v>
      </c>
    </row>
    <row r="21" spans="1:12" ht="40.5">
      <c r="A21" s="331" t="s">
        <v>9409</v>
      </c>
      <c r="B21" s="331" t="s">
        <v>9410</v>
      </c>
      <c r="C21" s="331" t="s">
        <v>9411</v>
      </c>
      <c r="D21" s="331" t="s">
        <v>9412</v>
      </c>
      <c r="E21" s="332" t="s">
        <v>338</v>
      </c>
      <c r="F21" s="331" t="s">
        <v>338</v>
      </c>
      <c r="G21" s="367" t="s">
        <v>9433</v>
      </c>
      <c r="H21" s="368" t="s">
        <v>675</v>
      </c>
      <c r="I21" s="367" t="s">
        <v>26</v>
      </c>
      <c r="J21" s="367" t="s">
        <v>9414</v>
      </c>
      <c r="K21" s="369" t="s">
        <v>1419</v>
      </c>
      <c r="L21" s="331" t="s">
        <v>9416</v>
      </c>
    </row>
    <row r="22" spans="1:12" ht="40.5">
      <c r="A22" s="331" t="s">
        <v>9409</v>
      </c>
      <c r="B22" s="331" t="s">
        <v>9410</v>
      </c>
      <c r="C22" s="331" t="s">
        <v>9411</v>
      </c>
      <c r="D22" s="331" t="s">
        <v>9412</v>
      </c>
      <c r="E22" s="332" t="s">
        <v>338</v>
      </c>
      <c r="F22" s="331" t="s">
        <v>338</v>
      </c>
      <c r="G22" s="367" t="s">
        <v>9434</v>
      </c>
      <c r="H22" s="368" t="s">
        <v>677</v>
      </c>
      <c r="I22" s="367" t="s">
        <v>26</v>
      </c>
      <c r="J22" s="367" t="s">
        <v>9414</v>
      </c>
      <c r="K22" s="369" t="s">
        <v>3848</v>
      </c>
      <c r="L22" s="331" t="s">
        <v>9416</v>
      </c>
    </row>
    <row r="23" spans="1:12" ht="40.5">
      <c r="A23" s="331" t="s">
        <v>9409</v>
      </c>
      <c r="B23" s="331" t="s">
        <v>9410</v>
      </c>
      <c r="C23" s="331" t="s">
        <v>9411</v>
      </c>
      <c r="D23" s="331" t="s">
        <v>9412</v>
      </c>
      <c r="E23" s="332" t="s">
        <v>338</v>
      </c>
      <c r="F23" s="331" t="s">
        <v>338</v>
      </c>
      <c r="G23" s="367" t="s">
        <v>9435</v>
      </c>
      <c r="H23" s="368" t="s">
        <v>679</v>
      </c>
      <c r="I23" s="367" t="s">
        <v>26</v>
      </c>
      <c r="J23" s="367" t="s">
        <v>9414</v>
      </c>
      <c r="K23" s="369" t="s">
        <v>9436</v>
      </c>
      <c r="L23" s="331" t="s">
        <v>9416</v>
      </c>
    </row>
    <row r="24" spans="1:12" ht="40.5">
      <c r="A24" s="331" t="s">
        <v>9409</v>
      </c>
      <c r="B24" s="331" t="s">
        <v>9410</v>
      </c>
      <c r="C24" s="331" t="s">
        <v>9411</v>
      </c>
      <c r="D24" s="331" t="s">
        <v>9412</v>
      </c>
      <c r="E24" s="332" t="s">
        <v>338</v>
      </c>
      <c r="F24" s="331" t="s">
        <v>338</v>
      </c>
      <c r="G24" s="367" t="s">
        <v>9437</v>
      </c>
      <c r="H24" s="368" t="s">
        <v>681</v>
      </c>
      <c r="I24" s="367" t="s">
        <v>26</v>
      </c>
      <c r="J24" s="367" t="s">
        <v>9414</v>
      </c>
      <c r="K24" s="369" t="s">
        <v>5041</v>
      </c>
      <c r="L24" s="331" t="s">
        <v>9416</v>
      </c>
    </row>
    <row r="25" spans="1:12" ht="40.5">
      <c r="A25" s="331" t="s">
        <v>9409</v>
      </c>
      <c r="B25" s="331" t="s">
        <v>9410</v>
      </c>
      <c r="C25" s="331" t="s">
        <v>9411</v>
      </c>
      <c r="D25" s="331" t="s">
        <v>9412</v>
      </c>
      <c r="E25" s="332" t="s">
        <v>338</v>
      </c>
      <c r="F25" s="331" t="s">
        <v>338</v>
      </c>
      <c r="G25" s="367" t="s">
        <v>9438</v>
      </c>
      <c r="H25" s="368" t="s">
        <v>683</v>
      </c>
      <c r="I25" s="367" t="s">
        <v>26</v>
      </c>
      <c r="J25" s="367" t="s">
        <v>9414</v>
      </c>
      <c r="K25" s="369" t="s">
        <v>1245</v>
      </c>
      <c r="L25" s="331" t="s">
        <v>9416</v>
      </c>
    </row>
    <row r="26" spans="1:12" ht="40.5">
      <c r="A26" s="331" t="s">
        <v>9409</v>
      </c>
      <c r="B26" s="331" t="s">
        <v>9410</v>
      </c>
      <c r="C26" s="331" t="s">
        <v>9411</v>
      </c>
      <c r="D26" s="331" t="s">
        <v>9412</v>
      </c>
      <c r="E26" s="332" t="s">
        <v>338</v>
      </c>
      <c r="F26" s="331" t="s">
        <v>338</v>
      </c>
      <c r="G26" s="367" t="s">
        <v>9439</v>
      </c>
      <c r="H26" s="368" t="s">
        <v>685</v>
      </c>
      <c r="I26" s="367" t="s">
        <v>26</v>
      </c>
      <c r="J26" s="367" t="s">
        <v>9414</v>
      </c>
      <c r="K26" s="369" t="s">
        <v>4925</v>
      </c>
      <c r="L26" s="331" t="s">
        <v>9416</v>
      </c>
    </row>
    <row r="27" spans="1:12" ht="40.5">
      <c r="A27" s="331" t="s">
        <v>9409</v>
      </c>
      <c r="B27" s="331" t="s">
        <v>9410</v>
      </c>
      <c r="C27" s="331" t="s">
        <v>9411</v>
      </c>
      <c r="D27" s="331" t="s">
        <v>9412</v>
      </c>
      <c r="E27" s="332" t="s">
        <v>338</v>
      </c>
      <c r="F27" s="331" t="s">
        <v>338</v>
      </c>
      <c r="G27" s="367" t="s">
        <v>9440</v>
      </c>
      <c r="H27" s="368" t="s">
        <v>687</v>
      </c>
      <c r="I27" s="367" t="s">
        <v>26</v>
      </c>
      <c r="J27" s="367" t="s">
        <v>9414</v>
      </c>
      <c r="K27" s="369" t="s">
        <v>5884</v>
      </c>
      <c r="L27" s="331" t="s">
        <v>9416</v>
      </c>
    </row>
    <row r="28" spans="1:12" ht="40.5">
      <c r="A28" s="331" t="s">
        <v>9409</v>
      </c>
      <c r="B28" s="331" t="s">
        <v>9410</v>
      </c>
      <c r="C28" s="331" t="s">
        <v>9411</v>
      </c>
      <c r="D28" s="331" t="s">
        <v>9412</v>
      </c>
      <c r="E28" s="332" t="s">
        <v>338</v>
      </c>
      <c r="F28" s="331" t="s">
        <v>338</v>
      </c>
      <c r="G28" s="367" t="s">
        <v>9441</v>
      </c>
      <c r="H28" s="368" t="s">
        <v>689</v>
      </c>
      <c r="I28" s="367" t="s">
        <v>26</v>
      </c>
      <c r="J28" s="367" t="s">
        <v>9414</v>
      </c>
      <c r="K28" s="369" t="s">
        <v>9442</v>
      </c>
      <c r="L28" s="331" t="s">
        <v>9416</v>
      </c>
    </row>
    <row r="29" spans="1:12" ht="40.5">
      <c r="A29" s="331" t="s">
        <v>9409</v>
      </c>
      <c r="B29" s="331" t="s">
        <v>9410</v>
      </c>
      <c r="C29" s="331" t="s">
        <v>9411</v>
      </c>
      <c r="D29" s="331" t="s">
        <v>9412</v>
      </c>
      <c r="E29" s="332" t="s">
        <v>338</v>
      </c>
      <c r="F29" s="331" t="s">
        <v>338</v>
      </c>
      <c r="G29" s="367" t="s">
        <v>9443</v>
      </c>
      <c r="H29" s="368" t="s">
        <v>691</v>
      </c>
      <c r="I29" s="367" t="s">
        <v>26</v>
      </c>
      <c r="J29" s="367" t="s">
        <v>9414</v>
      </c>
      <c r="K29" s="369" t="s">
        <v>8323</v>
      </c>
      <c r="L29" s="331" t="s">
        <v>9416</v>
      </c>
    </row>
    <row r="30" spans="1:12" ht="40.5">
      <c r="A30" s="331" t="s">
        <v>9409</v>
      </c>
      <c r="B30" s="331" t="s">
        <v>9410</v>
      </c>
      <c r="C30" s="331" t="s">
        <v>9411</v>
      </c>
      <c r="D30" s="331" t="s">
        <v>9412</v>
      </c>
      <c r="E30" s="332" t="s">
        <v>338</v>
      </c>
      <c r="F30" s="331" t="s">
        <v>338</v>
      </c>
      <c r="G30" s="367" t="s">
        <v>9444</v>
      </c>
      <c r="H30" s="368" t="s">
        <v>693</v>
      </c>
      <c r="I30" s="367" t="s">
        <v>26</v>
      </c>
      <c r="J30" s="367" t="s">
        <v>9414</v>
      </c>
      <c r="K30" s="369" t="s">
        <v>1638</v>
      </c>
      <c r="L30" s="331" t="s">
        <v>9416</v>
      </c>
    </row>
    <row r="31" spans="1:12" ht="40.5">
      <c r="A31" s="331" t="s">
        <v>9409</v>
      </c>
      <c r="B31" s="331" t="s">
        <v>9410</v>
      </c>
      <c r="C31" s="331" t="s">
        <v>9411</v>
      </c>
      <c r="D31" s="331" t="s">
        <v>9412</v>
      </c>
      <c r="E31" s="332" t="s">
        <v>338</v>
      </c>
      <c r="F31" s="331" t="s">
        <v>338</v>
      </c>
      <c r="G31" s="367" t="s">
        <v>9445</v>
      </c>
      <c r="H31" s="368" t="s">
        <v>695</v>
      </c>
      <c r="I31" s="367" t="s">
        <v>26</v>
      </c>
      <c r="J31" s="367" t="s">
        <v>9414</v>
      </c>
      <c r="K31" s="369" t="s">
        <v>9446</v>
      </c>
      <c r="L31" s="331" t="s">
        <v>9416</v>
      </c>
    </row>
    <row r="32" spans="1:12" ht="40.5">
      <c r="A32" s="331" t="s">
        <v>9409</v>
      </c>
      <c r="B32" s="331" t="s">
        <v>9410</v>
      </c>
      <c r="C32" s="331" t="s">
        <v>9411</v>
      </c>
      <c r="D32" s="331" t="s">
        <v>9412</v>
      </c>
      <c r="E32" s="332" t="s">
        <v>338</v>
      </c>
      <c r="F32" s="331" t="s">
        <v>338</v>
      </c>
      <c r="G32" s="367" t="s">
        <v>9447</v>
      </c>
      <c r="H32" s="368" t="s">
        <v>697</v>
      </c>
      <c r="I32" s="367" t="s">
        <v>26</v>
      </c>
      <c r="J32" s="367" t="s">
        <v>9414</v>
      </c>
      <c r="K32" s="369" t="s">
        <v>7858</v>
      </c>
      <c r="L32" s="331" t="s">
        <v>9416</v>
      </c>
    </row>
    <row r="33" spans="1:12" ht="40.5">
      <c r="A33" s="331" t="s">
        <v>9409</v>
      </c>
      <c r="B33" s="331" t="s">
        <v>9410</v>
      </c>
      <c r="C33" s="331" t="s">
        <v>9411</v>
      </c>
      <c r="D33" s="331" t="s">
        <v>9412</v>
      </c>
      <c r="E33" s="332" t="s">
        <v>338</v>
      </c>
      <c r="F33" s="331" t="s">
        <v>338</v>
      </c>
      <c r="G33" s="367" t="s">
        <v>9448</v>
      </c>
      <c r="H33" s="368" t="s">
        <v>699</v>
      </c>
      <c r="I33" s="367" t="s">
        <v>26</v>
      </c>
      <c r="J33" s="367" t="s">
        <v>9414</v>
      </c>
      <c r="K33" s="369" t="s">
        <v>2035</v>
      </c>
      <c r="L33" s="331" t="s">
        <v>9416</v>
      </c>
    </row>
    <row r="34" spans="1:12" ht="40.5">
      <c r="A34" s="331" t="s">
        <v>9409</v>
      </c>
      <c r="B34" s="331" t="s">
        <v>9410</v>
      </c>
      <c r="C34" s="331" t="s">
        <v>9411</v>
      </c>
      <c r="D34" s="331" t="s">
        <v>9412</v>
      </c>
      <c r="E34" s="332" t="s">
        <v>338</v>
      </c>
      <c r="F34" s="331" t="s">
        <v>338</v>
      </c>
      <c r="G34" s="367" t="s">
        <v>9449</v>
      </c>
      <c r="H34" s="368" t="s">
        <v>701</v>
      </c>
      <c r="I34" s="367" t="s">
        <v>26</v>
      </c>
      <c r="J34" s="367" t="s">
        <v>9414</v>
      </c>
      <c r="K34" s="369" t="s">
        <v>9450</v>
      </c>
      <c r="L34" s="331" t="s">
        <v>9416</v>
      </c>
    </row>
    <row r="35" spans="1:12" ht="40.5">
      <c r="A35" s="331" t="s">
        <v>9409</v>
      </c>
      <c r="B35" s="331" t="s">
        <v>9410</v>
      </c>
      <c r="C35" s="331" t="s">
        <v>9411</v>
      </c>
      <c r="D35" s="331" t="s">
        <v>9412</v>
      </c>
      <c r="E35" s="332" t="s">
        <v>338</v>
      </c>
      <c r="F35" s="331" t="s">
        <v>338</v>
      </c>
      <c r="G35" s="367" t="s">
        <v>9451</v>
      </c>
      <c r="H35" s="368" t="s">
        <v>703</v>
      </c>
      <c r="I35" s="367" t="s">
        <v>26</v>
      </c>
      <c r="J35" s="367" t="s">
        <v>9414</v>
      </c>
      <c r="K35" s="369" t="s">
        <v>5692</v>
      </c>
      <c r="L35" s="331" t="s">
        <v>9416</v>
      </c>
    </row>
    <row r="36" spans="1:12" ht="40.5">
      <c r="A36" s="331" t="s">
        <v>9409</v>
      </c>
      <c r="B36" s="331" t="s">
        <v>9410</v>
      </c>
      <c r="C36" s="331" t="s">
        <v>9411</v>
      </c>
      <c r="D36" s="331" t="s">
        <v>9412</v>
      </c>
      <c r="E36" s="332" t="s">
        <v>338</v>
      </c>
      <c r="F36" s="331" t="s">
        <v>338</v>
      </c>
      <c r="G36" s="367" t="s">
        <v>9452</v>
      </c>
      <c r="H36" s="368" t="s">
        <v>704</v>
      </c>
      <c r="I36" s="367" t="s">
        <v>26</v>
      </c>
      <c r="J36" s="367" t="s">
        <v>9414</v>
      </c>
      <c r="K36" s="369" t="s">
        <v>5543</v>
      </c>
      <c r="L36" s="331" t="s">
        <v>9416</v>
      </c>
    </row>
    <row r="37" spans="1:12" ht="40.5">
      <c r="A37" s="331" t="s">
        <v>9409</v>
      </c>
      <c r="B37" s="331" t="s">
        <v>9410</v>
      </c>
      <c r="C37" s="331" t="s">
        <v>9411</v>
      </c>
      <c r="D37" s="331" t="s">
        <v>9412</v>
      </c>
      <c r="E37" s="332" t="s">
        <v>338</v>
      </c>
      <c r="F37" s="331" t="s">
        <v>338</v>
      </c>
      <c r="G37" s="367" t="s">
        <v>9453</v>
      </c>
      <c r="H37" s="368" t="s">
        <v>705</v>
      </c>
      <c r="I37" s="367" t="s">
        <v>26</v>
      </c>
      <c r="J37" s="367" t="s">
        <v>9414</v>
      </c>
      <c r="K37" s="369" t="s">
        <v>9119</v>
      </c>
      <c r="L37" s="331" t="s">
        <v>9416</v>
      </c>
    </row>
    <row r="38" spans="1:12" ht="40.5">
      <c r="A38" s="331" t="s">
        <v>9409</v>
      </c>
      <c r="B38" s="331" t="s">
        <v>9410</v>
      </c>
      <c r="C38" s="331" t="s">
        <v>9411</v>
      </c>
      <c r="D38" s="331" t="s">
        <v>9412</v>
      </c>
      <c r="E38" s="332" t="s">
        <v>338</v>
      </c>
      <c r="F38" s="331" t="s">
        <v>338</v>
      </c>
      <c r="G38" s="367" t="s">
        <v>9454</v>
      </c>
      <c r="H38" s="368" t="s">
        <v>707</v>
      </c>
      <c r="I38" s="367" t="s">
        <v>26</v>
      </c>
      <c r="J38" s="367" t="s">
        <v>9414</v>
      </c>
      <c r="K38" s="369" t="s">
        <v>9455</v>
      </c>
      <c r="L38" s="331" t="s">
        <v>9416</v>
      </c>
    </row>
    <row r="39" spans="1:12" ht="40.5">
      <c r="A39" s="331" t="s">
        <v>9409</v>
      </c>
      <c r="B39" s="331" t="s">
        <v>9410</v>
      </c>
      <c r="C39" s="331" t="s">
        <v>9456</v>
      </c>
      <c r="D39" s="331" t="s">
        <v>9457</v>
      </c>
      <c r="E39" s="332" t="s">
        <v>338</v>
      </c>
      <c r="F39" s="331" t="s">
        <v>338</v>
      </c>
      <c r="G39" s="367" t="s">
        <v>9458</v>
      </c>
      <c r="H39" s="368" t="s">
        <v>709</v>
      </c>
      <c r="I39" s="367" t="s">
        <v>26</v>
      </c>
      <c r="J39" s="367" t="s">
        <v>9414</v>
      </c>
      <c r="K39" s="369" t="s">
        <v>9459</v>
      </c>
      <c r="L39" s="331" t="s">
        <v>9416</v>
      </c>
    </row>
    <row r="40" spans="1:12" ht="40.5">
      <c r="A40" s="331" t="s">
        <v>9409</v>
      </c>
      <c r="B40" s="331" t="s">
        <v>9410</v>
      </c>
      <c r="C40" s="331" t="s">
        <v>9456</v>
      </c>
      <c r="D40" s="331" t="s">
        <v>9457</v>
      </c>
      <c r="E40" s="332" t="s">
        <v>338</v>
      </c>
      <c r="F40" s="331" t="s">
        <v>338</v>
      </c>
      <c r="G40" s="367" t="s">
        <v>9460</v>
      </c>
      <c r="H40" s="368" t="s">
        <v>711</v>
      </c>
      <c r="I40" s="367" t="s">
        <v>26</v>
      </c>
      <c r="J40" s="367" t="s">
        <v>9414</v>
      </c>
      <c r="K40" s="369" t="s">
        <v>9461</v>
      </c>
      <c r="L40" s="331" t="s">
        <v>9416</v>
      </c>
    </row>
    <row r="41" spans="1:12" ht="40.5">
      <c r="A41" s="331" t="s">
        <v>9409</v>
      </c>
      <c r="B41" s="331" t="s">
        <v>9410</v>
      </c>
      <c r="C41" s="331" t="s">
        <v>9456</v>
      </c>
      <c r="D41" s="331" t="s">
        <v>9457</v>
      </c>
      <c r="E41" s="332" t="s">
        <v>338</v>
      </c>
      <c r="F41" s="331" t="s">
        <v>338</v>
      </c>
      <c r="G41" s="367" t="s">
        <v>9462</v>
      </c>
      <c r="H41" s="368" t="s">
        <v>712</v>
      </c>
      <c r="I41" s="367" t="s">
        <v>26</v>
      </c>
      <c r="J41" s="367" t="s">
        <v>9414</v>
      </c>
      <c r="K41" s="369" t="s">
        <v>1472</v>
      </c>
      <c r="L41" s="331" t="s">
        <v>9416</v>
      </c>
    </row>
    <row r="42" spans="1:12" ht="40.5">
      <c r="A42" s="331" t="s">
        <v>9409</v>
      </c>
      <c r="B42" s="331" t="s">
        <v>9410</v>
      </c>
      <c r="C42" s="331" t="s">
        <v>9456</v>
      </c>
      <c r="D42" s="331" t="s">
        <v>9457</v>
      </c>
      <c r="E42" s="332" t="s">
        <v>338</v>
      </c>
      <c r="F42" s="331" t="s">
        <v>338</v>
      </c>
      <c r="G42" s="367" t="s">
        <v>9463</v>
      </c>
      <c r="H42" s="368" t="s">
        <v>714</v>
      </c>
      <c r="I42" s="367" t="s">
        <v>26</v>
      </c>
      <c r="J42" s="367" t="s">
        <v>9414</v>
      </c>
      <c r="K42" s="369" t="s">
        <v>5747</v>
      </c>
      <c r="L42" s="331" t="s">
        <v>9416</v>
      </c>
    </row>
    <row r="43" spans="1:12" ht="40.5">
      <c r="A43" s="331" t="s">
        <v>9409</v>
      </c>
      <c r="B43" s="331" t="s">
        <v>9410</v>
      </c>
      <c r="C43" s="331" t="s">
        <v>9456</v>
      </c>
      <c r="D43" s="331" t="s">
        <v>9457</v>
      </c>
      <c r="E43" s="332" t="s">
        <v>338</v>
      </c>
      <c r="F43" s="331" t="s">
        <v>338</v>
      </c>
      <c r="G43" s="367" t="s">
        <v>9464</v>
      </c>
      <c r="H43" s="368" t="s">
        <v>716</v>
      </c>
      <c r="I43" s="367" t="s">
        <v>26</v>
      </c>
      <c r="J43" s="367" t="s">
        <v>9414</v>
      </c>
      <c r="K43" s="369" t="s">
        <v>9465</v>
      </c>
      <c r="L43" s="331" t="s">
        <v>9416</v>
      </c>
    </row>
    <row r="44" spans="1:12" ht="40.5">
      <c r="A44" s="331" t="s">
        <v>9409</v>
      </c>
      <c r="B44" s="331" t="s">
        <v>9410</v>
      </c>
      <c r="C44" s="331" t="s">
        <v>9456</v>
      </c>
      <c r="D44" s="331" t="s">
        <v>9457</v>
      </c>
      <c r="E44" s="332" t="s">
        <v>338</v>
      </c>
      <c r="F44" s="331" t="s">
        <v>338</v>
      </c>
      <c r="G44" s="367" t="s">
        <v>9466</v>
      </c>
      <c r="H44" s="368" t="s">
        <v>718</v>
      </c>
      <c r="I44" s="367" t="s">
        <v>26</v>
      </c>
      <c r="J44" s="367" t="s">
        <v>9414</v>
      </c>
      <c r="K44" s="369" t="s">
        <v>2136</v>
      </c>
      <c r="L44" s="331" t="s">
        <v>9416</v>
      </c>
    </row>
    <row r="45" spans="1:12" ht="40.5">
      <c r="A45" s="331" t="s">
        <v>9409</v>
      </c>
      <c r="B45" s="331" t="s">
        <v>9410</v>
      </c>
      <c r="C45" s="331" t="s">
        <v>9456</v>
      </c>
      <c r="D45" s="331" t="s">
        <v>9457</v>
      </c>
      <c r="E45" s="332" t="s">
        <v>338</v>
      </c>
      <c r="F45" s="331" t="s">
        <v>338</v>
      </c>
      <c r="G45" s="367" t="s">
        <v>9467</v>
      </c>
      <c r="H45" s="368" t="s">
        <v>719</v>
      </c>
      <c r="I45" s="367" t="s">
        <v>26</v>
      </c>
      <c r="J45" s="367" t="s">
        <v>9414</v>
      </c>
      <c r="K45" s="369" t="s">
        <v>9468</v>
      </c>
      <c r="L45" s="331" t="s">
        <v>9416</v>
      </c>
    </row>
    <row r="46" spans="1:12" ht="40.5">
      <c r="A46" s="331" t="s">
        <v>9409</v>
      </c>
      <c r="B46" s="331" t="s">
        <v>9410</v>
      </c>
      <c r="C46" s="331" t="s">
        <v>9456</v>
      </c>
      <c r="D46" s="331" t="s">
        <v>9457</v>
      </c>
      <c r="E46" s="332" t="s">
        <v>338</v>
      </c>
      <c r="F46" s="331" t="s">
        <v>338</v>
      </c>
      <c r="G46" s="367" t="s">
        <v>9469</v>
      </c>
      <c r="H46" s="368" t="s">
        <v>720</v>
      </c>
      <c r="I46" s="367" t="s">
        <v>26</v>
      </c>
      <c r="J46" s="367" t="s">
        <v>9414</v>
      </c>
      <c r="K46" s="369" t="s">
        <v>6992</v>
      </c>
      <c r="L46" s="331" t="s">
        <v>9416</v>
      </c>
    </row>
    <row r="47" spans="1:12" ht="40.5">
      <c r="A47" s="331" t="s">
        <v>9409</v>
      </c>
      <c r="B47" s="331" t="s">
        <v>9410</v>
      </c>
      <c r="C47" s="331" t="s">
        <v>9456</v>
      </c>
      <c r="D47" s="331" t="s">
        <v>9457</v>
      </c>
      <c r="E47" s="332" t="s">
        <v>338</v>
      </c>
      <c r="F47" s="331" t="s">
        <v>338</v>
      </c>
      <c r="G47" s="367" t="s">
        <v>9470</v>
      </c>
      <c r="H47" s="368" t="s">
        <v>722</v>
      </c>
      <c r="I47" s="367" t="s">
        <v>26</v>
      </c>
      <c r="J47" s="367" t="s">
        <v>9414</v>
      </c>
      <c r="K47" s="369" t="s">
        <v>9471</v>
      </c>
      <c r="L47" s="331" t="s">
        <v>9416</v>
      </c>
    </row>
    <row r="48" spans="1:12" ht="40.5">
      <c r="A48" s="331" t="s">
        <v>9409</v>
      </c>
      <c r="B48" s="331" t="s">
        <v>9410</v>
      </c>
      <c r="C48" s="331" t="s">
        <v>9456</v>
      </c>
      <c r="D48" s="331" t="s">
        <v>9457</v>
      </c>
      <c r="E48" s="332" t="s">
        <v>338</v>
      </c>
      <c r="F48" s="331" t="s">
        <v>338</v>
      </c>
      <c r="G48" s="367" t="s">
        <v>9472</v>
      </c>
      <c r="H48" s="368" t="s">
        <v>723</v>
      </c>
      <c r="I48" s="367" t="s">
        <v>26</v>
      </c>
      <c r="J48" s="367" t="s">
        <v>9414</v>
      </c>
      <c r="K48" s="369" t="s">
        <v>9473</v>
      </c>
      <c r="L48" s="331" t="s">
        <v>9416</v>
      </c>
    </row>
    <row r="49" spans="1:12" ht="40.5">
      <c r="A49" s="331" t="s">
        <v>9409</v>
      </c>
      <c r="B49" s="331" t="s">
        <v>9410</v>
      </c>
      <c r="C49" s="331" t="s">
        <v>9456</v>
      </c>
      <c r="D49" s="331" t="s">
        <v>9457</v>
      </c>
      <c r="E49" s="332" t="s">
        <v>338</v>
      </c>
      <c r="F49" s="331" t="s">
        <v>338</v>
      </c>
      <c r="G49" s="367" t="s">
        <v>9474</v>
      </c>
      <c r="H49" s="368" t="s">
        <v>724</v>
      </c>
      <c r="I49" s="367" t="s">
        <v>26</v>
      </c>
      <c r="J49" s="367" t="s">
        <v>9414</v>
      </c>
      <c r="K49" s="369" t="s">
        <v>9475</v>
      </c>
      <c r="L49" s="331" t="s">
        <v>9416</v>
      </c>
    </row>
    <row r="50" spans="1:12" ht="40.5">
      <c r="A50" s="331" t="s">
        <v>9409</v>
      </c>
      <c r="B50" s="331" t="s">
        <v>9410</v>
      </c>
      <c r="C50" s="331" t="s">
        <v>9456</v>
      </c>
      <c r="D50" s="331" t="s">
        <v>9457</v>
      </c>
      <c r="E50" s="332" t="s">
        <v>338</v>
      </c>
      <c r="F50" s="331" t="s">
        <v>338</v>
      </c>
      <c r="G50" s="367" t="s">
        <v>9476</v>
      </c>
      <c r="H50" s="368" t="s">
        <v>726</v>
      </c>
      <c r="I50" s="367" t="s">
        <v>26</v>
      </c>
      <c r="J50" s="367" t="s">
        <v>9414</v>
      </c>
      <c r="K50" s="369" t="s">
        <v>775</v>
      </c>
      <c r="L50" s="331" t="s">
        <v>9416</v>
      </c>
    </row>
    <row r="51" spans="1:12" ht="40.5">
      <c r="A51" s="331" t="s">
        <v>9409</v>
      </c>
      <c r="B51" s="331" t="s">
        <v>9410</v>
      </c>
      <c r="C51" s="331" t="s">
        <v>9456</v>
      </c>
      <c r="D51" s="331" t="s">
        <v>9457</v>
      </c>
      <c r="E51" s="332" t="s">
        <v>338</v>
      </c>
      <c r="F51" s="331" t="s">
        <v>338</v>
      </c>
      <c r="G51" s="367" t="s">
        <v>9477</v>
      </c>
      <c r="H51" s="368" t="s">
        <v>728</v>
      </c>
      <c r="I51" s="367" t="s">
        <v>26</v>
      </c>
      <c r="J51" s="367" t="s">
        <v>9414</v>
      </c>
      <c r="K51" s="369" t="s">
        <v>9478</v>
      </c>
      <c r="L51" s="331" t="s">
        <v>9416</v>
      </c>
    </row>
    <row r="52" spans="1:12" ht="40.5">
      <c r="A52" s="331" t="s">
        <v>9409</v>
      </c>
      <c r="B52" s="331" t="s">
        <v>9410</v>
      </c>
      <c r="C52" s="331" t="s">
        <v>9456</v>
      </c>
      <c r="D52" s="331" t="s">
        <v>9457</v>
      </c>
      <c r="E52" s="332" t="s">
        <v>338</v>
      </c>
      <c r="F52" s="331" t="s">
        <v>338</v>
      </c>
      <c r="G52" s="367" t="s">
        <v>9479</v>
      </c>
      <c r="H52" s="368" t="s">
        <v>729</v>
      </c>
      <c r="I52" s="367" t="s">
        <v>26</v>
      </c>
      <c r="J52" s="367" t="s">
        <v>9414</v>
      </c>
      <c r="K52" s="369" t="s">
        <v>4044</v>
      </c>
      <c r="L52" s="331" t="s">
        <v>9416</v>
      </c>
    </row>
    <row r="53" spans="1:12" ht="40.5">
      <c r="A53" s="331" t="s">
        <v>9409</v>
      </c>
      <c r="B53" s="331" t="s">
        <v>9410</v>
      </c>
      <c r="C53" s="331" t="s">
        <v>9456</v>
      </c>
      <c r="D53" s="331" t="s">
        <v>9457</v>
      </c>
      <c r="E53" s="332" t="s">
        <v>338</v>
      </c>
      <c r="F53" s="331" t="s">
        <v>338</v>
      </c>
      <c r="G53" s="367" t="s">
        <v>9480</v>
      </c>
      <c r="H53" s="368" t="s">
        <v>9481</v>
      </c>
      <c r="I53" s="367" t="s">
        <v>26</v>
      </c>
      <c r="J53" s="367" t="s">
        <v>9414</v>
      </c>
      <c r="K53" s="369" t="s">
        <v>9482</v>
      </c>
      <c r="L53" s="331" t="s">
        <v>9416</v>
      </c>
    </row>
    <row r="54" spans="1:12" ht="40.5">
      <c r="A54" s="331" t="s">
        <v>9409</v>
      </c>
      <c r="B54" s="331" t="s">
        <v>9410</v>
      </c>
      <c r="C54" s="331" t="s">
        <v>9456</v>
      </c>
      <c r="D54" s="331" t="s">
        <v>9457</v>
      </c>
      <c r="E54" s="332" t="s">
        <v>338</v>
      </c>
      <c r="F54" s="331" t="s">
        <v>338</v>
      </c>
      <c r="G54" s="367" t="s">
        <v>9483</v>
      </c>
      <c r="H54" s="368" t="s">
        <v>732</v>
      </c>
      <c r="I54" s="367" t="s">
        <v>26</v>
      </c>
      <c r="J54" s="367" t="s">
        <v>9414</v>
      </c>
      <c r="K54" s="369" t="s">
        <v>9484</v>
      </c>
      <c r="L54" s="331" t="s">
        <v>9416</v>
      </c>
    </row>
    <row r="55" spans="1:12" ht="40.5">
      <c r="A55" s="331" t="s">
        <v>9409</v>
      </c>
      <c r="B55" s="331" t="s">
        <v>9410</v>
      </c>
      <c r="C55" s="331" t="s">
        <v>9456</v>
      </c>
      <c r="D55" s="331" t="s">
        <v>9457</v>
      </c>
      <c r="E55" s="332" t="s">
        <v>338</v>
      </c>
      <c r="F55" s="331" t="s">
        <v>338</v>
      </c>
      <c r="G55" s="367" t="s">
        <v>9485</v>
      </c>
      <c r="H55" s="368" t="s">
        <v>734</v>
      </c>
      <c r="I55" s="367" t="s">
        <v>26</v>
      </c>
      <c r="J55" s="367" t="s">
        <v>9414</v>
      </c>
      <c r="K55" s="369" t="s">
        <v>9486</v>
      </c>
      <c r="L55" s="331" t="s">
        <v>9416</v>
      </c>
    </row>
    <row r="56" spans="1:12" ht="40.5">
      <c r="A56" s="331" t="s">
        <v>9409</v>
      </c>
      <c r="B56" s="331" t="s">
        <v>9410</v>
      </c>
      <c r="C56" s="331" t="s">
        <v>9456</v>
      </c>
      <c r="D56" s="331" t="s">
        <v>9457</v>
      </c>
      <c r="E56" s="332" t="s">
        <v>338</v>
      </c>
      <c r="F56" s="331" t="s">
        <v>338</v>
      </c>
      <c r="G56" s="367" t="s">
        <v>9487</v>
      </c>
      <c r="H56" s="368" t="s">
        <v>735</v>
      </c>
      <c r="I56" s="367" t="s">
        <v>26</v>
      </c>
      <c r="J56" s="367" t="s">
        <v>9414</v>
      </c>
      <c r="K56" s="369" t="s">
        <v>8893</v>
      </c>
      <c r="L56" s="331" t="s">
        <v>9416</v>
      </c>
    </row>
    <row r="57" spans="1:12" ht="40.5">
      <c r="A57" s="331" t="s">
        <v>9409</v>
      </c>
      <c r="B57" s="331" t="s">
        <v>9410</v>
      </c>
      <c r="C57" s="331" t="s">
        <v>9456</v>
      </c>
      <c r="D57" s="331" t="s">
        <v>9457</v>
      </c>
      <c r="E57" s="332" t="s">
        <v>338</v>
      </c>
      <c r="F57" s="331" t="s">
        <v>338</v>
      </c>
      <c r="G57" s="367" t="s">
        <v>9488</v>
      </c>
      <c r="H57" s="368" t="s">
        <v>737</v>
      </c>
      <c r="I57" s="367" t="s">
        <v>26</v>
      </c>
      <c r="J57" s="367" t="s">
        <v>9414</v>
      </c>
      <c r="K57" s="369" t="s">
        <v>9489</v>
      </c>
      <c r="L57" s="331" t="s">
        <v>9416</v>
      </c>
    </row>
    <row r="58" spans="1:12" ht="40.5">
      <c r="A58" s="331" t="s">
        <v>9409</v>
      </c>
      <c r="B58" s="331" t="s">
        <v>9410</v>
      </c>
      <c r="C58" s="331" t="s">
        <v>9456</v>
      </c>
      <c r="D58" s="331" t="s">
        <v>9457</v>
      </c>
      <c r="E58" s="332" t="s">
        <v>338</v>
      </c>
      <c r="F58" s="331" t="s">
        <v>338</v>
      </c>
      <c r="G58" s="367" t="s">
        <v>9490</v>
      </c>
      <c r="H58" s="368" t="s">
        <v>738</v>
      </c>
      <c r="I58" s="367" t="s">
        <v>26</v>
      </c>
      <c r="J58" s="367" t="s">
        <v>9414</v>
      </c>
      <c r="K58" s="369" t="s">
        <v>9491</v>
      </c>
      <c r="L58" s="331" t="s">
        <v>9416</v>
      </c>
    </row>
    <row r="59" spans="1:12" ht="40.5">
      <c r="A59" s="331" t="s">
        <v>9409</v>
      </c>
      <c r="B59" s="331" t="s">
        <v>9410</v>
      </c>
      <c r="C59" s="331" t="s">
        <v>9492</v>
      </c>
      <c r="D59" s="331" t="s">
        <v>9493</v>
      </c>
      <c r="E59" s="332" t="s">
        <v>338</v>
      </c>
      <c r="F59" s="331" t="s">
        <v>338</v>
      </c>
      <c r="G59" s="367" t="s">
        <v>9494</v>
      </c>
      <c r="H59" s="368" t="s">
        <v>739</v>
      </c>
      <c r="I59" s="367" t="s">
        <v>26</v>
      </c>
      <c r="J59" s="367" t="s">
        <v>9414</v>
      </c>
      <c r="K59" s="369" t="s">
        <v>5502</v>
      </c>
      <c r="L59" s="331" t="s">
        <v>9416</v>
      </c>
    </row>
    <row r="60" spans="1:12" ht="40.5">
      <c r="A60" s="331" t="s">
        <v>9409</v>
      </c>
      <c r="B60" s="331" t="s">
        <v>9410</v>
      </c>
      <c r="C60" s="331" t="s">
        <v>9492</v>
      </c>
      <c r="D60" s="331" t="s">
        <v>9493</v>
      </c>
      <c r="E60" s="332" t="s">
        <v>338</v>
      </c>
      <c r="F60" s="331" t="s">
        <v>338</v>
      </c>
      <c r="G60" s="367" t="s">
        <v>9495</v>
      </c>
      <c r="H60" s="368" t="s">
        <v>741</v>
      </c>
      <c r="I60" s="367" t="s">
        <v>26</v>
      </c>
      <c r="J60" s="367" t="s">
        <v>9414</v>
      </c>
      <c r="K60" s="369" t="s">
        <v>9496</v>
      </c>
      <c r="L60" s="331" t="s">
        <v>9416</v>
      </c>
    </row>
    <row r="61" spans="1:12" ht="40.5">
      <c r="A61" s="331" t="s">
        <v>9409</v>
      </c>
      <c r="B61" s="331" t="s">
        <v>9410</v>
      </c>
      <c r="C61" s="331" t="s">
        <v>9492</v>
      </c>
      <c r="D61" s="331" t="s">
        <v>9493</v>
      </c>
      <c r="E61" s="332" t="s">
        <v>338</v>
      </c>
      <c r="F61" s="331" t="s">
        <v>338</v>
      </c>
      <c r="G61" s="367" t="s">
        <v>9497</v>
      </c>
      <c r="H61" s="368" t="s">
        <v>742</v>
      </c>
      <c r="I61" s="367" t="s">
        <v>26</v>
      </c>
      <c r="J61" s="367" t="s">
        <v>9414</v>
      </c>
      <c r="K61" s="369" t="s">
        <v>9498</v>
      </c>
      <c r="L61" s="331" t="s">
        <v>9416</v>
      </c>
    </row>
    <row r="62" spans="1:12" ht="40.5">
      <c r="A62" s="331" t="s">
        <v>9409</v>
      </c>
      <c r="B62" s="331" t="s">
        <v>9410</v>
      </c>
      <c r="C62" s="331" t="s">
        <v>9492</v>
      </c>
      <c r="D62" s="331" t="s">
        <v>9493</v>
      </c>
      <c r="E62" s="332" t="s">
        <v>338</v>
      </c>
      <c r="F62" s="331" t="s">
        <v>338</v>
      </c>
      <c r="G62" s="367" t="s">
        <v>9499</v>
      </c>
      <c r="H62" s="368" t="s">
        <v>744</v>
      </c>
      <c r="I62" s="367" t="s">
        <v>26</v>
      </c>
      <c r="J62" s="367" t="s">
        <v>9414</v>
      </c>
      <c r="K62" s="369" t="s">
        <v>9500</v>
      </c>
      <c r="L62" s="331" t="s">
        <v>9416</v>
      </c>
    </row>
    <row r="63" spans="1:12" ht="40.5">
      <c r="A63" s="331" t="s">
        <v>9409</v>
      </c>
      <c r="B63" s="331" t="s">
        <v>9410</v>
      </c>
      <c r="C63" s="331" t="s">
        <v>9492</v>
      </c>
      <c r="D63" s="331" t="s">
        <v>9493</v>
      </c>
      <c r="E63" s="332" t="s">
        <v>338</v>
      </c>
      <c r="F63" s="331" t="s">
        <v>338</v>
      </c>
      <c r="G63" s="367" t="s">
        <v>9501</v>
      </c>
      <c r="H63" s="368" t="s">
        <v>745</v>
      </c>
      <c r="I63" s="367" t="s">
        <v>26</v>
      </c>
      <c r="J63" s="367" t="s">
        <v>9414</v>
      </c>
      <c r="K63" s="369" t="s">
        <v>9502</v>
      </c>
      <c r="L63" s="331" t="s">
        <v>9416</v>
      </c>
    </row>
    <row r="64" spans="1:12" ht="40.5">
      <c r="A64" s="331" t="s">
        <v>9409</v>
      </c>
      <c r="B64" s="331" t="s">
        <v>9410</v>
      </c>
      <c r="C64" s="331" t="s">
        <v>9492</v>
      </c>
      <c r="D64" s="331" t="s">
        <v>9493</v>
      </c>
      <c r="E64" s="332" t="s">
        <v>338</v>
      </c>
      <c r="F64" s="331" t="s">
        <v>338</v>
      </c>
      <c r="G64" s="367" t="s">
        <v>9503</v>
      </c>
      <c r="H64" s="368" t="s">
        <v>746</v>
      </c>
      <c r="I64" s="367" t="s">
        <v>26</v>
      </c>
      <c r="J64" s="367" t="s">
        <v>9414</v>
      </c>
      <c r="K64" s="369" t="s">
        <v>9504</v>
      </c>
      <c r="L64" s="331" t="s">
        <v>9416</v>
      </c>
    </row>
    <row r="65" spans="1:12" ht="40.5">
      <c r="A65" s="331" t="s">
        <v>9409</v>
      </c>
      <c r="B65" s="331" t="s">
        <v>9410</v>
      </c>
      <c r="C65" s="331" t="s">
        <v>9492</v>
      </c>
      <c r="D65" s="331" t="s">
        <v>9493</v>
      </c>
      <c r="E65" s="332" t="s">
        <v>338</v>
      </c>
      <c r="F65" s="331" t="s">
        <v>338</v>
      </c>
      <c r="G65" s="367" t="s">
        <v>9505</v>
      </c>
      <c r="H65" s="368" t="s">
        <v>747</v>
      </c>
      <c r="I65" s="367" t="s">
        <v>26</v>
      </c>
      <c r="J65" s="367" t="s">
        <v>9414</v>
      </c>
      <c r="K65" s="369" t="s">
        <v>9506</v>
      </c>
      <c r="L65" s="331" t="s">
        <v>9416</v>
      </c>
    </row>
    <row r="66" spans="1:12" ht="40.5">
      <c r="A66" s="331" t="s">
        <v>9409</v>
      </c>
      <c r="B66" s="331" t="s">
        <v>9410</v>
      </c>
      <c r="C66" s="331" t="s">
        <v>9492</v>
      </c>
      <c r="D66" s="331" t="s">
        <v>9493</v>
      </c>
      <c r="E66" s="332" t="s">
        <v>338</v>
      </c>
      <c r="F66" s="331" t="s">
        <v>338</v>
      </c>
      <c r="G66" s="367" t="s">
        <v>9507</v>
      </c>
      <c r="H66" s="368" t="s">
        <v>748</v>
      </c>
      <c r="I66" s="367" t="s">
        <v>26</v>
      </c>
      <c r="J66" s="367" t="s">
        <v>9414</v>
      </c>
      <c r="K66" s="369" t="s">
        <v>9508</v>
      </c>
      <c r="L66" s="331" t="s">
        <v>9416</v>
      </c>
    </row>
    <row r="67" spans="1:12" ht="40.5">
      <c r="A67" s="331" t="s">
        <v>9409</v>
      </c>
      <c r="B67" s="331" t="s">
        <v>9410</v>
      </c>
      <c r="C67" s="331" t="s">
        <v>9492</v>
      </c>
      <c r="D67" s="331" t="s">
        <v>9493</v>
      </c>
      <c r="E67" s="332" t="s">
        <v>338</v>
      </c>
      <c r="F67" s="331" t="s">
        <v>338</v>
      </c>
      <c r="G67" s="367" t="s">
        <v>9509</v>
      </c>
      <c r="H67" s="368" t="s">
        <v>749</v>
      </c>
      <c r="I67" s="367" t="s">
        <v>26</v>
      </c>
      <c r="J67" s="367" t="s">
        <v>9414</v>
      </c>
      <c r="K67" s="369" t="s">
        <v>7519</v>
      </c>
      <c r="L67" s="331" t="s">
        <v>9416</v>
      </c>
    </row>
    <row r="68" spans="1:12" ht="40.5">
      <c r="A68" s="331" t="s">
        <v>9409</v>
      </c>
      <c r="B68" s="331" t="s">
        <v>9410</v>
      </c>
      <c r="C68" s="331" t="s">
        <v>9492</v>
      </c>
      <c r="D68" s="331" t="s">
        <v>9493</v>
      </c>
      <c r="E68" s="332" t="s">
        <v>338</v>
      </c>
      <c r="F68" s="331" t="s">
        <v>338</v>
      </c>
      <c r="G68" s="367" t="s">
        <v>9510</v>
      </c>
      <c r="H68" s="368" t="s">
        <v>750</v>
      </c>
      <c r="I68" s="367" t="s">
        <v>26</v>
      </c>
      <c r="J68" s="367" t="s">
        <v>9414</v>
      </c>
      <c r="K68" s="369" t="s">
        <v>9511</v>
      </c>
      <c r="L68" s="331" t="s">
        <v>9416</v>
      </c>
    </row>
    <row r="69" spans="1:12" ht="40.5">
      <c r="A69" s="331" t="s">
        <v>9409</v>
      </c>
      <c r="B69" s="331" t="s">
        <v>9410</v>
      </c>
      <c r="C69" s="331" t="s">
        <v>9492</v>
      </c>
      <c r="D69" s="331" t="s">
        <v>9493</v>
      </c>
      <c r="E69" s="332" t="s">
        <v>338</v>
      </c>
      <c r="F69" s="331" t="s">
        <v>338</v>
      </c>
      <c r="G69" s="367" t="s">
        <v>9512</v>
      </c>
      <c r="H69" s="368" t="s">
        <v>751</v>
      </c>
      <c r="I69" s="367" t="s">
        <v>26</v>
      </c>
      <c r="J69" s="367" t="s">
        <v>9414</v>
      </c>
      <c r="K69" s="369" t="s">
        <v>9513</v>
      </c>
      <c r="L69" s="331" t="s">
        <v>9416</v>
      </c>
    </row>
    <row r="70" spans="1:12" ht="40.5">
      <c r="A70" s="331" t="s">
        <v>9409</v>
      </c>
      <c r="B70" s="331" t="s">
        <v>9410</v>
      </c>
      <c r="C70" s="331" t="s">
        <v>9492</v>
      </c>
      <c r="D70" s="331" t="s">
        <v>9493</v>
      </c>
      <c r="E70" s="332" t="s">
        <v>338</v>
      </c>
      <c r="F70" s="331" t="s">
        <v>338</v>
      </c>
      <c r="G70" s="367" t="s">
        <v>9514</v>
      </c>
      <c r="H70" s="368" t="s">
        <v>752</v>
      </c>
      <c r="I70" s="367" t="s">
        <v>26</v>
      </c>
      <c r="J70" s="367" t="s">
        <v>9414</v>
      </c>
      <c r="K70" s="369" t="s">
        <v>9515</v>
      </c>
      <c r="L70" s="331" t="s">
        <v>9416</v>
      </c>
    </row>
    <row r="71" spans="1:12" ht="40.5">
      <c r="A71" s="331" t="s">
        <v>9409</v>
      </c>
      <c r="B71" s="331" t="s">
        <v>9410</v>
      </c>
      <c r="C71" s="331" t="s">
        <v>9492</v>
      </c>
      <c r="D71" s="331" t="s">
        <v>9493</v>
      </c>
      <c r="E71" s="332" t="s">
        <v>338</v>
      </c>
      <c r="F71" s="331" t="s">
        <v>338</v>
      </c>
      <c r="G71" s="367" t="s">
        <v>9516</v>
      </c>
      <c r="H71" s="368" t="s">
        <v>753</v>
      </c>
      <c r="I71" s="367" t="s">
        <v>26</v>
      </c>
      <c r="J71" s="367" t="s">
        <v>9414</v>
      </c>
      <c r="K71" s="369" t="s">
        <v>9517</v>
      </c>
      <c r="L71" s="331" t="s">
        <v>9416</v>
      </c>
    </row>
    <row r="72" spans="1:12" ht="40.5">
      <c r="A72" s="331" t="s">
        <v>9409</v>
      </c>
      <c r="B72" s="331" t="s">
        <v>9410</v>
      </c>
      <c r="C72" s="331" t="s">
        <v>9492</v>
      </c>
      <c r="D72" s="331" t="s">
        <v>9493</v>
      </c>
      <c r="E72" s="332" t="s">
        <v>338</v>
      </c>
      <c r="F72" s="331" t="s">
        <v>338</v>
      </c>
      <c r="G72" s="367" t="s">
        <v>9518</v>
      </c>
      <c r="H72" s="368" t="s">
        <v>755</v>
      </c>
      <c r="I72" s="367" t="s">
        <v>26</v>
      </c>
      <c r="J72" s="367" t="s">
        <v>9414</v>
      </c>
      <c r="K72" s="369" t="s">
        <v>9519</v>
      </c>
      <c r="L72" s="331" t="s">
        <v>9416</v>
      </c>
    </row>
    <row r="73" spans="1:12" ht="40.5">
      <c r="A73" s="331" t="s">
        <v>9409</v>
      </c>
      <c r="B73" s="331" t="s">
        <v>9410</v>
      </c>
      <c r="C73" s="331" t="s">
        <v>9492</v>
      </c>
      <c r="D73" s="331" t="s">
        <v>9493</v>
      </c>
      <c r="E73" s="332" t="s">
        <v>338</v>
      </c>
      <c r="F73" s="331" t="s">
        <v>338</v>
      </c>
      <c r="G73" s="367" t="s">
        <v>9520</v>
      </c>
      <c r="H73" s="368" t="s">
        <v>756</v>
      </c>
      <c r="I73" s="367" t="s">
        <v>26</v>
      </c>
      <c r="J73" s="367" t="s">
        <v>9414</v>
      </c>
      <c r="K73" s="369" t="s">
        <v>8704</v>
      </c>
      <c r="L73" s="331" t="s">
        <v>9416</v>
      </c>
    </row>
    <row r="74" spans="1:12" ht="40.5">
      <c r="A74" s="331" t="s">
        <v>9409</v>
      </c>
      <c r="B74" s="331" t="s">
        <v>9410</v>
      </c>
      <c r="C74" s="331" t="s">
        <v>9492</v>
      </c>
      <c r="D74" s="331" t="s">
        <v>9493</v>
      </c>
      <c r="E74" s="332" t="s">
        <v>338</v>
      </c>
      <c r="F74" s="331" t="s">
        <v>338</v>
      </c>
      <c r="G74" s="367" t="s">
        <v>9521</v>
      </c>
      <c r="H74" s="368" t="s">
        <v>758</v>
      </c>
      <c r="I74" s="367" t="s">
        <v>26</v>
      </c>
      <c r="J74" s="367" t="s">
        <v>9414</v>
      </c>
      <c r="K74" s="369" t="s">
        <v>9522</v>
      </c>
      <c r="L74" s="331" t="s">
        <v>9416</v>
      </c>
    </row>
    <row r="75" spans="1:12" ht="40.5">
      <c r="A75" s="331" t="s">
        <v>9409</v>
      </c>
      <c r="B75" s="331" t="s">
        <v>9410</v>
      </c>
      <c r="C75" s="331" t="s">
        <v>9492</v>
      </c>
      <c r="D75" s="331" t="s">
        <v>9493</v>
      </c>
      <c r="E75" s="332" t="s">
        <v>338</v>
      </c>
      <c r="F75" s="331" t="s">
        <v>338</v>
      </c>
      <c r="G75" s="367" t="s">
        <v>9523</v>
      </c>
      <c r="H75" s="368" t="s">
        <v>759</v>
      </c>
      <c r="I75" s="367" t="s">
        <v>26</v>
      </c>
      <c r="J75" s="367" t="s">
        <v>9414</v>
      </c>
      <c r="K75" s="369" t="s">
        <v>9524</v>
      </c>
      <c r="L75" s="331" t="s">
        <v>9416</v>
      </c>
    </row>
    <row r="76" spans="1:12" ht="40.5">
      <c r="A76" s="331" t="s">
        <v>9409</v>
      </c>
      <c r="B76" s="331" t="s">
        <v>9410</v>
      </c>
      <c r="C76" s="331" t="s">
        <v>9492</v>
      </c>
      <c r="D76" s="331" t="s">
        <v>9493</v>
      </c>
      <c r="E76" s="332" t="s">
        <v>338</v>
      </c>
      <c r="F76" s="331" t="s">
        <v>338</v>
      </c>
      <c r="G76" s="367" t="s">
        <v>9525</v>
      </c>
      <c r="H76" s="368" t="s">
        <v>760</v>
      </c>
      <c r="I76" s="367" t="s">
        <v>26</v>
      </c>
      <c r="J76" s="367" t="s">
        <v>9414</v>
      </c>
      <c r="K76" s="369" t="s">
        <v>9526</v>
      </c>
      <c r="L76" s="331" t="s">
        <v>9416</v>
      </c>
    </row>
    <row r="77" spans="1:12" ht="40.5">
      <c r="A77" s="331" t="s">
        <v>9409</v>
      </c>
      <c r="B77" s="331" t="s">
        <v>9410</v>
      </c>
      <c r="C77" s="331" t="s">
        <v>9492</v>
      </c>
      <c r="D77" s="331" t="s">
        <v>9493</v>
      </c>
      <c r="E77" s="332" t="s">
        <v>338</v>
      </c>
      <c r="F77" s="331" t="s">
        <v>338</v>
      </c>
      <c r="G77" s="367" t="s">
        <v>9527</v>
      </c>
      <c r="H77" s="368" t="s">
        <v>761</v>
      </c>
      <c r="I77" s="367" t="s">
        <v>26</v>
      </c>
      <c r="J77" s="367" t="s">
        <v>9414</v>
      </c>
      <c r="K77" s="369" t="s">
        <v>9528</v>
      </c>
      <c r="L77" s="331" t="s">
        <v>9416</v>
      </c>
    </row>
    <row r="78" spans="1:12" ht="40.5">
      <c r="A78" s="331" t="s">
        <v>9409</v>
      </c>
      <c r="B78" s="331" t="s">
        <v>9410</v>
      </c>
      <c r="C78" s="331" t="s">
        <v>9492</v>
      </c>
      <c r="D78" s="331" t="s">
        <v>9493</v>
      </c>
      <c r="E78" s="332" t="s">
        <v>338</v>
      </c>
      <c r="F78" s="331" t="s">
        <v>338</v>
      </c>
      <c r="G78" s="367" t="s">
        <v>9529</v>
      </c>
      <c r="H78" s="368" t="s">
        <v>762</v>
      </c>
      <c r="I78" s="367" t="s">
        <v>26</v>
      </c>
      <c r="J78" s="367" t="s">
        <v>9414</v>
      </c>
      <c r="K78" s="369" t="s">
        <v>9530</v>
      </c>
      <c r="L78" s="331" t="s">
        <v>9416</v>
      </c>
    </row>
    <row r="79" spans="1:12" ht="40.5">
      <c r="A79" s="331" t="s">
        <v>9409</v>
      </c>
      <c r="B79" s="331" t="s">
        <v>9410</v>
      </c>
      <c r="C79" s="331" t="s">
        <v>9492</v>
      </c>
      <c r="D79" s="331" t="s">
        <v>9493</v>
      </c>
      <c r="E79" s="332" t="s">
        <v>338</v>
      </c>
      <c r="F79" s="331" t="s">
        <v>338</v>
      </c>
      <c r="G79" s="367" t="s">
        <v>9531</v>
      </c>
      <c r="H79" s="368" t="s">
        <v>763</v>
      </c>
      <c r="I79" s="367" t="s">
        <v>26</v>
      </c>
      <c r="J79" s="367" t="s">
        <v>9414</v>
      </c>
      <c r="K79" s="369" t="s">
        <v>9532</v>
      </c>
      <c r="L79" s="331" t="s">
        <v>9416</v>
      </c>
    </row>
    <row r="80" spans="1:12" ht="40.5">
      <c r="A80" s="331" t="s">
        <v>9409</v>
      </c>
      <c r="B80" s="331" t="s">
        <v>9410</v>
      </c>
      <c r="C80" s="331" t="s">
        <v>9492</v>
      </c>
      <c r="D80" s="331" t="s">
        <v>9493</v>
      </c>
      <c r="E80" s="332" t="s">
        <v>338</v>
      </c>
      <c r="F80" s="331" t="s">
        <v>338</v>
      </c>
      <c r="G80" s="367" t="s">
        <v>9533</v>
      </c>
      <c r="H80" s="368" t="s">
        <v>764</v>
      </c>
      <c r="I80" s="367" t="s">
        <v>26</v>
      </c>
      <c r="J80" s="367" t="s">
        <v>9414</v>
      </c>
      <c r="K80" s="369" t="s">
        <v>9534</v>
      </c>
      <c r="L80" s="331" t="s">
        <v>9416</v>
      </c>
    </row>
    <row r="81" spans="1:12" ht="40.5">
      <c r="A81" s="331" t="s">
        <v>9409</v>
      </c>
      <c r="B81" s="331" t="s">
        <v>9410</v>
      </c>
      <c r="C81" s="331" t="s">
        <v>9492</v>
      </c>
      <c r="D81" s="331" t="s">
        <v>9493</v>
      </c>
      <c r="E81" s="332" t="s">
        <v>338</v>
      </c>
      <c r="F81" s="331" t="s">
        <v>338</v>
      </c>
      <c r="G81" s="367" t="s">
        <v>9535</v>
      </c>
      <c r="H81" s="368" t="s">
        <v>766</v>
      </c>
      <c r="I81" s="367" t="s">
        <v>26</v>
      </c>
      <c r="J81" s="367" t="s">
        <v>9414</v>
      </c>
      <c r="K81" s="369" t="s">
        <v>9536</v>
      </c>
      <c r="L81" s="331" t="s">
        <v>9416</v>
      </c>
    </row>
    <row r="82" spans="1:12" ht="40.5">
      <c r="A82" s="331" t="s">
        <v>9409</v>
      </c>
      <c r="B82" s="331" t="s">
        <v>9410</v>
      </c>
      <c r="C82" s="331" t="s">
        <v>9492</v>
      </c>
      <c r="D82" s="331" t="s">
        <v>9493</v>
      </c>
      <c r="E82" s="332" t="s">
        <v>338</v>
      </c>
      <c r="F82" s="331" t="s">
        <v>338</v>
      </c>
      <c r="G82" s="367" t="s">
        <v>9537</v>
      </c>
      <c r="H82" s="368" t="s">
        <v>767</v>
      </c>
      <c r="I82" s="367" t="s">
        <v>26</v>
      </c>
      <c r="J82" s="367" t="s">
        <v>9414</v>
      </c>
      <c r="K82" s="369" t="s">
        <v>9538</v>
      </c>
      <c r="L82" s="331" t="s">
        <v>9416</v>
      </c>
    </row>
    <row r="83" spans="1:12" ht="40.5">
      <c r="A83" s="331" t="s">
        <v>9409</v>
      </c>
      <c r="B83" s="331" t="s">
        <v>9410</v>
      </c>
      <c r="C83" s="331" t="s">
        <v>9492</v>
      </c>
      <c r="D83" s="331" t="s">
        <v>9493</v>
      </c>
      <c r="E83" s="332" t="s">
        <v>338</v>
      </c>
      <c r="F83" s="331" t="s">
        <v>338</v>
      </c>
      <c r="G83" s="367" t="s">
        <v>9539</v>
      </c>
      <c r="H83" s="368" t="s">
        <v>768</v>
      </c>
      <c r="I83" s="367" t="s">
        <v>26</v>
      </c>
      <c r="J83" s="367" t="s">
        <v>9414</v>
      </c>
      <c r="K83" s="369" t="s">
        <v>9540</v>
      </c>
      <c r="L83" s="331" t="s">
        <v>9416</v>
      </c>
    </row>
    <row r="84" spans="1:12" ht="40.5">
      <c r="A84" s="331" t="s">
        <v>9409</v>
      </c>
      <c r="B84" s="331" t="s">
        <v>9410</v>
      </c>
      <c r="C84" s="331" t="s">
        <v>9492</v>
      </c>
      <c r="D84" s="331" t="s">
        <v>9493</v>
      </c>
      <c r="E84" s="332" t="s">
        <v>338</v>
      </c>
      <c r="F84" s="331" t="s">
        <v>338</v>
      </c>
      <c r="G84" s="367" t="s">
        <v>9541</v>
      </c>
      <c r="H84" s="368" t="s">
        <v>769</v>
      </c>
      <c r="I84" s="367" t="s">
        <v>26</v>
      </c>
      <c r="J84" s="367" t="s">
        <v>9414</v>
      </c>
      <c r="K84" s="369" t="s">
        <v>9542</v>
      </c>
      <c r="L84" s="331" t="s">
        <v>9416</v>
      </c>
    </row>
    <row r="85" spans="1:12" ht="40.5">
      <c r="A85" s="331" t="s">
        <v>9409</v>
      </c>
      <c r="B85" s="331" t="s">
        <v>9410</v>
      </c>
      <c r="C85" s="331" t="s">
        <v>9492</v>
      </c>
      <c r="D85" s="331" t="s">
        <v>9493</v>
      </c>
      <c r="E85" s="332" t="s">
        <v>338</v>
      </c>
      <c r="F85" s="331" t="s">
        <v>338</v>
      </c>
      <c r="G85" s="367" t="s">
        <v>9543</v>
      </c>
      <c r="H85" s="368" t="s">
        <v>770</v>
      </c>
      <c r="I85" s="367" t="s">
        <v>26</v>
      </c>
      <c r="J85" s="367" t="s">
        <v>9414</v>
      </c>
      <c r="K85" s="369" t="s">
        <v>9544</v>
      </c>
      <c r="L85" s="331" t="s">
        <v>9416</v>
      </c>
    </row>
    <row r="86" spans="1:12" ht="40.5">
      <c r="A86" s="331" t="s">
        <v>9409</v>
      </c>
      <c r="B86" s="331" t="s">
        <v>9410</v>
      </c>
      <c r="C86" s="331" t="s">
        <v>9492</v>
      </c>
      <c r="D86" s="331" t="s">
        <v>9493</v>
      </c>
      <c r="E86" s="332" t="s">
        <v>338</v>
      </c>
      <c r="F86" s="331" t="s">
        <v>338</v>
      </c>
      <c r="G86" s="367" t="s">
        <v>9545</v>
      </c>
      <c r="H86" s="368" t="s">
        <v>771</v>
      </c>
      <c r="I86" s="367" t="s">
        <v>26</v>
      </c>
      <c r="J86" s="367" t="s">
        <v>9414</v>
      </c>
      <c r="K86" s="369" t="s">
        <v>9546</v>
      </c>
      <c r="L86" s="331" t="s">
        <v>9416</v>
      </c>
    </row>
    <row r="87" spans="1:12" ht="27">
      <c r="A87" s="331" t="s">
        <v>9409</v>
      </c>
      <c r="B87" s="331" t="s">
        <v>9410</v>
      </c>
      <c r="C87" s="331" t="s">
        <v>9492</v>
      </c>
      <c r="D87" s="331" t="s">
        <v>9493</v>
      </c>
      <c r="E87" s="332" t="s">
        <v>338</v>
      </c>
      <c r="F87" s="331" t="s">
        <v>338</v>
      </c>
      <c r="G87" s="367" t="s">
        <v>9547</v>
      </c>
      <c r="H87" s="368" t="s">
        <v>772</v>
      </c>
      <c r="I87" s="367" t="s">
        <v>24</v>
      </c>
      <c r="J87" s="367" t="s">
        <v>9548</v>
      </c>
      <c r="K87" s="369" t="s">
        <v>9243</v>
      </c>
      <c r="L87" s="331" t="s">
        <v>9416</v>
      </c>
    </row>
    <row r="88" spans="1:12" ht="27">
      <c r="A88" s="331" t="s">
        <v>9409</v>
      </c>
      <c r="B88" s="331" t="s">
        <v>9410</v>
      </c>
      <c r="C88" s="331" t="s">
        <v>9492</v>
      </c>
      <c r="D88" s="331" t="s">
        <v>9493</v>
      </c>
      <c r="E88" s="332" t="s">
        <v>338</v>
      </c>
      <c r="F88" s="331" t="s">
        <v>338</v>
      </c>
      <c r="G88" s="367" t="s">
        <v>9549</v>
      </c>
      <c r="H88" s="368" t="s">
        <v>774</v>
      </c>
      <c r="I88" s="367" t="s">
        <v>24</v>
      </c>
      <c r="J88" s="367" t="s">
        <v>9548</v>
      </c>
      <c r="K88" s="369" t="s">
        <v>9550</v>
      </c>
      <c r="L88" s="331" t="s">
        <v>9416</v>
      </c>
    </row>
    <row r="89" spans="1:12" ht="27">
      <c r="A89" s="331" t="s">
        <v>9409</v>
      </c>
      <c r="B89" s="331" t="s">
        <v>9410</v>
      </c>
      <c r="C89" s="331" t="s">
        <v>9492</v>
      </c>
      <c r="D89" s="331" t="s">
        <v>9493</v>
      </c>
      <c r="E89" s="332" t="s">
        <v>338</v>
      </c>
      <c r="F89" s="331" t="s">
        <v>338</v>
      </c>
      <c r="G89" s="367" t="s">
        <v>9551</v>
      </c>
      <c r="H89" s="368" t="s">
        <v>776</v>
      </c>
      <c r="I89" s="367" t="s">
        <v>24</v>
      </c>
      <c r="J89" s="367" t="s">
        <v>9548</v>
      </c>
      <c r="K89" s="369" t="s">
        <v>9552</v>
      </c>
      <c r="L89" s="331" t="s">
        <v>9416</v>
      </c>
    </row>
    <row r="90" spans="1:12" ht="27">
      <c r="A90" s="331" t="s">
        <v>9409</v>
      </c>
      <c r="B90" s="331" t="s">
        <v>9410</v>
      </c>
      <c r="C90" s="331" t="s">
        <v>9492</v>
      </c>
      <c r="D90" s="331" t="s">
        <v>9493</v>
      </c>
      <c r="E90" s="332" t="s">
        <v>338</v>
      </c>
      <c r="F90" s="331" t="s">
        <v>338</v>
      </c>
      <c r="G90" s="367" t="s">
        <v>9553</v>
      </c>
      <c r="H90" s="368" t="s">
        <v>777</v>
      </c>
      <c r="I90" s="367" t="s">
        <v>24</v>
      </c>
      <c r="J90" s="367" t="s">
        <v>9548</v>
      </c>
      <c r="K90" s="369" t="s">
        <v>3676</v>
      </c>
      <c r="L90" s="331" t="s">
        <v>9416</v>
      </c>
    </row>
    <row r="91" spans="1:12" ht="27">
      <c r="A91" s="331" t="s">
        <v>9409</v>
      </c>
      <c r="B91" s="331" t="s">
        <v>9410</v>
      </c>
      <c r="C91" s="331" t="s">
        <v>9492</v>
      </c>
      <c r="D91" s="331" t="s">
        <v>9493</v>
      </c>
      <c r="E91" s="332" t="s">
        <v>338</v>
      </c>
      <c r="F91" s="331" t="s">
        <v>338</v>
      </c>
      <c r="G91" s="367" t="s">
        <v>9554</v>
      </c>
      <c r="H91" s="368" t="s">
        <v>778</v>
      </c>
      <c r="I91" s="367" t="s">
        <v>24</v>
      </c>
      <c r="J91" s="367" t="s">
        <v>9548</v>
      </c>
      <c r="K91" s="369" t="s">
        <v>9255</v>
      </c>
      <c r="L91" s="331" t="s">
        <v>9416</v>
      </c>
    </row>
    <row r="92" spans="1:12" ht="27">
      <c r="A92" s="331" t="s">
        <v>9409</v>
      </c>
      <c r="B92" s="331" t="s">
        <v>9410</v>
      </c>
      <c r="C92" s="331" t="s">
        <v>9492</v>
      </c>
      <c r="D92" s="331" t="s">
        <v>9493</v>
      </c>
      <c r="E92" s="332" t="s">
        <v>338</v>
      </c>
      <c r="F92" s="331" t="s">
        <v>338</v>
      </c>
      <c r="G92" s="367" t="s">
        <v>9555</v>
      </c>
      <c r="H92" s="368" t="s">
        <v>779</v>
      </c>
      <c r="I92" s="367" t="s">
        <v>24</v>
      </c>
      <c r="J92" s="367" t="s">
        <v>9548</v>
      </c>
      <c r="K92" s="369" t="s">
        <v>9556</v>
      </c>
      <c r="L92" s="331" t="s">
        <v>9416</v>
      </c>
    </row>
    <row r="93" spans="1:12" ht="27">
      <c r="A93" s="331" t="s">
        <v>9409</v>
      </c>
      <c r="B93" s="331" t="s">
        <v>9410</v>
      </c>
      <c r="C93" s="331" t="s">
        <v>9492</v>
      </c>
      <c r="D93" s="331" t="s">
        <v>9493</v>
      </c>
      <c r="E93" s="332" t="s">
        <v>338</v>
      </c>
      <c r="F93" s="331" t="s">
        <v>338</v>
      </c>
      <c r="G93" s="367" t="s">
        <v>9557</v>
      </c>
      <c r="H93" s="368" t="s">
        <v>781</v>
      </c>
      <c r="I93" s="367" t="s">
        <v>24</v>
      </c>
      <c r="J93" s="367" t="s">
        <v>9548</v>
      </c>
      <c r="K93" s="369" t="s">
        <v>9198</v>
      </c>
      <c r="L93" s="331" t="s">
        <v>9416</v>
      </c>
    </row>
    <row r="94" spans="1:12" ht="27">
      <c r="A94" s="331" t="s">
        <v>9409</v>
      </c>
      <c r="B94" s="331" t="s">
        <v>9410</v>
      </c>
      <c r="C94" s="331" t="s">
        <v>9492</v>
      </c>
      <c r="D94" s="331" t="s">
        <v>9493</v>
      </c>
      <c r="E94" s="332" t="s">
        <v>338</v>
      </c>
      <c r="F94" s="331" t="s">
        <v>338</v>
      </c>
      <c r="G94" s="367" t="s">
        <v>9558</v>
      </c>
      <c r="H94" s="368" t="s">
        <v>782</v>
      </c>
      <c r="I94" s="367" t="s">
        <v>24</v>
      </c>
      <c r="J94" s="367" t="s">
        <v>9548</v>
      </c>
      <c r="K94" s="369" t="s">
        <v>9559</v>
      </c>
      <c r="L94" s="331" t="s">
        <v>9416</v>
      </c>
    </row>
    <row r="95" spans="1:12" ht="27">
      <c r="A95" s="331" t="s">
        <v>9409</v>
      </c>
      <c r="B95" s="331" t="s">
        <v>9410</v>
      </c>
      <c r="C95" s="331" t="s">
        <v>9492</v>
      </c>
      <c r="D95" s="331" t="s">
        <v>9493</v>
      </c>
      <c r="E95" s="332" t="s">
        <v>338</v>
      </c>
      <c r="F95" s="331" t="s">
        <v>338</v>
      </c>
      <c r="G95" s="367" t="s">
        <v>9560</v>
      </c>
      <c r="H95" s="368" t="s">
        <v>783</v>
      </c>
      <c r="I95" s="367" t="s">
        <v>24</v>
      </c>
      <c r="J95" s="367" t="s">
        <v>9548</v>
      </c>
      <c r="K95" s="369" t="s">
        <v>8876</v>
      </c>
      <c r="L95" s="331" t="s">
        <v>9416</v>
      </c>
    </row>
    <row r="96" spans="1:12" ht="40.5">
      <c r="A96" s="331" t="s">
        <v>9409</v>
      </c>
      <c r="B96" s="331" t="s">
        <v>9410</v>
      </c>
      <c r="C96" s="331" t="s">
        <v>9492</v>
      </c>
      <c r="D96" s="331" t="s">
        <v>9493</v>
      </c>
      <c r="E96" s="332" t="s">
        <v>338</v>
      </c>
      <c r="F96" s="331" t="s">
        <v>338</v>
      </c>
      <c r="G96" s="367" t="s">
        <v>9561</v>
      </c>
      <c r="H96" s="368" t="s">
        <v>784</v>
      </c>
      <c r="I96" s="367" t="s">
        <v>26</v>
      </c>
      <c r="J96" s="367" t="s">
        <v>9548</v>
      </c>
      <c r="K96" s="369" t="s">
        <v>8407</v>
      </c>
      <c r="L96" s="331" t="s">
        <v>9416</v>
      </c>
    </row>
    <row r="97" spans="1:12" ht="40.5">
      <c r="A97" s="331" t="s">
        <v>9409</v>
      </c>
      <c r="B97" s="331" t="s">
        <v>9410</v>
      </c>
      <c r="C97" s="331" t="s">
        <v>9492</v>
      </c>
      <c r="D97" s="331" t="s">
        <v>9493</v>
      </c>
      <c r="E97" s="332" t="s">
        <v>338</v>
      </c>
      <c r="F97" s="331" t="s">
        <v>338</v>
      </c>
      <c r="G97" s="367" t="s">
        <v>9562</v>
      </c>
      <c r="H97" s="368" t="s">
        <v>786</v>
      </c>
      <c r="I97" s="367" t="s">
        <v>26</v>
      </c>
      <c r="J97" s="367" t="s">
        <v>9548</v>
      </c>
      <c r="K97" s="369" t="s">
        <v>787</v>
      </c>
      <c r="L97" s="331" t="s">
        <v>9416</v>
      </c>
    </row>
    <row r="98" spans="1:12" ht="40.5">
      <c r="A98" s="331" t="s">
        <v>9409</v>
      </c>
      <c r="B98" s="331" t="s">
        <v>9410</v>
      </c>
      <c r="C98" s="331" t="s">
        <v>9492</v>
      </c>
      <c r="D98" s="331" t="s">
        <v>9493</v>
      </c>
      <c r="E98" s="332" t="s">
        <v>338</v>
      </c>
      <c r="F98" s="331" t="s">
        <v>338</v>
      </c>
      <c r="G98" s="367" t="s">
        <v>9563</v>
      </c>
      <c r="H98" s="368" t="s">
        <v>788</v>
      </c>
      <c r="I98" s="367" t="s">
        <v>26</v>
      </c>
      <c r="J98" s="367" t="s">
        <v>9548</v>
      </c>
      <c r="K98" s="369" t="s">
        <v>1993</v>
      </c>
      <c r="L98" s="331" t="s">
        <v>9416</v>
      </c>
    </row>
    <row r="99" spans="1:12" ht="40.5">
      <c r="A99" s="331" t="s">
        <v>9409</v>
      </c>
      <c r="B99" s="331" t="s">
        <v>9410</v>
      </c>
      <c r="C99" s="331" t="s">
        <v>9492</v>
      </c>
      <c r="D99" s="331" t="s">
        <v>9493</v>
      </c>
      <c r="E99" s="332" t="s">
        <v>338</v>
      </c>
      <c r="F99" s="331" t="s">
        <v>338</v>
      </c>
      <c r="G99" s="367" t="s">
        <v>9564</v>
      </c>
      <c r="H99" s="368" t="s">
        <v>790</v>
      </c>
      <c r="I99" s="367" t="s">
        <v>26</v>
      </c>
      <c r="J99" s="367" t="s">
        <v>9548</v>
      </c>
      <c r="K99" s="369" t="s">
        <v>2292</v>
      </c>
      <c r="L99" s="331" t="s">
        <v>9416</v>
      </c>
    </row>
    <row r="100" spans="1:12" ht="40.5">
      <c r="A100" s="331" t="s">
        <v>9409</v>
      </c>
      <c r="B100" s="331" t="s">
        <v>9410</v>
      </c>
      <c r="C100" s="331" t="s">
        <v>9492</v>
      </c>
      <c r="D100" s="331" t="s">
        <v>9493</v>
      </c>
      <c r="E100" s="332" t="s">
        <v>338</v>
      </c>
      <c r="F100" s="331" t="s">
        <v>338</v>
      </c>
      <c r="G100" s="367" t="s">
        <v>9565</v>
      </c>
      <c r="H100" s="368" t="s">
        <v>792</v>
      </c>
      <c r="I100" s="367" t="s">
        <v>26</v>
      </c>
      <c r="J100" s="367" t="s">
        <v>9548</v>
      </c>
      <c r="K100" s="369" t="s">
        <v>1739</v>
      </c>
      <c r="L100" s="331" t="s">
        <v>9416</v>
      </c>
    </row>
    <row r="101" spans="1:12" ht="40.5">
      <c r="A101" s="331" t="s">
        <v>9409</v>
      </c>
      <c r="B101" s="331" t="s">
        <v>9410</v>
      </c>
      <c r="C101" s="331" t="s">
        <v>9492</v>
      </c>
      <c r="D101" s="331" t="s">
        <v>9493</v>
      </c>
      <c r="E101" s="332" t="s">
        <v>338</v>
      </c>
      <c r="F101" s="331" t="s">
        <v>338</v>
      </c>
      <c r="G101" s="367" t="s">
        <v>9566</v>
      </c>
      <c r="H101" s="368" t="s">
        <v>793</v>
      </c>
      <c r="I101" s="367" t="s">
        <v>26</v>
      </c>
      <c r="J101" s="367" t="s">
        <v>9548</v>
      </c>
      <c r="K101" s="369" t="s">
        <v>4361</v>
      </c>
      <c r="L101" s="331" t="s">
        <v>9416</v>
      </c>
    </row>
    <row r="102" spans="1:12" ht="40.5">
      <c r="A102" s="331" t="s">
        <v>9409</v>
      </c>
      <c r="B102" s="331" t="s">
        <v>9410</v>
      </c>
      <c r="C102" s="331" t="s">
        <v>9492</v>
      </c>
      <c r="D102" s="331" t="s">
        <v>9493</v>
      </c>
      <c r="E102" s="332" t="s">
        <v>338</v>
      </c>
      <c r="F102" s="331" t="s">
        <v>338</v>
      </c>
      <c r="G102" s="367" t="s">
        <v>9567</v>
      </c>
      <c r="H102" s="368" t="s">
        <v>795</v>
      </c>
      <c r="I102" s="367" t="s">
        <v>26</v>
      </c>
      <c r="J102" s="367" t="s">
        <v>9414</v>
      </c>
      <c r="K102" s="369" t="s">
        <v>3546</v>
      </c>
      <c r="L102" s="331" t="s">
        <v>9416</v>
      </c>
    </row>
    <row r="103" spans="1:12" ht="40.5">
      <c r="A103" s="331" t="s">
        <v>9409</v>
      </c>
      <c r="B103" s="331" t="s">
        <v>9410</v>
      </c>
      <c r="C103" s="331" t="s">
        <v>9492</v>
      </c>
      <c r="D103" s="331" t="s">
        <v>9493</v>
      </c>
      <c r="E103" s="332" t="s">
        <v>338</v>
      </c>
      <c r="F103" s="331" t="s">
        <v>338</v>
      </c>
      <c r="G103" s="367" t="s">
        <v>9568</v>
      </c>
      <c r="H103" s="368" t="s">
        <v>797</v>
      </c>
      <c r="I103" s="367" t="s">
        <v>26</v>
      </c>
      <c r="J103" s="367" t="s">
        <v>9548</v>
      </c>
      <c r="K103" s="369" t="s">
        <v>816</v>
      </c>
      <c r="L103" s="331" t="s">
        <v>9416</v>
      </c>
    </row>
    <row r="104" spans="1:12" ht="40.5">
      <c r="A104" s="331" t="s">
        <v>9409</v>
      </c>
      <c r="B104" s="331" t="s">
        <v>9410</v>
      </c>
      <c r="C104" s="331" t="s">
        <v>9492</v>
      </c>
      <c r="D104" s="331" t="s">
        <v>9493</v>
      </c>
      <c r="E104" s="332" t="s">
        <v>338</v>
      </c>
      <c r="F104" s="331" t="s">
        <v>338</v>
      </c>
      <c r="G104" s="367" t="s">
        <v>9569</v>
      </c>
      <c r="H104" s="368" t="s">
        <v>799</v>
      </c>
      <c r="I104" s="367" t="s">
        <v>26</v>
      </c>
      <c r="J104" s="367" t="s">
        <v>9548</v>
      </c>
      <c r="K104" s="369" t="s">
        <v>8365</v>
      </c>
      <c r="L104" s="331" t="s">
        <v>9416</v>
      </c>
    </row>
    <row r="105" spans="1:12" ht="40.5">
      <c r="A105" s="331" t="s">
        <v>9409</v>
      </c>
      <c r="B105" s="331" t="s">
        <v>9410</v>
      </c>
      <c r="C105" s="331" t="s">
        <v>9492</v>
      </c>
      <c r="D105" s="331" t="s">
        <v>9493</v>
      </c>
      <c r="E105" s="332" t="s">
        <v>338</v>
      </c>
      <c r="F105" s="331" t="s">
        <v>338</v>
      </c>
      <c r="G105" s="367" t="s">
        <v>9570</v>
      </c>
      <c r="H105" s="368" t="s">
        <v>801</v>
      </c>
      <c r="I105" s="367" t="s">
        <v>26</v>
      </c>
      <c r="J105" s="367" t="s">
        <v>9548</v>
      </c>
      <c r="K105" s="369" t="s">
        <v>820</v>
      </c>
      <c r="L105" s="331" t="s">
        <v>9416</v>
      </c>
    </row>
    <row r="106" spans="1:12" ht="40.5">
      <c r="A106" s="331" t="s">
        <v>9409</v>
      </c>
      <c r="B106" s="331" t="s">
        <v>9410</v>
      </c>
      <c r="C106" s="331" t="s">
        <v>9492</v>
      </c>
      <c r="D106" s="331" t="s">
        <v>9493</v>
      </c>
      <c r="E106" s="332" t="s">
        <v>338</v>
      </c>
      <c r="F106" s="331" t="s">
        <v>338</v>
      </c>
      <c r="G106" s="367" t="s">
        <v>9571</v>
      </c>
      <c r="H106" s="368" t="s">
        <v>803</v>
      </c>
      <c r="I106" s="367" t="s">
        <v>26</v>
      </c>
      <c r="J106" s="367" t="s">
        <v>9548</v>
      </c>
      <c r="K106" s="369" t="s">
        <v>822</v>
      </c>
      <c r="L106" s="331" t="s">
        <v>9416</v>
      </c>
    </row>
    <row r="107" spans="1:12" ht="40.5">
      <c r="A107" s="331" t="s">
        <v>9409</v>
      </c>
      <c r="B107" s="331" t="s">
        <v>9410</v>
      </c>
      <c r="C107" s="331" t="s">
        <v>9492</v>
      </c>
      <c r="D107" s="331" t="s">
        <v>9493</v>
      </c>
      <c r="E107" s="332" t="s">
        <v>338</v>
      </c>
      <c r="F107" s="331" t="s">
        <v>338</v>
      </c>
      <c r="G107" s="367" t="s">
        <v>9572</v>
      </c>
      <c r="H107" s="368" t="s">
        <v>805</v>
      </c>
      <c r="I107" s="367" t="s">
        <v>26</v>
      </c>
      <c r="J107" s="367" t="s">
        <v>9548</v>
      </c>
      <c r="K107" s="369" t="s">
        <v>3445</v>
      </c>
      <c r="L107" s="331" t="s">
        <v>9416</v>
      </c>
    </row>
    <row r="108" spans="1:12" ht="40.5">
      <c r="A108" s="331" t="s">
        <v>9409</v>
      </c>
      <c r="B108" s="331" t="s">
        <v>9410</v>
      </c>
      <c r="C108" s="331" t="s">
        <v>9492</v>
      </c>
      <c r="D108" s="331" t="s">
        <v>9493</v>
      </c>
      <c r="E108" s="332" t="s">
        <v>338</v>
      </c>
      <c r="F108" s="331" t="s">
        <v>338</v>
      </c>
      <c r="G108" s="367" t="s">
        <v>9573</v>
      </c>
      <c r="H108" s="368" t="s">
        <v>806</v>
      </c>
      <c r="I108" s="367" t="s">
        <v>26</v>
      </c>
      <c r="J108" s="367" t="s">
        <v>9414</v>
      </c>
      <c r="K108" s="369" t="s">
        <v>8175</v>
      </c>
      <c r="L108" s="331" t="s">
        <v>9416</v>
      </c>
    </row>
    <row r="109" spans="1:12" ht="40.5">
      <c r="A109" s="331" t="s">
        <v>9409</v>
      </c>
      <c r="B109" s="331" t="s">
        <v>9410</v>
      </c>
      <c r="C109" s="331" t="s">
        <v>9492</v>
      </c>
      <c r="D109" s="331" t="s">
        <v>9493</v>
      </c>
      <c r="E109" s="332" t="s">
        <v>338</v>
      </c>
      <c r="F109" s="331" t="s">
        <v>338</v>
      </c>
      <c r="G109" s="367" t="s">
        <v>9574</v>
      </c>
      <c r="H109" s="368" t="s">
        <v>808</v>
      </c>
      <c r="I109" s="367" t="s">
        <v>26</v>
      </c>
      <c r="J109" s="367" t="s">
        <v>9548</v>
      </c>
      <c r="K109" s="369" t="s">
        <v>809</v>
      </c>
      <c r="L109" s="331" t="s">
        <v>9416</v>
      </c>
    </row>
    <row r="110" spans="1:12" ht="40.5">
      <c r="A110" s="331" t="s">
        <v>9409</v>
      </c>
      <c r="B110" s="331" t="s">
        <v>9410</v>
      </c>
      <c r="C110" s="331" t="s">
        <v>9492</v>
      </c>
      <c r="D110" s="331" t="s">
        <v>9493</v>
      </c>
      <c r="E110" s="332" t="s">
        <v>338</v>
      </c>
      <c r="F110" s="331" t="s">
        <v>338</v>
      </c>
      <c r="G110" s="367" t="s">
        <v>9575</v>
      </c>
      <c r="H110" s="368" t="s">
        <v>810</v>
      </c>
      <c r="I110" s="367" t="s">
        <v>26</v>
      </c>
      <c r="J110" s="367" t="s">
        <v>9414</v>
      </c>
      <c r="K110" s="369" t="s">
        <v>2364</v>
      </c>
      <c r="L110" s="331" t="s">
        <v>9416</v>
      </c>
    </row>
    <row r="111" spans="1:12" ht="40.5">
      <c r="A111" s="331" t="s">
        <v>9409</v>
      </c>
      <c r="B111" s="331" t="s">
        <v>9410</v>
      </c>
      <c r="C111" s="331" t="s">
        <v>9492</v>
      </c>
      <c r="D111" s="331" t="s">
        <v>9493</v>
      </c>
      <c r="E111" s="332" t="s">
        <v>338</v>
      </c>
      <c r="F111" s="331" t="s">
        <v>338</v>
      </c>
      <c r="G111" s="367" t="s">
        <v>9576</v>
      </c>
      <c r="H111" s="368" t="s">
        <v>812</v>
      </c>
      <c r="I111" s="367" t="s">
        <v>26</v>
      </c>
      <c r="J111" s="367" t="s">
        <v>9548</v>
      </c>
      <c r="K111" s="369" t="s">
        <v>1877</v>
      </c>
      <c r="L111" s="331" t="s">
        <v>9416</v>
      </c>
    </row>
    <row r="112" spans="1:12" ht="40.5">
      <c r="A112" s="331" t="s">
        <v>9409</v>
      </c>
      <c r="B112" s="331" t="s">
        <v>9410</v>
      </c>
      <c r="C112" s="331" t="s">
        <v>9492</v>
      </c>
      <c r="D112" s="331" t="s">
        <v>9493</v>
      </c>
      <c r="E112" s="332" t="s">
        <v>338</v>
      </c>
      <c r="F112" s="331" t="s">
        <v>338</v>
      </c>
      <c r="G112" s="367" t="s">
        <v>9577</v>
      </c>
      <c r="H112" s="368" t="s">
        <v>814</v>
      </c>
      <c r="I112" s="367" t="s">
        <v>26</v>
      </c>
      <c r="J112" s="367" t="s">
        <v>9548</v>
      </c>
      <c r="K112" s="369" t="s">
        <v>6669</v>
      </c>
      <c r="L112" s="331" t="s">
        <v>9416</v>
      </c>
    </row>
    <row r="113" spans="1:12" ht="40.5">
      <c r="A113" s="331" t="s">
        <v>9409</v>
      </c>
      <c r="B113" s="331" t="s">
        <v>9410</v>
      </c>
      <c r="C113" s="331" t="s">
        <v>9492</v>
      </c>
      <c r="D113" s="331" t="s">
        <v>9493</v>
      </c>
      <c r="E113" s="332" t="s">
        <v>338</v>
      </c>
      <c r="F113" s="331" t="s">
        <v>338</v>
      </c>
      <c r="G113" s="367" t="s">
        <v>9578</v>
      </c>
      <c r="H113" s="368" t="s">
        <v>815</v>
      </c>
      <c r="I113" s="367" t="s">
        <v>26</v>
      </c>
      <c r="J113" s="367" t="s">
        <v>9548</v>
      </c>
      <c r="K113" s="369" t="s">
        <v>82</v>
      </c>
      <c r="L113" s="331" t="s">
        <v>9416</v>
      </c>
    </row>
    <row r="114" spans="1:12" ht="40.5">
      <c r="A114" s="331" t="s">
        <v>9409</v>
      </c>
      <c r="B114" s="331" t="s">
        <v>9410</v>
      </c>
      <c r="C114" s="331" t="s">
        <v>9492</v>
      </c>
      <c r="D114" s="331" t="s">
        <v>9493</v>
      </c>
      <c r="E114" s="332" t="s">
        <v>338</v>
      </c>
      <c r="F114" s="331" t="s">
        <v>338</v>
      </c>
      <c r="G114" s="367" t="s">
        <v>9579</v>
      </c>
      <c r="H114" s="368" t="s">
        <v>817</v>
      </c>
      <c r="I114" s="367" t="s">
        <v>26</v>
      </c>
      <c r="J114" s="367" t="s">
        <v>9548</v>
      </c>
      <c r="K114" s="369" t="s">
        <v>4920</v>
      </c>
      <c r="L114" s="331" t="s">
        <v>9416</v>
      </c>
    </row>
    <row r="115" spans="1:12" ht="40.5">
      <c r="A115" s="331" t="s">
        <v>9409</v>
      </c>
      <c r="B115" s="331" t="s">
        <v>9410</v>
      </c>
      <c r="C115" s="331" t="s">
        <v>9492</v>
      </c>
      <c r="D115" s="331" t="s">
        <v>9493</v>
      </c>
      <c r="E115" s="332" t="s">
        <v>338</v>
      </c>
      <c r="F115" s="331" t="s">
        <v>338</v>
      </c>
      <c r="G115" s="367" t="s">
        <v>9580</v>
      </c>
      <c r="H115" s="368" t="s">
        <v>819</v>
      </c>
      <c r="I115" s="367" t="s">
        <v>26</v>
      </c>
      <c r="J115" s="367" t="s">
        <v>9548</v>
      </c>
      <c r="K115" s="369" t="s">
        <v>4967</v>
      </c>
      <c r="L115" s="331" t="s">
        <v>9416</v>
      </c>
    </row>
    <row r="116" spans="1:12" ht="40.5">
      <c r="A116" s="331" t="s">
        <v>9409</v>
      </c>
      <c r="B116" s="331" t="s">
        <v>9410</v>
      </c>
      <c r="C116" s="331" t="s">
        <v>9492</v>
      </c>
      <c r="D116" s="331" t="s">
        <v>9493</v>
      </c>
      <c r="E116" s="332" t="s">
        <v>338</v>
      </c>
      <c r="F116" s="331" t="s">
        <v>338</v>
      </c>
      <c r="G116" s="367" t="s">
        <v>9581</v>
      </c>
      <c r="H116" s="368" t="s">
        <v>821</v>
      </c>
      <c r="I116" s="367" t="s">
        <v>26</v>
      </c>
      <c r="J116" s="367" t="s">
        <v>9548</v>
      </c>
      <c r="K116" s="369" t="s">
        <v>8640</v>
      </c>
      <c r="L116" s="331" t="s">
        <v>9416</v>
      </c>
    </row>
    <row r="117" spans="1:12" ht="40.5">
      <c r="A117" s="331" t="s">
        <v>9409</v>
      </c>
      <c r="B117" s="331" t="s">
        <v>9410</v>
      </c>
      <c r="C117" s="331" t="s">
        <v>9492</v>
      </c>
      <c r="D117" s="331" t="s">
        <v>9493</v>
      </c>
      <c r="E117" s="332" t="s">
        <v>338</v>
      </c>
      <c r="F117" s="331" t="s">
        <v>338</v>
      </c>
      <c r="G117" s="367" t="s">
        <v>9582</v>
      </c>
      <c r="H117" s="368" t="s">
        <v>823</v>
      </c>
      <c r="I117" s="367" t="s">
        <v>26</v>
      </c>
      <c r="J117" s="367" t="s">
        <v>9414</v>
      </c>
      <c r="K117" s="369" t="s">
        <v>5903</v>
      </c>
      <c r="L117" s="331" t="s">
        <v>9416</v>
      </c>
    </row>
    <row r="118" spans="1:12" ht="40.5">
      <c r="A118" s="331" t="s">
        <v>9409</v>
      </c>
      <c r="B118" s="331" t="s">
        <v>9410</v>
      </c>
      <c r="C118" s="331" t="s">
        <v>9492</v>
      </c>
      <c r="D118" s="331" t="s">
        <v>9493</v>
      </c>
      <c r="E118" s="332" t="s">
        <v>338</v>
      </c>
      <c r="F118" s="331" t="s">
        <v>338</v>
      </c>
      <c r="G118" s="367" t="s">
        <v>9583</v>
      </c>
      <c r="H118" s="368" t="s">
        <v>825</v>
      </c>
      <c r="I118" s="367" t="s">
        <v>26</v>
      </c>
      <c r="J118" s="367" t="s">
        <v>9548</v>
      </c>
      <c r="K118" s="369" t="s">
        <v>9415</v>
      </c>
      <c r="L118" s="331" t="s">
        <v>9416</v>
      </c>
    </row>
    <row r="119" spans="1:12" ht="40.5">
      <c r="A119" s="331" t="s">
        <v>9409</v>
      </c>
      <c r="B119" s="331" t="s">
        <v>9410</v>
      </c>
      <c r="C119" s="331" t="s">
        <v>9492</v>
      </c>
      <c r="D119" s="331" t="s">
        <v>9493</v>
      </c>
      <c r="E119" s="332" t="s">
        <v>338</v>
      </c>
      <c r="F119" s="331" t="s">
        <v>338</v>
      </c>
      <c r="G119" s="367" t="s">
        <v>9584</v>
      </c>
      <c r="H119" s="368" t="s">
        <v>827</v>
      </c>
      <c r="I119" s="367" t="s">
        <v>26</v>
      </c>
      <c r="J119" s="367" t="s">
        <v>9548</v>
      </c>
      <c r="K119" s="369" t="s">
        <v>3567</v>
      </c>
      <c r="L119" s="331" t="s">
        <v>9416</v>
      </c>
    </row>
    <row r="120" spans="1:12" ht="40.5">
      <c r="A120" s="331" t="s">
        <v>9409</v>
      </c>
      <c r="B120" s="331" t="s">
        <v>9410</v>
      </c>
      <c r="C120" s="331" t="s">
        <v>9492</v>
      </c>
      <c r="D120" s="331" t="s">
        <v>9493</v>
      </c>
      <c r="E120" s="332" t="s">
        <v>338</v>
      </c>
      <c r="F120" s="331" t="s">
        <v>338</v>
      </c>
      <c r="G120" s="367" t="s">
        <v>9585</v>
      </c>
      <c r="H120" s="368" t="s">
        <v>829</v>
      </c>
      <c r="I120" s="367" t="s">
        <v>26</v>
      </c>
      <c r="J120" s="367" t="s">
        <v>9548</v>
      </c>
      <c r="K120" s="369" t="s">
        <v>8571</v>
      </c>
      <c r="L120" s="331" t="s">
        <v>9416</v>
      </c>
    </row>
    <row r="121" spans="1:12" ht="40.5">
      <c r="A121" s="331" t="s">
        <v>9409</v>
      </c>
      <c r="B121" s="331" t="s">
        <v>9410</v>
      </c>
      <c r="C121" s="331" t="s">
        <v>9492</v>
      </c>
      <c r="D121" s="331" t="s">
        <v>9493</v>
      </c>
      <c r="E121" s="332" t="s">
        <v>338</v>
      </c>
      <c r="F121" s="331" t="s">
        <v>338</v>
      </c>
      <c r="G121" s="367" t="s">
        <v>9586</v>
      </c>
      <c r="H121" s="368" t="s">
        <v>831</v>
      </c>
      <c r="I121" s="367" t="s">
        <v>26</v>
      </c>
      <c r="J121" s="367" t="s">
        <v>9548</v>
      </c>
      <c r="K121" s="369" t="s">
        <v>8696</v>
      </c>
      <c r="L121" s="331" t="s">
        <v>9416</v>
      </c>
    </row>
    <row r="122" spans="1:12" ht="40.5">
      <c r="A122" s="331" t="s">
        <v>9409</v>
      </c>
      <c r="B122" s="331" t="s">
        <v>9410</v>
      </c>
      <c r="C122" s="331" t="s">
        <v>9492</v>
      </c>
      <c r="D122" s="331" t="s">
        <v>9493</v>
      </c>
      <c r="E122" s="332" t="s">
        <v>338</v>
      </c>
      <c r="F122" s="331" t="s">
        <v>338</v>
      </c>
      <c r="G122" s="367" t="s">
        <v>9587</v>
      </c>
      <c r="H122" s="368" t="s">
        <v>833</v>
      </c>
      <c r="I122" s="367" t="s">
        <v>26</v>
      </c>
      <c r="J122" s="367" t="s">
        <v>9548</v>
      </c>
      <c r="K122" s="369" t="s">
        <v>2757</v>
      </c>
      <c r="L122" s="331" t="s">
        <v>9416</v>
      </c>
    </row>
    <row r="123" spans="1:12" ht="40.5">
      <c r="A123" s="331" t="s">
        <v>9409</v>
      </c>
      <c r="B123" s="331" t="s">
        <v>9410</v>
      </c>
      <c r="C123" s="331" t="s">
        <v>9492</v>
      </c>
      <c r="D123" s="331" t="s">
        <v>9493</v>
      </c>
      <c r="E123" s="332" t="s">
        <v>338</v>
      </c>
      <c r="F123" s="331" t="s">
        <v>338</v>
      </c>
      <c r="G123" s="367" t="s">
        <v>9588</v>
      </c>
      <c r="H123" s="368" t="s">
        <v>835</v>
      </c>
      <c r="I123" s="367" t="s">
        <v>26</v>
      </c>
      <c r="J123" s="367" t="s">
        <v>9414</v>
      </c>
      <c r="K123" s="369" t="s">
        <v>4030</v>
      </c>
      <c r="L123" s="331" t="s">
        <v>9416</v>
      </c>
    </row>
    <row r="124" spans="1:12" ht="40.5">
      <c r="A124" s="331" t="s">
        <v>9409</v>
      </c>
      <c r="B124" s="331" t="s">
        <v>9410</v>
      </c>
      <c r="C124" s="331" t="s">
        <v>9492</v>
      </c>
      <c r="D124" s="331" t="s">
        <v>9493</v>
      </c>
      <c r="E124" s="332" t="s">
        <v>338</v>
      </c>
      <c r="F124" s="331" t="s">
        <v>338</v>
      </c>
      <c r="G124" s="367" t="s">
        <v>9589</v>
      </c>
      <c r="H124" s="368" t="s">
        <v>837</v>
      </c>
      <c r="I124" s="367" t="s">
        <v>26</v>
      </c>
      <c r="J124" s="367" t="s">
        <v>9548</v>
      </c>
      <c r="K124" s="369" t="s">
        <v>791</v>
      </c>
      <c r="L124" s="331" t="s">
        <v>9416</v>
      </c>
    </row>
    <row r="125" spans="1:12" ht="40.5">
      <c r="A125" s="331" t="s">
        <v>9409</v>
      </c>
      <c r="B125" s="331" t="s">
        <v>9410</v>
      </c>
      <c r="C125" s="331" t="s">
        <v>9492</v>
      </c>
      <c r="D125" s="331" t="s">
        <v>9493</v>
      </c>
      <c r="E125" s="332" t="s">
        <v>338</v>
      </c>
      <c r="F125" s="331" t="s">
        <v>338</v>
      </c>
      <c r="G125" s="367" t="s">
        <v>9590</v>
      </c>
      <c r="H125" s="368" t="s">
        <v>839</v>
      </c>
      <c r="I125" s="367" t="s">
        <v>26</v>
      </c>
      <c r="J125" s="367" t="s">
        <v>9414</v>
      </c>
      <c r="K125" s="369" t="s">
        <v>2774</v>
      </c>
      <c r="L125" s="331" t="s">
        <v>9416</v>
      </c>
    </row>
    <row r="126" spans="1:12" ht="40.5">
      <c r="A126" s="331" t="s">
        <v>9409</v>
      </c>
      <c r="B126" s="331" t="s">
        <v>9410</v>
      </c>
      <c r="C126" s="331" t="s">
        <v>9492</v>
      </c>
      <c r="D126" s="331" t="s">
        <v>9493</v>
      </c>
      <c r="E126" s="332" t="s">
        <v>338</v>
      </c>
      <c r="F126" s="331" t="s">
        <v>338</v>
      </c>
      <c r="G126" s="367" t="s">
        <v>9591</v>
      </c>
      <c r="H126" s="368" t="s">
        <v>841</v>
      </c>
      <c r="I126" s="367" t="s">
        <v>26</v>
      </c>
      <c r="J126" s="367" t="s">
        <v>9414</v>
      </c>
      <c r="K126" s="369" t="s">
        <v>9592</v>
      </c>
      <c r="L126" s="331" t="s">
        <v>9416</v>
      </c>
    </row>
    <row r="127" spans="1:12" ht="40.5">
      <c r="A127" s="331" t="s">
        <v>9409</v>
      </c>
      <c r="B127" s="331" t="s">
        <v>9410</v>
      </c>
      <c r="C127" s="331" t="s">
        <v>9492</v>
      </c>
      <c r="D127" s="331" t="s">
        <v>9493</v>
      </c>
      <c r="E127" s="332" t="s">
        <v>338</v>
      </c>
      <c r="F127" s="331" t="s">
        <v>338</v>
      </c>
      <c r="G127" s="367" t="s">
        <v>9593</v>
      </c>
      <c r="H127" s="368" t="s">
        <v>843</v>
      </c>
      <c r="I127" s="367" t="s">
        <v>26</v>
      </c>
      <c r="J127" s="367" t="s">
        <v>9548</v>
      </c>
      <c r="K127" s="369" t="s">
        <v>844</v>
      </c>
      <c r="L127" s="331" t="s">
        <v>9416</v>
      </c>
    </row>
    <row r="128" spans="1:12" ht="40.5">
      <c r="A128" s="331" t="s">
        <v>9409</v>
      </c>
      <c r="B128" s="331" t="s">
        <v>9410</v>
      </c>
      <c r="C128" s="331" t="s">
        <v>9492</v>
      </c>
      <c r="D128" s="331" t="s">
        <v>9493</v>
      </c>
      <c r="E128" s="332" t="s">
        <v>338</v>
      </c>
      <c r="F128" s="331" t="s">
        <v>338</v>
      </c>
      <c r="G128" s="367" t="s">
        <v>9594</v>
      </c>
      <c r="H128" s="368" t="s">
        <v>845</v>
      </c>
      <c r="I128" s="367" t="s">
        <v>26</v>
      </c>
      <c r="J128" s="367" t="s">
        <v>9414</v>
      </c>
      <c r="K128" s="369" t="s">
        <v>9595</v>
      </c>
      <c r="L128" s="331" t="s">
        <v>9416</v>
      </c>
    </row>
    <row r="129" spans="1:12" ht="40.5">
      <c r="A129" s="331" t="s">
        <v>9409</v>
      </c>
      <c r="B129" s="331" t="s">
        <v>9410</v>
      </c>
      <c r="C129" s="331" t="s">
        <v>9492</v>
      </c>
      <c r="D129" s="331" t="s">
        <v>9493</v>
      </c>
      <c r="E129" s="332" t="s">
        <v>338</v>
      </c>
      <c r="F129" s="331" t="s">
        <v>338</v>
      </c>
      <c r="G129" s="367" t="s">
        <v>9596</v>
      </c>
      <c r="H129" s="368" t="s">
        <v>846</v>
      </c>
      <c r="I129" s="367" t="s">
        <v>26</v>
      </c>
      <c r="J129" s="367" t="s">
        <v>9548</v>
      </c>
      <c r="K129" s="369" t="s">
        <v>6751</v>
      </c>
      <c r="L129" s="331" t="s">
        <v>9416</v>
      </c>
    </row>
    <row r="130" spans="1:12" ht="40.5">
      <c r="A130" s="331" t="s">
        <v>9409</v>
      </c>
      <c r="B130" s="331" t="s">
        <v>9410</v>
      </c>
      <c r="C130" s="331" t="s">
        <v>9492</v>
      </c>
      <c r="D130" s="331" t="s">
        <v>9493</v>
      </c>
      <c r="E130" s="332" t="s">
        <v>338</v>
      </c>
      <c r="F130" s="331" t="s">
        <v>338</v>
      </c>
      <c r="G130" s="367" t="s">
        <v>9597</v>
      </c>
      <c r="H130" s="368" t="s">
        <v>848</v>
      </c>
      <c r="I130" s="367" t="s">
        <v>26</v>
      </c>
      <c r="J130" s="367" t="s">
        <v>9414</v>
      </c>
      <c r="K130" s="369" t="s">
        <v>9598</v>
      </c>
      <c r="L130" s="331" t="s">
        <v>9416</v>
      </c>
    </row>
    <row r="131" spans="1:12" ht="40.5">
      <c r="A131" s="331" t="s">
        <v>9409</v>
      </c>
      <c r="B131" s="331" t="s">
        <v>9410</v>
      </c>
      <c r="C131" s="331" t="s">
        <v>9492</v>
      </c>
      <c r="D131" s="331" t="s">
        <v>9493</v>
      </c>
      <c r="E131" s="332" t="s">
        <v>338</v>
      </c>
      <c r="F131" s="331" t="s">
        <v>338</v>
      </c>
      <c r="G131" s="367" t="s">
        <v>9599</v>
      </c>
      <c r="H131" s="368" t="s">
        <v>849</v>
      </c>
      <c r="I131" s="367" t="s">
        <v>26</v>
      </c>
      <c r="J131" s="367" t="s">
        <v>9414</v>
      </c>
      <c r="K131" s="369" t="s">
        <v>7339</v>
      </c>
      <c r="L131" s="331" t="s">
        <v>9416</v>
      </c>
    </row>
    <row r="132" spans="1:12" ht="40.5">
      <c r="A132" s="331" t="s">
        <v>9409</v>
      </c>
      <c r="B132" s="331" t="s">
        <v>9410</v>
      </c>
      <c r="C132" s="331" t="s">
        <v>9492</v>
      </c>
      <c r="D132" s="331" t="s">
        <v>9493</v>
      </c>
      <c r="E132" s="332" t="s">
        <v>338</v>
      </c>
      <c r="F132" s="331" t="s">
        <v>338</v>
      </c>
      <c r="G132" s="367" t="s">
        <v>9600</v>
      </c>
      <c r="H132" s="368" t="s">
        <v>850</v>
      </c>
      <c r="I132" s="367" t="s">
        <v>26</v>
      </c>
      <c r="J132" s="367" t="s">
        <v>9414</v>
      </c>
      <c r="K132" s="369" t="s">
        <v>2739</v>
      </c>
      <c r="L132" s="331" t="s">
        <v>9416</v>
      </c>
    </row>
    <row r="133" spans="1:12" ht="40.5">
      <c r="A133" s="331" t="s">
        <v>9409</v>
      </c>
      <c r="B133" s="331" t="s">
        <v>9410</v>
      </c>
      <c r="C133" s="331" t="s">
        <v>9492</v>
      </c>
      <c r="D133" s="331" t="s">
        <v>9493</v>
      </c>
      <c r="E133" s="332" t="s">
        <v>338</v>
      </c>
      <c r="F133" s="331" t="s">
        <v>338</v>
      </c>
      <c r="G133" s="367" t="s">
        <v>9601</v>
      </c>
      <c r="H133" s="368" t="s">
        <v>851</v>
      </c>
      <c r="I133" s="367" t="s">
        <v>26</v>
      </c>
      <c r="J133" s="367" t="s">
        <v>9414</v>
      </c>
      <c r="K133" s="369" t="s">
        <v>9602</v>
      </c>
      <c r="L133" s="331" t="s">
        <v>9416</v>
      </c>
    </row>
    <row r="134" spans="1:12" ht="40.5">
      <c r="A134" s="331" t="s">
        <v>9409</v>
      </c>
      <c r="B134" s="331" t="s">
        <v>9410</v>
      </c>
      <c r="C134" s="331" t="s">
        <v>9492</v>
      </c>
      <c r="D134" s="331" t="s">
        <v>9493</v>
      </c>
      <c r="E134" s="332" t="s">
        <v>338</v>
      </c>
      <c r="F134" s="331" t="s">
        <v>338</v>
      </c>
      <c r="G134" s="367" t="s">
        <v>9603</v>
      </c>
      <c r="H134" s="368" t="s">
        <v>852</v>
      </c>
      <c r="I134" s="367" t="s">
        <v>26</v>
      </c>
      <c r="J134" s="367" t="s">
        <v>9414</v>
      </c>
      <c r="K134" s="369" t="s">
        <v>9604</v>
      </c>
      <c r="L134" s="331" t="s">
        <v>9416</v>
      </c>
    </row>
    <row r="135" spans="1:12" ht="40.5">
      <c r="A135" s="331" t="s">
        <v>9409</v>
      </c>
      <c r="B135" s="331" t="s">
        <v>9410</v>
      </c>
      <c r="C135" s="331" t="s">
        <v>9492</v>
      </c>
      <c r="D135" s="331" t="s">
        <v>9493</v>
      </c>
      <c r="E135" s="332" t="s">
        <v>338</v>
      </c>
      <c r="F135" s="331" t="s">
        <v>338</v>
      </c>
      <c r="G135" s="367" t="s">
        <v>9605</v>
      </c>
      <c r="H135" s="368" t="s">
        <v>854</v>
      </c>
      <c r="I135" s="367" t="s">
        <v>26</v>
      </c>
      <c r="J135" s="367" t="s">
        <v>9414</v>
      </c>
      <c r="K135" s="369" t="s">
        <v>9606</v>
      </c>
      <c r="L135" s="331" t="s">
        <v>9416</v>
      </c>
    </row>
    <row r="136" spans="1:12" ht="40.5">
      <c r="A136" s="331" t="s">
        <v>9409</v>
      </c>
      <c r="B136" s="331" t="s">
        <v>9410</v>
      </c>
      <c r="C136" s="331" t="s">
        <v>9492</v>
      </c>
      <c r="D136" s="331" t="s">
        <v>9493</v>
      </c>
      <c r="E136" s="332" t="s">
        <v>338</v>
      </c>
      <c r="F136" s="331" t="s">
        <v>338</v>
      </c>
      <c r="G136" s="367" t="s">
        <v>9607</v>
      </c>
      <c r="H136" s="368" t="s">
        <v>855</v>
      </c>
      <c r="I136" s="367" t="s">
        <v>26</v>
      </c>
      <c r="J136" s="367" t="s">
        <v>9414</v>
      </c>
      <c r="K136" s="369" t="s">
        <v>6096</v>
      </c>
      <c r="L136" s="331" t="s">
        <v>9416</v>
      </c>
    </row>
    <row r="137" spans="1:12" ht="40.5">
      <c r="A137" s="331" t="s">
        <v>9409</v>
      </c>
      <c r="B137" s="331" t="s">
        <v>9410</v>
      </c>
      <c r="C137" s="331" t="s">
        <v>9492</v>
      </c>
      <c r="D137" s="331" t="s">
        <v>9493</v>
      </c>
      <c r="E137" s="332" t="s">
        <v>338</v>
      </c>
      <c r="F137" s="331" t="s">
        <v>338</v>
      </c>
      <c r="G137" s="367" t="s">
        <v>9608</v>
      </c>
      <c r="H137" s="368" t="s">
        <v>857</v>
      </c>
      <c r="I137" s="367" t="s">
        <v>26</v>
      </c>
      <c r="J137" s="367" t="s">
        <v>9414</v>
      </c>
      <c r="K137" s="369" t="s">
        <v>1850</v>
      </c>
      <c r="L137" s="331" t="s">
        <v>9416</v>
      </c>
    </row>
    <row r="138" spans="1:12" ht="40.5">
      <c r="A138" s="331" t="s">
        <v>9409</v>
      </c>
      <c r="B138" s="331" t="s">
        <v>9410</v>
      </c>
      <c r="C138" s="331" t="s">
        <v>9492</v>
      </c>
      <c r="D138" s="331" t="s">
        <v>9493</v>
      </c>
      <c r="E138" s="332" t="s">
        <v>338</v>
      </c>
      <c r="F138" s="331" t="s">
        <v>338</v>
      </c>
      <c r="G138" s="367" t="s">
        <v>9609</v>
      </c>
      <c r="H138" s="368" t="s">
        <v>858</v>
      </c>
      <c r="I138" s="367" t="s">
        <v>26</v>
      </c>
      <c r="J138" s="367" t="s">
        <v>9414</v>
      </c>
      <c r="K138" s="369" t="s">
        <v>9610</v>
      </c>
      <c r="L138" s="331" t="s">
        <v>9416</v>
      </c>
    </row>
    <row r="139" spans="1:12" ht="40.5">
      <c r="A139" s="331" t="s">
        <v>9409</v>
      </c>
      <c r="B139" s="331" t="s">
        <v>9410</v>
      </c>
      <c r="C139" s="331" t="s">
        <v>9492</v>
      </c>
      <c r="D139" s="331" t="s">
        <v>9493</v>
      </c>
      <c r="E139" s="332" t="s">
        <v>338</v>
      </c>
      <c r="F139" s="331" t="s">
        <v>338</v>
      </c>
      <c r="G139" s="367" t="s">
        <v>9611</v>
      </c>
      <c r="H139" s="368" t="s">
        <v>859</v>
      </c>
      <c r="I139" s="367" t="s">
        <v>26</v>
      </c>
      <c r="J139" s="367" t="s">
        <v>9548</v>
      </c>
      <c r="K139" s="369" t="s">
        <v>860</v>
      </c>
      <c r="L139" s="331" t="s">
        <v>9416</v>
      </c>
    </row>
    <row r="140" spans="1:12" ht="40.5">
      <c r="A140" s="331" t="s">
        <v>9409</v>
      </c>
      <c r="B140" s="331" t="s">
        <v>9410</v>
      </c>
      <c r="C140" s="331" t="s">
        <v>9492</v>
      </c>
      <c r="D140" s="331" t="s">
        <v>9493</v>
      </c>
      <c r="E140" s="332" t="s">
        <v>338</v>
      </c>
      <c r="F140" s="331" t="s">
        <v>338</v>
      </c>
      <c r="G140" s="367" t="s">
        <v>9612</v>
      </c>
      <c r="H140" s="368" t="s">
        <v>861</v>
      </c>
      <c r="I140" s="367" t="s">
        <v>26</v>
      </c>
      <c r="J140" s="367" t="s">
        <v>9414</v>
      </c>
      <c r="K140" s="369" t="s">
        <v>9613</v>
      </c>
      <c r="L140" s="331" t="s">
        <v>9416</v>
      </c>
    </row>
    <row r="141" spans="1:12" ht="40.5">
      <c r="A141" s="331" t="s">
        <v>9409</v>
      </c>
      <c r="B141" s="331" t="s">
        <v>9410</v>
      </c>
      <c r="C141" s="331" t="s">
        <v>9492</v>
      </c>
      <c r="D141" s="331" t="s">
        <v>9493</v>
      </c>
      <c r="E141" s="332" t="s">
        <v>338</v>
      </c>
      <c r="F141" s="331" t="s">
        <v>338</v>
      </c>
      <c r="G141" s="367" t="s">
        <v>9614</v>
      </c>
      <c r="H141" s="368" t="s">
        <v>862</v>
      </c>
      <c r="I141" s="367" t="s">
        <v>26</v>
      </c>
      <c r="J141" s="367" t="s">
        <v>9548</v>
      </c>
      <c r="K141" s="369" t="s">
        <v>1842</v>
      </c>
      <c r="L141" s="331" t="s">
        <v>9416</v>
      </c>
    </row>
    <row r="142" spans="1:12" ht="40.5">
      <c r="A142" s="331" t="s">
        <v>9409</v>
      </c>
      <c r="B142" s="331" t="s">
        <v>9410</v>
      </c>
      <c r="C142" s="331" t="s">
        <v>9492</v>
      </c>
      <c r="D142" s="331" t="s">
        <v>9493</v>
      </c>
      <c r="E142" s="332" t="s">
        <v>338</v>
      </c>
      <c r="F142" s="331" t="s">
        <v>338</v>
      </c>
      <c r="G142" s="367" t="s">
        <v>9615</v>
      </c>
      <c r="H142" s="368" t="s">
        <v>864</v>
      </c>
      <c r="I142" s="367" t="s">
        <v>26</v>
      </c>
      <c r="J142" s="367" t="s">
        <v>9414</v>
      </c>
      <c r="K142" s="369" t="s">
        <v>9616</v>
      </c>
      <c r="L142" s="331" t="s">
        <v>9416</v>
      </c>
    </row>
    <row r="143" spans="1:12" ht="40.5">
      <c r="A143" s="331" t="s">
        <v>9409</v>
      </c>
      <c r="B143" s="331" t="s">
        <v>9410</v>
      </c>
      <c r="C143" s="331" t="s">
        <v>9492</v>
      </c>
      <c r="D143" s="331" t="s">
        <v>9493</v>
      </c>
      <c r="E143" s="332" t="s">
        <v>338</v>
      </c>
      <c r="F143" s="331" t="s">
        <v>338</v>
      </c>
      <c r="G143" s="367" t="s">
        <v>9617</v>
      </c>
      <c r="H143" s="368" t="s">
        <v>865</v>
      </c>
      <c r="I143" s="367" t="s">
        <v>26</v>
      </c>
      <c r="J143" s="367" t="s">
        <v>9414</v>
      </c>
      <c r="K143" s="369" t="s">
        <v>2201</v>
      </c>
      <c r="L143" s="331" t="s">
        <v>9416</v>
      </c>
    </row>
    <row r="144" spans="1:12" ht="40.5">
      <c r="A144" s="331" t="s">
        <v>9409</v>
      </c>
      <c r="B144" s="331" t="s">
        <v>9410</v>
      </c>
      <c r="C144" s="331" t="s">
        <v>9492</v>
      </c>
      <c r="D144" s="331" t="s">
        <v>9493</v>
      </c>
      <c r="E144" s="332" t="s">
        <v>338</v>
      </c>
      <c r="F144" s="331" t="s">
        <v>338</v>
      </c>
      <c r="G144" s="367" t="s">
        <v>9618</v>
      </c>
      <c r="H144" s="368" t="s">
        <v>867</v>
      </c>
      <c r="I144" s="367" t="s">
        <v>26</v>
      </c>
      <c r="J144" s="367" t="s">
        <v>9414</v>
      </c>
      <c r="K144" s="369" t="s">
        <v>9619</v>
      </c>
      <c r="L144" s="331" t="s">
        <v>9416</v>
      </c>
    </row>
    <row r="145" spans="1:12" ht="40.5">
      <c r="A145" s="331" t="s">
        <v>9409</v>
      </c>
      <c r="B145" s="331" t="s">
        <v>9410</v>
      </c>
      <c r="C145" s="331" t="s">
        <v>9492</v>
      </c>
      <c r="D145" s="331" t="s">
        <v>9493</v>
      </c>
      <c r="E145" s="332" t="s">
        <v>338</v>
      </c>
      <c r="F145" s="331" t="s">
        <v>338</v>
      </c>
      <c r="G145" s="367" t="s">
        <v>9620</v>
      </c>
      <c r="H145" s="368" t="s">
        <v>869</v>
      </c>
      <c r="I145" s="367" t="s">
        <v>26</v>
      </c>
      <c r="J145" s="367" t="s">
        <v>9414</v>
      </c>
      <c r="K145" s="369" t="s">
        <v>9621</v>
      </c>
      <c r="L145" s="331" t="s">
        <v>9416</v>
      </c>
    </row>
    <row r="146" spans="1:12" ht="40.5">
      <c r="A146" s="331" t="s">
        <v>9409</v>
      </c>
      <c r="B146" s="331" t="s">
        <v>9410</v>
      </c>
      <c r="C146" s="331" t="s">
        <v>9492</v>
      </c>
      <c r="D146" s="331" t="s">
        <v>9493</v>
      </c>
      <c r="E146" s="332" t="s">
        <v>338</v>
      </c>
      <c r="F146" s="331" t="s">
        <v>338</v>
      </c>
      <c r="G146" s="367" t="s">
        <v>9622</v>
      </c>
      <c r="H146" s="368" t="s">
        <v>870</v>
      </c>
      <c r="I146" s="367" t="s">
        <v>26</v>
      </c>
      <c r="J146" s="367" t="s">
        <v>9414</v>
      </c>
      <c r="K146" s="369" t="s">
        <v>4044</v>
      </c>
      <c r="L146" s="331" t="s">
        <v>9416</v>
      </c>
    </row>
    <row r="147" spans="1:12" ht="40.5">
      <c r="A147" s="331" t="s">
        <v>9409</v>
      </c>
      <c r="B147" s="331" t="s">
        <v>9410</v>
      </c>
      <c r="C147" s="331" t="s">
        <v>9492</v>
      </c>
      <c r="D147" s="331" t="s">
        <v>9493</v>
      </c>
      <c r="E147" s="332" t="s">
        <v>338</v>
      </c>
      <c r="F147" s="331" t="s">
        <v>338</v>
      </c>
      <c r="G147" s="367" t="s">
        <v>9623</v>
      </c>
      <c r="H147" s="368" t="s">
        <v>871</v>
      </c>
      <c r="I147" s="367" t="s">
        <v>26</v>
      </c>
      <c r="J147" s="367" t="s">
        <v>9414</v>
      </c>
      <c r="K147" s="369" t="s">
        <v>9624</v>
      </c>
      <c r="L147" s="331" t="s">
        <v>9416</v>
      </c>
    </row>
    <row r="148" spans="1:12" ht="40.5">
      <c r="A148" s="331" t="s">
        <v>9409</v>
      </c>
      <c r="B148" s="331" t="s">
        <v>9410</v>
      </c>
      <c r="C148" s="331" t="s">
        <v>9492</v>
      </c>
      <c r="D148" s="331" t="s">
        <v>9493</v>
      </c>
      <c r="E148" s="332" t="s">
        <v>338</v>
      </c>
      <c r="F148" s="331" t="s">
        <v>338</v>
      </c>
      <c r="G148" s="367" t="s">
        <v>9625</v>
      </c>
      <c r="H148" s="368" t="s">
        <v>872</v>
      </c>
      <c r="I148" s="367" t="s">
        <v>26</v>
      </c>
      <c r="J148" s="367" t="s">
        <v>9414</v>
      </c>
      <c r="K148" s="369" t="s">
        <v>962</v>
      </c>
      <c r="L148" s="331" t="s">
        <v>9416</v>
      </c>
    </row>
    <row r="149" spans="1:12" ht="40.5">
      <c r="A149" s="331" t="s">
        <v>9409</v>
      </c>
      <c r="B149" s="331" t="s">
        <v>9410</v>
      </c>
      <c r="C149" s="331" t="s">
        <v>9492</v>
      </c>
      <c r="D149" s="331" t="s">
        <v>9493</v>
      </c>
      <c r="E149" s="332" t="s">
        <v>338</v>
      </c>
      <c r="F149" s="331" t="s">
        <v>338</v>
      </c>
      <c r="G149" s="367" t="s">
        <v>9626</v>
      </c>
      <c r="H149" s="368" t="s">
        <v>874</v>
      </c>
      <c r="I149" s="367" t="s">
        <v>26</v>
      </c>
      <c r="J149" s="367" t="s">
        <v>9414</v>
      </c>
      <c r="K149" s="369" t="s">
        <v>9627</v>
      </c>
      <c r="L149" s="331" t="s">
        <v>9416</v>
      </c>
    </row>
    <row r="150" spans="1:12" ht="40.5">
      <c r="A150" s="331" t="s">
        <v>9409</v>
      </c>
      <c r="B150" s="331" t="s">
        <v>9410</v>
      </c>
      <c r="C150" s="331" t="s">
        <v>9492</v>
      </c>
      <c r="D150" s="331" t="s">
        <v>9493</v>
      </c>
      <c r="E150" s="332" t="s">
        <v>338</v>
      </c>
      <c r="F150" s="331" t="s">
        <v>338</v>
      </c>
      <c r="G150" s="367" t="s">
        <v>9628</v>
      </c>
      <c r="H150" s="368" t="s">
        <v>876</v>
      </c>
      <c r="I150" s="367" t="s">
        <v>26</v>
      </c>
      <c r="J150" s="367" t="s">
        <v>9548</v>
      </c>
      <c r="K150" s="369" t="s">
        <v>8573</v>
      </c>
      <c r="L150" s="331" t="s">
        <v>9416</v>
      </c>
    </row>
    <row r="151" spans="1:12" ht="40.5">
      <c r="A151" s="331" t="s">
        <v>9409</v>
      </c>
      <c r="B151" s="331" t="s">
        <v>9410</v>
      </c>
      <c r="C151" s="331" t="s">
        <v>9492</v>
      </c>
      <c r="D151" s="331" t="s">
        <v>9493</v>
      </c>
      <c r="E151" s="332" t="s">
        <v>338</v>
      </c>
      <c r="F151" s="331" t="s">
        <v>338</v>
      </c>
      <c r="G151" s="367" t="s">
        <v>9629</v>
      </c>
      <c r="H151" s="368" t="s">
        <v>878</v>
      </c>
      <c r="I151" s="367" t="s">
        <v>26</v>
      </c>
      <c r="J151" s="367" t="s">
        <v>9548</v>
      </c>
      <c r="K151" s="369" t="s">
        <v>8713</v>
      </c>
      <c r="L151" s="331" t="s">
        <v>9416</v>
      </c>
    </row>
    <row r="152" spans="1:12" ht="40.5">
      <c r="A152" s="331" t="s">
        <v>9409</v>
      </c>
      <c r="B152" s="331" t="s">
        <v>9410</v>
      </c>
      <c r="C152" s="331" t="s">
        <v>9492</v>
      </c>
      <c r="D152" s="331" t="s">
        <v>9493</v>
      </c>
      <c r="E152" s="332" t="s">
        <v>338</v>
      </c>
      <c r="F152" s="331" t="s">
        <v>338</v>
      </c>
      <c r="G152" s="367" t="s">
        <v>9630</v>
      </c>
      <c r="H152" s="368" t="s">
        <v>880</v>
      </c>
      <c r="I152" s="367" t="s">
        <v>26</v>
      </c>
      <c r="J152" s="367" t="s">
        <v>9548</v>
      </c>
      <c r="K152" s="369" t="s">
        <v>809</v>
      </c>
      <c r="L152" s="331" t="s">
        <v>9416</v>
      </c>
    </row>
    <row r="153" spans="1:12" ht="40.5">
      <c r="A153" s="331" t="s">
        <v>9409</v>
      </c>
      <c r="B153" s="331" t="s">
        <v>9410</v>
      </c>
      <c r="C153" s="331" t="s">
        <v>9492</v>
      </c>
      <c r="D153" s="331" t="s">
        <v>9493</v>
      </c>
      <c r="E153" s="332" t="s">
        <v>338</v>
      </c>
      <c r="F153" s="331" t="s">
        <v>338</v>
      </c>
      <c r="G153" s="367" t="s">
        <v>9631</v>
      </c>
      <c r="H153" s="368" t="s">
        <v>881</v>
      </c>
      <c r="I153" s="367" t="s">
        <v>26</v>
      </c>
      <c r="J153" s="367" t="s">
        <v>9548</v>
      </c>
      <c r="K153" s="369" t="s">
        <v>1655</v>
      </c>
      <c r="L153" s="331" t="s">
        <v>9416</v>
      </c>
    </row>
    <row r="154" spans="1:12" ht="40.5">
      <c r="A154" s="331" t="s">
        <v>9409</v>
      </c>
      <c r="B154" s="331" t="s">
        <v>9410</v>
      </c>
      <c r="C154" s="331" t="s">
        <v>9492</v>
      </c>
      <c r="D154" s="331" t="s">
        <v>9493</v>
      </c>
      <c r="E154" s="332" t="s">
        <v>338</v>
      </c>
      <c r="F154" s="331" t="s">
        <v>338</v>
      </c>
      <c r="G154" s="367" t="s">
        <v>9632</v>
      </c>
      <c r="H154" s="368" t="s">
        <v>883</v>
      </c>
      <c r="I154" s="367" t="s">
        <v>26</v>
      </c>
      <c r="J154" s="367" t="s">
        <v>9548</v>
      </c>
      <c r="K154" s="369" t="s">
        <v>2251</v>
      </c>
      <c r="L154" s="331" t="s">
        <v>9416</v>
      </c>
    </row>
    <row r="155" spans="1:12" ht="40.5">
      <c r="A155" s="331" t="s">
        <v>9409</v>
      </c>
      <c r="B155" s="331" t="s">
        <v>9410</v>
      </c>
      <c r="C155" s="331" t="s">
        <v>9492</v>
      </c>
      <c r="D155" s="331" t="s">
        <v>9493</v>
      </c>
      <c r="E155" s="332" t="s">
        <v>338</v>
      </c>
      <c r="F155" s="331" t="s">
        <v>338</v>
      </c>
      <c r="G155" s="367" t="s">
        <v>9633</v>
      </c>
      <c r="H155" s="368" t="s">
        <v>885</v>
      </c>
      <c r="I155" s="367" t="s">
        <v>26</v>
      </c>
      <c r="J155" s="367" t="s">
        <v>9548</v>
      </c>
      <c r="K155" s="369" t="s">
        <v>1144</v>
      </c>
      <c r="L155" s="331" t="s">
        <v>9416</v>
      </c>
    </row>
    <row r="156" spans="1:12" ht="40.5">
      <c r="A156" s="331" t="s">
        <v>9409</v>
      </c>
      <c r="B156" s="331" t="s">
        <v>9410</v>
      </c>
      <c r="C156" s="331" t="s">
        <v>9634</v>
      </c>
      <c r="D156" s="331" t="s">
        <v>9635</v>
      </c>
      <c r="E156" s="332" t="s">
        <v>338</v>
      </c>
      <c r="F156" s="331" t="s">
        <v>338</v>
      </c>
      <c r="G156" s="367" t="s">
        <v>9636</v>
      </c>
      <c r="H156" s="368" t="s">
        <v>887</v>
      </c>
      <c r="I156" s="367" t="s">
        <v>26</v>
      </c>
      <c r="J156" s="367" t="s">
        <v>9414</v>
      </c>
      <c r="K156" s="369" t="s">
        <v>9637</v>
      </c>
      <c r="L156" s="331" t="s">
        <v>9416</v>
      </c>
    </row>
    <row r="157" spans="1:12" ht="40.5">
      <c r="A157" s="331" t="s">
        <v>9409</v>
      </c>
      <c r="B157" s="331" t="s">
        <v>9410</v>
      </c>
      <c r="C157" s="331" t="s">
        <v>9634</v>
      </c>
      <c r="D157" s="331" t="s">
        <v>9635</v>
      </c>
      <c r="E157" s="332" t="s">
        <v>338</v>
      </c>
      <c r="F157" s="331" t="s">
        <v>338</v>
      </c>
      <c r="G157" s="367" t="s">
        <v>9638</v>
      </c>
      <c r="H157" s="368" t="s">
        <v>888</v>
      </c>
      <c r="I157" s="367" t="s">
        <v>26</v>
      </c>
      <c r="J157" s="367" t="s">
        <v>9414</v>
      </c>
      <c r="K157" s="369" t="s">
        <v>3442</v>
      </c>
      <c r="L157" s="331" t="s">
        <v>9416</v>
      </c>
    </row>
    <row r="158" spans="1:12" ht="40.5">
      <c r="A158" s="331" t="s">
        <v>9409</v>
      </c>
      <c r="B158" s="331" t="s">
        <v>9410</v>
      </c>
      <c r="C158" s="331" t="s">
        <v>9634</v>
      </c>
      <c r="D158" s="331" t="s">
        <v>9635</v>
      </c>
      <c r="E158" s="332" t="s">
        <v>338</v>
      </c>
      <c r="F158" s="331" t="s">
        <v>338</v>
      </c>
      <c r="G158" s="367" t="s">
        <v>9639</v>
      </c>
      <c r="H158" s="368" t="s">
        <v>890</v>
      </c>
      <c r="I158" s="367" t="s">
        <v>26</v>
      </c>
      <c r="J158" s="367" t="s">
        <v>9414</v>
      </c>
      <c r="K158" s="369" t="s">
        <v>9640</v>
      </c>
      <c r="L158" s="331" t="s">
        <v>9416</v>
      </c>
    </row>
    <row r="159" spans="1:12" ht="40.5">
      <c r="A159" s="331" t="s">
        <v>9409</v>
      </c>
      <c r="B159" s="331" t="s">
        <v>9410</v>
      </c>
      <c r="C159" s="331" t="s">
        <v>9634</v>
      </c>
      <c r="D159" s="331" t="s">
        <v>9635</v>
      </c>
      <c r="E159" s="332" t="s">
        <v>338</v>
      </c>
      <c r="F159" s="331" t="s">
        <v>338</v>
      </c>
      <c r="G159" s="367" t="s">
        <v>9641</v>
      </c>
      <c r="H159" s="368" t="s">
        <v>891</v>
      </c>
      <c r="I159" s="367" t="s">
        <v>26</v>
      </c>
      <c r="J159" s="367" t="s">
        <v>9414</v>
      </c>
      <c r="K159" s="369" t="s">
        <v>7148</v>
      </c>
      <c r="L159" s="331" t="s">
        <v>9416</v>
      </c>
    </row>
    <row r="160" spans="1:12" ht="40.5">
      <c r="A160" s="331" t="s">
        <v>9409</v>
      </c>
      <c r="B160" s="331" t="s">
        <v>9410</v>
      </c>
      <c r="C160" s="331" t="s">
        <v>9634</v>
      </c>
      <c r="D160" s="331" t="s">
        <v>9635</v>
      </c>
      <c r="E160" s="332" t="s">
        <v>338</v>
      </c>
      <c r="F160" s="331" t="s">
        <v>338</v>
      </c>
      <c r="G160" s="367" t="s">
        <v>9642</v>
      </c>
      <c r="H160" s="368" t="s">
        <v>893</v>
      </c>
      <c r="I160" s="367" t="s">
        <v>26</v>
      </c>
      <c r="J160" s="367" t="s">
        <v>9414</v>
      </c>
      <c r="K160" s="369" t="s">
        <v>9643</v>
      </c>
      <c r="L160" s="331" t="s">
        <v>9416</v>
      </c>
    </row>
    <row r="161" spans="1:12" ht="40.5">
      <c r="A161" s="331" t="s">
        <v>9409</v>
      </c>
      <c r="B161" s="331" t="s">
        <v>9410</v>
      </c>
      <c r="C161" s="331" t="s">
        <v>9634</v>
      </c>
      <c r="D161" s="331" t="s">
        <v>9635</v>
      </c>
      <c r="E161" s="332" t="s">
        <v>338</v>
      </c>
      <c r="F161" s="331" t="s">
        <v>338</v>
      </c>
      <c r="G161" s="367" t="s">
        <v>9644</v>
      </c>
      <c r="H161" s="368" t="s">
        <v>894</v>
      </c>
      <c r="I161" s="367" t="s">
        <v>26</v>
      </c>
      <c r="J161" s="367" t="s">
        <v>9414</v>
      </c>
      <c r="K161" s="369" t="s">
        <v>3819</v>
      </c>
      <c r="L161" s="331" t="s">
        <v>9416</v>
      </c>
    </row>
    <row r="162" spans="1:12" ht="40.5">
      <c r="A162" s="331" t="s">
        <v>9409</v>
      </c>
      <c r="B162" s="331" t="s">
        <v>9410</v>
      </c>
      <c r="C162" s="331" t="s">
        <v>9634</v>
      </c>
      <c r="D162" s="331" t="s">
        <v>9635</v>
      </c>
      <c r="E162" s="332" t="s">
        <v>338</v>
      </c>
      <c r="F162" s="331" t="s">
        <v>338</v>
      </c>
      <c r="G162" s="367" t="s">
        <v>9645</v>
      </c>
      <c r="H162" s="368" t="s">
        <v>896</v>
      </c>
      <c r="I162" s="367" t="s">
        <v>26</v>
      </c>
      <c r="J162" s="367" t="s">
        <v>9414</v>
      </c>
      <c r="K162" s="369" t="s">
        <v>9646</v>
      </c>
      <c r="L162" s="331" t="s">
        <v>9416</v>
      </c>
    </row>
    <row r="163" spans="1:12" ht="40.5">
      <c r="A163" s="331" t="s">
        <v>9409</v>
      </c>
      <c r="B163" s="331" t="s">
        <v>9410</v>
      </c>
      <c r="C163" s="331" t="s">
        <v>9634</v>
      </c>
      <c r="D163" s="331" t="s">
        <v>9635</v>
      </c>
      <c r="E163" s="332" t="s">
        <v>338</v>
      </c>
      <c r="F163" s="331" t="s">
        <v>338</v>
      </c>
      <c r="G163" s="367" t="s">
        <v>9647</v>
      </c>
      <c r="H163" s="368" t="s">
        <v>897</v>
      </c>
      <c r="I163" s="367" t="s">
        <v>26</v>
      </c>
      <c r="J163" s="367" t="s">
        <v>9414</v>
      </c>
      <c r="K163" s="369" t="s">
        <v>3150</v>
      </c>
      <c r="L163" s="331" t="s">
        <v>9416</v>
      </c>
    </row>
    <row r="164" spans="1:12" ht="40.5">
      <c r="A164" s="331" t="s">
        <v>9409</v>
      </c>
      <c r="B164" s="331" t="s">
        <v>9410</v>
      </c>
      <c r="C164" s="331" t="s">
        <v>9634</v>
      </c>
      <c r="D164" s="331" t="s">
        <v>9635</v>
      </c>
      <c r="E164" s="332" t="s">
        <v>338</v>
      </c>
      <c r="F164" s="331" t="s">
        <v>338</v>
      </c>
      <c r="G164" s="367" t="s">
        <v>9648</v>
      </c>
      <c r="H164" s="368" t="s">
        <v>899</v>
      </c>
      <c r="I164" s="367" t="s">
        <v>26</v>
      </c>
      <c r="J164" s="367" t="s">
        <v>9414</v>
      </c>
      <c r="K164" s="369" t="s">
        <v>9649</v>
      </c>
      <c r="L164" s="331" t="s">
        <v>9416</v>
      </c>
    </row>
    <row r="165" spans="1:12" ht="40.5">
      <c r="A165" s="331" t="s">
        <v>9409</v>
      </c>
      <c r="B165" s="331" t="s">
        <v>9410</v>
      </c>
      <c r="C165" s="331" t="s">
        <v>9634</v>
      </c>
      <c r="D165" s="331" t="s">
        <v>9635</v>
      </c>
      <c r="E165" s="332" t="s">
        <v>338</v>
      </c>
      <c r="F165" s="331" t="s">
        <v>338</v>
      </c>
      <c r="G165" s="367" t="s">
        <v>9650</v>
      </c>
      <c r="H165" s="368" t="s">
        <v>900</v>
      </c>
      <c r="I165" s="367" t="s">
        <v>26</v>
      </c>
      <c r="J165" s="367" t="s">
        <v>9414</v>
      </c>
      <c r="K165" s="369" t="s">
        <v>3920</v>
      </c>
      <c r="L165" s="331" t="s">
        <v>9416</v>
      </c>
    </row>
    <row r="166" spans="1:12" ht="40.5">
      <c r="A166" s="331" t="s">
        <v>9409</v>
      </c>
      <c r="B166" s="331" t="s">
        <v>9410</v>
      </c>
      <c r="C166" s="331" t="s">
        <v>9634</v>
      </c>
      <c r="D166" s="331" t="s">
        <v>9635</v>
      </c>
      <c r="E166" s="332" t="s">
        <v>338</v>
      </c>
      <c r="F166" s="331" t="s">
        <v>338</v>
      </c>
      <c r="G166" s="367" t="s">
        <v>9651</v>
      </c>
      <c r="H166" s="368" t="s">
        <v>901</v>
      </c>
      <c r="I166" s="367" t="s">
        <v>26</v>
      </c>
      <c r="J166" s="367" t="s">
        <v>9414</v>
      </c>
      <c r="K166" s="369" t="s">
        <v>9652</v>
      </c>
      <c r="L166" s="331" t="s">
        <v>9416</v>
      </c>
    </row>
    <row r="167" spans="1:12" ht="40.5">
      <c r="A167" s="331" t="s">
        <v>9409</v>
      </c>
      <c r="B167" s="331" t="s">
        <v>9410</v>
      </c>
      <c r="C167" s="331" t="s">
        <v>9634</v>
      </c>
      <c r="D167" s="331" t="s">
        <v>9635</v>
      </c>
      <c r="E167" s="332" t="s">
        <v>338</v>
      </c>
      <c r="F167" s="331" t="s">
        <v>338</v>
      </c>
      <c r="G167" s="367" t="s">
        <v>9653</v>
      </c>
      <c r="H167" s="368" t="s">
        <v>903</v>
      </c>
      <c r="I167" s="367" t="s">
        <v>26</v>
      </c>
      <c r="J167" s="367" t="s">
        <v>9414</v>
      </c>
      <c r="K167" s="369" t="s">
        <v>9654</v>
      </c>
      <c r="L167" s="331" t="s">
        <v>9416</v>
      </c>
    </row>
    <row r="168" spans="1:12" ht="40.5">
      <c r="A168" s="331" t="s">
        <v>9409</v>
      </c>
      <c r="B168" s="331" t="s">
        <v>9410</v>
      </c>
      <c r="C168" s="331" t="s">
        <v>9634</v>
      </c>
      <c r="D168" s="331" t="s">
        <v>9635</v>
      </c>
      <c r="E168" s="332" t="s">
        <v>338</v>
      </c>
      <c r="F168" s="331" t="s">
        <v>338</v>
      </c>
      <c r="G168" s="367" t="s">
        <v>9655</v>
      </c>
      <c r="H168" s="368" t="s">
        <v>904</v>
      </c>
      <c r="I168" s="367" t="s">
        <v>26</v>
      </c>
      <c r="J168" s="367" t="s">
        <v>9414</v>
      </c>
      <c r="K168" s="369" t="s">
        <v>9656</v>
      </c>
      <c r="L168" s="331" t="s">
        <v>9416</v>
      </c>
    </row>
    <row r="169" spans="1:12" ht="40.5">
      <c r="A169" s="331" t="s">
        <v>9409</v>
      </c>
      <c r="B169" s="331" t="s">
        <v>9410</v>
      </c>
      <c r="C169" s="331" t="s">
        <v>9634</v>
      </c>
      <c r="D169" s="331" t="s">
        <v>9635</v>
      </c>
      <c r="E169" s="332" t="s">
        <v>338</v>
      </c>
      <c r="F169" s="331" t="s">
        <v>338</v>
      </c>
      <c r="G169" s="367" t="s">
        <v>9657</v>
      </c>
      <c r="H169" s="368" t="s">
        <v>905</v>
      </c>
      <c r="I169" s="367" t="s">
        <v>26</v>
      </c>
      <c r="J169" s="367" t="s">
        <v>9414</v>
      </c>
      <c r="K169" s="369" t="s">
        <v>9658</v>
      </c>
      <c r="L169" s="331" t="s">
        <v>9416</v>
      </c>
    </row>
    <row r="170" spans="1:12" ht="40.5">
      <c r="A170" s="331" t="s">
        <v>9409</v>
      </c>
      <c r="B170" s="331" t="s">
        <v>9410</v>
      </c>
      <c r="C170" s="331" t="s">
        <v>9634</v>
      </c>
      <c r="D170" s="331" t="s">
        <v>9635</v>
      </c>
      <c r="E170" s="332" t="s">
        <v>338</v>
      </c>
      <c r="F170" s="331" t="s">
        <v>338</v>
      </c>
      <c r="G170" s="367" t="s">
        <v>9659</v>
      </c>
      <c r="H170" s="368" t="s">
        <v>907</v>
      </c>
      <c r="I170" s="367" t="s">
        <v>26</v>
      </c>
      <c r="J170" s="367" t="s">
        <v>9414</v>
      </c>
      <c r="K170" s="369" t="s">
        <v>9660</v>
      </c>
      <c r="L170" s="331" t="s">
        <v>9416</v>
      </c>
    </row>
    <row r="171" spans="1:12" ht="40.5">
      <c r="A171" s="331" t="s">
        <v>9409</v>
      </c>
      <c r="B171" s="331" t="s">
        <v>9410</v>
      </c>
      <c r="C171" s="331" t="s">
        <v>9634</v>
      </c>
      <c r="D171" s="331" t="s">
        <v>9635</v>
      </c>
      <c r="E171" s="332" t="s">
        <v>338</v>
      </c>
      <c r="F171" s="331" t="s">
        <v>338</v>
      </c>
      <c r="G171" s="367" t="s">
        <v>9661</v>
      </c>
      <c r="H171" s="368" t="s">
        <v>908</v>
      </c>
      <c r="I171" s="367" t="s">
        <v>26</v>
      </c>
      <c r="J171" s="367" t="s">
        <v>9414</v>
      </c>
      <c r="K171" s="369" t="s">
        <v>9662</v>
      </c>
      <c r="L171" s="331" t="s">
        <v>9416</v>
      </c>
    </row>
    <row r="172" spans="1:12" ht="40.5">
      <c r="A172" s="331" t="s">
        <v>9409</v>
      </c>
      <c r="B172" s="331" t="s">
        <v>9410</v>
      </c>
      <c r="C172" s="331" t="s">
        <v>9634</v>
      </c>
      <c r="D172" s="331" t="s">
        <v>9635</v>
      </c>
      <c r="E172" s="332" t="s">
        <v>338</v>
      </c>
      <c r="F172" s="331" t="s">
        <v>338</v>
      </c>
      <c r="G172" s="367" t="s">
        <v>9663</v>
      </c>
      <c r="H172" s="368" t="s">
        <v>910</v>
      </c>
      <c r="I172" s="367" t="s">
        <v>26</v>
      </c>
      <c r="J172" s="367" t="s">
        <v>9414</v>
      </c>
      <c r="K172" s="369" t="s">
        <v>9664</v>
      </c>
      <c r="L172" s="331" t="s">
        <v>9416</v>
      </c>
    </row>
    <row r="173" spans="1:12" ht="40.5">
      <c r="A173" s="331" t="s">
        <v>9409</v>
      </c>
      <c r="B173" s="331" t="s">
        <v>9410</v>
      </c>
      <c r="C173" s="331" t="s">
        <v>9634</v>
      </c>
      <c r="D173" s="331" t="s">
        <v>9635</v>
      </c>
      <c r="E173" s="332" t="s">
        <v>338</v>
      </c>
      <c r="F173" s="331" t="s">
        <v>338</v>
      </c>
      <c r="G173" s="367" t="s">
        <v>9665</v>
      </c>
      <c r="H173" s="368" t="s">
        <v>911</v>
      </c>
      <c r="I173" s="367" t="s">
        <v>26</v>
      </c>
      <c r="J173" s="367" t="s">
        <v>9414</v>
      </c>
      <c r="K173" s="369" t="s">
        <v>660</v>
      </c>
      <c r="L173" s="331" t="s">
        <v>9416</v>
      </c>
    </row>
    <row r="174" spans="1:12" ht="40.5">
      <c r="A174" s="331" t="s">
        <v>9409</v>
      </c>
      <c r="B174" s="331" t="s">
        <v>9410</v>
      </c>
      <c r="C174" s="331" t="s">
        <v>9634</v>
      </c>
      <c r="D174" s="331" t="s">
        <v>9635</v>
      </c>
      <c r="E174" s="332" t="s">
        <v>338</v>
      </c>
      <c r="F174" s="331" t="s">
        <v>338</v>
      </c>
      <c r="G174" s="367" t="s">
        <v>9666</v>
      </c>
      <c r="H174" s="368" t="s">
        <v>913</v>
      </c>
      <c r="I174" s="367" t="s">
        <v>26</v>
      </c>
      <c r="J174" s="367" t="s">
        <v>9414</v>
      </c>
      <c r="K174" s="369" t="s">
        <v>9667</v>
      </c>
      <c r="L174" s="331" t="s">
        <v>9416</v>
      </c>
    </row>
    <row r="175" spans="1:12" ht="40.5">
      <c r="A175" s="331" t="s">
        <v>9409</v>
      </c>
      <c r="B175" s="331" t="s">
        <v>9410</v>
      </c>
      <c r="C175" s="331" t="s">
        <v>9634</v>
      </c>
      <c r="D175" s="331" t="s">
        <v>9635</v>
      </c>
      <c r="E175" s="332" t="s">
        <v>338</v>
      </c>
      <c r="F175" s="331" t="s">
        <v>338</v>
      </c>
      <c r="G175" s="367" t="s">
        <v>9668</v>
      </c>
      <c r="H175" s="368" t="s">
        <v>914</v>
      </c>
      <c r="I175" s="367" t="s">
        <v>26</v>
      </c>
      <c r="J175" s="367" t="s">
        <v>9414</v>
      </c>
      <c r="K175" s="369" t="s">
        <v>1504</v>
      </c>
      <c r="L175" s="331" t="s">
        <v>9416</v>
      </c>
    </row>
    <row r="176" spans="1:12" ht="40.5">
      <c r="A176" s="331" t="s">
        <v>9409</v>
      </c>
      <c r="B176" s="331" t="s">
        <v>9410</v>
      </c>
      <c r="C176" s="331" t="s">
        <v>9634</v>
      </c>
      <c r="D176" s="331" t="s">
        <v>9635</v>
      </c>
      <c r="E176" s="332" t="s">
        <v>338</v>
      </c>
      <c r="F176" s="331" t="s">
        <v>338</v>
      </c>
      <c r="G176" s="367" t="s">
        <v>9669</v>
      </c>
      <c r="H176" s="368" t="s">
        <v>915</v>
      </c>
      <c r="I176" s="367" t="s">
        <v>26</v>
      </c>
      <c r="J176" s="367" t="s">
        <v>9414</v>
      </c>
      <c r="K176" s="369" t="s">
        <v>2621</v>
      </c>
      <c r="L176" s="331" t="s">
        <v>9416</v>
      </c>
    </row>
    <row r="177" spans="1:12" ht="40.5">
      <c r="A177" s="331" t="s">
        <v>9409</v>
      </c>
      <c r="B177" s="331" t="s">
        <v>9410</v>
      </c>
      <c r="C177" s="331" t="s">
        <v>9634</v>
      </c>
      <c r="D177" s="331" t="s">
        <v>9635</v>
      </c>
      <c r="E177" s="332" t="s">
        <v>338</v>
      </c>
      <c r="F177" s="331" t="s">
        <v>338</v>
      </c>
      <c r="G177" s="367" t="s">
        <v>9670</v>
      </c>
      <c r="H177" s="368" t="s">
        <v>916</v>
      </c>
      <c r="I177" s="367" t="s">
        <v>26</v>
      </c>
      <c r="J177" s="367" t="s">
        <v>9414</v>
      </c>
      <c r="K177" s="369" t="s">
        <v>8590</v>
      </c>
      <c r="L177" s="331" t="s">
        <v>9416</v>
      </c>
    </row>
    <row r="178" spans="1:12" ht="40.5">
      <c r="A178" s="331" t="s">
        <v>9409</v>
      </c>
      <c r="B178" s="331" t="s">
        <v>9410</v>
      </c>
      <c r="C178" s="331" t="s">
        <v>9634</v>
      </c>
      <c r="D178" s="331" t="s">
        <v>9635</v>
      </c>
      <c r="E178" s="332" t="s">
        <v>338</v>
      </c>
      <c r="F178" s="331" t="s">
        <v>338</v>
      </c>
      <c r="G178" s="367" t="s">
        <v>9671</v>
      </c>
      <c r="H178" s="368" t="s">
        <v>918</v>
      </c>
      <c r="I178" s="367" t="s">
        <v>26</v>
      </c>
      <c r="J178" s="367" t="s">
        <v>9414</v>
      </c>
      <c r="K178" s="369" t="s">
        <v>9672</v>
      </c>
      <c r="L178" s="331" t="s">
        <v>9416</v>
      </c>
    </row>
    <row r="179" spans="1:12" ht="40.5">
      <c r="A179" s="331" t="s">
        <v>9409</v>
      </c>
      <c r="B179" s="331" t="s">
        <v>9410</v>
      </c>
      <c r="C179" s="331" t="s">
        <v>9634</v>
      </c>
      <c r="D179" s="331" t="s">
        <v>9635</v>
      </c>
      <c r="E179" s="332" t="s">
        <v>338</v>
      </c>
      <c r="F179" s="331" t="s">
        <v>338</v>
      </c>
      <c r="G179" s="367" t="s">
        <v>9673</v>
      </c>
      <c r="H179" s="368" t="s">
        <v>919</v>
      </c>
      <c r="I179" s="367" t="s">
        <v>26</v>
      </c>
      <c r="J179" s="367" t="s">
        <v>9414</v>
      </c>
      <c r="K179" s="369" t="s">
        <v>5163</v>
      </c>
      <c r="L179" s="331" t="s">
        <v>9416</v>
      </c>
    </row>
    <row r="180" spans="1:12" ht="40.5">
      <c r="A180" s="331" t="s">
        <v>9409</v>
      </c>
      <c r="B180" s="331" t="s">
        <v>9410</v>
      </c>
      <c r="C180" s="331" t="s">
        <v>9634</v>
      </c>
      <c r="D180" s="331" t="s">
        <v>9635</v>
      </c>
      <c r="E180" s="332" t="s">
        <v>338</v>
      </c>
      <c r="F180" s="331" t="s">
        <v>338</v>
      </c>
      <c r="G180" s="367" t="s">
        <v>9674</v>
      </c>
      <c r="H180" s="368" t="s">
        <v>921</v>
      </c>
      <c r="I180" s="367" t="s">
        <v>26</v>
      </c>
      <c r="J180" s="367" t="s">
        <v>9414</v>
      </c>
      <c r="K180" s="369" t="s">
        <v>4686</v>
      </c>
      <c r="L180" s="331" t="s">
        <v>9416</v>
      </c>
    </row>
    <row r="181" spans="1:12" ht="40.5">
      <c r="A181" s="331" t="s">
        <v>9409</v>
      </c>
      <c r="B181" s="331" t="s">
        <v>9410</v>
      </c>
      <c r="C181" s="331" t="s">
        <v>9634</v>
      </c>
      <c r="D181" s="331" t="s">
        <v>9635</v>
      </c>
      <c r="E181" s="332" t="s">
        <v>338</v>
      </c>
      <c r="F181" s="331" t="s">
        <v>338</v>
      </c>
      <c r="G181" s="367" t="s">
        <v>9675</v>
      </c>
      <c r="H181" s="368" t="s">
        <v>923</v>
      </c>
      <c r="I181" s="367" t="s">
        <v>26</v>
      </c>
      <c r="J181" s="367" t="s">
        <v>9414</v>
      </c>
      <c r="K181" s="369" t="s">
        <v>9676</v>
      </c>
      <c r="L181" s="331" t="s">
        <v>9416</v>
      </c>
    </row>
    <row r="182" spans="1:12" ht="40.5">
      <c r="A182" s="331" t="s">
        <v>9409</v>
      </c>
      <c r="B182" s="331" t="s">
        <v>9410</v>
      </c>
      <c r="C182" s="331" t="s">
        <v>9634</v>
      </c>
      <c r="D182" s="331" t="s">
        <v>9635</v>
      </c>
      <c r="E182" s="332" t="s">
        <v>338</v>
      </c>
      <c r="F182" s="331" t="s">
        <v>338</v>
      </c>
      <c r="G182" s="367" t="s">
        <v>9677</v>
      </c>
      <c r="H182" s="368" t="s">
        <v>925</v>
      </c>
      <c r="I182" s="367" t="s">
        <v>26</v>
      </c>
      <c r="J182" s="367" t="s">
        <v>9414</v>
      </c>
      <c r="K182" s="369" t="s">
        <v>9678</v>
      </c>
      <c r="L182" s="331" t="s">
        <v>9416</v>
      </c>
    </row>
    <row r="183" spans="1:12" ht="40.5">
      <c r="A183" s="331" t="s">
        <v>9409</v>
      </c>
      <c r="B183" s="331" t="s">
        <v>9410</v>
      </c>
      <c r="C183" s="331" t="s">
        <v>9634</v>
      </c>
      <c r="D183" s="331" t="s">
        <v>9635</v>
      </c>
      <c r="E183" s="332" t="s">
        <v>338</v>
      </c>
      <c r="F183" s="331" t="s">
        <v>338</v>
      </c>
      <c r="G183" s="367" t="s">
        <v>9679</v>
      </c>
      <c r="H183" s="368" t="s">
        <v>926</v>
      </c>
      <c r="I183" s="367" t="s">
        <v>26</v>
      </c>
      <c r="J183" s="367" t="s">
        <v>9414</v>
      </c>
      <c r="K183" s="369" t="s">
        <v>9680</v>
      </c>
      <c r="L183" s="331" t="s">
        <v>9416</v>
      </c>
    </row>
    <row r="184" spans="1:12" ht="40.5">
      <c r="A184" s="331" t="s">
        <v>9409</v>
      </c>
      <c r="B184" s="331" t="s">
        <v>9410</v>
      </c>
      <c r="C184" s="331" t="s">
        <v>9681</v>
      </c>
      <c r="D184" s="331" t="s">
        <v>9682</v>
      </c>
      <c r="E184" s="332" t="s">
        <v>338</v>
      </c>
      <c r="F184" s="331" t="s">
        <v>338</v>
      </c>
      <c r="G184" s="367" t="s">
        <v>9683</v>
      </c>
      <c r="H184" s="368" t="s">
        <v>928</v>
      </c>
      <c r="I184" s="367" t="s">
        <v>26</v>
      </c>
      <c r="J184" s="367" t="s">
        <v>9414</v>
      </c>
      <c r="K184" s="369" t="s">
        <v>9684</v>
      </c>
      <c r="L184" s="331" t="s">
        <v>9416</v>
      </c>
    </row>
    <row r="185" spans="1:12" ht="40.5">
      <c r="A185" s="331" t="s">
        <v>9409</v>
      </c>
      <c r="B185" s="331" t="s">
        <v>9410</v>
      </c>
      <c r="C185" s="331" t="s">
        <v>9681</v>
      </c>
      <c r="D185" s="331" t="s">
        <v>9682</v>
      </c>
      <c r="E185" s="332" t="s">
        <v>338</v>
      </c>
      <c r="F185" s="331" t="s">
        <v>338</v>
      </c>
      <c r="G185" s="367" t="s">
        <v>9685</v>
      </c>
      <c r="H185" s="368" t="s">
        <v>929</v>
      </c>
      <c r="I185" s="367" t="s">
        <v>26</v>
      </c>
      <c r="J185" s="367" t="s">
        <v>9414</v>
      </c>
      <c r="K185" s="369" t="s">
        <v>9686</v>
      </c>
      <c r="L185" s="331" t="s">
        <v>9416</v>
      </c>
    </row>
    <row r="186" spans="1:12" ht="40.5">
      <c r="A186" s="331" t="s">
        <v>9409</v>
      </c>
      <c r="B186" s="331" t="s">
        <v>9410</v>
      </c>
      <c r="C186" s="331" t="s">
        <v>9681</v>
      </c>
      <c r="D186" s="331" t="s">
        <v>9682</v>
      </c>
      <c r="E186" s="332" t="s">
        <v>338</v>
      </c>
      <c r="F186" s="331" t="s">
        <v>338</v>
      </c>
      <c r="G186" s="367" t="s">
        <v>9687</v>
      </c>
      <c r="H186" s="368" t="s">
        <v>930</v>
      </c>
      <c r="I186" s="367" t="s">
        <v>26</v>
      </c>
      <c r="J186" s="367" t="s">
        <v>9414</v>
      </c>
      <c r="K186" s="369" t="s">
        <v>9688</v>
      </c>
      <c r="L186" s="331" t="s">
        <v>9416</v>
      </c>
    </row>
    <row r="187" spans="1:12" ht="40.5">
      <c r="A187" s="331" t="s">
        <v>9409</v>
      </c>
      <c r="B187" s="331" t="s">
        <v>9410</v>
      </c>
      <c r="C187" s="331" t="s">
        <v>9681</v>
      </c>
      <c r="D187" s="331" t="s">
        <v>9682</v>
      </c>
      <c r="E187" s="332" t="s">
        <v>338</v>
      </c>
      <c r="F187" s="331" t="s">
        <v>338</v>
      </c>
      <c r="G187" s="367" t="s">
        <v>9689</v>
      </c>
      <c r="H187" s="368" t="s">
        <v>932</v>
      </c>
      <c r="I187" s="367" t="s">
        <v>26</v>
      </c>
      <c r="J187" s="367" t="s">
        <v>9414</v>
      </c>
      <c r="K187" s="369" t="s">
        <v>9690</v>
      </c>
      <c r="L187" s="331" t="s">
        <v>9416</v>
      </c>
    </row>
    <row r="188" spans="1:12" ht="40.5">
      <c r="A188" s="331" t="s">
        <v>9409</v>
      </c>
      <c r="B188" s="331" t="s">
        <v>9410</v>
      </c>
      <c r="C188" s="331" t="s">
        <v>9681</v>
      </c>
      <c r="D188" s="331" t="s">
        <v>9682</v>
      </c>
      <c r="E188" s="332" t="s">
        <v>338</v>
      </c>
      <c r="F188" s="331" t="s">
        <v>338</v>
      </c>
      <c r="G188" s="367" t="s">
        <v>9691</v>
      </c>
      <c r="H188" s="368" t="s">
        <v>933</v>
      </c>
      <c r="I188" s="367" t="s">
        <v>26</v>
      </c>
      <c r="J188" s="367" t="s">
        <v>9414</v>
      </c>
      <c r="K188" s="369" t="s">
        <v>9692</v>
      </c>
      <c r="L188" s="331" t="s">
        <v>9416</v>
      </c>
    </row>
    <row r="189" spans="1:12" ht="40.5">
      <c r="A189" s="331" t="s">
        <v>9409</v>
      </c>
      <c r="B189" s="331" t="s">
        <v>9410</v>
      </c>
      <c r="C189" s="331" t="s">
        <v>9681</v>
      </c>
      <c r="D189" s="331" t="s">
        <v>9682</v>
      </c>
      <c r="E189" s="332" t="s">
        <v>338</v>
      </c>
      <c r="F189" s="331" t="s">
        <v>338</v>
      </c>
      <c r="G189" s="367" t="s">
        <v>9693</v>
      </c>
      <c r="H189" s="368" t="s">
        <v>934</v>
      </c>
      <c r="I189" s="367" t="s">
        <v>26</v>
      </c>
      <c r="J189" s="367" t="s">
        <v>9414</v>
      </c>
      <c r="K189" s="369" t="s">
        <v>9694</v>
      </c>
      <c r="L189" s="331" t="s">
        <v>9416</v>
      </c>
    </row>
    <row r="190" spans="1:12" ht="40.5">
      <c r="A190" s="331" t="s">
        <v>9409</v>
      </c>
      <c r="B190" s="331" t="s">
        <v>9410</v>
      </c>
      <c r="C190" s="331" t="s">
        <v>9681</v>
      </c>
      <c r="D190" s="331" t="s">
        <v>9682</v>
      </c>
      <c r="E190" s="332" t="s">
        <v>338</v>
      </c>
      <c r="F190" s="331" t="s">
        <v>338</v>
      </c>
      <c r="G190" s="367" t="s">
        <v>9695</v>
      </c>
      <c r="H190" s="368" t="s">
        <v>935</v>
      </c>
      <c r="I190" s="367" t="s">
        <v>26</v>
      </c>
      <c r="J190" s="367" t="s">
        <v>9414</v>
      </c>
      <c r="K190" s="369" t="s">
        <v>9696</v>
      </c>
      <c r="L190" s="331" t="s">
        <v>9416</v>
      </c>
    </row>
    <row r="191" spans="1:12" ht="40.5">
      <c r="A191" s="331" t="s">
        <v>9409</v>
      </c>
      <c r="B191" s="331" t="s">
        <v>9410</v>
      </c>
      <c r="C191" s="331" t="s">
        <v>9681</v>
      </c>
      <c r="D191" s="331" t="s">
        <v>9682</v>
      </c>
      <c r="E191" s="332" t="s">
        <v>338</v>
      </c>
      <c r="F191" s="331" t="s">
        <v>338</v>
      </c>
      <c r="G191" s="367" t="s">
        <v>9697</v>
      </c>
      <c r="H191" s="368" t="s">
        <v>936</v>
      </c>
      <c r="I191" s="367" t="s">
        <v>26</v>
      </c>
      <c r="J191" s="367" t="s">
        <v>9414</v>
      </c>
      <c r="K191" s="369" t="s">
        <v>9698</v>
      </c>
      <c r="L191" s="331" t="s">
        <v>9416</v>
      </c>
    </row>
    <row r="192" spans="1:12" ht="40.5">
      <c r="A192" s="331" t="s">
        <v>9409</v>
      </c>
      <c r="B192" s="331" t="s">
        <v>9410</v>
      </c>
      <c r="C192" s="331" t="s">
        <v>9681</v>
      </c>
      <c r="D192" s="331" t="s">
        <v>9682</v>
      </c>
      <c r="E192" s="332" t="s">
        <v>338</v>
      </c>
      <c r="F192" s="331" t="s">
        <v>338</v>
      </c>
      <c r="G192" s="367" t="s">
        <v>9699</v>
      </c>
      <c r="H192" s="368" t="s">
        <v>938</v>
      </c>
      <c r="I192" s="367" t="s">
        <v>26</v>
      </c>
      <c r="J192" s="367" t="s">
        <v>9414</v>
      </c>
      <c r="K192" s="369" t="s">
        <v>9700</v>
      </c>
      <c r="L192" s="331" t="s">
        <v>9416</v>
      </c>
    </row>
    <row r="193" spans="1:12" ht="40.5">
      <c r="A193" s="331" t="s">
        <v>9409</v>
      </c>
      <c r="B193" s="331" t="s">
        <v>9410</v>
      </c>
      <c r="C193" s="331" t="s">
        <v>9681</v>
      </c>
      <c r="D193" s="331" t="s">
        <v>9682</v>
      </c>
      <c r="E193" s="332" t="s">
        <v>338</v>
      </c>
      <c r="F193" s="331" t="s">
        <v>338</v>
      </c>
      <c r="G193" s="367" t="s">
        <v>9701</v>
      </c>
      <c r="H193" s="368" t="s">
        <v>939</v>
      </c>
      <c r="I193" s="367" t="s">
        <v>26</v>
      </c>
      <c r="J193" s="367" t="s">
        <v>9414</v>
      </c>
      <c r="K193" s="369" t="s">
        <v>9702</v>
      </c>
      <c r="L193" s="331" t="s">
        <v>9416</v>
      </c>
    </row>
    <row r="194" spans="1:12" ht="40.5">
      <c r="A194" s="331" t="s">
        <v>9409</v>
      </c>
      <c r="B194" s="331" t="s">
        <v>9410</v>
      </c>
      <c r="C194" s="331" t="s">
        <v>9681</v>
      </c>
      <c r="D194" s="331" t="s">
        <v>9682</v>
      </c>
      <c r="E194" s="332" t="s">
        <v>338</v>
      </c>
      <c r="F194" s="331" t="s">
        <v>338</v>
      </c>
      <c r="G194" s="367" t="s">
        <v>9703</v>
      </c>
      <c r="H194" s="368" t="s">
        <v>940</v>
      </c>
      <c r="I194" s="367" t="s">
        <v>26</v>
      </c>
      <c r="J194" s="367" t="s">
        <v>9414</v>
      </c>
      <c r="K194" s="369" t="s">
        <v>9704</v>
      </c>
      <c r="L194" s="331" t="s">
        <v>9416</v>
      </c>
    </row>
    <row r="195" spans="1:12" ht="40.5">
      <c r="A195" s="331" t="s">
        <v>9409</v>
      </c>
      <c r="B195" s="331" t="s">
        <v>9410</v>
      </c>
      <c r="C195" s="331" t="s">
        <v>9681</v>
      </c>
      <c r="D195" s="331" t="s">
        <v>9682</v>
      </c>
      <c r="E195" s="332" t="s">
        <v>338</v>
      </c>
      <c r="F195" s="331" t="s">
        <v>338</v>
      </c>
      <c r="G195" s="367" t="s">
        <v>9705</v>
      </c>
      <c r="H195" s="368" t="s">
        <v>941</v>
      </c>
      <c r="I195" s="367" t="s">
        <v>26</v>
      </c>
      <c r="J195" s="367" t="s">
        <v>9414</v>
      </c>
      <c r="K195" s="369" t="s">
        <v>9706</v>
      </c>
      <c r="L195" s="331" t="s">
        <v>9416</v>
      </c>
    </row>
    <row r="196" spans="1:12" ht="40.5">
      <c r="A196" s="331" t="s">
        <v>9409</v>
      </c>
      <c r="B196" s="331" t="s">
        <v>9410</v>
      </c>
      <c r="C196" s="331" t="s">
        <v>9681</v>
      </c>
      <c r="D196" s="331" t="s">
        <v>9682</v>
      </c>
      <c r="E196" s="332" t="s">
        <v>338</v>
      </c>
      <c r="F196" s="331" t="s">
        <v>338</v>
      </c>
      <c r="G196" s="367" t="s">
        <v>9707</v>
      </c>
      <c r="H196" s="368" t="s">
        <v>942</v>
      </c>
      <c r="I196" s="367" t="s">
        <v>26</v>
      </c>
      <c r="J196" s="367" t="s">
        <v>9414</v>
      </c>
      <c r="K196" s="369" t="s">
        <v>9708</v>
      </c>
      <c r="L196" s="331" t="s">
        <v>9416</v>
      </c>
    </row>
    <row r="197" spans="1:12" ht="40.5">
      <c r="A197" s="331" t="s">
        <v>9409</v>
      </c>
      <c r="B197" s="331" t="s">
        <v>9410</v>
      </c>
      <c r="C197" s="331" t="s">
        <v>9681</v>
      </c>
      <c r="D197" s="331" t="s">
        <v>9682</v>
      </c>
      <c r="E197" s="332" t="s">
        <v>338</v>
      </c>
      <c r="F197" s="331" t="s">
        <v>338</v>
      </c>
      <c r="G197" s="367" t="s">
        <v>9709</v>
      </c>
      <c r="H197" s="368" t="s">
        <v>943</v>
      </c>
      <c r="I197" s="367" t="s">
        <v>26</v>
      </c>
      <c r="J197" s="367" t="s">
        <v>9414</v>
      </c>
      <c r="K197" s="369" t="s">
        <v>9710</v>
      </c>
      <c r="L197" s="331" t="s">
        <v>9416</v>
      </c>
    </row>
    <row r="198" spans="1:12" ht="40.5">
      <c r="A198" s="331" t="s">
        <v>9409</v>
      </c>
      <c r="B198" s="331" t="s">
        <v>9410</v>
      </c>
      <c r="C198" s="331" t="s">
        <v>9681</v>
      </c>
      <c r="D198" s="331" t="s">
        <v>9682</v>
      </c>
      <c r="E198" s="332" t="s">
        <v>338</v>
      </c>
      <c r="F198" s="331" t="s">
        <v>338</v>
      </c>
      <c r="G198" s="367" t="s">
        <v>9711</v>
      </c>
      <c r="H198" s="368" t="s">
        <v>944</v>
      </c>
      <c r="I198" s="367" t="s">
        <v>26</v>
      </c>
      <c r="J198" s="367" t="s">
        <v>9414</v>
      </c>
      <c r="K198" s="369" t="s">
        <v>8774</v>
      </c>
      <c r="L198" s="331" t="s">
        <v>9416</v>
      </c>
    </row>
    <row r="199" spans="1:12" ht="40.5">
      <c r="A199" s="331" t="s">
        <v>9409</v>
      </c>
      <c r="B199" s="331" t="s">
        <v>9410</v>
      </c>
      <c r="C199" s="331" t="s">
        <v>9681</v>
      </c>
      <c r="D199" s="331" t="s">
        <v>9682</v>
      </c>
      <c r="E199" s="332" t="s">
        <v>338</v>
      </c>
      <c r="F199" s="331" t="s">
        <v>338</v>
      </c>
      <c r="G199" s="367" t="s">
        <v>9712</v>
      </c>
      <c r="H199" s="368" t="s">
        <v>946</v>
      </c>
      <c r="I199" s="367" t="s">
        <v>26</v>
      </c>
      <c r="J199" s="367" t="s">
        <v>9414</v>
      </c>
      <c r="K199" s="369" t="s">
        <v>9713</v>
      </c>
      <c r="L199" s="331" t="s">
        <v>9416</v>
      </c>
    </row>
    <row r="200" spans="1:12" ht="40.5">
      <c r="A200" s="331" t="s">
        <v>9409</v>
      </c>
      <c r="B200" s="331" t="s">
        <v>9410</v>
      </c>
      <c r="C200" s="331" t="s">
        <v>9681</v>
      </c>
      <c r="D200" s="331" t="s">
        <v>9682</v>
      </c>
      <c r="E200" s="332" t="s">
        <v>338</v>
      </c>
      <c r="F200" s="331" t="s">
        <v>338</v>
      </c>
      <c r="G200" s="367" t="s">
        <v>9714</v>
      </c>
      <c r="H200" s="368" t="s">
        <v>947</v>
      </c>
      <c r="I200" s="367" t="s">
        <v>26</v>
      </c>
      <c r="J200" s="367" t="s">
        <v>9414</v>
      </c>
      <c r="K200" s="369" t="s">
        <v>3988</v>
      </c>
      <c r="L200" s="331" t="s">
        <v>9416</v>
      </c>
    </row>
    <row r="201" spans="1:12" ht="40.5">
      <c r="A201" s="331" t="s">
        <v>9409</v>
      </c>
      <c r="B201" s="331" t="s">
        <v>9410</v>
      </c>
      <c r="C201" s="331" t="s">
        <v>9681</v>
      </c>
      <c r="D201" s="331" t="s">
        <v>9682</v>
      </c>
      <c r="E201" s="332" t="s">
        <v>338</v>
      </c>
      <c r="F201" s="331" t="s">
        <v>338</v>
      </c>
      <c r="G201" s="367" t="s">
        <v>9715</v>
      </c>
      <c r="H201" s="368" t="s">
        <v>949</v>
      </c>
      <c r="I201" s="367" t="s">
        <v>26</v>
      </c>
      <c r="J201" s="367" t="s">
        <v>9414</v>
      </c>
      <c r="K201" s="369" t="s">
        <v>9716</v>
      </c>
      <c r="L201" s="331" t="s">
        <v>9416</v>
      </c>
    </row>
    <row r="202" spans="1:12" ht="40.5">
      <c r="A202" s="331" t="s">
        <v>9409</v>
      </c>
      <c r="B202" s="331" t="s">
        <v>9410</v>
      </c>
      <c r="C202" s="331" t="s">
        <v>9681</v>
      </c>
      <c r="D202" s="331" t="s">
        <v>9682</v>
      </c>
      <c r="E202" s="332" t="s">
        <v>338</v>
      </c>
      <c r="F202" s="331" t="s">
        <v>338</v>
      </c>
      <c r="G202" s="367" t="s">
        <v>9717</v>
      </c>
      <c r="H202" s="368" t="s">
        <v>950</v>
      </c>
      <c r="I202" s="367" t="s">
        <v>26</v>
      </c>
      <c r="J202" s="367" t="s">
        <v>9414</v>
      </c>
      <c r="K202" s="369" t="s">
        <v>9718</v>
      </c>
      <c r="L202" s="331" t="s">
        <v>9416</v>
      </c>
    </row>
    <row r="203" spans="1:12" ht="40.5">
      <c r="A203" s="331" t="s">
        <v>9409</v>
      </c>
      <c r="B203" s="331" t="s">
        <v>9410</v>
      </c>
      <c r="C203" s="331" t="s">
        <v>9681</v>
      </c>
      <c r="D203" s="331" t="s">
        <v>9682</v>
      </c>
      <c r="E203" s="332" t="s">
        <v>338</v>
      </c>
      <c r="F203" s="331" t="s">
        <v>338</v>
      </c>
      <c r="G203" s="367" t="s">
        <v>9719</v>
      </c>
      <c r="H203" s="368" t="s">
        <v>952</v>
      </c>
      <c r="I203" s="367" t="s">
        <v>26</v>
      </c>
      <c r="J203" s="367" t="s">
        <v>9414</v>
      </c>
      <c r="K203" s="369" t="s">
        <v>9720</v>
      </c>
      <c r="L203" s="331" t="s">
        <v>9416</v>
      </c>
    </row>
    <row r="204" spans="1:12" ht="40.5">
      <c r="A204" s="331" t="s">
        <v>9409</v>
      </c>
      <c r="B204" s="331" t="s">
        <v>9410</v>
      </c>
      <c r="C204" s="331" t="s">
        <v>9681</v>
      </c>
      <c r="D204" s="331" t="s">
        <v>9682</v>
      </c>
      <c r="E204" s="332" t="s">
        <v>338</v>
      </c>
      <c r="F204" s="331" t="s">
        <v>338</v>
      </c>
      <c r="G204" s="367" t="s">
        <v>9721</v>
      </c>
      <c r="H204" s="368" t="s">
        <v>953</v>
      </c>
      <c r="I204" s="367" t="s">
        <v>26</v>
      </c>
      <c r="J204" s="367" t="s">
        <v>9414</v>
      </c>
      <c r="K204" s="369" t="s">
        <v>954</v>
      </c>
      <c r="L204" s="331" t="s">
        <v>9416</v>
      </c>
    </row>
    <row r="205" spans="1:12" ht="40.5">
      <c r="A205" s="331" t="s">
        <v>9409</v>
      </c>
      <c r="B205" s="331" t="s">
        <v>9410</v>
      </c>
      <c r="C205" s="331" t="s">
        <v>9681</v>
      </c>
      <c r="D205" s="331" t="s">
        <v>9682</v>
      </c>
      <c r="E205" s="332" t="s">
        <v>338</v>
      </c>
      <c r="F205" s="331" t="s">
        <v>338</v>
      </c>
      <c r="G205" s="367" t="s">
        <v>9722</v>
      </c>
      <c r="H205" s="368" t="s">
        <v>955</v>
      </c>
      <c r="I205" s="367" t="s">
        <v>26</v>
      </c>
      <c r="J205" s="367" t="s">
        <v>9414</v>
      </c>
      <c r="K205" s="369" t="s">
        <v>9723</v>
      </c>
      <c r="L205" s="331" t="s">
        <v>9416</v>
      </c>
    </row>
    <row r="206" spans="1:12" ht="40.5">
      <c r="A206" s="331" t="s">
        <v>9409</v>
      </c>
      <c r="B206" s="331" t="s">
        <v>9410</v>
      </c>
      <c r="C206" s="331" t="s">
        <v>9681</v>
      </c>
      <c r="D206" s="331" t="s">
        <v>9682</v>
      </c>
      <c r="E206" s="332" t="s">
        <v>338</v>
      </c>
      <c r="F206" s="331" t="s">
        <v>338</v>
      </c>
      <c r="G206" s="367" t="s">
        <v>9724</v>
      </c>
      <c r="H206" s="368" t="s">
        <v>956</v>
      </c>
      <c r="I206" s="367" t="s">
        <v>26</v>
      </c>
      <c r="J206" s="367" t="s">
        <v>9414</v>
      </c>
      <c r="K206" s="369" t="s">
        <v>9725</v>
      </c>
      <c r="L206" s="331" t="s">
        <v>9416</v>
      </c>
    </row>
    <row r="207" spans="1:12" ht="40.5">
      <c r="A207" s="331" t="s">
        <v>9409</v>
      </c>
      <c r="B207" s="331" t="s">
        <v>9410</v>
      </c>
      <c r="C207" s="331" t="s">
        <v>9681</v>
      </c>
      <c r="D207" s="331" t="s">
        <v>9682</v>
      </c>
      <c r="E207" s="332" t="s">
        <v>338</v>
      </c>
      <c r="F207" s="331" t="s">
        <v>338</v>
      </c>
      <c r="G207" s="367" t="s">
        <v>9726</v>
      </c>
      <c r="H207" s="368" t="s">
        <v>957</v>
      </c>
      <c r="I207" s="367" t="s">
        <v>26</v>
      </c>
      <c r="J207" s="367" t="s">
        <v>9414</v>
      </c>
      <c r="K207" s="369" t="s">
        <v>9727</v>
      </c>
      <c r="L207" s="331" t="s">
        <v>9416</v>
      </c>
    </row>
    <row r="208" spans="1:12" ht="40.5">
      <c r="A208" s="331" t="s">
        <v>9409</v>
      </c>
      <c r="B208" s="331" t="s">
        <v>9410</v>
      </c>
      <c r="C208" s="331" t="s">
        <v>9681</v>
      </c>
      <c r="D208" s="331" t="s">
        <v>9682</v>
      </c>
      <c r="E208" s="332" t="s">
        <v>338</v>
      </c>
      <c r="F208" s="331" t="s">
        <v>338</v>
      </c>
      <c r="G208" s="367" t="s">
        <v>9728</v>
      </c>
      <c r="H208" s="368" t="s">
        <v>958</v>
      </c>
      <c r="I208" s="367" t="s">
        <v>26</v>
      </c>
      <c r="J208" s="367" t="s">
        <v>9414</v>
      </c>
      <c r="K208" s="369" t="s">
        <v>9729</v>
      </c>
      <c r="L208" s="331" t="s">
        <v>9416</v>
      </c>
    </row>
    <row r="209" spans="1:12" ht="40.5">
      <c r="A209" s="331" t="s">
        <v>9409</v>
      </c>
      <c r="B209" s="331" t="s">
        <v>9410</v>
      </c>
      <c r="C209" s="331" t="s">
        <v>9681</v>
      </c>
      <c r="D209" s="331" t="s">
        <v>9682</v>
      </c>
      <c r="E209" s="332" t="s">
        <v>338</v>
      </c>
      <c r="F209" s="331" t="s">
        <v>338</v>
      </c>
      <c r="G209" s="367" t="s">
        <v>9730</v>
      </c>
      <c r="H209" s="368" t="s">
        <v>959</v>
      </c>
      <c r="I209" s="367" t="s">
        <v>26</v>
      </c>
      <c r="J209" s="367" t="s">
        <v>9414</v>
      </c>
      <c r="K209" s="369" t="s">
        <v>9731</v>
      </c>
      <c r="L209" s="331" t="s">
        <v>9416</v>
      </c>
    </row>
    <row r="210" spans="1:12" ht="40.5">
      <c r="A210" s="331" t="s">
        <v>9409</v>
      </c>
      <c r="B210" s="331" t="s">
        <v>9410</v>
      </c>
      <c r="C210" s="331" t="s">
        <v>9681</v>
      </c>
      <c r="D210" s="331" t="s">
        <v>9682</v>
      </c>
      <c r="E210" s="332" t="s">
        <v>338</v>
      </c>
      <c r="F210" s="331" t="s">
        <v>338</v>
      </c>
      <c r="G210" s="367" t="s">
        <v>9732</v>
      </c>
      <c r="H210" s="368" t="s">
        <v>961</v>
      </c>
      <c r="I210" s="367" t="s">
        <v>26</v>
      </c>
      <c r="J210" s="367" t="s">
        <v>9414</v>
      </c>
      <c r="K210" s="369" t="s">
        <v>5226</v>
      </c>
      <c r="L210" s="331" t="s">
        <v>9416</v>
      </c>
    </row>
    <row r="211" spans="1:12" ht="40.5">
      <c r="A211" s="331" t="s">
        <v>9409</v>
      </c>
      <c r="B211" s="331" t="s">
        <v>9410</v>
      </c>
      <c r="C211" s="331" t="s">
        <v>9681</v>
      </c>
      <c r="D211" s="331" t="s">
        <v>9682</v>
      </c>
      <c r="E211" s="332" t="s">
        <v>338</v>
      </c>
      <c r="F211" s="331" t="s">
        <v>338</v>
      </c>
      <c r="G211" s="367" t="s">
        <v>9733</v>
      </c>
      <c r="H211" s="368" t="s">
        <v>963</v>
      </c>
      <c r="I211" s="367" t="s">
        <v>26</v>
      </c>
      <c r="J211" s="367" t="s">
        <v>9414</v>
      </c>
      <c r="K211" s="369" t="s">
        <v>9734</v>
      </c>
      <c r="L211" s="331" t="s">
        <v>9416</v>
      </c>
    </row>
    <row r="212" spans="1:12" ht="40.5">
      <c r="A212" s="331" t="s">
        <v>9409</v>
      </c>
      <c r="B212" s="331" t="s">
        <v>9410</v>
      </c>
      <c r="C212" s="331" t="s">
        <v>9681</v>
      </c>
      <c r="D212" s="331" t="s">
        <v>9682</v>
      </c>
      <c r="E212" s="332" t="s">
        <v>338</v>
      </c>
      <c r="F212" s="331" t="s">
        <v>338</v>
      </c>
      <c r="G212" s="367" t="s">
        <v>9735</v>
      </c>
      <c r="H212" s="368" t="s">
        <v>964</v>
      </c>
      <c r="I212" s="367" t="s">
        <v>26</v>
      </c>
      <c r="J212" s="367" t="s">
        <v>9414</v>
      </c>
      <c r="K212" s="369" t="s">
        <v>9736</v>
      </c>
      <c r="L212" s="331" t="s">
        <v>9416</v>
      </c>
    </row>
    <row r="213" spans="1:12" ht="40.5">
      <c r="A213" s="331" t="s">
        <v>9409</v>
      </c>
      <c r="B213" s="331" t="s">
        <v>9410</v>
      </c>
      <c r="C213" s="331" t="s">
        <v>9681</v>
      </c>
      <c r="D213" s="331" t="s">
        <v>9682</v>
      </c>
      <c r="E213" s="332" t="s">
        <v>338</v>
      </c>
      <c r="F213" s="331" t="s">
        <v>338</v>
      </c>
      <c r="G213" s="367" t="s">
        <v>9737</v>
      </c>
      <c r="H213" s="368" t="s">
        <v>966</v>
      </c>
      <c r="I213" s="367" t="s">
        <v>26</v>
      </c>
      <c r="J213" s="367" t="s">
        <v>9414</v>
      </c>
      <c r="K213" s="369" t="s">
        <v>9738</v>
      </c>
      <c r="L213" s="331" t="s">
        <v>9416</v>
      </c>
    </row>
    <row r="214" spans="1:12" ht="40.5">
      <c r="A214" s="331" t="s">
        <v>9409</v>
      </c>
      <c r="B214" s="331" t="s">
        <v>9410</v>
      </c>
      <c r="C214" s="331" t="s">
        <v>9681</v>
      </c>
      <c r="D214" s="331" t="s">
        <v>9682</v>
      </c>
      <c r="E214" s="332" t="s">
        <v>338</v>
      </c>
      <c r="F214" s="331" t="s">
        <v>338</v>
      </c>
      <c r="G214" s="367" t="s">
        <v>9739</v>
      </c>
      <c r="H214" s="368" t="s">
        <v>967</v>
      </c>
      <c r="I214" s="367" t="s">
        <v>26</v>
      </c>
      <c r="J214" s="367" t="s">
        <v>9414</v>
      </c>
      <c r="K214" s="369" t="s">
        <v>9740</v>
      </c>
      <c r="L214" s="331" t="s">
        <v>9416</v>
      </c>
    </row>
    <row r="215" spans="1:12" ht="40.5">
      <c r="A215" s="331" t="s">
        <v>9409</v>
      </c>
      <c r="B215" s="331" t="s">
        <v>9410</v>
      </c>
      <c r="C215" s="331" t="s">
        <v>9681</v>
      </c>
      <c r="D215" s="331" t="s">
        <v>9682</v>
      </c>
      <c r="E215" s="332" t="s">
        <v>338</v>
      </c>
      <c r="F215" s="331" t="s">
        <v>338</v>
      </c>
      <c r="G215" s="367" t="s">
        <v>9741</v>
      </c>
      <c r="H215" s="368" t="s">
        <v>968</v>
      </c>
      <c r="I215" s="367" t="s">
        <v>26</v>
      </c>
      <c r="J215" s="367" t="s">
        <v>9414</v>
      </c>
      <c r="K215" s="369" t="s">
        <v>9742</v>
      </c>
      <c r="L215" s="331" t="s">
        <v>9416</v>
      </c>
    </row>
    <row r="216" spans="1:12" ht="40.5">
      <c r="A216" s="331" t="s">
        <v>9409</v>
      </c>
      <c r="B216" s="331" t="s">
        <v>9410</v>
      </c>
      <c r="C216" s="331" t="s">
        <v>9681</v>
      </c>
      <c r="D216" s="331" t="s">
        <v>9682</v>
      </c>
      <c r="E216" s="332" t="s">
        <v>338</v>
      </c>
      <c r="F216" s="331" t="s">
        <v>338</v>
      </c>
      <c r="G216" s="367" t="s">
        <v>9743</v>
      </c>
      <c r="H216" s="368" t="s">
        <v>969</v>
      </c>
      <c r="I216" s="367" t="s">
        <v>26</v>
      </c>
      <c r="J216" s="367" t="s">
        <v>9414</v>
      </c>
      <c r="K216" s="369" t="s">
        <v>2542</v>
      </c>
      <c r="L216" s="331" t="s">
        <v>9416</v>
      </c>
    </row>
    <row r="217" spans="1:12" ht="40.5">
      <c r="A217" s="331" t="s">
        <v>9409</v>
      </c>
      <c r="B217" s="331" t="s">
        <v>9410</v>
      </c>
      <c r="C217" s="331" t="s">
        <v>9681</v>
      </c>
      <c r="D217" s="331" t="s">
        <v>9682</v>
      </c>
      <c r="E217" s="332" t="s">
        <v>338</v>
      </c>
      <c r="F217" s="331" t="s">
        <v>338</v>
      </c>
      <c r="G217" s="367" t="s">
        <v>9744</v>
      </c>
      <c r="H217" s="368" t="s">
        <v>971</v>
      </c>
      <c r="I217" s="367" t="s">
        <v>26</v>
      </c>
      <c r="J217" s="367" t="s">
        <v>9414</v>
      </c>
      <c r="K217" s="369" t="s">
        <v>9745</v>
      </c>
      <c r="L217" s="331" t="s">
        <v>9416</v>
      </c>
    </row>
    <row r="218" spans="1:12" ht="40.5">
      <c r="A218" s="331" t="s">
        <v>9409</v>
      </c>
      <c r="B218" s="331" t="s">
        <v>9410</v>
      </c>
      <c r="C218" s="331" t="s">
        <v>9681</v>
      </c>
      <c r="D218" s="331" t="s">
        <v>9682</v>
      </c>
      <c r="E218" s="332" t="s">
        <v>338</v>
      </c>
      <c r="F218" s="331" t="s">
        <v>338</v>
      </c>
      <c r="G218" s="367" t="s">
        <v>9746</v>
      </c>
      <c r="H218" s="368" t="s">
        <v>972</v>
      </c>
      <c r="I218" s="367" t="s">
        <v>26</v>
      </c>
      <c r="J218" s="367" t="s">
        <v>9414</v>
      </c>
      <c r="K218" s="369" t="s">
        <v>9747</v>
      </c>
      <c r="L218" s="331" t="s">
        <v>9416</v>
      </c>
    </row>
    <row r="219" spans="1:12" ht="40.5">
      <c r="A219" s="331" t="s">
        <v>9409</v>
      </c>
      <c r="B219" s="331" t="s">
        <v>9410</v>
      </c>
      <c r="C219" s="331" t="s">
        <v>9681</v>
      </c>
      <c r="D219" s="331" t="s">
        <v>9682</v>
      </c>
      <c r="E219" s="332" t="s">
        <v>338</v>
      </c>
      <c r="F219" s="331" t="s">
        <v>338</v>
      </c>
      <c r="G219" s="367" t="s">
        <v>9748</v>
      </c>
      <c r="H219" s="368" t="s">
        <v>973</v>
      </c>
      <c r="I219" s="367" t="s">
        <v>26</v>
      </c>
      <c r="J219" s="367" t="s">
        <v>9414</v>
      </c>
      <c r="K219" s="369" t="s">
        <v>974</v>
      </c>
      <c r="L219" s="331" t="s">
        <v>9416</v>
      </c>
    </row>
    <row r="220" spans="1:12" ht="40.5">
      <c r="A220" s="331" t="s">
        <v>9409</v>
      </c>
      <c r="B220" s="331" t="s">
        <v>9410</v>
      </c>
      <c r="C220" s="331" t="s">
        <v>9681</v>
      </c>
      <c r="D220" s="331" t="s">
        <v>9682</v>
      </c>
      <c r="E220" s="332" t="s">
        <v>338</v>
      </c>
      <c r="F220" s="331" t="s">
        <v>338</v>
      </c>
      <c r="G220" s="367" t="s">
        <v>9749</v>
      </c>
      <c r="H220" s="368" t="s">
        <v>975</v>
      </c>
      <c r="I220" s="367" t="s">
        <v>26</v>
      </c>
      <c r="J220" s="367" t="s">
        <v>9414</v>
      </c>
      <c r="K220" s="369" t="s">
        <v>9750</v>
      </c>
      <c r="L220" s="331" t="s">
        <v>9416</v>
      </c>
    </row>
    <row r="221" spans="1:12" ht="40.5">
      <c r="A221" s="331" t="s">
        <v>9409</v>
      </c>
      <c r="B221" s="331" t="s">
        <v>9410</v>
      </c>
      <c r="C221" s="331" t="s">
        <v>9681</v>
      </c>
      <c r="D221" s="331" t="s">
        <v>9682</v>
      </c>
      <c r="E221" s="332" t="s">
        <v>338</v>
      </c>
      <c r="F221" s="331" t="s">
        <v>338</v>
      </c>
      <c r="G221" s="367" t="s">
        <v>9751</v>
      </c>
      <c r="H221" s="368" t="s">
        <v>976</v>
      </c>
      <c r="I221" s="367" t="s">
        <v>26</v>
      </c>
      <c r="J221" s="367" t="s">
        <v>9414</v>
      </c>
      <c r="K221" s="369" t="s">
        <v>9752</v>
      </c>
      <c r="L221" s="331" t="s">
        <v>9416</v>
      </c>
    </row>
    <row r="222" spans="1:12" ht="40.5">
      <c r="A222" s="331" t="s">
        <v>9409</v>
      </c>
      <c r="B222" s="331" t="s">
        <v>9410</v>
      </c>
      <c r="C222" s="331" t="s">
        <v>9681</v>
      </c>
      <c r="D222" s="331" t="s">
        <v>9682</v>
      </c>
      <c r="E222" s="332" t="s">
        <v>338</v>
      </c>
      <c r="F222" s="331" t="s">
        <v>338</v>
      </c>
      <c r="G222" s="367" t="s">
        <v>9753</v>
      </c>
      <c r="H222" s="368" t="s">
        <v>977</v>
      </c>
      <c r="I222" s="367" t="s">
        <v>26</v>
      </c>
      <c r="J222" s="367" t="s">
        <v>9414</v>
      </c>
      <c r="K222" s="369" t="s">
        <v>9754</v>
      </c>
      <c r="L222" s="331" t="s">
        <v>9416</v>
      </c>
    </row>
    <row r="223" spans="1:12" ht="40.5">
      <c r="A223" s="331" t="s">
        <v>9409</v>
      </c>
      <c r="B223" s="331" t="s">
        <v>9410</v>
      </c>
      <c r="C223" s="331" t="s">
        <v>9681</v>
      </c>
      <c r="D223" s="331" t="s">
        <v>9682</v>
      </c>
      <c r="E223" s="332" t="s">
        <v>338</v>
      </c>
      <c r="F223" s="331" t="s">
        <v>338</v>
      </c>
      <c r="G223" s="367" t="s">
        <v>9755</v>
      </c>
      <c r="H223" s="368" t="s">
        <v>978</v>
      </c>
      <c r="I223" s="367" t="s">
        <v>26</v>
      </c>
      <c r="J223" s="367" t="s">
        <v>9414</v>
      </c>
      <c r="K223" s="369" t="s">
        <v>9756</v>
      </c>
      <c r="L223" s="331" t="s">
        <v>9416</v>
      </c>
    </row>
    <row r="224" spans="1:12" ht="40.5">
      <c r="A224" s="331" t="s">
        <v>9409</v>
      </c>
      <c r="B224" s="331" t="s">
        <v>9410</v>
      </c>
      <c r="C224" s="331" t="s">
        <v>9681</v>
      </c>
      <c r="D224" s="331" t="s">
        <v>9682</v>
      </c>
      <c r="E224" s="332" t="s">
        <v>338</v>
      </c>
      <c r="F224" s="331" t="s">
        <v>338</v>
      </c>
      <c r="G224" s="367" t="s">
        <v>9757</v>
      </c>
      <c r="H224" s="368" t="s">
        <v>980</v>
      </c>
      <c r="I224" s="367" t="s">
        <v>26</v>
      </c>
      <c r="J224" s="367" t="s">
        <v>9414</v>
      </c>
      <c r="K224" s="369" t="s">
        <v>9758</v>
      </c>
      <c r="L224" s="331" t="s">
        <v>9416</v>
      </c>
    </row>
    <row r="225" spans="1:12" ht="40.5">
      <c r="A225" s="331" t="s">
        <v>9409</v>
      </c>
      <c r="B225" s="331" t="s">
        <v>9410</v>
      </c>
      <c r="C225" s="331" t="s">
        <v>9681</v>
      </c>
      <c r="D225" s="331" t="s">
        <v>9682</v>
      </c>
      <c r="E225" s="332" t="s">
        <v>338</v>
      </c>
      <c r="F225" s="331" t="s">
        <v>338</v>
      </c>
      <c r="G225" s="367" t="s">
        <v>9759</v>
      </c>
      <c r="H225" s="368" t="s">
        <v>981</v>
      </c>
      <c r="I225" s="367" t="s">
        <v>26</v>
      </c>
      <c r="J225" s="367" t="s">
        <v>9414</v>
      </c>
      <c r="K225" s="369" t="s">
        <v>9760</v>
      </c>
      <c r="L225" s="331" t="s">
        <v>9416</v>
      </c>
    </row>
    <row r="226" spans="1:12" ht="40.5">
      <c r="A226" s="331" t="s">
        <v>9409</v>
      </c>
      <c r="B226" s="331" t="s">
        <v>9410</v>
      </c>
      <c r="C226" s="331" t="s">
        <v>9681</v>
      </c>
      <c r="D226" s="331" t="s">
        <v>9682</v>
      </c>
      <c r="E226" s="332" t="s">
        <v>338</v>
      </c>
      <c r="F226" s="331" t="s">
        <v>338</v>
      </c>
      <c r="G226" s="367" t="s">
        <v>9761</v>
      </c>
      <c r="H226" s="368" t="s">
        <v>982</v>
      </c>
      <c r="I226" s="367" t="s">
        <v>26</v>
      </c>
      <c r="J226" s="367" t="s">
        <v>9414</v>
      </c>
      <c r="K226" s="369" t="s">
        <v>9762</v>
      </c>
      <c r="L226" s="331" t="s">
        <v>9416</v>
      </c>
    </row>
    <row r="227" spans="1:12" ht="40.5">
      <c r="A227" s="331" t="s">
        <v>9409</v>
      </c>
      <c r="B227" s="331" t="s">
        <v>9410</v>
      </c>
      <c r="C227" s="331" t="s">
        <v>9681</v>
      </c>
      <c r="D227" s="331" t="s">
        <v>9682</v>
      </c>
      <c r="E227" s="332" t="s">
        <v>338</v>
      </c>
      <c r="F227" s="331" t="s">
        <v>338</v>
      </c>
      <c r="G227" s="367" t="s">
        <v>9763</v>
      </c>
      <c r="H227" s="368" t="s">
        <v>984</v>
      </c>
      <c r="I227" s="367" t="s">
        <v>26</v>
      </c>
      <c r="J227" s="367" t="s">
        <v>9414</v>
      </c>
      <c r="K227" s="369" t="s">
        <v>6892</v>
      </c>
      <c r="L227" s="331" t="s">
        <v>9416</v>
      </c>
    </row>
    <row r="228" spans="1:12" ht="40.5">
      <c r="A228" s="331" t="s">
        <v>9409</v>
      </c>
      <c r="B228" s="331" t="s">
        <v>9410</v>
      </c>
      <c r="C228" s="331" t="s">
        <v>9681</v>
      </c>
      <c r="D228" s="331" t="s">
        <v>9682</v>
      </c>
      <c r="E228" s="332" t="s">
        <v>338</v>
      </c>
      <c r="F228" s="331" t="s">
        <v>338</v>
      </c>
      <c r="G228" s="367" t="s">
        <v>9764</v>
      </c>
      <c r="H228" s="368" t="s">
        <v>985</v>
      </c>
      <c r="I228" s="367" t="s">
        <v>26</v>
      </c>
      <c r="J228" s="367" t="s">
        <v>9414</v>
      </c>
      <c r="K228" s="369" t="s">
        <v>8203</v>
      </c>
      <c r="L228" s="331" t="s">
        <v>9416</v>
      </c>
    </row>
    <row r="229" spans="1:12" ht="40.5">
      <c r="A229" s="331" t="s">
        <v>9409</v>
      </c>
      <c r="B229" s="331" t="s">
        <v>9410</v>
      </c>
      <c r="C229" s="331" t="s">
        <v>9681</v>
      </c>
      <c r="D229" s="331" t="s">
        <v>9682</v>
      </c>
      <c r="E229" s="332" t="s">
        <v>338</v>
      </c>
      <c r="F229" s="331" t="s">
        <v>338</v>
      </c>
      <c r="G229" s="367" t="s">
        <v>9765</v>
      </c>
      <c r="H229" s="368" t="s">
        <v>986</v>
      </c>
      <c r="I229" s="367" t="s">
        <v>26</v>
      </c>
      <c r="J229" s="367" t="s">
        <v>9414</v>
      </c>
      <c r="K229" s="369" t="s">
        <v>9766</v>
      </c>
      <c r="L229" s="331" t="s">
        <v>9416</v>
      </c>
    </row>
    <row r="230" spans="1:12" ht="13.5">
      <c r="A230" s="331" t="s">
        <v>9409</v>
      </c>
      <c r="B230" s="331" t="s">
        <v>9410</v>
      </c>
      <c r="C230" s="331" t="s">
        <v>9767</v>
      </c>
      <c r="D230" s="331" t="s">
        <v>9768</v>
      </c>
      <c r="E230" s="332" t="s">
        <v>338</v>
      </c>
      <c r="F230" s="331" t="s">
        <v>338</v>
      </c>
      <c r="G230" s="367" t="s">
        <v>9769</v>
      </c>
      <c r="H230" s="368" t="s">
        <v>987</v>
      </c>
      <c r="I230" s="367" t="s">
        <v>24</v>
      </c>
      <c r="J230" s="367" t="s">
        <v>9548</v>
      </c>
      <c r="K230" s="369" t="s">
        <v>9770</v>
      </c>
      <c r="L230" s="331" t="s">
        <v>9416</v>
      </c>
    </row>
    <row r="231" spans="1:12" ht="13.5">
      <c r="A231" s="331" t="s">
        <v>9409</v>
      </c>
      <c r="B231" s="331" t="s">
        <v>9410</v>
      </c>
      <c r="C231" s="331" t="s">
        <v>9767</v>
      </c>
      <c r="D231" s="331" t="s">
        <v>9768</v>
      </c>
      <c r="E231" s="332" t="s">
        <v>338</v>
      </c>
      <c r="F231" s="331" t="s">
        <v>338</v>
      </c>
      <c r="G231" s="367" t="s">
        <v>9771</v>
      </c>
      <c r="H231" s="368" t="s">
        <v>988</v>
      </c>
      <c r="I231" s="367" t="s">
        <v>24</v>
      </c>
      <c r="J231" s="367" t="s">
        <v>9548</v>
      </c>
      <c r="K231" s="369" t="s">
        <v>7092</v>
      </c>
      <c r="L231" s="331" t="s">
        <v>9416</v>
      </c>
    </row>
    <row r="232" spans="1:12" ht="27">
      <c r="A232" s="331" t="s">
        <v>9409</v>
      </c>
      <c r="B232" s="331" t="s">
        <v>9410</v>
      </c>
      <c r="C232" s="331" t="s">
        <v>9767</v>
      </c>
      <c r="D232" s="331" t="s">
        <v>9768</v>
      </c>
      <c r="E232" s="332" t="s">
        <v>338</v>
      </c>
      <c r="F232" s="331" t="s">
        <v>338</v>
      </c>
      <c r="G232" s="367" t="s">
        <v>9772</v>
      </c>
      <c r="H232" s="368" t="s">
        <v>989</v>
      </c>
      <c r="I232" s="367" t="s">
        <v>26</v>
      </c>
      <c r="J232" s="367" t="s">
        <v>9414</v>
      </c>
      <c r="K232" s="369" t="s">
        <v>9773</v>
      </c>
      <c r="L232" s="331" t="s">
        <v>9416</v>
      </c>
    </row>
    <row r="233" spans="1:12" ht="27">
      <c r="A233" s="331" t="s">
        <v>9409</v>
      </c>
      <c r="B233" s="331" t="s">
        <v>9410</v>
      </c>
      <c r="C233" s="331" t="s">
        <v>9767</v>
      </c>
      <c r="D233" s="331" t="s">
        <v>9768</v>
      </c>
      <c r="E233" s="332" t="s">
        <v>338</v>
      </c>
      <c r="F233" s="331" t="s">
        <v>338</v>
      </c>
      <c r="G233" s="367" t="s">
        <v>9774</v>
      </c>
      <c r="H233" s="368" t="s">
        <v>990</v>
      </c>
      <c r="I233" s="367" t="s">
        <v>26</v>
      </c>
      <c r="J233" s="367" t="s">
        <v>9414</v>
      </c>
      <c r="K233" s="369" t="s">
        <v>9775</v>
      </c>
      <c r="L233" s="331" t="s">
        <v>9416</v>
      </c>
    </row>
    <row r="234" spans="1:12" ht="27">
      <c r="A234" s="331" t="s">
        <v>9409</v>
      </c>
      <c r="B234" s="331" t="s">
        <v>9410</v>
      </c>
      <c r="C234" s="331" t="s">
        <v>9767</v>
      </c>
      <c r="D234" s="331" t="s">
        <v>9768</v>
      </c>
      <c r="E234" s="332" t="s">
        <v>338</v>
      </c>
      <c r="F234" s="331" t="s">
        <v>338</v>
      </c>
      <c r="G234" s="367" t="s">
        <v>9776</v>
      </c>
      <c r="H234" s="368" t="s">
        <v>991</v>
      </c>
      <c r="I234" s="367" t="s">
        <v>26</v>
      </c>
      <c r="J234" s="367" t="s">
        <v>9414</v>
      </c>
      <c r="K234" s="369" t="s">
        <v>9777</v>
      </c>
      <c r="L234" s="331" t="s">
        <v>9416</v>
      </c>
    </row>
    <row r="235" spans="1:12" ht="40.5">
      <c r="A235" s="331" t="s">
        <v>9409</v>
      </c>
      <c r="B235" s="331" t="s">
        <v>9410</v>
      </c>
      <c r="C235" s="331" t="s">
        <v>9767</v>
      </c>
      <c r="D235" s="331" t="s">
        <v>9768</v>
      </c>
      <c r="E235" s="332" t="s">
        <v>338</v>
      </c>
      <c r="F235" s="331" t="s">
        <v>338</v>
      </c>
      <c r="G235" s="367" t="s">
        <v>9778</v>
      </c>
      <c r="H235" s="368" t="s">
        <v>992</v>
      </c>
      <c r="I235" s="367" t="s">
        <v>24</v>
      </c>
      <c r="J235" s="367" t="s">
        <v>9414</v>
      </c>
      <c r="K235" s="369" t="s">
        <v>3598</v>
      </c>
      <c r="L235" s="331" t="s">
        <v>9416</v>
      </c>
    </row>
    <row r="236" spans="1:12" ht="27">
      <c r="A236" s="331" t="s">
        <v>9409</v>
      </c>
      <c r="B236" s="331" t="s">
        <v>9410</v>
      </c>
      <c r="C236" s="331" t="s">
        <v>9767</v>
      </c>
      <c r="D236" s="331" t="s">
        <v>9768</v>
      </c>
      <c r="E236" s="332" t="s">
        <v>338</v>
      </c>
      <c r="F236" s="331" t="s">
        <v>338</v>
      </c>
      <c r="G236" s="367" t="s">
        <v>9779</v>
      </c>
      <c r="H236" s="368" t="s">
        <v>993</v>
      </c>
      <c r="I236" s="367" t="s">
        <v>27</v>
      </c>
      <c r="J236" s="367" t="s">
        <v>9548</v>
      </c>
      <c r="K236" s="369" t="s">
        <v>2244</v>
      </c>
      <c r="L236" s="331" t="s">
        <v>9416</v>
      </c>
    </row>
    <row r="237" spans="1:12" ht="27">
      <c r="A237" s="331" t="s">
        <v>9409</v>
      </c>
      <c r="B237" s="331" t="s">
        <v>9410</v>
      </c>
      <c r="C237" s="331" t="s">
        <v>9767</v>
      </c>
      <c r="D237" s="331" t="s">
        <v>9768</v>
      </c>
      <c r="E237" s="332" t="s">
        <v>338</v>
      </c>
      <c r="F237" s="331" t="s">
        <v>338</v>
      </c>
      <c r="G237" s="367" t="s">
        <v>9780</v>
      </c>
      <c r="H237" s="368" t="s">
        <v>995</v>
      </c>
      <c r="I237" s="367" t="s">
        <v>27</v>
      </c>
      <c r="J237" s="367" t="s">
        <v>9414</v>
      </c>
      <c r="K237" s="369" t="s">
        <v>1332</v>
      </c>
      <c r="L237" s="331" t="s">
        <v>9416</v>
      </c>
    </row>
    <row r="238" spans="1:12" ht="40.5">
      <c r="A238" s="331" t="s">
        <v>9409</v>
      </c>
      <c r="B238" s="331" t="s">
        <v>9410</v>
      </c>
      <c r="C238" s="331" t="s">
        <v>9767</v>
      </c>
      <c r="D238" s="331" t="s">
        <v>9768</v>
      </c>
      <c r="E238" s="332" t="s">
        <v>338</v>
      </c>
      <c r="F238" s="331" t="s">
        <v>338</v>
      </c>
      <c r="G238" s="367" t="s">
        <v>9781</v>
      </c>
      <c r="H238" s="368" t="s">
        <v>997</v>
      </c>
      <c r="I238" s="367" t="s">
        <v>27</v>
      </c>
      <c r="J238" s="367" t="s">
        <v>9414</v>
      </c>
      <c r="K238" s="369" t="s">
        <v>1895</v>
      </c>
      <c r="L238" s="331" t="s">
        <v>9416</v>
      </c>
    </row>
    <row r="239" spans="1:12" ht="40.5">
      <c r="A239" s="331" t="s">
        <v>9409</v>
      </c>
      <c r="B239" s="331" t="s">
        <v>9410</v>
      </c>
      <c r="C239" s="331" t="s">
        <v>9782</v>
      </c>
      <c r="D239" s="331" t="s">
        <v>9783</v>
      </c>
      <c r="E239" s="332" t="s">
        <v>338</v>
      </c>
      <c r="F239" s="331" t="s">
        <v>338</v>
      </c>
      <c r="G239" s="367" t="s">
        <v>9784</v>
      </c>
      <c r="H239" s="368" t="s">
        <v>999</v>
      </c>
      <c r="I239" s="367" t="s">
        <v>26</v>
      </c>
      <c r="J239" s="367" t="s">
        <v>9548</v>
      </c>
      <c r="K239" s="369" t="s">
        <v>1812</v>
      </c>
      <c r="L239" s="331" t="s">
        <v>9416</v>
      </c>
    </row>
    <row r="240" spans="1:12" ht="40.5">
      <c r="A240" s="331" t="s">
        <v>9409</v>
      </c>
      <c r="B240" s="331" t="s">
        <v>9410</v>
      </c>
      <c r="C240" s="331" t="s">
        <v>9782</v>
      </c>
      <c r="D240" s="331" t="s">
        <v>9783</v>
      </c>
      <c r="E240" s="332" t="s">
        <v>338</v>
      </c>
      <c r="F240" s="331" t="s">
        <v>338</v>
      </c>
      <c r="G240" s="367" t="s">
        <v>9785</v>
      </c>
      <c r="H240" s="368" t="s">
        <v>1000</v>
      </c>
      <c r="I240" s="367" t="s">
        <v>26</v>
      </c>
      <c r="J240" s="367" t="s">
        <v>9414</v>
      </c>
      <c r="K240" s="369" t="s">
        <v>1847</v>
      </c>
      <c r="L240" s="331" t="s">
        <v>9416</v>
      </c>
    </row>
    <row r="241" spans="1:12" ht="40.5">
      <c r="A241" s="331" t="s">
        <v>9409</v>
      </c>
      <c r="B241" s="331" t="s">
        <v>9410</v>
      </c>
      <c r="C241" s="331" t="s">
        <v>9782</v>
      </c>
      <c r="D241" s="331" t="s">
        <v>9783</v>
      </c>
      <c r="E241" s="332" t="s">
        <v>338</v>
      </c>
      <c r="F241" s="331" t="s">
        <v>338</v>
      </c>
      <c r="G241" s="367" t="s">
        <v>9786</v>
      </c>
      <c r="H241" s="368" t="s">
        <v>1002</v>
      </c>
      <c r="I241" s="367" t="s">
        <v>26</v>
      </c>
      <c r="J241" s="367" t="s">
        <v>9414</v>
      </c>
      <c r="K241" s="369" t="s">
        <v>9005</v>
      </c>
      <c r="L241" s="331" t="s">
        <v>9416</v>
      </c>
    </row>
    <row r="242" spans="1:12" ht="40.5">
      <c r="A242" s="331" t="s">
        <v>9409</v>
      </c>
      <c r="B242" s="331" t="s">
        <v>9410</v>
      </c>
      <c r="C242" s="331" t="s">
        <v>9782</v>
      </c>
      <c r="D242" s="331" t="s">
        <v>9783</v>
      </c>
      <c r="E242" s="332" t="s">
        <v>338</v>
      </c>
      <c r="F242" s="331" t="s">
        <v>338</v>
      </c>
      <c r="G242" s="367" t="s">
        <v>9787</v>
      </c>
      <c r="H242" s="368" t="s">
        <v>1004</v>
      </c>
      <c r="I242" s="367" t="s">
        <v>26</v>
      </c>
      <c r="J242" s="367" t="s">
        <v>9414</v>
      </c>
      <c r="K242" s="369" t="s">
        <v>7836</v>
      </c>
      <c r="L242" s="331" t="s">
        <v>9416</v>
      </c>
    </row>
    <row r="243" spans="1:12" ht="40.5">
      <c r="A243" s="331" t="s">
        <v>9409</v>
      </c>
      <c r="B243" s="331" t="s">
        <v>9410</v>
      </c>
      <c r="C243" s="331" t="s">
        <v>9782</v>
      </c>
      <c r="D243" s="331" t="s">
        <v>9783</v>
      </c>
      <c r="E243" s="332" t="s">
        <v>338</v>
      </c>
      <c r="F243" s="331" t="s">
        <v>338</v>
      </c>
      <c r="G243" s="367" t="s">
        <v>9788</v>
      </c>
      <c r="H243" s="368" t="s">
        <v>1006</v>
      </c>
      <c r="I243" s="367" t="s">
        <v>26</v>
      </c>
      <c r="J243" s="367" t="s">
        <v>9414</v>
      </c>
      <c r="K243" s="369" t="s">
        <v>9789</v>
      </c>
      <c r="L243" s="331" t="s">
        <v>9416</v>
      </c>
    </row>
    <row r="244" spans="1:12" ht="40.5">
      <c r="A244" s="331" t="s">
        <v>9409</v>
      </c>
      <c r="B244" s="331" t="s">
        <v>9410</v>
      </c>
      <c r="C244" s="331" t="s">
        <v>9782</v>
      </c>
      <c r="D244" s="331" t="s">
        <v>9783</v>
      </c>
      <c r="E244" s="332" t="s">
        <v>338</v>
      </c>
      <c r="F244" s="331" t="s">
        <v>338</v>
      </c>
      <c r="G244" s="367" t="s">
        <v>9790</v>
      </c>
      <c r="H244" s="368" t="s">
        <v>1007</v>
      </c>
      <c r="I244" s="367" t="s">
        <v>26</v>
      </c>
      <c r="J244" s="367" t="s">
        <v>9414</v>
      </c>
      <c r="K244" s="369" t="s">
        <v>9791</v>
      </c>
      <c r="L244" s="331" t="s">
        <v>9416</v>
      </c>
    </row>
    <row r="245" spans="1:12" ht="40.5">
      <c r="A245" s="331" t="s">
        <v>9409</v>
      </c>
      <c r="B245" s="331" t="s">
        <v>9410</v>
      </c>
      <c r="C245" s="331" t="s">
        <v>9782</v>
      </c>
      <c r="D245" s="331" t="s">
        <v>9783</v>
      </c>
      <c r="E245" s="332" t="s">
        <v>338</v>
      </c>
      <c r="F245" s="331" t="s">
        <v>338</v>
      </c>
      <c r="G245" s="367" t="s">
        <v>9792</v>
      </c>
      <c r="H245" s="368" t="s">
        <v>1008</v>
      </c>
      <c r="I245" s="367" t="s">
        <v>26</v>
      </c>
      <c r="J245" s="367" t="s">
        <v>9414</v>
      </c>
      <c r="K245" s="369" t="s">
        <v>3689</v>
      </c>
      <c r="L245" s="331" t="s">
        <v>9416</v>
      </c>
    </row>
    <row r="246" spans="1:12" ht="40.5">
      <c r="A246" s="331" t="s">
        <v>9409</v>
      </c>
      <c r="B246" s="331" t="s">
        <v>9410</v>
      </c>
      <c r="C246" s="331" t="s">
        <v>9782</v>
      </c>
      <c r="D246" s="331" t="s">
        <v>9783</v>
      </c>
      <c r="E246" s="332" t="s">
        <v>338</v>
      </c>
      <c r="F246" s="331" t="s">
        <v>338</v>
      </c>
      <c r="G246" s="367" t="s">
        <v>9793</v>
      </c>
      <c r="H246" s="368" t="s">
        <v>1010</v>
      </c>
      <c r="I246" s="367" t="s">
        <v>26</v>
      </c>
      <c r="J246" s="367" t="s">
        <v>9548</v>
      </c>
      <c r="K246" s="369" t="s">
        <v>7851</v>
      </c>
      <c r="L246" s="331" t="s">
        <v>9416</v>
      </c>
    </row>
    <row r="247" spans="1:12" ht="40.5">
      <c r="A247" s="331" t="s">
        <v>9409</v>
      </c>
      <c r="B247" s="331" t="s">
        <v>9410</v>
      </c>
      <c r="C247" s="331" t="s">
        <v>9782</v>
      </c>
      <c r="D247" s="331" t="s">
        <v>9783</v>
      </c>
      <c r="E247" s="332" t="s">
        <v>338</v>
      </c>
      <c r="F247" s="331" t="s">
        <v>338</v>
      </c>
      <c r="G247" s="367" t="s">
        <v>9794</v>
      </c>
      <c r="H247" s="368" t="s">
        <v>1012</v>
      </c>
      <c r="I247" s="367" t="s">
        <v>26</v>
      </c>
      <c r="J247" s="367" t="s">
        <v>9414</v>
      </c>
      <c r="K247" s="369" t="s">
        <v>4627</v>
      </c>
      <c r="L247" s="331" t="s">
        <v>9416</v>
      </c>
    </row>
    <row r="248" spans="1:12" ht="40.5">
      <c r="A248" s="331" t="s">
        <v>9409</v>
      </c>
      <c r="B248" s="331" t="s">
        <v>9410</v>
      </c>
      <c r="C248" s="331" t="s">
        <v>9782</v>
      </c>
      <c r="D248" s="331" t="s">
        <v>9783</v>
      </c>
      <c r="E248" s="332" t="s">
        <v>338</v>
      </c>
      <c r="F248" s="331" t="s">
        <v>338</v>
      </c>
      <c r="G248" s="367" t="s">
        <v>9795</v>
      </c>
      <c r="H248" s="368" t="s">
        <v>1014</v>
      </c>
      <c r="I248" s="367" t="s">
        <v>26</v>
      </c>
      <c r="J248" s="367" t="s">
        <v>9414</v>
      </c>
      <c r="K248" s="369" t="s">
        <v>1422</v>
      </c>
      <c r="L248" s="331" t="s">
        <v>9416</v>
      </c>
    </row>
    <row r="249" spans="1:12" ht="40.5">
      <c r="A249" s="331" t="s">
        <v>9409</v>
      </c>
      <c r="B249" s="331" t="s">
        <v>9410</v>
      </c>
      <c r="C249" s="331" t="s">
        <v>9782</v>
      </c>
      <c r="D249" s="331" t="s">
        <v>9783</v>
      </c>
      <c r="E249" s="332" t="s">
        <v>338</v>
      </c>
      <c r="F249" s="331" t="s">
        <v>338</v>
      </c>
      <c r="G249" s="367" t="s">
        <v>9796</v>
      </c>
      <c r="H249" s="368" t="s">
        <v>1016</v>
      </c>
      <c r="I249" s="367" t="s">
        <v>26</v>
      </c>
      <c r="J249" s="367" t="s">
        <v>9414</v>
      </c>
      <c r="K249" s="369" t="s">
        <v>2309</v>
      </c>
      <c r="L249" s="331" t="s">
        <v>9416</v>
      </c>
    </row>
    <row r="250" spans="1:12" ht="40.5">
      <c r="A250" s="331" t="s">
        <v>9409</v>
      </c>
      <c r="B250" s="331" t="s">
        <v>9410</v>
      </c>
      <c r="C250" s="331" t="s">
        <v>9782</v>
      </c>
      <c r="D250" s="331" t="s">
        <v>9783</v>
      </c>
      <c r="E250" s="332" t="s">
        <v>338</v>
      </c>
      <c r="F250" s="331" t="s">
        <v>338</v>
      </c>
      <c r="G250" s="367" t="s">
        <v>9797</v>
      </c>
      <c r="H250" s="368" t="s">
        <v>1018</v>
      </c>
      <c r="I250" s="367" t="s">
        <v>26</v>
      </c>
      <c r="J250" s="367" t="s">
        <v>9414</v>
      </c>
      <c r="K250" s="369" t="s">
        <v>3463</v>
      </c>
      <c r="L250" s="331" t="s">
        <v>9416</v>
      </c>
    </row>
    <row r="251" spans="1:12" ht="40.5">
      <c r="A251" s="331" t="s">
        <v>9409</v>
      </c>
      <c r="B251" s="331" t="s">
        <v>9410</v>
      </c>
      <c r="C251" s="331" t="s">
        <v>9782</v>
      </c>
      <c r="D251" s="331" t="s">
        <v>9783</v>
      </c>
      <c r="E251" s="332" t="s">
        <v>338</v>
      </c>
      <c r="F251" s="331" t="s">
        <v>338</v>
      </c>
      <c r="G251" s="367" t="s">
        <v>9798</v>
      </c>
      <c r="H251" s="368" t="s">
        <v>1020</v>
      </c>
      <c r="I251" s="367" t="s">
        <v>26</v>
      </c>
      <c r="J251" s="367" t="s">
        <v>9414</v>
      </c>
      <c r="K251" s="369" t="s">
        <v>6591</v>
      </c>
      <c r="L251" s="331" t="s">
        <v>9416</v>
      </c>
    </row>
    <row r="252" spans="1:12" ht="40.5">
      <c r="A252" s="331" t="s">
        <v>9409</v>
      </c>
      <c r="B252" s="331" t="s">
        <v>9410</v>
      </c>
      <c r="C252" s="331" t="s">
        <v>9782</v>
      </c>
      <c r="D252" s="331" t="s">
        <v>9783</v>
      </c>
      <c r="E252" s="332" t="s">
        <v>338</v>
      </c>
      <c r="F252" s="331" t="s">
        <v>338</v>
      </c>
      <c r="G252" s="367" t="s">
        <v>9799</v>
      </c>
      <c r="H252" s="368" t="s">
        <v>1021</v>
      </c>
      <c r="I252" s="367" t="s">
        <v>26</v>
      </c>
      <c r="J252" s="367" t="s">
        <v>9414</v>
      </c>
      <c r="K252" s="369" t="s">
        <v>6674</v>
      </c>
      <c r="L252" s="331" t="s">
        <v>9416</v>
      </c>
    </row>
    <row r="253" spans="1:12" ht="13.5">
      <c r="A253" s="331" t="s">
        <v>9409</v>
      </c>
      <c r="B253" s="331" t="s">
        <v>9410</v>
      </c>
      <c r="C253" s="331" t="s">
        <v>9800</v>
      </c>
      <c r="D253" s="331" t="s">
        <v>9801</v>
      </c>
      <c r="E253" s="332" t="s">
        <v>338</v>
      </c>
      <c r="F253" s="331" t="s">
        <v>338</v>
      </c>
      <c r="G253" s="367" t="s">
        <v>9802</v>
      </c>
      <c r="H253" s="368" t="s">
        <v>1023</v>
      </c>
      <c r="I253" s="367" t="s">
        <v>24</v>
      </c>
      <c r="J253" s="367" t="s">
        <v>9414</v>
      </c>
      <c r="K253" s="369" t="s">
        <v>9803</v>
      </c>
      <c r="L253" s="331" t="s">
        <v>9416</v>
      </c>
    </row>
    <row r="254" spans="1:12" ht="13.5">
      <c r="A254" s="331" t="s">
        <v>9409</v>
      </c>
      <c r="B254" s="331" t="s">
        <v>9410</v>
      </c>
      <c r="C254" s="331" t="s">
        <v>9800</v>
      </c>
      <c r="D254" s="331" t="s">
        <v>9801</v>
      </c>
      <c r="E254" s="332" t="s">
        <v>338</v>
      </c>
      <c r="F254" s="331" t="s">
        <v>338</v>
      </c>
      <c r="G254" s="367" t="s">
        <v>9804</v>
      </c>
      <c r="H254" s="368" t="s">
        <v>1024</v>
      </c>
      <c r="I254" s="367" t="s">
        <v>24</v>
      </c>
      <c r="J254" s="367" t="s">
        <v>9414</v>
      </c>
      <c r="K254" s="369" t="s">
        <v>9805</v>
      </c>
      <c r="L254" s="331" t="s">
        <v>9416</v>
      </c>
    </row>
    <row r="255" spans="1:12" ht="27">
      <c r="A255" s="331" t="s">
        <v>9409</v>
      </c>
      <c r="B255" s="331" t="s">
        <v>9410</v>
      </c>
      <c r="C255" s="331" t="s">
        <v>9800</v>
      </c>
      <c r="D255" s="331" t="s">
        <v>9801</v>
      </c>
      <c r="E255" s="332" t="s">
        <v>338</v>
      </c>
      <c r="F255" s="331" t="s">
        <v>338</v>
      </c>
      <c r="G255" s="367" t="s">
        <v>9806</v>
      </c>
      <c r="H255" s="368" t="s">
        <v>1025</v>
      </c>
      <c r="I255" s="367" t="s">
        <v>24</v>
      </c>
      <c r="J255" s="367" t="s">
        <v>9414</v>
      </c>
      <c r="K255" s="369" t="s">
        <v>9807</v>
      </c>
      <c r="L255" s="331" t="s">
        <v>9416</v>
      </c>
    </row>
    <row r="256" spans="1:12" ht="27">
      <c r="A256" s="331" t="s">
        <v>9808</v>
      </c>
      <c r="B256" s="331" t="s">
        <v>9809</v>
      </c>
      <c r="C256" s="331" t="s">
        <v>9810</v>
      </c>
      <c r="D256" s="331" t="s">
        <v>9811</v>
      </c>
      <c r="E256" s="332" t="s">
        <v>338</v>
      </c>
      <c r="F256" s="331" t="s">
        <v>338</v>
      </c>
      <c r="G256" s="367" t="s">
        <v>9812</v>
      </c>
      <c r="H256" s="368" t="s">
        <v>1026</v>
      </c>
      <c r="I256" s="367" t="s">
        <v>23</v>
      </c>
      <c r="J256" s="367" t="s">
        <v>9548</v>
      </c>
      <c r="K256" s="369" t="s">
        <v>1064</v>
      </c>
      <c r="L256" s="331" t="s">
        <v>9416</v>
      </c>
    </row>
    <row r="257" spans="1:12" ht="27">
      <c r="A257" s="331" t="s">
        <v>9808</v>
      </c>
      <c r="B257" s="331" t="s">
        <v>9809</v>
      </c>
      <c r="C257" s="331" t="s">
        <v>9810</v>
      </c>
      <c r="D257" s="331" t="s">
        <v>9811</v>
      </c>
      <c r="E257" s="332" t="s">
        <v>338</v>
      </c>
      <c r="F257" s="331" t="s">
        <v>338</v>
      </c>
      <c r="G257" s="367" t="s">
        <v>9813</v>
      </c>
      <c r="H257" s="368" t="s">
        <v>1028</v>
      </c>
      <c r="I257" s="367" t="s">
        <v>23</v>
      </c>
      <c r="J257" s="367" t="s">
        <v>9414</v>
      </c>
      <c r="K257" s="369" t="s">
        <v>9814</v>
      </c>
      <c r="L257" s="331" t="s">
        <v>9416</v>
      </c>
    </row>
    <row r="258" spans="1:12" ht="27">
      <c r="A258" s="331" t="s">
        <v>9808</v>
      </c>
      <c r="B258" s="331" t="s">
        <v>9809</v>
      </c>
      <c r="C258" s="331" t="s">
        <v>9810</v>
      </c>
      <c r="D258" s="331" t="s">
        <v>9811</v>
      </c>
      <c r="E258" s="332" t="s">
        <v>338</v>
      </c>
      <c r="F258" s="331" t="s">
        <v>338</v>
      </c>
      <c r="G258" s="367" t="s">
        <v>9815</v>
      </c>
      <c r="H258" s="368" t="s">
        <v>1029</v>
      </c>
      <c r="I258" s="367" t="s">
        <v>23</v>
      </c>
      <c r="J258" s="367" t="s">
        <v>9414</v>
      </c>
      <c r="K258" s="369" t="s">
        <v>9816</v>
      </c>
      <c r="L258" s="331" t="s">
        <v>9416</v>
      </c>
    </row>
    <row r="259" spans="1:12" ht="27">
      <c r="A259" s="331" t="s">
        <v>9808</v>
      </c>
      <c r="B259" s="331" t="s">
        <v>9809</v>
      </c>
      <c r="C259" s="331" t="s">
        <v>9810</v>
      </c>
      <c r="D259" s="331" t="s">
        <v>9811</v>
      </c>
      <c r="E259" s="332" t="s">
        <v>338</v>
      </c>
      <c r="F259" s="331" t="s">
        <v>338</v>
      </c>
      <c r="G259" s="367" t="s">
        <v>9817</v>
      </c>
      <c r="H259" s="368" t="s">
        <v>1030</v>
      </c>
      <c r="I259" s="367" t="s">
        <v>23</v>
      </c>
      <c r="J259" s="367" t="s">
        <v>9414</v>
      </c>
      <c r="K259" s="369" t="s">
        <v>9818</v>
      </c>
      <c r="L259" s="331" t="s">
        <v>9416</v>
      </c>
    </row>
    <row r="260" spans="1:12" ht="27">
      <c r="A260" s="331" t="s">
        <v>9808</v>
      </c>
      <c r="B260" s="331" t="s">
        <v>9809</v>
      </c>
      <c r="C260" s="331" t="s">
        <v>9810</v>
      </c>
      <c r="D260" s="331" t="s">
        <v>9811</v>
      </c>
      <c r="E260" s="332" t="s">
        <v>338</v>
      </c>
      <c r="F260" s="331" t="s">
        <v>338</v>
      </c>
      <c r="G260" s="367" t="s">
        <v>9819</v>
      </c>
      <c r="H260" s="368" t="s">
        <v>1031</v>
      </c>
      <c r="I260" s="367" t="s">
        <v>23</v>
      </c>
      <c r="J260" s="367" t="s">
        <v>9414</v>
      </c>
      <c r="K260" s="369" t="s">
        <v>9820</v>
      </c>
      <c r="L260" s="331" t="s">
        <v>9416</v>
      </c>
    </row>
    <row r="261" spans="1:12" ht="27">
      <c r="A261" s="331" t="s">
        <v>9808</v>
      </c>
      <c r="B261" s="331" t="s">
        <v>9809</v>
      </c>
      <c r="C261" s="331" t="s">
        <v>9810</v>
      </c>
      <c r="D261" s="331" t="s">
        <v>9811</v>
      </c>
      <c r="E261" s="332" t="s">
        <v>338</v>
      </c>
      <c r="F261" s="331" t="s">
        <v>338</v>
      </c>
      <c r="G261" s="367" t="s">
        <v>9821</v>
      </c>
      <c r="H261" s="368" t="s">
        <v>1032</v>
      </c>
      <c r="I261" s="367" t="s">
        <v>23</v>
      </c>
      <c r="J261" s="367" t="s">
        <v>9414</v>
      </c>
      <c r="K261" s="369" t="s">
        <v>9822</v>
      </c>
      <c r="L261" s="331" t="s">
        <v>9416</v>
      </c>
    </row>
    <row r="262" spans="1:12" ht="27">
      <c r="A262" s="331" t="s">
        <v>9808</v>
      </c>
      <c r="B262" s="331" t="s">
        <v>9809</v>
      </c>
      <c r="C262" s="331" t="s">
        <v>9810</v>
      </c>
      <c r="D262" s="331" t="s">
        <v>9811</v>
      </c>
      <c r="E262" s="332" t="s">
        <v>338</v>
      </c>
      <c r="F262" s="331" t="s">
        <v>338</v>
      </c>
      <c r="G262" s="367" t="s">
        <v>9823</v>
      </c>
      <c r="H262" s="368" t="s">
        <v>1033</v>
      </c>
      <c r="I262" s="367" t="s">
        <v>23</v>
      </c>
      <c r="J262" s="367" t="s">
        <v>9414</v>
      </c>
      <c r="K262" s="369" t="s">
        <v>9824</v>
      </c>
      <c r="L262" s="331" t="s">
        <v>9416</v>
      </c>
    </row>
    <row r="263" spans="1:12" ht="27">
      <c r="A263" s="331" t="s">
        <v>9808</v>
      </c>
      <c r="B263" s="331" t="s">
        <v>9809</v>
      </c>
      <c r="C263" s="331" t="s">
        <v>9810</v>
      </c>
      <c r="D263" s="331" t="s">
        <v>9811</v>
      </c>
      <c r="E263" s="332" t="s">
        <v>338</v>
      </c>
      <c r="F263" s="331" t="s">
        <v>338</v>
      </c>
      <c r="G263" s="367" t="s">
        <v>9825</v>
      </c>
      <c r="H263" s="368" t="s">
        <v>1034</v>
      </c>
      <c r="I263" s="367" t="s">
        <v>23</v>
      </c>
      <c r="J263" s="367" t="s">
        <v>9414</v>
      </c>
      <c r="K263" s="369" t="s">
        <v>9826</v>
      </c>
      <c r="L263" s="331" t="s">
        <v>9416</v>
      </c>
    </row>
    <row r="264" spans="1:12" ht="27">
      <c r="A264" s="331" t="s">
        <v>9808</v>
      </c>
      <c r="B264" s="331" t="s">
        <v>9809</v>
      </c>
      <c r="C264" s="331" t="s">
        <v>9810</v>
      </c>
      <c r="D264" s="331" t="s">
        <v>9811</v>
      </c>
      <c r="E264" s="332" t="s">
        <v>338</v>
      </c>
      <c r="F264" s="331" t="s">
        <v>338</v>
      </c>
      <c r="G264" s="367" t="s">
        <v>9827</v>
      </c>
      <c r="H264" s="368" t="s">
        <v>1035</v>
      </c>
      <c r="I264" s="367" t="s">
        <v>23</v>
      </c>
      <c r="J264" s="367" t="s">
        <v>9414</v>
      </c>
      <c r="K264" s="369" t="s">
        <v>9828</v>
      </c>
      <c r="L264" s="331" t="s">
        <v>9416</v>
      </c>
    </row>
    <row r="265" spans="1:12" ht="27">
      <c r="A265" s="331" t="s">
        <v>9808</v>
      </c>
      <c r="B265" s="331" t="s">
        <v>9809</v>
      </c>
      <c r="C265" s="331" t="s">
        <v>9810</v>
      </c>
      <c r="D265" s="331" t="s">
        <v>9811</v>
      </c>
      <c r="E265" s="332" t="s">
        <v>338</v>
      </c>
      <c r="F265" s="331" t="s">
        <v>338</v>
      </c>
      <c r="G265" s="367" t="s">
        <v>9829</v>
      </c>
      <c r="H265" s="368" t="s">
        <v>1036</v>
      </c>
      <c r="I265" s="367" t="s">
        <v>24</v>
      </c>
      <c r="J265" s="367" t="s">
        <v>9414</v>
      </c>
      <c r="K265" s="369" t="s">
        <v>9830</v>
      </c>
      <c r="L265" s="331" t="s">
        <v>9416</v>
      </c>
    </row>
    <row r="266" spans="1:12" ht="27">
      <c r="A266" s="331" t="s">
        <v>9808</v>
      </c>
      <c r="B266" s="331" t="s">
        <v>9809</v>
      </c>
      <c r="C266" s="331" t="s">
        <v>9810</v>
      </c>
      <c r="D266" s="331" t="s">
        <v>9811</v>
      </c>
      <c r="E266" s="332" t="s">
        <v>338</v>
      </c>
      <c r="F266" s="331" t="s">
        <v>338</v>
      </c>
      <c r="G266" s="367" t="s">
        <v>9831</v>
      </c>
      <c r="H266" s="368" t="s">
        <v>1037</v>
      </c>
      <c r="I266" s="367" t="s">
        <v>24</v>
      </c>
      <c r="J266" s="367" t="s">
        <v>9414</v>
      </c>
      <c r="K266" s="369" t="s">
        <v>9832</v>
      </c>
      <c r="L266" s="331" t="s">
        <v>9416</v>
      </c>
    </row>
    <row r="267" spans="1:12" ht="27">
      <c r="A267" s="331" t="s">
        <v>9808</v>
      </c>
      <c r="B267" s="331" t="s">
        <v>9809</v>
      </c>
      <c r="C267" s="331" t="s">
        <v>9810</v>
      </c>
      <c r="D267" s="331" t="s">
        <v>9811</v>
      </c>
      <c r="E267" s="332" t="s">
        <v>338</v>
      </c>
      <c r="F267" s="331" t="s">
        <v>338</v>
      </c>
      <c r="G267" s="367" t="s">
        <v>9833</v>
      </c>
      <c r="H267" s="368" t="s">
        <v>1038</v>
      </c>
      <c r="I267" s="367" t="s">
        <v>23</v>
      </c>
      <c r="J267" s="367" t="s">
        <v>9414</v>
      </c>
      <c r="K267" s="369" t="s">
        <v>9834</v>
      </c>
      <c r="L267" s="331" t="s">
        <v>9416</v>
      </c>
    </row>
    <row r="268" spans="1:12" ht="27">
      <c r="A268" s="331" t="s">
        <v>9808</v>
      </c>
      <c r="B268" s="331" t="s">
        <v>9809</v>
      </c>
      <c r="C268" s="331" t="s">
        <v>9810</v>
      </c>
      <c r="D268" s="331" t="s">
        <v>9811</v>
      </c>
      <c r="E268" s="332" t="s">
        <v>338</v>
      </c>
      <c r="F268" s="331" t="s">
        <v>338</v>
      </c>
      <c r="G268" s="367" t="s">
        <v>9835</v>
      </c>
      <c r="H268" s="368" t="s">
        <v>1039</v>
      </c>
      <c r="I268" s="367" t="s">
        <v>23</v>
      </c>
      <c r="J268" s="367" t="s">
        <v>9414</v>
      </c>
      <c r="K268" s="369" t="s">
        <v>9836</v>
      </c>
      <c r="L268" s="331" t="s">
        <v>9416</v>
      </c>
    </row>
    <row r="269" spans="1:12" ht="27">
      <c r="A269" s="331" t="s">
        <v>9808</v>
      </c>
      <c r="B269" s="331" t="s">
        <v>9809</v>
      </c>
      <c r="C269" s="331" t="s">
        <v>9810</v>
      </c>
      <c r="D269" s="331" t="s">
        <v>9811</v>
      </c>
      <c r="E269" s="332" t="s">
        <v>338</v>
      </c>
      <c r="F269" s="331" t="s">
        <v>338</v>
      </c>
      <c r="G269" s="367" t="s">
        <v>9837</v>
      </c>
      <c r="H269" s="368" t="s">
        <v>1040</v>
      </c>
      <c r="I269" s="367" t="s">
        <v>23</v>
      </c>
      <c r="J269" s="367" t="s">
        <v>9414</v>
      </c>
      <c r="K269" s="369" t="s">
        <v>9838</v>
      </c>
      <c r="L269" s="331" t="s">
        <v>9416</v>
      </c>
    </row>
    <row r="270" spans="1:12" ht="27">
      <c r="A270" s="331" t="s">
        <v>9808</v>
      </c>
      <c r="B270" s="331" t="s">
        <v>9809</v>
      </c>
      <c r="C270" s="331" t="s">
        <v>9810</v>
      </c>
      <c r="D270" s="331" t="s">
        <v>9811</v>
      </c>
      <c r="E270" s="332" t="s">
        <v>338</v>
      </c>
      <c r="F270" s="331" t="s">
        <v>338</v>
      </c>
      <c r="G270" s="367" t="s">
        <v>9839</v>
      </c>
      <c r="H270" s="368" t="s">
        <v>1041</v>
      </c>
      <c r="I270" s="367" t="s">
        <v>23</v>
      </c>
      <c r="J270" s="367" t="s">
        <v>9414</v>
      </c>
      <c r="K270" s="369" t="s">
        <v>9840</v>
      </c>
      <c r="L270" s="331" t="s">
        <v>9416</v>
      </c>
    </row>
    <row r="271" spans="1:12" ht="27">
      <c r="A271" s="331" t="s">
        <v>9808</v>
      </c>
      <c r="B271" s="331" t="s">
        <v>9809</v>
      </c>
      <c r="C271" s="331" t="s">
        <v>9810</v>
      </c>
      <c r="D271" s="331" t="s">
        <v>9811</v>
      </c>
      <c r="E271" s="332" t="s">
        <v>338</v>
      </c>
      <c r="F271" s="331" t="s">
        <v>338</v>
      </c>
      <c r="G271" s="367" t="s">
        <v>9841</v>
      </c>
      <c r="H271" s="368" t="s">
        <v>1042</v>
      </c>
      <c r="I271" s="367" t="s">
        <v>23</v>
      </c>
      <c r="J271" s="367" t="s">
        <v>9548</v>
      </c>
      <c r="K271" s="369" t="s">
        <v>9842</v>
      </c>
      <c r="L271" s="331" t="s">
        <v>9416</v>
      </c>
    </row>
    <row r="272" spans="1:12" ht="27">
      <c r="A272" s="331" t="s">
        <v>9808</v>
      </c>
      <c r="B272" s="331" t="s">
        <v>9809</v>
      </c>
      <c r="C272" s="331" t="s">
        <v>9810</v>
      </c>
      <c r="D272" s="331" t="s">
        <v>9811</v>
      </c>
      <c r="E272" s="332" t="s">
        <v>338</v>
      </c>
      <c r="F272" s="331" t="s">
        <v>338</v>
      </c>
      <c r="G272" s="367" t="s">
        <v>9843</v>
      </c>
      <c r="H272" s="368" t="s">
        <v>1043</v>
      </c>
      <c r="I272" s="367" t="s">
        <v>23</v>
      </c>
      <c r="J272" s="367" t="s">
        <v>9548</v>
      </c>
      <c r="K272" s="369" t="s">
        <v>9844</v>
      </c>
      <c r="L272" s="331" t="s">
        <v>9416</v>
      </c>
    </row>
    <row r="273" spans="1:12" ht="27">
      <c r="A273" s="331" t="s">
        <v>9808</v>
      </c>
      <c r="B273" s="331" t="s">
        <v>9809</v>
      </c>
      <c r="C273" s="331" t="s">
        <v>9810</v>
      </c>
      <c r="D273" s="331" t="s">
        <v>9811</v>
      </c>
      <c r="E273" s="332" t="s">
        <v>338</v>
      </c>
      <c r="F273" s="331" t="s">
        <v>338</v>
      </c>
      <c r="G273" s="367" t="s">
        <v>9845</v>
      </c>
      <c r="H273" s="368" t="s">
        <v>1045</v>
      </c>
      <c r="I273" s="367" t="s">
        <v>23</v>
      </c>
      <c r="J273" s="367" t="s">
        <v>9548</v>
      </c>
      <c r="K273" s="369" t="s">
        <v>9846</v>
      </c>
      <c r="L273" s="331" t="s">
        <v>9416</v>
      </c>
    </row>
    <row r="274" spans="1:12" ht="27">
      <c r="A274" s="331" t="s">
        <v>9808</v>
      </c>
      <c r="B274" s="331" t="s">
        <v>9809</v>
      </c>
      <c r="C274" s="331" t="s">
        <v>9810</v>
      </c>
      <c r="D274" s="331" t="s">
        <v>9811</v>
      </c>
      <c r="E274" s="332" t="s">
        <v>338</v>
      </c>
      <c r="F274" s="331" t="s">
        <v>338</v>
      </c>
      <c r="G274" s="367" t="s">
        <v>9847</v>
      </c>
      <c r="H274" s="368" t="s">
        <v>1046</v>
      </c>
      <c r="I274" s="367" t="s">
        <v>23</v>
      </c>
      <c r="J274" s="367" t="s">
        <v>9548</v>
      </c>
      <c r="K274" s="369" t="s">
        <v>9848</v>
      </c>
      <c r="L274" s="331" t="s">
        <v>9416</v>
      </c>
    </row>
    <row r="275" spans="1:12" ht="27">
      <c r="A275" s="331" t="s">
        <v>9808</v>
      </c>
      <c r="B275" s="331" t="s">
        <v>9809</v>
      </c>
      <c r="C275" s="331" t="s">
        <v>9810</v>
      </c>
      <c r="D275" s="331" t="s">
        <v>9811</v>
      </c>
      <c r="E275" s="332" t="s">
        <v>338</v>
      </c>
      <c r="F275" s="331" t="s">
        <v>338</v>
      </c>
      <c r="G275" s="367" t="s">
        <v>9849</v>
      </c>
      <c r="H275" s="368" t="s">
        <v>1048</v>
      </c>
      <c r="I275" s="367" t="s">
        <v>23</v>
      </c>
      <c r="J275" s="367" t="s">
        <v>9548</v>
      </c>
      <c r="K275" s="369" t="s">
        <v>9850</v>
      </c>
      <c r="L275" s="331" t="s">
        <v>9416</v>
      </c>
    </row>
    <row r="276" spans="1:12" ht="27">
      <c r="A276" s="331" t="s">
        <v>9808</v>
      </c>
      <c r="B276" s="331" t="s">
        <v>9809</v>
      </c>
      <c r="C276" s="331" t="s">
        <v>9810</v>
      </c>
      <c r="D276" s="331" t="s">
        <v>9811</v>
      </c>
      <c r="E276" s="332" t="s">
        <v>338</v>
      </c>
      <c r="F276" s="331" t="s">
        <v>338</v>
      </c>
      <c r="G276" s="367" t="s">
        <v>9851</v>
      </c>
      <c r="H276" s="368" t="s">
        <v>1049</v>
      </c>
      <c r="I276" s="367" t="s">
        <v>23</v>
      </c>
      <c r="J276" s="367" t="s">
        <v>9548</v>
      </c>
      <c r="K276" s="369" t="s">
        <v>9852</v>
      </c>
      <c r="L276" s="331" t="s">
        <v>9416</v>
      </c>
    </row>
    <row r="277" spans="1:12" ht="27">
      <c r="A277" s="331" t="s">
        <v>9808</v>
      </c>
      <c r="B277" s="331" t="s">
        <v>9809</v>
      </c>
      <c r="C277" s="331" t="s">
        <v>9810</v>
      </c>
      <c r="D277" s="331" t="s">
        <v>9811</v>
      </c>
      <c r="E277" s="332" t="s">
        <v>338</v>
      </c>
      <c r="F277" s="331" t="s">
        <v>338</v>
      </c>
      <c r="G277" s="367" t="s">
        <v>9853</v>
      </c>
      <c r="H277" s="368" t="s">
        <v>1051</v>
      </c>
      <c r="I277" s="367" t="s">
        <v>23</v>
      </c>
      <c r="J277" s="367" t="s">
        <v>9548</v>
      </c>
      <c r="K277" s="369" t="s">
        <v>9854</v>
      </c>
      <c r="L277" s="331" t="s">
        <v>9416</v>
      </c>
    </row>
    <row r="278" spans="1:12" ht="27">
      <c r="A278" s="331" t="s">
        <v>9808</v>
      </c>
      <c r="B278" s="331" t="s">
        <v>9809</v>
      </c>
      <c r="C278" s="331" t="s">
        <v>9810</v>
      </c>
      <c r="D278" s="331" t="s">
        <v>9811</v>
      </c>
      <c r="E278" s="332" t="s">
        <v>338</v>
      </c>
      <c r="F278" s="331" t="s">
        <v>338</v>
      </c>
      <c r="G278" s="367" t="s">
        <v>9855</v>
      </c>
      <c r="H278" s="368" t="s">
        <v>1052</v>
      </c>
      <c r="I278" s="367" t="s">
        <v>23</v>
      </c>
      <c r="J278" s="367" t="s">
        <v>9548</v>
      </c>
      <c r="K278" s="369" t="s">
        <v>8556</v>
      </c>
      <c r="L278" s="331" t="s">
        <v>9416</v>
      </c>
    </row>
    <row r="279" spans="1:12" ht="27">
      <c r="A279" s="331" t="s">
        <v>9808</v>
      </c>
      <c r="B279" s="331" t="s">
        <v>9809</v>
      </c>
      <c r="C279" s="331" t="s">
        <v>9810</v>
      </c>
      <c r="D279" s="331" t="s">
        <v>9811</v>
      </c>
      <c r="E279" s="332" t="s">
        <v>338</v>
      </c>
      <c r="F279" s="331" t="s">
        <v>338</v>
      </c>
      <c r="G279" s="367" t="s">
        <v>9856</v>
      </c>
      <c r="H279" s="368" t="s">
        <v>1054</v>
      </c>
      <c r="I279" s="367" t="s">
        <v>23</v>
      </c>
      <c r="J279" s="367" t="s">
        <v>9548</v>
      </c>
      <c r="K279" s="369" t="s">
        <v>9857</v>
      </c>
      <c r="L279" s="331" t="s">
        <v>9416</v>
      </c>
    </row>
    <row r="280" spans="1:12" ht="27">
      <c r="A280" s="331" t="s">
        <v>9808</v>
      </c>
      <c r="B280" s="331" t="s">
        <v>9809</v>
      </c>
      <c r="C280" s="331" t="s">
        <v>9810</v>
      </c>
      <c r="D280" s="331" t="s">
        <v>9811</v>
      </c>
      <c r="E280" s="332" t="s">
        <v>338</v>
      </c>
      <c r="F280" s="331" t="s">
        <v>338</v>
      </c>
      <c r="G280" s="367" t="s">
        <v>9858</v>
      </c>
      <c r="H280" s="368" t="s">
        <v>1055</v>
      </c>
      <c r="I280" s="367" t="s">
        <v>23</v>
      </c>
      <c r="J280" s="367" t="s">
        <v>9548</v>
      </c>
      <c r="K280" s="369" t="s">
        <v>8474</v>
      </c>
      <c r="L280" s="331" t="s">
        <v>9416</v>
      </c>
    </row>
    <row r="281" spans="1:12" ht="27">
      <c r="A281" s="331" t="s">
        <v>9808</v>
      </c>
      <c r="B281" s="331" t="s">
        <v>9809</v>
      </c>
      <c r="C281" s="331" t="s">
        <v>9810</v>
      </c>
      <c r="D281" s="331" t="s">
        <v>9811</v>
      </c>
      <c r="E281" s="332" t="s">
        <v>338</v>
      </c>
      <c r="F281" s="331" t="s">
        <v>338</v>
      </c>
      <c r="G281" s="367" t="s">
        <v>9859</v>
      </c>
      <c r="H281" s="368" t="s">
        <v>1057</v>
      </c>
      <c r="I281" s="367" t="s">
        <v>23</v>
      </c>
      <c r="J281" s="367" t="s">
        <v>9548</v>
      </c>
      <c r="K281" s="369" t="s">
        <v>1442</v>
      </c>
      <c r="L281" s="331" t="s">
        <v>9416</v>
      </c>
    </row>
    <row r="282" spans="1:12" ht="27">
      <c r="A282" s="331" t="s">
        <v>9808</v>
      </c>
      <c r="B282" s="331" t="s">
        <v>9809</v>
      </c>
      <c r="C282" s="331" t="s">
        <v>9810</v>
      </c>
      <c r="D282" s="331" t="s">
        <v>9811</v>
      </c>
      <c r="E282" s="332" t="s">
        <v>338</v>
      </c>
      <c r="F282" s="331" t="s">
        <v>338</v>
      </c>
      <c r="G282" s="367" t="s">
        <v>9860</v>
      </c>
      <c r="H282" s="368" t="s">
        <v>1058</v>
      </c>
      <c r="I282" s="367" t="s">
        <v>23</v>
      </c>
      <c r="J282" s="367" t="s">
        <v>9548</v>
      </c>
      <c r="K282" s="369" t="s">
        <v>9078</v>
      </c>
      <c r="L282" s="331" t="s">
        <v>9416</v>
      </c>
    </row>
    <row r="283" spans="1:12" ht="27">
      <c r="A283" s="331" t="s">
        <v>9808</v>
      </c>
      <c r="B283" s="331" t="s">
        <v>9809</v>
      </c>
      <c r="C283" s="331" t="s">
        <v>9810</v>
      </c>
      <c r="D283" s="331" t="s">
        <v>9811</v>
      </c>
      <c r="E283" s="332" t="s">
        <v>338</v>
      </c>
      <c r="F283" s="331" t="s">
        <v>338</v>
      </c>
      <c r="G283" s="367" t="s">
        <v>9861</v>
      </c>
      <c r="H283" s="368" t="s">
        <v>1059</v>
      </c>
      <c r="I283" s="367" t="s">
        <v>23</v>
      </c>
      <c r="J283" s="367" t="s">
        <v>9548</v>
      </c>
      <c r="K283" s="369" t="s">
        <v>9862</v>
      </c>
      <c r="L283" s="331" t="s">
        <v>9416</v>
      </c>
    </row>
    <row r="284" spans="1:12" ht="27">
      <c r="A284" s="331" t="s">
        <v>9808</v>
      </c>
      <c r="B284" s="331" t="s">
        <v>9809</v>
      </c>
      <c r="C284" s="331" t="s">
        <v>9810</v>
      </c>
      <c r="D284" s="331" t="s">
        <v>9811</v>
      </c>
      <c r="E284" s="332" t="s">
        <v>338</v>
      </c>
      <c r="F284" s="331" t="s">
        <v>338</v>
      </c>
      <c r="G284" s="367" t="s">
        <v>9863</v>
      </c>
      <c r="H284" s="368" t="s">
        <v>1060</v>
      </c>
      <c r="I284" s="367" t="s">
        <v>23</v>
      </c>
      <c r="J284" s="367" t="s">
        <v>9548</v>
      </c>
      <c r="K284" s="369" t="s">
        <v>9864</v>
      </c>
      <c r="L284" s="331" t="s">
        <v>9416</v>
      </c>
    </row>
    <row r="285" spans="1:12" ht="27">
      <c r="A285" s="331" t="s">
        <v>9808</v>
      </c>
      <c r="B285" s="331" t="s">
        <v>9809</v>
      </c>
      <c r="C285" s="331" t="s">
        <v>9810</v>
      </c>
      <c r="D285" s="331" t="s">
        <v>9811</v>
      </c>
      <c r="E285" s="332" t="s">
        <v>338</v>
      </c>
      <c r="F285" s="331" t="s">
        <v>338</v>
      </c>
      <c r="G285" s="367" t="s">
        <v>9865</v>
      </c>
      <c r="H285" s="368" t="s">
        <v>1061</v>
      </c>
      <c r="I285" s="367" t="s">
        <v>23</v>
      </c>
      <c r="J285" s="367" t="s">
        <v>9548</v>
      </c>
      <c r="K285" s="369" t="s">
        <v>8765</v>
      </c>
      <c r="L285" s="331" t="s">
        <v>9416</v>
      </c>
    </row>
    <row r="286" spans="1:12" ht="27">
      <c r="A286" s="331" t="s">
        <v>9808</v>
      </c>
      <c r="B286" s="331" t="s">
        <v>9809</v>
      </c>
      <c r="C286" s="331" t="s">
        <v>9810</v>
      </c>
      <c r="D286" s="331" t="s">
        <v>9811</v>
      </c>
      <c r="E286" s="332" t="s">
        <v>338</v>
      </c>
      <c r="F286" s="331" t="s">
        <v>338</v>
      </c>
      <c r="G286" s="367" t="s">
        <v>9866</v>
      </c>
      <c r="H286" s="368" t="s">
        <v>1062</v>
      </c>
      <c r="I286" s="367" t="s">
        <v>23</v>
      </c>
      <c r="J286" s="367" t="s">
        <v>9548</v>
      </c>
      <c r="K286" s="369" t="s">
        <v>9867</v>
      </c>
      <c r="L286" s="331" t="s">
        <v>9416</v>
      </c>
    </row>
    <row r="287" spans="1:12" ht="13.5">
      <c r="A287" s="331" t="s">
        <v>9808</v>
      </c>
      <c r="B287" s="331" t="s">
        <v>9809</v>
      </c>
      <c r="C287" s="331" t="s">
        <v>9810</v>
      </c>
      <c r="D287" s="331" t="s">
        <v>9811</v>
      </c>
      <c r="E287" s="332" t="s">
        <v>338</v>
      </c>
      <c r="F287" s="331" t="s">
        <v>338</v>
      </c>
      <c r="G287" s="367" t="s">
        <v>9868</v>
      </c>
      <c r="H287" s="368" t="s">
        <v>1063</v>
      </c>
      <c r="I287" s="367" t="s">
        <v>23</v>
      </c>
      <c r="J287" s="367" t="s">
        <v>9548</v>
      </c>
      <c r="K287" s="369" t="s">
        <v>9869</v>
      </c>
      <c r="L287" s="331" t="s">
        <v>9416</v>
      </c>
    </row>
    <row r="288" spans="1:12" ht="13.5">
      <c r="A288" s="331" t="s">
        <v>9808</v>
      </c>
      <c r="B288" s="331" t="s">
        <v>9809</v>
      </c>
      <c r="C288" s="331" t="s">
        <v>9810</v>
      </c>
      <c r="D288" s="331" t="s">
        <v>9811</v>
      </c>
      <c r="E288" s="332" t="s">
        <v>338</v>
      </c>
      <c r="F288" s="331" t="s">
        <v>338</v>
      </c>
      <c r="G288" s="367" t="s">
        <v>9870</v>
      </c>
      <c r="H288" s="368" t="s">
        <v>1065</v>
      </c>
      <c r="I288" s="367" t="s">
        <v>23</v>
      </c>
      <c r="J288" s="367" t="s">
        <v>9548</v>
      </c>
      <c r="K288" s="369" t="s">
        <v>9871</v>
      </c>
      <c r="L288" s="331" t="s">
        <v>9416</v>
      </c>
    </row>
    <row r="289" spans="1:12" ht="13.5">
      <c r="A289" s="331" t="s">
        <v>9808</v>
      </c>
      <c r="B289" s="331" t="s">
        <v>9809</v>
      </c>
      <c r="C289" s="331" t="s">
        <v>9810</v>
      </c>
      <c r="D289" s="331" t="s">
        <v>9811</v>
      </c>
      <c r="E289" s="332" t="s">
        <v>338</v>
      </c>
      <c r="F289" s="331" t="s">
        <v>338</v>
      </c>
      <c r="G289" s="367" t="s">
        <v>9872</v>
      </c>
      <c r="H289" s="368" t="s">
        <v>1066</v>
      </c>
      <c r="I289" s="367" t="s">
        <v>23</v>
      </c>
      <c r="J289" s="367" t="s">
        <v>9548</v>
      </c>
      <c r="K289" s="369" t="s">
        <v>9873</v>
      </c>
      <c r="L289" s="331" t="s">
        <v>9416</v>
      </c>
    </row>
    <row r="290" spans="1:12" ht="27">
      <c r="A290" s="331" t="s">
        <v>9808</v>
      </c>
      <c r="B290" s="331" t="s">
        <v>9809</v>
      </c>
      <c r="C290" s="331" t="s">
        <v>9810</v>
      </c>
      <c r="D290" s="331" t="s">
        <v>9811</v>
      </c>
      <c r="E290" s="332" t="s">
        <v>338</v>
      </c>
      <c r="F290" s="331" t="s">
        <v>338</v>
      </c>
      <c r="G290" s="367" t="s">
        <v>9874</v>
      </c>
      <c r="H290" s="368" t="s">
        <v>1067</v>
      </c>
      <c r="I290" s="367" t="s">
        <v>24</v>
      </c>
      <c r="J290" s="367" t="s">
        <v>9414</v>
      </c>
      <c r="K290" s="369" t="s">
        <v>9875</v>
      </c>
      <c r="L290" s="331" t="s">
        <v>9416</v>
      </c>
    </row>
    <row r="291" spans="1:12" ht="27">
      <c r="A291" s="331" t="s">
        <v>9808</v>
      </c>
      <c r="B291" s="331" t="s">
        <v>9809</v>
      </c>
      <c r="C291" s="331" t="s">
        <v>9810</v>
      </c>
      <c r="D291" s="331" t="s">
        <v>9811</v>
      </c>
      <c r="E291" s="332" t="s">
        <v>338</v>
      </c>
      <c r="F291" s="331" t="s">
        <v>338</v>
      </c>
      <c r="G291" s="367" t="s">
        <v>9876</v>
      </c>
      <c r="H291" s="368" t="s">
        <v>1068</v>
      </c>
      <c r="I291" s="367" t="s">
        <v>24</v>
      </c>
      <c r="J291" s="367" t="s">
        <v>9414</v>
      </c>
      <c r="K291" s="369" t="s">
        <v>9877</v>
      </c>
      <c r="L291" s="331" t="s">
        <v>9416</v>
      </c>
    </row>
    <row r="292" spans="1:12" ht="13.5">
      <c r="A292" s="331" t="s">
        <v>9808</v>
      </c>
      <c r="B292" s="331" t="s">
        <v>9809</v>
      </c>
      <c r="C292" s="331" t="s">
        <v>9878</v>
      </c>
      <c r="D292" s="331" t="s">
        <v>9879</v>
      </c>
      <c r="E292" s="332">
        <v>74209</v>
      </c>
      <c r="F292" s="331" t="s">
        <v>9880</v>
      </c>
      <c r="G292" s="367" t="s">
        <v>1069</v>
      </c>
      <c r="H292" s="368" t="s">
        <v>1070</v>
      </c>
      <c r="I292" s="367" t="s">
        <v>23</v>
      </c>
      <c r="J292" s="367" t="s">
        <v>9414</v>
      </c>
      <c r="K292" s="369">
        <v>375.8</v>
      </c>
      <c r="L292" s="331" t="s">
        <v>9416</v>
      </c>
    </row>
    <row r="293" spans="1:12" ht="27">
      <c r="A293" s="331" t="s">
        <v>9881</v>
      </c>
      <c r="B293" s="331" t="s">
        <v>9882</v>
      </c>
      <c r="C293" s="331" t="s">
        <v>9883</v>
      </c>
      <c r="D293" s="331" t="s">
        <v>9884</v>
      </c>
      <c r="E293" s="332" t="s">
        <v>338</v>
      </c>
      <c r="F293" s="331" t="s">
        <v>338</v>
      </c>
      <c r="G293" s="367" t="s">
        <v>9885</v>
      </c>
      <c r="H293" s="368" t="s">
        <v>1073</v>
      </c>
      <c r="I293" s="367" t="s">
        <v>499</v>
      </c>
      <c r="J293" s="367" t="s">
        <v>9414</v>
      </c>
      <c r="K293" s="369" t="s">
        <v>9886</v>
      </c>
      <c r="L293" s="331" t="s">
        <v>9416</v>
      </c>
    </row>
    <row r="294" spans="1:12" ht="54">
      <c r="A294" s="331" t="s">
        <v>9881</v>
      </c>
      <c r="B294" s="331" t="s">
        <v>9882</v>
      </c>
      <c r="C294" s="331" t="s">
        <v>9883</v>
      </c>
      <c r="D294" s="331" t="s">
        <v>9884</v>
      </c>
      <c r="E294" s="332" t="s">
        <v>338</v>
      </c>
      <c r="F294" s="331" t="s">
        <v>338</v>
      </c>
      <c r="G294" s="367" t="s">
        <v>9887</v>
      </c>
      <c r="H294" s="368" t="s">
        <v>1074</v>
      </c>
      <c r="I294" s="367" t="s">
        <v>499</v>
      </c>
      <c r="J294" s="367" t="s">
        <v>9414</v>
      </c>
      <c r="K294" s="369" t="s">
        <v>5680</v>
      </c>
      <c r="L294" s="331" t="s">
        <v>9416</v>
      </c>
    </row>
    <row r="295" spans="1:12" ht="54">
      <c r="A295" s="331" t="s">
        <v>9881</v>
      </c>
      <c r="B295" s="331" t="s">
        <v>9882</v>
      </c>
      <c r="C295" s="331" t="s">
        <v>9883</v>
      </c>
      <c r="D295" s="331" t="s">
        <v>9884</v>
      </c>
      <c r="E295" s="332" t="s">
        <v>338</v>
      </c>
      <c r="F295" s="331" t="s">
        <v>338</v>
      </c>
      <c r="G295" s="367" t="s">
        <v>9888</v>
      </c>
      <c r="H295" s="368" t="s">
        <v>1075</v>
      </c>
      <c r="I295" s="367" t="s">
        <v>499</v>
      </c>
      <c r="J295" s="367" t="s">
        <v>9414</v>
      </c>
      <c r="K295" s="369" t="s">
        <v>9889</v>
      </c>
      <c r="L295" s="331" t="s">
        <v>9416</v>
      </c>
    </row>
    <row r="296" spans="1:12" ht="40.5">
      <c r="A296" s="331" t="s">
        <v>9881</v>
      </c>
      <c r="B296" s="331" t="s">
        <v>9882</v>
      </c>
      <c r="C296" s="331" t="s">
        <v>9883</v>
      </c>
      <c r="D296" s="331" t="s">
        <v>9884</v>
      </c>
      <c r="E296" s="332" t="s">
        <v>338</v>
      </c>
      <c r="F296" s="331" t="s">
        <v>338</v>
      </c>
      <c r="G296" s="367" t="s">
        <v>9890</v>
      </c>
      <c r="H296" s="368" t="s">
        <v>1076</v>
      </c>
      <c r="I296" s="367" t="s">
        <v>499</v>
      </c>
      <c r="J296" s="367" t="s">
        <v>9414</v>
      </c>
      <c r="K296" s="369" t="s">
        <v>9891</v>
      </c>
      <c r="L296" s="331" t="s">
        <v>9416</v>
      </c>
    </row>
    <row r="297" spans="1:12" ht="27">
      <c r="A297" s="331" t="s">
        <v>9881</v>
      </c>
      <c r="B297" s="331" t="s">
        <v>9882</v>
      </c>
      <c r="C297" s="331" t="s">
        <v>9883</v>
      </c>
      <c r="D297" s="331" t="s">
        <v>9884</v>
      </c>
      <c r="E297" s="332" t="s">
        <v>338</v>
      </c>
      <c r="F297" s="331" t="s">
        <v>338</v>
      </c>
      <c r="G297" s="367" t="s">
        <v>9892</v>
      </c>
      <c r="H297" s="368" t="s">
        <v>1077</v>
      </c>
      <c r="I297" s="367" t="s">
        <v>499</v>
      </c>
      <c r="J297" s="367" t="s">
        <v>9414</v>
      </c>
      <c r="K297" s="369" t="s">
        <v>8408</v>
      </c>
      <c r="L297" s="331" t="s">
        <v>9416</v>
      </c>
    </row>
    <row r="298" spans="1:12" ht="27">
      <c r="A298" s="331" t="s">
        <v>9881</v>
      </c>
      <c r="B298" s="331" t="s">
        <v>9882</v>
      </c>
      <c r="C298" s="331" t="s">
        <v>9883</v>
      </c>
      <c r="D298" s="331" t="s">
        <v>9884</v>
      </c>
      <c r="E298" s="332" t="s">
        <v>338</v>
      </c>
      <c r="F298" s="331" t="s">
        <v>338</v>
      </c>
      <c r="G298" s="367" t="s">
        <v>9893</v>
      </c>
      <c r="H298" s="368" t="s">
        <v>1079</v>
      </c>
      <c r="I298" s="367" t="s">
        <v>499</v>
      </c>
      <c r="J298" s="367" t="s">
        <v>9548</v>
      </c>
      <c r="K298" s="369" t="s">
        <v>7328</v>
      </c>
      <c r="L298" s="331" t="s">
        <v>9416</v>
      </c>
    </row>
    <row r="299" spans="1:12" ht="40.5">
      <c r="A299" s="331" t="s">
        <v>9881</v>
      </c>
      <c r="B299" s="331" t="s">
        <v>9882</v>
      </c>
      <c r="C299" s="331" t="s">
        <v>9883</v>
      </c>
      <c r="D299" s="331" t="s">
        <v>9884</v>
      </c>
      <c r="E299" s="332" t="s">
        <v>338</v>
      </c>
      <c r="F299" s="331" t="s">
        <v>338</v>
      </c>
      <c r="G299" s="367" t="s">
        <v>9894</v>
      </c>
      <c r="H299" s="368" t="s">
        <v>1081</v>
      </c>
      <c r="I299" s="367" t="s">
        <v>499</v>
      </c>
      <c r="J299" s="367" t="s">
        <v>9414</v>
      </c>
      <c r="K299" s="369" t="s">
        <v>9895</v>
      </c>
      <c r="L299" s="331" t="s">
        <v>9416</v>
      </c>
    </row>
    <row r="300" spans="1:12" ht="27">
      <c r="A300" s="331" t="s">
        <v>9881</v>
      </c>
      <c r="B300" s="331" t="s">
        <v>9882</v>
      </c>
      <c r="C300" s="331" t="s">
        <v>9883</v>
      </c>
      <c r="D300" s="331" t="s">
        <v>9884</v>
      </c>
      <c r="E300" s="332" t="s">
        <v>338</v>
      </c>
      <c r="F300" s="331" t="s">
        <v>338</v>
      </c>
      <c r="G300" s="367" t="s">
        <v>9896</v>
      </c>
      <c r="H300" s="368" t="s">
        <v>1083</v>
      </c>
      <c r="I300" s="367" t="s">
        <v>499</v>
      </c>
      <c r="J300" s="367" t="s">
        <v>9414</v>
      </c>
      <c r="K300" s="369" t="s">
        <v>9897</v>
      </c>
      <c r="L300" s="331" t="s">
        <v>9416</v>
      </c>
    </row>
    <row r="301" spans="1:12" ht="54">
      <c r="A301" s="331" t="s">
        <v>9881</v>
      </c>
      <c r="B301" s="331" t="s">
        <v>9882</v>
      </c>
      <c r="C301" s="331" t="s">
        <v>9883</v>
      </c>
      <c r="D301" s="331" t="s">
        <v>9884</v>
      </c>
      <c r="E301" s="332" t="s">
        <v>338</v>
      </c>
      <c r="F301" s="331" t="s">
        <v>338</v>
      </c>
      <c r="G301" s="367" t="s">
        <v>9898</v>
      </c>
      <c r="H301" s="368" t="s">
        <v>1085</v>
      </c>
      <c r="I301" s="367" t="s">
        <v>499</v>
      </c>
      <c r="J301" s="367" t="s">
        <v>9414</v>
      </c>
      <c r="K301" s="369" t="s">
        <v>9899</v>
      </c>
      <c r="L301" s="331" t="s">
        <v>9416</v>
      </c>
    </row>
    <row r="302" spans="1:12" ht="27">
      <c r="A302" s="331" t="s">
        <v>9881</v>
      </c>
      <c r="B302" s="331" t="s">
        <v>9882</v>
      </c>
      <c r="C302" s="331" t="s">
        <v>9883</v>
      </c>
      <c r="D302" s="331" t="s">
        <v>9884</v>
      </c>
      <c r="E302" s="332" t="s">
        <v>338</v>
      </c>
      <c r="F302" s="331" t="s">
        <v>338</v>
      </c>
      <c r="G302" s="367" t="s">
        <v>9900</v>
      </c>
      <c r="H302" s="368" t="s">
        <v>1087</v>
      </c>
      <c r="I302" s="367" t="s">
        <v>499</v>
      </c>
      <c r="J302" s="367" t="s">
        <v>9414</v>
      </c>
      <c r="K302" s="369" t="s">
        <v>9901</v>
      </c>
      <c r="L302" s="331" t="s">
        <v>9416</v>
      </c>
    </row>
    <row r="303" spans="1:12" ht="27">
      <c r="A303" s="331" t="s">
        <v>9881</v>
      </c>
      <c r="B303" s="331" t="s">
        <v>9882</v>
      </c>
      <c r="C303" s="331" t="s">
        <v>9883</v>
      </c>
      <c r="D303" s="331" t="s">
        <v>9884</v>
      </c>
      <c r="E303" s="332" t="s">
        <v>338</v>
      </c>
      <c r="F303" s="331" t="s">
        <v>338</v>
      </c>
      <c r="G303" s="367" t="s">
        <v>9902</v>
      </c>
      <c r="H303" s="368" t="s">
        <v>1088</v>
      </c>
      <c r="I303" s="367" t="s">
        <v>499</v>
      </c>
      <c r="J303" s="367" t="s">
        <v>9414</v>
      </c>
      <c r="K303" s="369" t="s">
        <v>5764</v>
      </c>
      <c r="L303" s="331" t="s">
        <v>9416</v>
      </c>
    </row>
    <row r="304" spans="1:12" ht="27">
      <c r="A304" s="331" t="s">
        <v>9881</v>
      </c>
      <c r="B304" s="331" t="s">
        <v>9882</v>
      </c>
      <c r="C304" s="331" t="s">
        <v>9883</v>
      </c>
      <c r="D304" s="331" t="s">
        <v>9884</v>
      </c>
      <c r="E304" s="332" t="s">
        <v>338</v>
      </c>
      <c r="F304" s="331" t="s">
        <v>338</v>
      </c>
      <c r="G304" s="367" t="s">
        <v>9903</v>
      </c>
      <c r="H304" s="368" t="s">
        <v>1090</v>
      </c>
      <c r="I304" s="367" t="s">
        <v>499</v>
      </c>
      <c r="J304" s="367" t="s">
        <v>9548</v>
      </c>
      <c r="K304" s="369" t="s">
        <v>9904</v>
      </c>
      <c r="L304" s="331" t="s">
        <v>9416</v>
      </c>
    </row>
    <row r="305" spans="1:12" ht="27">
      <c r="A305" s="331" t="s">
        <v>9881</v>
      </c>
      <c r="B305" s="331" t="s">
        <v>9882</v>
      </c>
      <c r="C305" s="331" t="s">
        <v>9883</v>
      </c>
      <c r="D305" s="331" t="s">
        <v>9884</v>
      </c>
      <c r="E305" s="332" t="s">
        <v>338</v>
      </c>
      <c r="F305" s="331" t="s">
        <v>338</v>
      </c>
      <c r="G305" s="367" t="s">
        <v>9905</v>
      </c>
      <c r="H305" s="368" t="s">
        <v>1091</v>
      </c>
      <c r="I305" s="367" t="s">
        <v>499</v>
      </c>
      <c r="J305" s="367" t="s">
        <v>9414</v>
      </c>
      <c r="K305" s="369" t="s">
        <v>9906</v>
      </c>
      <c r="L305" s="331" t="s">
        <v>9416</v>
      </c>
    </row>
    <row r="306" spans="1:12" ht="27">
      <c r="A306" s="331" t="s">
        <v>9881</v>
      </c>
      <c r="B306" s="331" t="s">
        <v>9882</v>
      </c>
      <c r="C306" s="331" t="s">
        <v>9883</v>
      </c>
      <c r="D306" s="331" t="s">
        <v>9884</v>
      </c>
      <c r="E306" s="332" t="s">
        <v>338</v>
      </c>
      <c r="F306" s="331" t="s">
        <v>338</v>
      </c>
      <c r="G306" s="367" t="s">
        <v>9907</v>
      </c>
      <c r="H306" s="368" t="s">
        <v>1092</v>
      </c>
      <c r="I306" s="367" t="s">
        <v>499</v>
      </c>
      <c r="J306" s="367" t="s">
        <v>9414</v>
      </c>
      <c r="K306" s="369" t="s">
        <v>9908</v>
      </c>
      <c r="L306" s="331" t="s">
        <v>9416</v>
      </c>
    </row>
    <row r="307" spans="1:12" ht="27">
      <c r="A307" s="331" t="s">
        <v>9881</v>
      </c>
      <c r="B307" s="331" t="s">
        <v>9882</v>
      </c>
      <c r="C307" s="331" t="s">
        <v>9883</v>
      </c>
      <c r="D307" s="331" t="s">
        <v>9884</v>
      </c>
      <c r="E307" s="332" t="s">
        <v>338</v>
      </c>
      <c r="F307" s="331" t="s">
        <v>338</v>
      </c>
      <c r="G307" s="367" t="s">
        <v>9909</v>
      </c>
      <c r="H307" s="368" t="s">
        <v>1093</v>
      </c>
      <c r="I307" s="367" t="s">
        <v>499</v>
      </c>
      <c r="J307" s="367" t="s">
        <v>9414</v>
      </c>
      <c r="K307" s="369" t="s">
        <v>9910</v>
      </c>
      <c r="L307" s="331" t="s">
        <v>9416</v>
      </c>
    </row>
    <row r="308" spans="1:12" ht="40.5">
      <c r="A308" s="331" t="s">
        <v>9881</v>
      </c>
      <c r="B308" s="331" t="s">
        <v>9882</v>
      </c>
      <c r="C308" s="331" t="s">
        <v>9883</v>
      </c>
      <c r="D308" s="331" t="s">
        <v>9884</v>
      </c>
      <c r="E308" s="332" t="s">
        <v>338</v>
      </c>
      <c r="F308" s="331" t="s">
        <v>338</v>
      </c>
      <c r="G308" s="367" t="s">
        <v>9911</v>
      </c>
      <c r="H308" s="368" t="s">
        <v>1094</v>
      </c>
      <c r="I308" s="367" t="s">
        <v>499</v>
      </c>
      <c r="J308" s="367" t="s">
        <v>9414</v>
      </c>
      <c r="K308" s="369" t="s">
        <v>7936</v>
      </c>
      <c r="L308" s="331" t="s">
        <v>9416</v>
      </c>
    </row>
    <row r="309" spans="1:12" ht="27">
      <c r="A309" s="331" t="s">
        <v>9881</v>
      </c>
      <c r="B309" s="331" t="s">
        <v>9882</v>
      </c>
      <c r="C309" s="331" t="s">
        <v>9883</v>
      </c>
      <c r="D309" s="331" t="s">
        <v>9884</v>
      </c>
      <c r="E309" s="332" t="s">
        <v>338</v>
      </c>
      <c r="F309" s="331" t="s">
        <v>338</v>
      </c>
      <c r="G309" s="367" t="s">
        <v>9912</v>
      </c>
      <c r="H309" s="368" t="s">
        <v>1095</v>
      </c>
      <c r="I309" s="367" t="s">
        <v>499</v>
      </c>
      <c r="J309" s="367" t="s">
        <v>9414</v>
      </c>
      <c r="K309" s="369" t="s">
        <v>9913</v>
      </c>
      <c r="L309" s="331" t="s">
        <v>9416</v>
      </c>
    </row>
    <row r="310" spans="1:12" ht="54">
      <c r="A310" s="331" t="s">
        <v>9881</v>
      </c>
      <c r="B310" s="331" t="s">
        <v>9882</v>
      </c>
      <c r="C310" s="331" t="s">
        <v>9883</v>
      </c>
      <c r="D310" s="331" t="s">
        <v>9884</v>
      </c>
      <c r="E310" s="332" t="s">
        <v>338</v>
      </c>
      <c r="F310" s="331" t="s">
        <v>338</v>
      </c>
      <c r="G310" s="367" t="s">
        <v>9914</v>
      </c>
      <c r="H310" s="368" t="s">
        <v>1097</v>
      </c>
      <c r="I310" s="367" t="s">
        <v>499</v>
      </c>
      <c r="J310" s="367" t="s">
        <v>9414</v>
      </c>
      <c r="K310" s="369" t="s">
        <v>9915</v>
      </c>
      <c r="L310" s="331" t="s">
        <v>9416</v>
      </c>
    </row>
    <row r="311" spans="1:12" ht="40.5">
      <c r="A311" s="331" t="s">
        <v>9881</v>
      </c>
      <c r="B311" s="331" t="s">
        <v>9882</v>
      </c>
      <c r="C311" s="331" t="s">
        <v>9883</v>
      </c>
      <c r="D311" s="331" t="s">
        <v>9884</v>
      </c>
      <c r="E311" s="332" t="s">
        <v>338</v>
      </c>
      <c r="F311" s="331" t="s">
        <v>338</v>
      </c>
      <c r="G311" s="367" t="s">
        <v>9916</v>
      </c>
      <c r="H311" s="368" t="s">
        <v>1098</v>
      </c>
      <c r="I311" s="367" t="s">
        <v>499</v>
      </c>
      <c r="J311" s="367" t="s">
        <v>9414</v>
      </c>
      <c r="K311" s="369" t="s">
        <v>1053</v>
      </c>
      <c r="L311" s="331" t="s">
        <v>9416</v>
      </c>
    </row>
    <row r="312" spans="1:12" ht="40.5">
      <c r="A312" s="331" t="s">
        <v>9881</v>
      </c>
      <c r="B312" s="331" t="s">
        <v>9882</v>
      </c>
      <c r="C312" s="331" t="s">
        <v>9883</v>
      </c>
      <c r="D312" s="331" t="s">
        <v>9884</v>
      </c>
      <c r="E312" s="332" t="s">
        <v>338</v>
      </c>
      <c r="F312" s="331" t="s">
        <v>338</v>
      </c>
      <c r="G312" s="367" t="s">
        <v>9917</v>
      </c>
      <c r="H312" s="368" t="s">
        <v>1099</v>
      </c>
      <c r="I312" s="367" t="s">
        <v>499</v>
      </c>
      <c r="J312" s="367" t="s">
        <v>9414</v>
      </c>
      <c r="K312" s="369" t="s">
        <v>9918</v>
      </c>
      <c r="L312" s="331" t="s">
        <v>9416</v>
      </c>
    </row>
    <row r="313" spans="1:12" ht="40.5">
      <c r="A313" s="331" t="s">
        <v>9881</v>
      </c>
      <c r="B313" s="331" t="s">
        <v>9882</v>
      </c>
      <c r="C313" s="331" t="s">
        <v>9883</v>
      </c>
      <c r="D313" s="331" t="s">
        <v>9884</v>
      </c>
      <c r="E313" s="332" t="s">
        <v>338</v>
      </c>
      <c r="F313" s="331" t="s">
        <v>338</v>
      </c>
      <c r="G313" s="367" t="s">
        <v>9919</v>
      </c>
      <c r="H313" s="368" t="s">
        <v>1101</v>
      </c>
      <c r="I313" s="367" t="s">
        <v>499</v>
      </c>
      <c r="J313" s="367" t="s">
        <v>9548</v>
      </c>
      <c r="K313" s="369" t="s">
        <v>9920</v>
      </c>
      <c r="L313" s="331" t="s">
        <v>9416</v>
      </c>
    </row>
    <row r="314" spans="1:12" ht="40.5">
      <c r="A314" s="331" t="s">
        <v>9881</v>
      </c>
      <c r="B314" s="331" t="s">
        <v>9882</v>
      </c>
      <c r="C314" s="331" t="s">
        <v>9883</v>
      </c>
      <c r="D314" s="331" t="s">
        <v>9884</v>
      </c>
      <c r="E314" s="332" t="s">
        <v>338</v>
      </c>
      <c r="F314" s="331" t="s">
        <v>338</v>
      </c>
      <c r="G314" s="367" t="s">
        <v>9921</v>
      </c>
      <c r="H314" s="368" t="s">
        <v>1102</v>
      </c>
      <c r="I314" s="367" t="s">
        <v>499</v>
      </c>
      <c r="J314" s="367" t="s">
        <v>9548</v>
      </c>
      <c r="K314" s="369" t="s">
        <v>5678</v>
      </c>
      <c r="L314" s="331" t="s">
        <v>9416</v>
      </c>
    </row>
    <row r="315" spans="1:12" ht="40.5">
      <c r="A315" s="331" t="s">
        <v>9881</v>
      </c>
      <c r="B315" s="331" t="s">
        <v>9882</v>
      </c>
      <c r="C315" s="331" t="s">
        <v>9883</v>
      </c>
      <c r="D315" s="331" t="s">
        <v>9884</v>
      </c>
      <c r="E315" s="332" t="s">
        <v>338</v>
      </c>
      <c r="F315" s="331" t="s">
        <v>338</v>
      </c>
      <c r="G315" s="367" t="s">
        <v>9922</v>
      </c>
      <c r="H315" s="368" t="s">
        <v>1103</v>
      </c>
      <c r="I315" s="367" t="s">
        <v>499</v>
      </c>
      <c r="J315" s="367" t="s">
        <v>9414</v>
      </c>
      <c r="K315" s="369" t="s">
        <v>9923</v>
      </c>
      <c r="L315" s="331" t="s">
        <v>9416</v>
      </c>
    </row>
    <row r="316" spans="1:12" ht="27">
      <c r="A316" s="331" t="s">
        <v>9881</v>
      </c>
      <c r="B316" s="331" t="s">
        <v>9882</v>
      </c>
      <c r="C316" s="331" t="s">
        <v>9883</v>
      </c>
      <c r="D316" s="331" t="s">
        <v>9884</v>
      </c>
      <c r="E316" s="332" t="s">
        <v>338</v>
      </c>
      <c r="F316" s="331" t="s">
        <v>338</v>
      </c>
      <c r="G316" s="367" t="s">
        <v>9924</v>
      </c>
      <c r="H316" s="368" t="s">
        <v>1104</v>
      </c>
      <c r="I316" s="367" t="s">
        <v>499</v>
      </c>
      <c r="J316" s="367" t="s">
        <v>9414</v>
      </c>
      <c r="K316" s="369" t="s">
        <v>5762</v>
      </c>
      <c r="L316" s="331" t="s">
        <v>9416</v>
      </c>
    </row>
    <row r="317" spans="1:12" ht="27">
      <c r="A317" s="331" t="s">
        <v>9881</v>
      </c>
      <c r="B317" s="331" t="s">
        <v>9882</v>
      </c>
      <c r="C317" s="331" t="s">
        <v>9883</v>
      </c>
      <c r="D317" s="331" t="s">
        <v>9884</v>
      </c>
      <c r="E317" s="332" t="s">
        <v>338</v>
      </c>
      <c r="F317" s="331" t="s">
        <v>338</v>
      </c>
      <c r="G317" s="367" t="s">
        <v>9925</v>
      </c>
      <c r="H317" s="368" t="s">
        <v>1106</v>
      </c>
      <c r="I317" s="367" t="s">
        <v>499</v>
      </c>
      <c r="J317" s="367" t="s">
        <v>9414</v>
      </c>
      <c r="K317" s="369" t="s">
        <v>2322</v>
      </c>
      <c r="L317" s="331" t="s">
        <v>9416</v>
      </c>
    </row>
    <row r="318" spans="1:12" ht="40.5">
      <c r="A318" s="331" t="s">
        <v>9881</v>
      </c>
      <c r="B318" s="331" t="s">
        <v>9882</v>
      </c>
      <c r="C318" s="331" t="s">
        <v>9883</v>
      </c>
      <c r="D318" s="331" t="s">
        <v>9884</v>
      </c>
      <c r="E318" s="332" t="s">
        <v>338</v>
      </c>
      <c r="F318" s="331" t="s">
        <v>338</v>
      </c>
      <c r="G318" s="367" t="s">
        <v>9926</v>
      </c>
      <c r="H318" s="368" t="s">
        <v>1108</v>
      </c>
      <c r="I318" s="367" t="s">
        <v>499</v>
      </c>
      <c r="J318" s="367" t="s">
        <v>9414</v>
      </c>
      <c r="K318" s="369" t="s">
        <v>9927</v>
      </c>
      <c r="L318" s="331" t="s">
        <v>9416</v>
      </c>
    </row>
    <row r="319" spans="1:12" ht="27">
      <c r="A319" s="331" t="s">
        <v>9881</v>
      </c>
      <c r="B319" s="331" t="s">
        <v>9882</v>
      </c>
      <c r="C319" s="331" t="s">
        <v>9883</v>
      </c>
      <c r="D319" s="331" t="s">
        <v>9884</v>
      </c>
      <c r="E319" s="332" t="s">
        <v>338</v>
      </c>
      <c r="F319" s="331" t="s">
        <v>338</v>
      </c>
      <c r="G319" s="367" t="s">
        <v>9928</v>
      </c>
      <c r="H319" s="368" t="s">
        <v>1109</v>
      </c>
      <c r="I319" s="367" t="s">
        <v>499</v>
      </c>
      <c r="J319" s="367" t="s">
        <v>9414</v>
      </c>
      <c r="K319" s="369" t="s">
        <v>9929</v>
      </c>
      <c r="L319" s="331" t="s">
        <v>9416</v>
      </c>
    </row>
    <row r="320" spans="1:12" ht="27">
      <c r="A320" s="331" t="s">
        <v>9881</v>
      </c>
      <c r="B320" s="331" t="s">
        <v>9882</v>
      </c>
      <c r="C320" s="331" t="s">
        <v>9883</v>
      </c>
      <c r="D320" s="331" t="s">
        <v>9884</v>
      </c>
      <c r="E320" s="332" t="s">
        <v>338</v>
      </c>
      <c r="F320" s="331" t="s">
        <v>338</v>
      </c>
      <c r="G320" s="367" t="s">
        <v>9930</v>
      </c>
      <c r="H320" s="368" t="s">
        <v>1110</v>
      </c>
      <c r="I320" s="367" t="s">
        <v>499</v>
      </c>
      <c r="J320" s="367" t="s">
        <v>9414</v>
      </c>
      <c r="K320" s="369" t="s">
        <v>9931</v>
      </c>
      <c r="L320" s="331" t="s">
        <v>9416</v>
      </c>
    </row>
    <row r="321" spans="1:12" ht="27">
      <c r="A321" s="331" t="s">
        <v>9881</v>
      </c>
      <c r="B321" s="331" t="s">
        <v>9882</v>
      </c>
      <c r="C321" s="331" t="s">
        <v>9883</v>
      </c>
      <c r="D321" s="331" t="s">
        <v>9884</v>
      </c>
      <c r="E321" s="332" t="s">
        <v>338</v>
      </c>
      <c r="F321" s="331" t="s">
        <v>338</v>
      </c>
      <c r="G321" s="367" t="s">
        <v>9932</v>
      </c>
      <c r="H321" s="368" t="s">
        <v>1112</v>
      </c>
      <c r="I321" s="367" t="s">
        <v>499</v>
      </c>
      <c r="J321" s="367" t="s">
        <v>9414</v>
      </c>
      <c r="K321" s="369" t="s">
        <v>9933</v>
      </c>
      <c r="L321" s="331" t="s">
        <v>9416</v>
      </c>
    </row>
    <row r="322" spans="1:12" ht="27">
      <c r="A322" s="331" t="s">
        <v>9881</v>
      </c>
      <c r="B322" s="331" t="s">
        <v>9882</v>
      </c>
      <c r="C322" s="331" t="s">
        <v>9883</v>
      </c>
      <c r="D322" s="331" t="s">
        <v>9884</v>
      </c>
      <c r="E322" s="332" t="s">
        <v>338</v>
      </c>
      <c r="F322" s="331" t="s">
        <v>338</v>
      </c>
      <c r="G322" s="367" t="s">
        <v>9934</v>
      </c>
      <c r="H322" s="368" t="s">
        <v>1113</v>
      </c>
      <c r="I322" s="367" t="s">
        <v>499</v>
      </c>
      <c r="J322" s="367" t="s">
        <v>9414</v>
      </c>
      <c r="K322" s="369" t="s">
        <v>5646</v>
      </c>
      <c r="L322" s="331" t="s">
        <v>9416</v>
      </c>
    </row>
    <row r="323" spans="1:12" ht="40.5">
      <c r="A323" s="331" t="s">
        <v>9881</v>
      </c>
      <c r="B323" s="331" t="s">
        <v>9882</v>
      </c>
      <c r="C323" s="331" t="s">
        <v>9883</v>
      </c>
      <c r="D323" s="331" t="s">
        <v>9884</v>
      </c>
      <c r="E323" s="332" t="s">
        <v>338</v>
      </c>
      <c r="F323" s="331" t="s">
        <v>338</v>
      </c>
      <c r="G323" s="367" t="s">
        <v>9935</v>
      </c>
      <c r="H323" s="368" t="s">
        <v>1115</v>
      </c>
      <c r="I323" s="367" t="s">
        <v>499</v>
      </c>
      <c r="J323" s="367" t="s">
        <v>9414</v>
      </c>
      <c r="K323" s="369" t="s">
        <v>9936</v>
      </c>
      <c r="L323" s="331" t="s">
        <v>9416</v>
      </c>
    </row>
    <row r="324" spans="1:12" ht="40.5">
      <c r="A324" s="331" t="s">
        <v>9881</v>
      </c>
      <c r="B324" s="331" t="s">
        <v>9882</v>
      </c>
      <c r="C324" s="331" t="s">
        <v>9883</v>
      </c>
      <c r="D324" s="331" t="s">
        <v>9884</v>
      </c>
      <c r="E324" s="332" t="s">
        <v>338</v>
      </c>
      <c r="F324" s="331" t="s">
        <v>338</v>
      </c>
      <c r="G324" s="367" t="s">
        <v>9937</v>
      </c>
      <c r="H324" s="368" t="s">
        <v>1117</v>
      </c>
      <c r="I324" s="367" t="s">
        <v>499</v>
      </c>
      <c r="J324" s="367" t="s">
        <v>9414</v>
      </c>
      <c r="K324" s="369" t="s">
        <v>1086</v>
      </c>
      <c r="L324" s="331" t="s">
        <v>9416</v>
      </c>
    </row>
    <row r="325" spans="1:12" ht="27">
      <c r="A325" s="331" t="s">
        <v>9881</v>
      </c>
      <c r="B325" s="331" t="s">
        <v>9882</v>
      </c>
      <c r="C325" s="331" t="s">
        <v>9883</v>
      </c>
      <c r="D325" s="331" t="s">
        <v>9884</v>
      </c>
      <c r="E325" s="332" t="s">
        <v>338</v>
      </c>
      <c r="F325" s="331" t="s">
        <v>338</v>
      </c>
      <c r="G325" s="367" t="s">
        <v>9938</v>
      </c>
      <c r="H325" s="368" t="s">
        <v>1118</v>
      </c>
      <c r="I325" s="367" t="s">
        <v>499</v>
      </c>
      <c r="J325" s="367" t="s">
        <v>9414</v>
      </c>
      <c r="K325" s="369" t="s">
        <v>9939</v>
      </c>
      <c r="L325" s="331" t="s">
        <v>9416</v>
      </c>
    </row>
    <row r="326" spans="1:12" ht="40.5">
      <c r="A326" s="331" t="s">
        <v>9881</v>
      </c>
      <c r="B326" s="331" t="s">
        <v>9882</v>
      </c>
      <c r="C326" s="331" t="s">
        <v>9883</v>
      </c>
      <c r="D326" s="331" t="s">
        <v>9884</v>
      </c>
      <c r="E326" s="332" t="s">
        <v>338</v>
      </c>
      <c r="F326" s="331" t="s">
        <v>338</v>
      </c>
      <c r="G326" s="367" t="s">
        <v>9940</v>
      </c>
      <c r="H326" s="368" t="s">
        <v>1119</v>
      </c>
      <c r="I326" s="367" t="s">
        <v>499</v>
      </c>
      <c r="J326" s="367" t="s">
        <v>9548</v>
      </c>
      <c r="K326" s="369" t="s">
        <v>1245</v>
      </c>
      <c r="L326" s="331" t="s">
        <v>9416</v>
      </c>
    </row>
    <row r="327" spans="1:12" ht="40.5">
      <c r="A327" s="331" t="s">
        <v>9881</v>
      </c>
      <c r="B327" s="331" t="s">
        <v>9882</v>
      </c>
      <c r="C327" s="331" t="s">
        <v>9883</v>
      </c>
      <c r="D327" s="331" t="s">
        <v>9884</v>
      </c>
      <c r="E327" s="332" t="s">
        <v>338</v>
      </c>
      <c r="F327" s="331" t="s">
        <v>338</v>
      </c>
      <c r="G327" s="367" t="s">
        <v>9941</v>
      </c>
      <c r="H327" s="368" t="s">
        <v>1121</v>
      </c>
      <c r="I327" s="367" t="s">
        <v>499</v>
      </c>
      <c r="J327" s="367" t="s">
        <v>9414</v>
      </c>
      <c r="K327" s="369" t="s">
        <v>9942</v>
      </c>
      <c r="L327" s="331" t="s">
        <v>9416</v>
      </c>
    </row>
    <row r="328" spans="1:12" ht="40.5">
      <c r="A328" s="331" t="s">
        <v>9881</v>
      </c>
      <c r="B328" s="331" t="s">
        <v>9882</v>
      </c>
      <c r="C328" s="331" t="s">
        <v>9883</v>
      </c>
      <c r="D328" s="331" t="s">
        <v>9884</v>
      </c>
      <c r="E328" s="332" t="s">
        <v>338</v>
      </c>
      <c r="F328" s="331" t="s">
        <v>338</v>
      </c>
      <c r="G328" s="367" t="s">
        <v>9943</v>
      </c>
      <c r="H328" s="368" t="s">
        <v>1123</v>
      </c>
      <c r="I328" s="367" t="s">
        <v>499</v>
      </c>
      <c r="J328" s="367" t="s">
        <v>9414</v>
      </c>
      <c r="K328" s="369" t="s">
        <v>9944</v>
      </c>
      <c r="L328" s="331" t="s">
        <v>9416</v>
      </c>
    </row>
    <row r="329" spans="1:12" ht="27">
      <c r="A329" s="331" t="s">
        <v>9881</v>
      </c>
      <c r="B329" s="331" t="s">
        <v>9882</v>
      </c>
      <c r="C329" s="331" t="s">
        <v>9883</v>
      </c>
      <c r="D329" s="331" t="s">
        <v>9884</v>
      </c>
      <c r="E329" s="332" t="s">
        <v>338</v>
      </c>
      <c r="F329" s="331" t="s">
        <v>338</v>
      </c>
      <c r="G329" s="367" t="s">
        <v>9945</v>
      </c>
      <c r="H329" s="368" t="s">
        <v>1124</v>
      </c>
      <c r="I329" s="367" t="s">
        <v>499</v>
      </c>
      <c r="J329" s="367" t="s">
        <v>9414</v>
      </c>
      <c r="K329" s="369" t="s">
        <v>9946</v>
      </c>
      <c r="L329" s="331" t="s">
        <v>9416</v>
      </c>
    </row>
    <row r="330" spans="1:12" ht="40.5">
      <c r="A330" s="331" t="s">
        <v>9881</v>
      </c>
      <c r="B330" s="331" t="s">
        <v>9882</v>
      </c>
      <c r="C330" s="331" t="s">
        <v>9883</v>
      </c>
      <c r="D330" s="331" t="s">
        <v>9884</v>
      </c>
      <c r="E330" s="332" t="s">
        <v>338</v>
      </c>
      <c r="F330" s="331" t="s">
        <v>338</v>
      </c>
      <c r="G330" s="367" t="s">
        <v>9947</v>
      </c>
      <c r="H330" s="368" t="s">
        <v>1125</v>
      </c>
      <c r="I330" s="367" t="s">
        <v>499</v>
      </c>
      <c r="J330" s="367" t="s">
        <v>9414</v>
      </c>
      <c r="K330" s="369" t="s">
        <v>9948</v>
      </c>
      <c r="L330" s="331" t="s">
        <v>9416</v>
      </c>
    </row>
    <row r="331" spans="1:12" ht="54">
      <c r="A331" s="331" t="s">
        <v>9881</v>
      </c>
      <c r="B331" s="331" t="s">
        <v>9882</v>
      </c>
      <c r="C331" s="331" t="s">
        <v>9883</v>
      </c>
      <c r="D331" s="331" t="s">
        <v>9884</v>
      </c>
      <c r="E331" s="332" t="s">
        <v>338</v>
      </c>
      <c r="F331" s="331" t="s">
        <v>338</v>
      </c>
      <c r="G331" s="367" t="s">
        <v>9949</v>
      </c>
      <c r="H331" s="368" t="s">
        <v>1126</v>
      </c>
      <c r="I331" s="367" t="s">
        <v>499</v>
      </c>
      <c r="J331" s="367" t="s">
        <v>9414</v>
      </c>
      <c r="K331" s="369" t="s">
        <v>9950</v>
      </c>
      <c r="L331" s="331" t="s">
        <v>9416</v>
      </c>
    </row>
    <row r="332" spans="1:12" ht="40.5">
      <c r="A332" s="331" t="s">
        <v>9881</v>
      </c>
      <c r="B332" s="331" t="s">
        <v>9882</v>
      </c>
      <c r="C332" s="331" t="s">
        <v>9883</v>
      </c>
      <c r="D332" s="331" t="s">
        <v>9884</v>
      </c>
      <c r="E332" s="332" t="s">
        <v>338</v>
      </c>
      <c r="F332" s="331" t="s">
        <v>338</v>
      </c>
      <c r="G332" s="367" t="s">
        <v>9951</v>
      </c>
      <c r="H332" s="368" t="s">
        <v>1127</v>
      </c>
      <c r="I332" s="367" t="s">
        <v>499</v>
      </c>
      <c r="J332" s="367" t="s">
        <v>9548</v>
      </c>
      <c r="K332" s="369" t="s">
        <v>8939</v>
      </c>
      <c r="L332" s="331" t="s">
        <v>9416</v>
      </c>
    </row>
    <row r="333" spans="1:12" ht="40.5">
      <c r="A333" s="331" t="s">
        <v>9881</v>
      </c>
      <c r="B333" s="331" t="s">
        <v>9882</v>
      </c>
      <c r="C333" s="331" t="s">
        <v>9883</v>
      </c>
      <c r="D333" s="331" t="s">
        <v>9884</v>
      </c>
      <c r="E333" s="332" t="s">
        <v>338</v>
      </c>
      <c r="F333" s="331" t="s">
        <v>338</v>
      </c>
      <c r="G333" s="367" t="s">
        <v>9952</v>
      </c>
      <c r="H333" s="368" t="s">
        <v>1129</v>
      </c>
      <c r="I333" s="367" t="s">
        <v>499</v>
      </c>
      <c r="J333" s="367" t="s">
        <v>9414</v>
      </c>
      <c r="K333" s="369" t="s">
        <v>9953</v>
      </c>
      <c r="L333" s="331" t="s">
        <v>9416</v>
      </c>
    </row>
    <row r="334" spans="1:12" ht="27">
      <c r="A334" s="331" t="s">
        <v>9881</v>
      </c>
      <c r="B334" s="331" t="s">
        <v>9882</v>
      </c>
      <c r="C334" s="331" t="s">
        <v>9883</v>
      </c>
      <c r="D334" s="331" t="s">
        <v>9884</v>
      </c>
      <c r="E334" s="332" t="s">
        <v>338</v>
      </c>
      <c r="F334" s="331" t="s">
        <v>338</v>
      </c>
      <c r="G334" s="367" t="s">
        <v>9954</v>
      </c>
      <c r="H334" s="368" t="s">
        <v>1130</v>
      </c>
      <c r="I334" s="367" t="s">
        <v>499</v>
      </c>
      <c r="J334" s="367" t="s">
        <v>9414</v>
      </c>
      <c r="K334" s="369" t="s">
        <v>9955</v>
      </c>
      <c r="L334" s="331" t="s">
        <v>9416</v>
      </c>
    </row>
    <row r="335" spans="1:12" ht="27">
      <c r="A335" s="331" t="s">
        <v>9881</v>
      </c>
      <c r="B335" s="331" t="s">
        <v>9882</v>
      </c>
      <c r="C335" s="331" t="s">
        <v>9883</v>
      </c>
      <c r="D335" s="331" t="s">
        <v>9884</v>
      </c>
      <c r="E335" s="332" t="s">
        <v>338</v>
      </c>
      <c r="F335" s="331" t="s">
        <v>338</v>
      </c>
      <c r="G335" s="367" t="s">
        <v>9956</v>
      </c>
      <c r="H335" s="368" t="s">
        <v>1131</v>
      </c>
      <c r="I335" s="367" t="s">
        <v>499</v>
      </c>
      <c r="J335" s="367" t="s">
        <v>9548</v>
      </c>
      <c r="K335" s="369" t="s">
        <v>2007</v>
      </c>
      <c r="L335" s="331" t="s">
        <v>9416</v>
      </c>
    </row>
    <row r="336" spans="1:12" ht="27">
      <c r="A336" s="331" t="s">
        <v>9881</v>
      </c>
      <c r="B336" s="331" t="s">
        <v>9882</v>
      </c>
      <c r="C336" s="331" t="s">
        <v>9883</v>
      </c>
      <c r="D336" s="331" t="s">
        <v>9884</v>
      </c>
      <c r="E336" s="332" t="s">
        <v>338</v>
      </c>
      <c r="F336" s="331" t="s">
        <v>338</v>
      </c>
      <c r="G336" s="367" t="s">
        <v>9957</v>
      </c>
      <c r="H336" s="368" t="s">
        <v>1133</v>
      </c>
      <c r="I336" s="367" t="s">
        <v>499</v>
      </c>
      <c r="J336" s="367" t="s">
        <v>9548</v>
      </c>
      <c r="K336" s="369" t="s">
        <v>1910</v>
      </c>
      <c r="L336" s="331" t="s">
        <v>9416</v>
      </c>
    </row>
    <row r="337" spans="1:12" ht="27">
      <c r="A337" s="331" t="s">
        <v>9881</v>
      </c>
      <c r="B337" s="331" t="s">
        <v>9882</v>
      </c>
      <c r="C337" s="331" t="s">
        <v>9883</v>
      </c>
      <c r="D337" s="331" t="s">
        <v>9884</v>
      </c>
      <c r="E337" s="332" t="s">
        <v>338</v>
      </c>
      <c r="F337" s="331" t="s">
        <v>338</v>
      </c>
      <c r="G337" s="367" t="s">
        <v>9958</v>
      </c>
      <c r="H337" s="368" t="s">
        <v>1135</v>
      </c>
      <c r="I337" s="367" t="s">
        <v>499</v>
      </c>
      <c r="J337" s="367" t="s">
        <v>9548</v>
      </c>
      <c r="K337" s="369" t="s">
        <v>6716</v>
      </c>
      <c r="L337" s="331" t="s">
        <v>9416</v>
      </c>
    </row>
    <row r="338" spans="1:12" ht="27">
      <c r="A338" s="331" t="s">
        <v>9881</v>
      </c>
      <c r="B338" s="331" t="s">
        <v>9882</v>
      </c>
      <c r="C338" s="331" t="s">
        <v>9883</v>
      </c>
      <c r="D338" s="331" t="s">
        <v>9884</v>
      </c>
      <c r="E338" s="332" t="s">
        <v>338</v>
      </c>
      <c r="F338" s="331" t="s">
        <v>338</v>
      </c>
      <c r="G338" s="367" t="s">
        <v>9959</v>
      </c>
      <c r="H338" s="368" t="s">
        <v>1137</v>
      </c>
      <c r="I338" s="367" t="s">
        <v>499</v>
      </c>
      <c r="J338" s="367" t="s">
        <v>9548</v>
      </c>
      <c r="K338" s="369" t="s">
        <v>1937</v>
      </c>
      <c r="L338" s="331" t="s">
        <v>9416</v>
      </c>
    </row>
    <row r="339" spans="1:12" ht="27">
      <c r="A339" s="331" t="s">
        <v>9881</v>
      </c>
      <c r="B339" s="331" t="s">
        <v>9882</v>
      </c>
      <c r="C339" s="331" t="s">
        <v>9883</v>
      </c>
      <c r="D339" s="331" t="s">
        <v>9884</v>
      </c>
      <c r="E339" s="332" t="s">
        <v>338</v>
      </c>
      <c r="F339" s="331" t="s">
        <v>338</v>
      </c>
      <c r="G339" s="367" t="s">
        <v>9960</v>
      </c>
      <c r="H339" s="368" t="s">
        <v>1139</v>
      </c>
      <c r="I339" s="367" t="s">
        <v>499</v>
      </c>
      <c r="J339" s="367" t="s">
        <v>9548</v>
      </c>
      <c r="K339" s="369" t="s">
        <v>9961</v>
      </c>
      <c r="L339" s="331" t="s">
        <v>9416</v>
      </c>
    </row>
    <row r="340" spans="1:12" ht="27">
      <c r="A340" s="331" t="s">
        <v>9881</v>
      </c>
      <c r="B340" s="331" t="s">
        <v>9882</v>
      </c>
      <c r="C340" s="331" t="s">
        <v>9883</v>
      </c>
      <c r="D340" s="331" t="s">
        <v>9884</v>
      </c>
      <c r="E340" s="332" t="s">
        <v>338</v>
      </c>
      <c r="F340" s="331" t="s">
        <v>338</v>
      </c>
      <c r="G340" s="367" t="s">
        <v>9962</v>
      </c>
      <c r="H340" s="368" t="s">
        <v>1141</v>
      </c>
      <c r="I340" s="367" t="s">
        <v>499</v>
      </c>
      <c r="J340" s="367" t="s">
        <v>9548</v>
      </c>
      <c r="K340" s="369" t="s">
        <v>1080</v>
      </c>
      <c r="L340" s="331" t="s">
        <v>9416</v>
      </c>
    </row>
    <row r="341" spans="1:12" ht="27">
      <c r="A341" s="331" t="s">
        <v>9881</v>
      </c>
      <c r="B341" s="331" t="s">
        <v>9882</v>
      </c>
      <c r="C341" s="331" t="s">
        <v>9883</v>
      </c>
      <c r="D341" s="331" t="s">
        <v>9884</v>
      </c>
      <c r="E341" s="332" t="s">
        <v>338</v>
      </c>
      <c r="F341" s="331" t="s">
        <v>338</v>
      </c>
      <c r="G341" s="367" t="s">
        <v>9963</v>
      </c>
      <c r="H341" s="368" t="s">
        <v>1143</v>
      </c>
      <c r="I341" s="367" t="s">
        <v>499</v>
      </c>
      <c r="J341" s="367" t="s">
        <v>9548</v>
      </c>
      <c r="K341" s="369">
        <v>1.23</v>
      </c>
      <c r="L341" s="331" t="s">
        <v>9416</v>
      </c>
    </row>
    <row r="342" spans="1:12" ht="27">
      <c r="A342" s="331" t="s">
        <v>9881</v>
      </c>
      <c r="B342" s="331" t="s">
        <v>9882</v>
      </c>
      <c r="C342" s="331" t="s">
        <v>9883</v>
      </c>
      <c r="D342" s="331" t="s">
        <v>9884</v>
      </c>
      <c r="E342" s="332" t="s">
        <v>338</v>
      </c>
      <c r="F342" s="331" t="s">
        <v>338</v>
      </c>
      <c r="G342" s="367" t="s">
        <v>9964</v>
      </c>
      <c r="H342" s="368" t="s">
        <v>1145</v>
      </c>
      <c r="I342" s="367" t="s">
        <v>499</v>
      </c>
      <c r="J342" s="367" t="s">
        <v>9414</v>
      </c>
      <c r="K342" s="369" t="s">
        <v>9965</v>
      </c>
      <c r="L342" s="331" t="s">
        <v>9416</v>
      </c>
    </row>
    <row r="343" spans="1:12" ht="27">
      <c r="A343" s="331" t="s">
        <v>9881</v>
      </c>
      <c r="B343" s="331" t="s">
        <v>9882</v>
      </c>
      <c r="C343" s="331" t="s">
        <v>9883</v>
      </c>
      <c r="D343" s="331" t="s">
        <v>9884</v>
      </c>
      <c r="E343" s="332" t="s">
        <v>338</v>
      </c>
      <c r="F343" s="331" t="s">
        <v>338</v>
      </c>
      <c r="G343" s="367" t="s">
        <v>9966</v>
      </c>
      <c r="H343" s="368" t="s">
        <v>1147</v>
      </c>
      <c r="I343" s="367" t="s">
        <v>499</v>
      </c>
      <c r="J343" s="367" t="s">
        <v>9414</v>
      </c>
      <c r="K343" s="369" t="s">
        <v>9967</v>
      </c>
      <c r="L343" s="331" t="s">
        <v>9416</v>
      </c>
    </row>
    <row r="344" spans="1:12" ht="40.5">
      <c r="A344" s="331" t="s">
        <v>9881</v>
      </c>
      <c r="B344" s="331" t="s">
        <v>9882</v>
      </c>
      <c r="C344" s="331" t="s">
        <v>9883</v>
      </c>
      <c r="D344" s="331" t="s">
        <v>9884</v>
      </c>
      <c r="E344" s="332" t="s">
        <v>338</v>
      </c>
      <c r="F344" s="331" t="s">
        <v>338</v>
      </c>
      <c r="G344" s="367" t="s">
        <v>9968</v>
      </c>
      <c r="H344" s="368" t="s">
        <v>1148</v>
      </c>
      <c r="I344" s="367" t="s">
        <v>499</v>
      </c>
      <c r="J344" s="367" t="s">
        <v>9414</v>
      </c>
      <c r="K344" s="369" t="s">
        <v>8467</v>
      </c>
      <c r="L344" s="331" t="s">
        <v>9416</v>
      </c>
    </row>
    <row r="345" spans="1:12" ht="27">
      <c r="A345" s="331" t="s">
        <v>9881</v>
      </c>
      <c r="B345" s="331" t="s">
        <v>9882</v>
      </c>
      <c r="C345" s="331" t="s">
        <v>9883</v>
      </c>
      <c r="D345" s="331" t="s">
        <v>9884</v>
      </c>
      <c r="E345" s="332" t="s">
        <v>338</v>
      </c>
      <c r="F345" s="331" t="s">
        <v>338</v>
      </c>
      <c r="G345" s="367" t="s">
        <v>9969</v>
      </c>
      <c r="H345" s="368" t="s">
        <v>1150</v>
      </c>
      <c r="I345" s="367" t="s">
        <v>499</v>
      </c>
      <c r="J345" s="367" t="s">
        <v>9414</v>
      </c>
      <c r="K345" s="369" t="s">
        <v>9897</v>
      </c>
      <c r="L345" s="331" t="s">
        <v>9416</v>
      </c>
    </row>
    <row r="346" spans="1:12" ht="27">
      <c r="A346" s="331" t="s">
        <v>9881</v>
      </c>
      <c r="B346" s="331" t="s">
        <v>9882</v>
      </c>
      <c r="C346" s="331" t="s">
        <v>9883</v>
      </c>
      <c r="D346" s="331" t="s">
        <v>9884</v>
      </c>
      <c r="E346" s="332" t="s">
        <v>338</v>
      </c>
      <c r="F346" s="331" t="s">
        <v>338</v>
      </c>
      <c r="G346" s="367" t="s">
        <v>9970</v>
      </c>
      <c r="H346" s="368" t="s">
        <v>1151</v>
      </c>
      <c r="I346" s="367" t="s">
        <v>499</v>
      </c>
      <c r="J346" s="367" t="s">
        <v>9414</v>
      </c>
      <c r="K346" s="369" t="s">
        <v>9971</v>
      </c>
      <c r="L346" s="331" t="s">
        <v>9416</v>
      </c>
    </row>
    <row r="347" spans="1:12" ht="27">
      <c r="A347" s="331" t="s">
        <v>9881</v>
      </c>
      <c r="B347" s="331" t="s">
        <v>9882</v>
      </c>
      <c r="C347" s="331" t="s">
        <v>9883</v>
      </c>
      <c r="D347" s="331" t="s">
        <v>9884</v>
      </c>
      <c r="E347" s="332" t="s">
        <v>338</v>
      </c>
      <c r="F347" s="331" t="s">
        <v>338</v>
      </c>
      <c r="G347" s="367" t="s">
        <v>9972</v>
      </c>
      <c r="H347" s="368" t="s">
        <v>1152</v>
      </c>
      <c r="I347" s="367" t="s">
        <v>499</v>
      </c>
      <c r="J347" s="367" t="s">
        <v>9548</v>
      </c>
      <c r="K347" s="369" t="s">
        <v>9973</v>
      </c>
      <c r="L347" s="331" t="s">
        <v>9416</v>
      </c>
    </row>
    <row r="348" spans="1:12" ht="27">
      <c r="A348" s="331" t="s">
        <v>9881</v>
      </c>
      <c r="B348" s="331" t="s">
        <v>9882</v>
      </c>
      <c r="C348" s="331" t="s">
        <v>9883</v>
      </c>
      <c r="D348" s="331" t="s">
        <v>9884</v>
      </c>
      <c r="E348" s="332" t="s">
        <v>338</v>
      </c>
      <c r="F348" s="331" t="s">
        <v>338</v>
      </c>
      <c r="G348" s="367" t="s">
        <v>9974</v>
      </c>
      <c r="H348" s="368" t="s">
        <v>1153</v>
      </c>
      <c r="I348" s="367" t="s">
        <v>499</v>
      </c>
      <c r="J348" s="367" t="s">
        <v>9548</v>
      </c>
      <c r="K348" s="369" t="s">
        <v>5870</v>
      </c>
      <c r="L348" s="331" t="s">
        <v>9416</v>
      </c>
    </row>
    <row r="349" spans="1:12" ht="27">
      <c r="A349" s="331" t="s">
        <v>9881</v>
      </c>
      <c r="B349" s="331" t="s">
        <v>9882</v>
      </c>
      <c r="C349" s="331" t="s">
        <v>9883</v>
      </c>
      <c r="D349" s="331" t="s">
        <v>9884</v>
      </c>
      <c r="E349" s="332" t="s">
        <v>338</v>
      </c>
      <c r="F349" s="331" t="s">
        <v>338</v>
      </c>
      <c r="G349" s="367" t="s">
        <v>9975</v>
      </c>
      <c r="H349" s="368" t="s">
        <v>1155</v>
      </c>
      <c r="I349" s="367" t="s">
        <v>499</v>
      </c>
      <c r="J349" s="367" t="s">
        <v>9414</v>
      </c>
      <c r="K349" s="369" t="s">
        <v>9976</v>
      </c>
      <c r="L349" s="331" t="s">
        <v>9416</v>
      </c>
    </row>
    <row r="350" spans="1:12" ht="27">
      <c r="A350" s="331" t="s">
        <v>9881</v>
      </c>
      <c r="B350" s="331" t="s">
        <v>9882</v>
      </c>
      <c r="C350" s="331" t="s">
        <v>9883</v>
      </c>
      <c r="D350" s="331" t="s">
        <v>9884</v>
      </c>
      <c r="E350" s="332" t="s">
        <v>338</v>
      </c>
      <c r="F350" s="331" t="s">
        <v>338</v>
      </c>
      <c r="G350" s="367" t="s">
        <v>9977</v>
      </c>
      <c r="H350" s="368" t="s">
        <v>1156</v>
      </c>
      <c r="I350" s="367" t="s">
        <v>499</v>
      </c>
      <c r="J350" s="367" t="s">
        <v>9414</v>
      </c>
      <c r="K350" s="369" t="s">
        <v>9978</v>
      </c>
      <c r="L350" s="331" t="s">
        <v>9416</v>
      </c>
    </row>
    <row r="351" spans="1:12" ht="27">
      <c r="A351" s="331" t="s">
        <v>9881</v>
      </c>
      <c r="B351" s="331" t="s">
        <v>9882</v>
      </c>
      <c r="C351" s="331" t="s">
        <v>9883</v>
      </c>
      <c r="D351" s="331" t="s">
        <v>9884</v>
      </c>
      <c r="E351" s="332" t="s">
        <v>338</v>
      </c>
      <c r="F351" s="331" t="s">
        <v>338</v>
      </c>
      <c r="G351" s="367" t="s">
        <v>9979</v>
      </c>
      <c r="H351" s="368" t="s">
        <v>1157</v>
      </c>
      <c r="I351" s="367" t="s">
        <v>499</v>
      </c>
      <c r="J351" s="367" t="s">
        <v>9414</v>
      </c>
      <c r="K351" s="369" t="s">
        <v>9980</v>
      </c>
      <c r="L351" s="331" t="s">
        <v>9416</v>
      </c>
    </row>
    <row r="352" spans="1:12" ht="27">
      <c r="A352" s="331" t="s">
        <v>9881</v>
      </c>
      <c r="B352" s="331" t="s">
        <v>9882</v>
      </c>
      <c r="C352" s="331" t="s">
        <v>9883</v>
      </c>
      <c r="D352" s="331" t="s">
        <v>9884</v>
      </c>
      <c r="E352" s="332" t="s">
        <v>338</v>
      </c>
      <c r="F352" s="331" t="s">
        <v>338</v>
      </c>
      <c r="G352" s="367" t="s">
        <v>9981</v>
      </c>
      <c r="H352" s="368" t="s">
        <v>1158</v>
      </c>
      <c r="I352" s="367" t="s">
        <v>499</v>
      </c>
      <c r="J352" s="367" t="s">
        <v>9414</v>
      </c>
      <c r="K352" s="369" t="s">
        <v>9982</v>
      </c>
      <c r="L352" s="331" t="s">
        <v>9416</v>
      </c>
    </row>
    <row r="353" spans="1:12" ht="27">
      <c r="A353" s="331" t="s">
        <v>9881</v>
      </c>
      <c r="B353" s="331" t="s">
        <v>9882</v>
      </c>
      <c r="C353" s="331" t="s">
        <v>9883</v>
      </c>
      <c r="D353" s="331" t="s">
        <v>9884</v>
      </c>
      <c r="E353" s="332" t="s">
        <v>338</v>
      </c>
      <c r="F353" s="331" t="s">
        <v>338</v>
      </c>
      <c r="G353" s="367" t="s">
        <v>9983</v>
      </c>
      <c r="H353" s="368" t="s">
        <v>1159</v>
      </c>
      <c r="I353" s="367" t="s">
        <v>499</v>
      </c>
      <c r="J353" s="367" t="s">
        <v>9414</v>
      </c>
      <c r="K353" s="369" t="s">
        <v>9984</v>
      </c>
      <c r="L353" s="331" t="s">
        <v>9416</v>
      </c>
    </row>
    <row r="354" spans="1:12" ht="27">
      <c r="A354" s="331" t="s">
        <v>9881</v>
      </c>
      <c r="B354" s="331" t="s">
        <v>9882</v>
      </c>
      <c r="C354" s="331" t="s">
        <v>9883</v>
      </c>
      <c r="D354" s="331" t="s">
        <v>9884</v>
      </c>
      <c r="E354" s="332" t="s">
        <v>338</v>
      </c>
      <c r="F354" s="331" t="s">
        <v>338</v>
      </c>
      <c r="G354" s="367" t="s">
        <v>9985</v>
      </c>
      <c r="H354" s="368" t="s">
        <v>1160</v>
      </c>
      <c r="I354" s="367" t="s">
        <v>499</v>
      </c>
      <c r="J354" s="367" t="s">
        <v>9548</v>
      </c>
      <c r="K354" s="369" t="s">
        <v>3524</v>
      </c>
      <c r="L354" s="331" t="s">
        <v>9416</v>
      </c>
    </row>
    <row r="355" spans="1:12" ht="27">
      <c r="A355" s="331" t="s">
        <v>9881</v>
      </c>
      <c r="B355" s="331" t="s">
        <v>9882</v>
      </c>
      <c r="C355" s="331" t="s">
        <v>9883</v>
      </c>
      <c r="D355" s="331" t="s">
        <v>9884</v>
      </c>
      <c r="E355" s="332" t="s">
        <v>338</v>
      </c>
      <c r="F355" s="331" t="s">
        <v>338</v>
      </c>
      <c r="G355" s="367" t="s">
        <v>9986</v>
      </c>
      <c r="H355" s="368" t="s">
        <v>1162</v>
      </c>
      <c r="I355" s="367" t="s">
        <v>499</v>
      </c>
      <c r="J355" s="367" t="s">
        <v>9414</v>
      </c>
      <c r="K355" s="369" t="s">
        <v>4510</v>
      </c>
      <c r="L355" s="331" t="s">
        <v>9416</v>
      </c>
    </row>
    <row r="356" spans="1:12" ht="40.5">
      <c r="A356" s="331" t="s">
        <v>9881</v>
      </c>
      <c r="B356" s="331" t="s">
        <v>9882</v>
      </c>
      <c r="C356" s="331" t="s">
        <v>9883</v>
      </c>
      <c r="D356" s="331" t="s">
        <v>9884</v>
      </c>
      <c r="E356" s="332" t="s">
        <v>338</v>
      </c>
      <c r="F356" s="331" t="s">
        <v>338</v>
      </c>
      <c r="G356" s="367" t="s">
        <v>9987</v>
      </c>
      <c r="H356" s="368" t="s">
        <v>1163</v>
      </c>
      <c r="I356" s="367" t="s">
        <v>499</v>
      </c>
      <c r="J356" s="367" t="s">
        <v>9414</v>
      </c>
      <c r="K356" s="369" t="s">
        <v>9988</v>
      </c>
      <c r="L356" s="331" t="s">
        <v>9416</v>
      </c>
    </row>
    <row r="357" spans="1:12" ht="40.5">
      <c r="A357" s="331" t="s">
        <v>9881</v>
      </c>
      <c r="B357" s="331" t="s">
        <v>9882</v>
      </c>
      <c r="C357" s="331" t="s">
        <v>9883</v>
      </c>
      <c r="D357" s="331" t="s">
        <v>9884</v>
      </c>
      <c r="E357" s="332" t="s">
        <v>338</v>
      </c>
      <c r="F357" s="331" t="s">
        <v>338</v>
      </c>
      <c r="G357" s="367" t="s">
        <v>9989</v>
      </c>
      <c r="H357" s="368" t="s">
        <v>1164</v>
      </c>
      <c r="I357" s="367" t="s">
        <v>499</v>
      </c>
      <c r="J357" s="367" t="s">
        <v>9414</v>
      </c>
      <c r="K357" s="369" t="s">
        <v>9990</v>
      </c>
      <c r="L357" s="331" t="s">
        <v>9416</v>
      </c>
    </row>
    <row r="358" spans="1:12" ht="27">
      <c r="A358" s="331" t="s">
        <v>9881</v>
      </c>
      <c r="B358" s="331" t="s">
        <v>9882</v>
      </c>
      <c r="C358" s="331" t="s">
        <v>9883</v>
      </c>
      <c r="D358" s="331" t="s">
        <v>9884</v>
      </c>
      <c r="E358" s="332" t="s">
        <v>338</v>
      </c>
      <c r="F358" s="331" t="s">
        <v>338</v>
      </c>
      <c r="G358" s="367" t="s">
        <v>9991</v>
      </c>
      <c r="H358" s="368" t="s">
        <v>1165</v>
      </c>
      <c r="I358" s="367" t="s">
        <v>499</v>
      </c>
      <c r="J358" s="367" t="s">
        <v>9548</v>
      </c>
      <c r="K358" s="369" t="s">
        <v>7854</v>
      </c>
      <c r="L358" s="331" t="s">
        <v>9416</v>
      </c>
    </row>
    <row r="359" spans="1:12" ht="27">
      <c r="A359" s="331" t="s">
        <v>9881</v>
      </c>
      <c r="B359" s="331" t="s">
        <v>9882</v>
      </c>
      <c r="C359" s="331" t="s">
        <v>9883</v>
      </c>
      <c r="D359" s="331" t="s">
        <v>9884</v>
      </c>
      <c r="E359" s="332" t="s">
        <v>338</v>
      </c>
      <c r="F359" s="331" t="s">
        <v>338</v>
      </c>
      <c r="G359" s="367" t="s">
        <v>9992</v>
      </c>
      <c r="H359" s="368" t="s">
        <v>1166</v>
      </c>
      <c r="I359" s="367" t="s">
        <v>499</v>
      </c>
      <c r="J359" s="367" t="s">
        <v>9548</v>
      </c>
      <c r="K359" s="369" t="s">
        <v>6726</v>
      </c>
      <c r="L359" s="331" t="s">
        <v>9416</v>
      </c>
    </row>
    <row r="360" spans="1:12" ht="27">
      <c r="A360" s="331" t="s">
        <v>9881</v>
      </c>
      <c r="B360" s="331" t="s">
        <v>9882</v>
      </c>
      <c r="C360" s="331" t="s">
        <v>9883</v>
      </c>
      <c r="D360" s="331" t="s">
        <v>9884</v>
      </c>
      <c r="E360" s="332" t="s">
        <v>338</v>
      </c>
      <c r="F360" s="331" t="s">
        <v>338</v>
      </c>
      <c r="G360" s="367" t="s">
        <v>9993</v>
      </c>
      <c r="H360" s="368" t="s">
        <v>1168</v>
      </c>
      <c r="I360" s="367" t="s">
        <v>499</v>
      </c>
      <c r="J360" s="367" t="s">
        <v>9414</v>
      </c>
      <c r="K360" s="369" t="s">
        <v>9994</v>
      </c>
      <c r="L360" s="331" t="s">
        <v>9416</v>
      </c>
    </row>
    <row r="361" spans="1:12" ht="40.5">
      <c r="A361" s="331" t="s">
        <v>9881</v>
      </c>
      <c r="B361" s="331" t="s">
        <v>9882</v>
      </c>
      <c r="C361" s="331" t="s">
        <v>9883</v>
      </c>
      <c r="D361" s="331" t="s">
        <v>9884</v>
      </c>
      <c r="E361" s="332" t="s">
        <v>338</v>
      </c>
      <c r="F361" s="331" t="s">
        <v>338</v>
      </c>
      <c r="G361" s="367" t="s">
        <v>9995</v>
      </c>
      <c r="H361" s="368" t="s">
        <v>1169</v>
      </c>
      <c r="I361" s="367" t="s">
        <v>499</v>
      </c>
      <c r="J361" s="367" t="s">
        <v>9548</v>
      </c>
      <c r="K361" s="369" t="s">
        <v>5228</v>
      </c>
      <c r="L361" s="331" t="s">
        <v>9416</v>
      </c>
    </row>
    <row r="362" spans="1:12" ht="27">
      <c r="A362" s="331" t="s">
        <v>9881</v>
      </c>
      <c r="B362" s="331" t="s">
        <v>9882</v>
      </c>
      <c r="C362" s="331" t="s">
        <v>9883</v>
      </c>
      <c r="D362" s="331" t="s">
        <v>9884</v>
      </c>
      <c r="E362" s="332" t="s">
        <v>338</v>
      </c>
      <c r="F362" s="331" t="s">
        <v>338</v>
      </c>
      <c r="G362" s="367" t="s">
        <v>9996</v>
      </c>
      <c r="H362" s="368" t="s">
        <v>1171</v>
      </c>
      <c r="I362" s="367" t="s">
        <v>499</v>
      </c>
      <c r="J362" s="367" t="s">
        <v>9548</v>
      </c>
      <c r="K362" s="369" t="s">
        <v>9997</v>
      </c>
      <c r="L362" s="331" t="s">
        <v>9416</v>
      </c>
    </row>
    <row r="363" spans="1:12" ht="40.5">
      <c r="A363" s="331" t="s">
        <v>9881</v>
      </c>
      <c r="B363" s="331" t="s">
        <v>9882</v>
      </c>
      <c r="C363" s="331" t="s">
        <v>9883</v>
      </c>
      <c r="D363" s="331" t="s">
        <v>9884</v>
      </c>
      <c r="E363" s="332" t="s">
        <v>338</v>
      </c>
      <c r="F363" s="331" t="s">
        <v>338</v>
      </c>
      <c r="G363" s="367" t="s">
        <v>9998</v>
      </c>
      <c r="H363" s="368" t="s">
        <v>1172</v>
      </c>
      <c r="I363" s="367" t="s">
        <v>499</v>
      </c>
      <c r="J363" s="367" t="s">
        <v>9548</v>
      </c>
      <c r="K363" s="369" t="s">
        <v>1728</v>
      </c>
      <c r="L363" s="331" t="s">
        <v>9416</v>
      </c>
    </row>
    <row r="364" spans="1:12" ht="27">
      <c r="A364" s="331" t="s">
        <v>9881</v>
      </c>
      <c r="B364" s="331" t="s">
        <v>9882</v>
      </c>
      <c r="C364" s="331" t="s">
        <v>9883</v>
      </c>
      <c r="D364" s="331" t="s">
        <v>9884</v>
      </c>
      <c r="E364" s="332" t="s">
        <v>338</v>
      </c>
      <c r="F364" s="331" t="s">
        <v>338</v>
      </c>
      <c r="G364" s="367" t="s">
        <v>9999</v>
      </c>
      <c r="H364" s="368" t="s">
        <v>1174</v>
      </c>
      <c r="I364" s="367" t="s">
        <v>499</v>
      </c>
      <c r="J364" s="367" t="s">
        <v>9548</v>
      </c>
      <c r="K364" s="369" t="s">
        <v>10000</v>
      </c>
      <c r="L364" s="331" t="s">
        <v>9416</v>
      </c>
    </row>
    <row r="365" spans="1:12" ht="27">
      <c r="A365" s="331" t="s">
        <v>9881</v>
      </c>
      <c r="B365" s="331" t="s">
        <v>9882</v>
      </c>
      <c r="C365" s="331" t="s">
        <v>9883</v>
      </c>
      <c r="D365" s="331" t="s">
        <v>9884</v>
      </c>
      <c r="E365" s="332" t="s">
        <v>338</v>
      </c>
      <c r="F365" s="331" t="s">
        <v>338</v>
      </c>
      <c r="G365" s="367" t="s">
        <v>10001</v>
      </c>
      <c r="H365" s="368" t="s">
        <v>1175</v>
      </c>
      <c r="I365" s="367" t="s">
        <v>499</v>
      </c>
      <c r="J365" s="367" t="s">
        <v>9548</v>
      </c>
      <c r="K365" s="369" t="s">
        <v>8753</v>
      </c>
      <c r="L365" s="331" t="s">
        <v>9416</v>
      </c>
    </row>
    <row r="366" spans="1:12" ht="40.5">
      <c r="A366" s="331" t="s">
        <v>9881</v>
      </c>
      <c r="B366" s="331" t="s">
        <v>9882</v>
      </c>
      <c r="C366" s="331" t="s">
        <v>9883</v>
      </c>
      <c r="D366" s="331" t="s">
        <v>9884</v>
      </c>
      <c r="E366" s="332" t="s">
        <v>338</v>
      </c>
      <c r="F366" s="331" t="s">
        <v>338</v>
      </c>
      <c r="G366" s="367" t="s">
        <v>10002</v>
      </c>
      <c r="H366" s="368" t="s">
        <v>1176</v>
      </c>
      <c r="I366" s="367" t="s">
        <v>499</v>
      </c>
      <c r="J366" s="367" t="s">
        <v>9414</v>
      </c>
      <c r="K366" s="369" t="s">
        <v>8985</v>
      </c>
      <c r="L366" s="331" t="s">
        <v>9416</v>
      </c>
    </row>
    <row r="367" spans="1:12" ht="40.5">
      <c r="A367" s="331" t="s">
        <v>9881</v>
      </c>
      <c r="B367" s="331" t="s">
        <v>9882</v>
      </c>
      <c r="C367" s="331" t="s">
        <v>9883</v>
      </c>
      <c r="D367" s="331" t="s">
        <v>9884</v>
      </c>
      <c r="E367" s="332" t="s">
        <v>338</v>
      </c>
      <c r="F367" s="331" t="s">
        <v>338</v>
      </c>
      <c r="G367" s="367" t="s">
        <v>10003</v>
      </c>
      <c r="H367" s="368" t="s">
        <v>1178</v>
      </c>
      <c r="I367" s="367" t="s">
        <v>499</v>
      </c>
      <c r="J367" s="367" t="s">
        <v>9414</v>
      </c>
      <c r="K367" s="369" t="s">
        <v>10004</v>
      </c>
      <c r="L367" s="331" t="s">
        <v>9416</v>
      </c>
    </row>
    <row r="368" spans="1:12" ht="40.5">
      <c r="A368" s="331" t="s">
        <v>9881</v>
      </c>
      <c r="B368" s="331" t="s">
        <v>9882</v>
      </c>
      <c r="C368" s="331" t="s">
        <v>9883</v>
      </c>
      <c r="D368" s="331" t="s">
        <v>9884</v>
      </c>
      <c r="E368" s="332" t="s">
        <v>338</v>
      </c>
      <c r="F368" s="331" t="s">
        <v>338</v>
      </c>
      <c r="G368" s="367" t="s">
        <v>10005</v>
      </c>
      <c r="H368" s="368" t="s">
        <v>1179</v>
      </c>
      <c r="I368" s="367" t="s">
        <v>499</v>
      </c>
      <c r="J368" s="367" t="s">
        <v>9414</v>
      </c>
      <c r="K368" s="369" t="s">
        <v>10006</v>
      </c>
      <c r="L368" s="331" t="s">
        <v>9416</v>
      </c>
    </row>
    <row r="369" spans="1:12" ht="27">
      <c r="A369" s="331" t="s">
        <v>9881</v>
      </c>
      <c r="B369" s="331" t="s">
        <v>9882</v>
      </c>
      <c r="C369" s="331" t="s">
        <v>9883</v>
      </c>
      <c r="D369" s="331" t="s">
        <v>9884</v>
      </c>
      <c r="E369" s="332" t="s">
        <v>338</v>
      </c>
      <c r="F369" s="331" t="s">
        <v>338</v>
      </c>
      <c r="G369" s="367" t="s">
        <v>10007</v>
      </c>
      <c r="H369" s="368" t="s">
        <v>1180</v>
      </c>
      <c r="I369" s="367" t="s">
        <v>499</v>
      </c>
      <c r="J369" s="367" t="s">
        <v>9414</v>
      </c>
      <c r="K369" s="369" t="s">
        <v>10008</v>
      </c>
      <c r="L369" s="331" t="s">
        <v>9416</v>
      </c>
    </row>
    <row r="370" spans="1:12" ht="27">
      <c r="A370" s="331" t="s">
        <v>9881</v>
      </c>
      <c r="B370" s="331" t="s">
        <v>9882</v>
      </c>
      <c r="C370" s="331" t="s">
        <v>9883</v>
      </c>
      <c r="D370" s="331" t="s">
        <v>9884</v>
      </c>
      <c r="E370" s="332" t="s">
        <v>338</v>
      </c>
      <c r="F370" s="331" t="s">
        <v>338</v>
      </c>
      <c r="G370" s="367" t="s">
        <v>10009</v>
      </c>
      <c r="H370" s="368" t="s">
        <v>1181</v>
      </c>
      <c r="I370" s="367" t="s">
        <v>499</v>
      </c>
      <c r="J370" s="367" t="s">
        <v>9414</v>
      </c>
      <c r="K370" s="369" t="s">
        <v>10010</v>
      </c>
      <c r="L370" s="331" t="s">
        <v>9416</v>
      </c>
    </row>
    <row r="371" spans="1:12" ht="27">
      <c r="A371" s="331" t="s">
        <v>9881</v>
      </c>
      <c r="B371" s="331" t="s">
        <v>9882</v>
      </c>
      <c r="C371" s="331" t="s">
        <v>9883</v>
      </c>
      <c r="D371" s="331" t="s">
        <v>9884</v>
      </c>
      <c r="E371" s="332" t="s">
        <v>338</v>
      </c>
      <c r="F371" s="331" t="s">
        <v>338</v>
      </c>
      <c r="G371" s="367" t="s">
        <v>10011</v>
      </c>
      <c r="H371" s="368" t="s">
        <v>1183</v>
      </c>
      <c r="I371" s="367" t="s">
        <v>499</v>
      </c>
      <c r="J371" s="367" t="s">
        <v>9414</v>
      </c>
      <c r="K371" s="369" t="s">
        <v>8127</v>
      </c>
      <c r="L371" s="331" t="s">
        <v>9416</v>
      </c>
    </row>
    <row r="372" spans="1:12" ht="27">
      <c r="A372" s="331" t="s">
        <v>9881</v>
      </c>
      <c r="B372" s="331" t="s">
        <v>9882</v>
      </c>
      <c r="C372" s="331" t="s">
        <v>9883</v>
      </c>
      <c r="D372" s="331" t="s">
        <v>9884</v>
      </c>
      <c r="E372" s="332" t="s">
        <v>338</v>
      </c>
      <c r="F372" s="331" t="s">
        <v>338</v>
      </c>
      <c r="G372" s="367" t="s">
        <v>10012</v>
      </c>
      <c r="H372" s="368" t="s">
        <v>1185</v>
      </c>
      <c r="I372" s="367" t="s">
        <v>499</v>
      </c>
      <c r="J372" s="367" t="s">
        <v>9414</v>
      </c>
      <c r="K372" s="369" t="s">
        <v>10013</v>
      </c>
      <c r="L372" s="331" t="s">
        <v>9416</v>
      </c>
    </row>
    <row r="373" spans="1:12" ht="27">
      <c r="A373" s="331" t="s">
        <v>9881</v>
      </c>
      <c r="B373" s="331" t="s">
        <v>9882</v>
      </c>
      <c r="C373" s="331" t="s">
        <v>9883</v>
      </c>
      <c r="D373" s="331" t="s">
        <v>9884</v>
      </c>
      <c r="E373" s="332" t="s">
        <v>338</v>
      </c>
      <c r="F373" s="331" t="s">
        <v>338</v>
      </c>
      <c r="G373" s="367" t="s">
        <v>10014</v>
      </c>
      <c r="H373" s="368" t="s">
        <v>1187</v>
      </c>
      <c r="I373" s="367" t="s">
        <v>499</v>
      </c>
      <c r="J373" s="367" t="s">
        <v>9414</v>
      </c>
      <c r="K373" s="369" t="s">
        <v>6798</v>
      </c>
      <c r="L373" s="331" t="s">
        <v>9416</v>
      </c>
    </row>
    <row r="374" spans="1:12" ht="27">
      <c r="A374" s="331" t="s">
        <v>9881</v>
      </c>
      <c r="B374" s="331" t="s">
        <v>9882</v>
      </c>
      <c r="C374" s="331" t="s">
        <v>9883</v>
      </c>
      <c r="D374" s="331" t="s">
        <v>9884</v>
      </c>
      <c r="E374" s="332" t="s">
        <v>338</v>
      </c>
      <c r="F374" s="331" t="s">
        <v>338</v>
      </c>
      <c r="G374" s="367" t="s">
        <v>10015</v>
      </c>
      <c r="H374" s="368" t="s">
        <v>1188</v>
      </c>
      <c r="I374" s="367" t="s">
        <v>499</v>
      </c>
      <c r="J374" s="367" t="s">
        <v>9414</v>
      </c>
      <c r="K374" s="369" t="s">
        <v>10016</v>
      </c>
      <c r="L374" s="331" t="s">
        <v>9416</v>
      </c>
    </row>
    <row r="375" spans="1:12" ht="27">
      <c r="A375" s="331" t="s">
        <v>9881</v>
      </c>
      <c r="B375" s="331" t="s">
        <v>9882</v>
      </c>
      <c r="C375" s="331" t="s">
        <v>9883</v>
      </c>
      <c r="D375" s="331" t="s">
        <v>9884</v>
      </c>
      <c r="E375" s="332" t="s">
        <v>338</v>
      </c>
      <c r="F375" s="331" t="s">
        <v>338</v>
      </c>
      <c r="G375" s="367" t="s">
        <v>10017</v>
      </c>
      <c r="H375" s="368" t="s">
        <v>1189</v>
      </c>
      <c r="I375" s="367" t="s">
        <v>499</v>
      </c>
      <c r="J375" s="367" t="s">
        <v>9414</v>
      </c>
      <c r="K375" s="369" t="s">
        <v>10018</v>
      </c>
      <c r="L375" s="331" t="s">
        <v>9416</v>
      </c>
    </row>
    <row r="376" spans="1:12" ht="40.5">
      <c r="A376" s="331" t="s">
        <v>9881</v>
      </c>
      <c r="B376" s="331" t="s">
        <v>9882</v>
      </c>
      <c r="C376" s="331" t="s">
        <v>9883</v>
      </c>
      <c r="D376" s="331" t="s">
        <v>9884</v>
      </c>
      <c r="E376" s="332" t="s">
        <v>338</v>
      </c>
      <c r="F376" s="331" t="s">
        <v>338</v>
      </c>
      <c r="G376" s="367" t="s">
        <v>10019</v>
      </c>
      <c r="H376" s="368" t="s">
        <v>1190</v>
      </c>
      <c r="I376" s="367" t="s">
        <v>499</v>
      </c>
      <c r="J376" s="367" t="s">
        <v>9414</v>
      </c>
      <c r="K376" s="369" t="s">
        <v>10020</v>
      </c>
      <c r="L376" s="331" t="s">
        <v>9416</v>
      </c>
    </row>
    <row r="377" spans="1:12" ht="27">
      <c r="A377" s="331" t="s">
        <v>9881</v>
      </c>
      <c r="B377" s="331" t="s">
        <v>9882</v>
      </c>
      <c r="C377" s="331" t="s">
        <v>9883</v>
      </c>
      <c r="D377" s="331" t="s">
        <v>9884</v>
      </c>
      <c r="E377" s="332" t="s">
        <v>338</v>
      </c>
      <c r="F377" s="331" t="s">
        <v>338</v>
      </c>
      <c r="G377" s="367" t="s">
        <v>10021</v>
      </c>
      <c r="H377" s="368" t="s">
        <v>1191</v>
      </c>
      <c r="I377" s="367" t="s">
        <v>499</v>
      </c>
      <c r="J377" s="367" t="s">
        <v>9414</v>
      </c>
      <c r="K377" s="369" t="s">
        <v>2122</v>
      </c>
      <c r="L377" s="331" t="s">
        <v>9416</v>
      </c>
    </row>
    <row r="378" spans="1:12" ht="40.5">
      <c r="A378" s="331" t="s">
        <v>9881</v>
      </c>
      <c r="B378" s="331" t="s">
        <v>9882</v>
      </c>
      <c r="C378" s="331" t="s">
        <v>9883</v>
      </c>
      <c r="D378" s="331" t="s">
        <v>9884</v>
      </c>
      <c r="E378" s="332" t="s">
        <v>338</v>
      </c>
      <c r="F378" s="331" t="s">
        <v>338</v>
      </c>
      <c r="G378" s="367" t="s">
        <v>10022</v>
      </c>
      <c r="H378" s="368" t="s">
        <v>1192</v>
      </c>
      <c r="I378" s="367" t="s">
        <v>499</v>
      </c>
      <c r="J378" s="367" t="s">
        <v>9548</v>
      </c>
      <c r="K378" s="369" t="s">
        <v>10023</v>
      </c>
      <c r="L378" s="331" t="s">
        <v>9416</v>
      </c>
    </row>
    <row r="379" spans="1:12" ht="40.5">
      <c r="A379" s="331" t="s">
        <v>9881</v>
      </c>
      <c r="B379" s="331" t="s">
        <v>9882</v>
      </c>
      <c r="C379" s="331" t="s">
        <v>9883</v>
      </c>
      <c r="D379" s="331" t="s">
        <v>9884</v>
      </c>
      <c r="E379" s="332" t="s">
        <v>338</v>
      </c>
      <c r="F379" s="331" t="s">
        <v>338</v>
      </c>
      <c r="G379" s="367" t="s">
        <v>10024</v>
      </c>
      <c r="H379" s="368" t="s">
        <v>1194</v>
      </c>
      <c r="I379" s="367" t="s">
        <v>499</v>
      </c>
      <c r="J379" s="367" t="s">
        <v>9414</v>
      </c>
      <c r="K379" s="369" t="s">
        <v>10025</v>
      </c>
      <c r="L379" s="331" t="s">
        <v>9416</v>
      </c>
    </row>
    <row r="380" spans="1:12" ht="27">
      <c r="A380" s="331" t="s">
        <v>9881</v>
      </c>
      <c r="B380" s="331" t="s">
        <v>9882</v>
      </c>
      <c r="C380" s="331" t="s">
        <v>9883</v>
      </c>
      <c r="D380" s="331" t="s">
        <v>9884</v>
      </c>
      <c r="E380" s="332" t="s">
        <v>338</v>
      </c>
      <c r="F380" s="331" t="s">
        <v>338</v>
      </c>
      <c r="G380" s="367" t="s">
        <v>10026</v>
      </c>
      <c r="H380" s="368" t="s">
        <v>1195</v>
      </c>
      <c r="I380" s="367" t="s">
        <v>499</v>
      </c>
      <c r="J380" s="367" t="s">
        <v>9414</v>
      </c>
      <c r="K380" s="369" t="s">
        <v>10027</v>
      </c>
      <c r="L380" s="331" t="s">
        <v>9416</v>
      </c>
    </row>
    <row r="381" spans="1:12" ht="40.5">
      <c r="A381" s="331" t="s">
        <v>9881</v>
      </c>
      <c r="B381" s="331" t="s">
        <v>9882</v>
      </c>
      <c r="C381" s="331" t="s">
        <v>9883</v>
      </c>
      <c r="D381" s="331" t="s">
        <v>9884</v>
      </c>
      <c r="E381" s="332" t="s">
        <v>338</v>
      </c>
      <c r="F381" s="331" t="s">
        <v>338</v>
      </c>
      <c r="G381" s="367" t="s">
        <v>10028</v>
      </c>
      <c r="H381" s="368" t="s">
        <v>1197</v>
      </c>
      <c r="I381" s="367" t="s">
        <v>499</v>
      </c>
      <c r="J381" s="367" t="s">
        <v>9414</v>
      </c>
      <c r="K381" s="369" t="s">
        <v>10029</v>
      </c>
      <c r="L381" s="331" t="s">
        <v>9416</v>
      </c>
    </row>
    <row r="382" spans="1:12" ht="40.5">
      <c r="A382" s="331" t="s">
        <v>9881</v>
      </c>
      <c r="B382" s="331" t="s">
        <v>9882</v>
      </c>
      <c r="C382" s="331" t="s">
        <v>9883</v>
      </c>
      <c r="D382" s="331" t="s">
        <v>9884</v>
      </c>
      <c r="E382" s="332" t="s">
        <v>338</v>
      </c>
      <c r="F382" s="331" t="s">
        <v>338</v>
      </c>
      <c r="G382" s="367" t="s">
        <v>10030</v>
      </c>
      <c r="H382" s="368" t="s">
        <v>1198</v>
      </c>
      <c r="I382" s="367" t="s">
        <v>499</v>
      </c>
      <c r="J382" s="367" t="s">
        <v>9414</v>
      </c>
      <c r="K382" s="369" t="s">
        <v>10031</v>
      </c>
      <c r="L382" s="331" t="s">
        <v>9416</v>
      </c>
    </row>
    <row r="383" spans="1:12" ht="27">
      <c r="A383" s="331" t="s">
        <v>9881</v>
      </c>
      <c r="B383" s="331" t="s">
        <v>9882</v>
      </c>
      <c r="C383" s="331" t="s">
        <v>9883</v>
      </c>
      <c r="D383" s="331" t="s">
        <v>9884</v>
      </c>
      <c r="E383" s="332" t="s">
        <v>338</v>
      </c>
      <c r="F383" s="331" t="s">
        <v>338</v>
      </c>
      <c r="G383" s="367" t="s">
        <v>10032</v>
      </c>
      <c r="H383" s="368" t="s">
        <v>1199</v>
      </c>
      <c r="I383" s="367" t="s">
        <v>499</v>
      </c>
      <c r="J383" s="367" t="s">
        <v>9548</v>
      </c>
      <c r="K383" s="369" t="s">
        <v>5970</v>
      </c>
      <c r="L383" s="331" t="s">
        <v>9416</v>
      </c>
    </row>
    <row r="384" spans="1:12" ht="27">
      <c r="A384" s="331" t="s">
        <v>9881</v>
      </c>
      <c r="B384" s="331" t="s">
        <v>9882</v>
      </c>
      <c r="C384" s="331" t="s">
        <v>9883</v>
      </c>
      <c r="D384" s="331" t="s">
        <v>9884</v>
      </c>
      <c r="E384" s="332" t="s">
        <v>338</v>
      </c>
      <c r="F384" s="331" t="s">
        <v>338</v>
      </c>
      <c r="G384" s="367" t="s">
        <v>10033</v>
      </c>
      <c r="H384" s="368" t="s">
        <v>1201</v>
      </c>
      <c r="I384" s="367" t="s">
        <v>499</v>
      </c>
      <c r="J384" s="367" t="s">
        <v>9414</v>
      </c>
      <c r="K384" s="369" t="s">
        <v>2124</v>
      </c>
      <c r="L384" s="331" t="s">
        <v>9416</v>
      </c>
    </row>
    <row r="385" spans="1:12" ht="54">
      <c r="A385" s="331" t="s">
        <v>9881</v>
      </c>
      <c r="B385" s="331" t="s">
        <v>9882</v>
      </c>
      <c r="C385" s="331" t="s">
        <v>9883</v>
      </c>
      <c r="D385" s="331" t="s">
        <v>9884</v>
      </c>
      <c r="E385" s="332" t="s">
        <v>338</v>
      </c>
      <c r="F385" s="331" t="s">
        <v>338</v>
      </c>
      <c r="G385" s="367" t="s">
        <v>10034</v>
      </c>
      <c r="H385" s="368" t="s">
        <v>1203</v>
      </c>
      <c r="I385" s="367" t="s">
        <v>499</v>
      </c>
      <c r="J385" s="367" t="s">
        <v>9414</v>
      </c>
      <c r="K385" s="369" t="s">
        <v>10035</v>
      </c>
      <c r="L385" s="331" t="s">
        <v>9416</v>
      </c>
    </row>
    <row r="386" spans="1:12" ht="27">
      <c r="A386" s="331" t="s">
        <v>9881</v>
      </c>
      <c r="B386" s="331" t="s">
        <v>9882</v>
      </c>
      <c r="C386" s="331" t="s">
        <v>9883</v>
      </c>
      <c r="D386" s="331" t="s">
        <v>9884</v>
      </c>
      <c r="E386" s="332" t="s">
        <v>338</v>
      </c>
      <c r="F386" s="331" t="s">
        <v>338</v>
      </c>
      <c r="G386" s="367" t="s">
        <v>10036</v>
      </c>
      <c r="H386" s="368" t="s">
        <v>1204</v>
      </c>
      <c r="I386" s="367" t="s">
        <v>499</v>
      </c>
      <c r="J386" s="367" t="s">
        <v>9548</v>
      </c>
      <c r="K386" s="369" t="s">
        <v>4525</v>
      </c>
      <c r="L386" s="331" t="s">
        <v>9416</v>
      </c>
    </row>
    <row r="387" spans="1:12" ht="13.5">
      <c r="A387" s="331" t="s">
        <v>9881</v>
      </c>
      <c r="B387" s="331" t="s">
        <v>9882</v>
      </c>
      <c r="C387" s="331" t="s">
        <v>9883</v>
      </c>
      <c r="D387" s="331" t="s">
        <v>9884</v>
      </c>
      <c r="E387" s="332" t="s">
        <v>338</v>
      </c>
      <c r="F387" s="331" t="s">
        <v>338</v>
      </c>
      <c r="G387" s="367" t="s">
        <v>10037</v>
      </c>
      <c r="H387" s="368" t="s">
        <v>1206</v>
      </c>
      <c r="I387" s="367" t="s">
        <v>499</v>
      </c>
      <c r="J387" s="367" t="s">
        <v>9548</v>
      </c>
      <c r="K387" s="369" t="s">
        <v>1207</v>
      </c>
      <c r="L387" s="331" t="s">
        <v>9416</v>
      </c>
    </row>
    <row r="388" spans="1:12" ht="27">
      <c r="A388" s="331" t="s">
        <v>9881</v>
      </c>
      <c r="B388" s="331" t="s">
        <v>9882</v>
      </c>
      <c r="C388" s="331" t="s">
        <v>9883</v>
      </c>
      <c r="D388" s="331" t="s">
        <v>9884</v>
      </c>
      <c r="E388" s="332" t="s">
        <v>338</v>
      </c>
      <c r="F388" s="331" t="s">
        <v>338</v>
      </c>
      <c r="G388" s="367" t="s">
        <v>10038</v>
      </c>
      <c r="H388" s="368" t="s">
        <v>1208</v>
      </c>
      <c r="I388" s="367" t="s">
        <v>499</v>
      </c>
      <c r="J388" s="367" t="s">
        <v>9548</v>
      </c>
      <c r="K388" s="369" t="s">
        <v>10039</v>
      </c>
      <c r="L388" s="331" t="s">
        <v>9416</v>
      </c>
    </row>
    <row r="389" spans="1:12" ht="27">
      <c r="A389" s="331" t="s">
        <v>9881</v>
      </c>
      <c r="B389" s="331" t="s">
        <v>9882</v>
      </c>
      <c r="C389" s="331" t="s">
        <v>9883</v>
      </c>
      <c r="D389" s="331" t="s">
        <v>9884</v>
      </c>
      <c r="E389" s="332" t="s">
        <v>338</v>
      </c>
      <c r="F389" s="331" t="s">
        <v>338</v>
      </c>
      <c r="G389" s="367" t="s">
        <v>10040</v>
      </c>
      <c r="H389" s="368" t="s">
        <v>1210</v>
      </c>
      <c r="I389" s="367" t="s">
        <v>499</v>
      </c>
      <c r="J389" s="367" t="s">
        <v>9548</v>
      </c>
      <c r="K389" s="369" t="s">
        <v>10041</v>
      </c>
      <c r="L389" s="331" t="s">
        <v>9416</v>
      </c>
    </row>
    <row r="390" spans="1:12" ht="40.5">
      <c r="A390" s="331" t="s">
        <v>9881</v>
      </c>
      <c r="B390" s="331" t="s">
        <v>9882</v>
      </c>
      <c r="C390" s="331" t="s">
        <v>9883</v>
      </c>
      <c r="D390" s="331" t="s">
        <v>9884</v>
      </c>
      <c r="E390" s="332" t="s">
        <v>338</v>
      </c>
      <c r="F390" s="331" t="s">
        <v>338</v>
      </c>
      <c r="G390" s="367" t="s">
        <v>10042</v>
      </c>
      <c r="H390" s="368" t="s">
        <v>1211</v>
      </c>
      <c r="I390" s="367" t="s">
        <v>499</v>
      </c>
      <c r="J390" s="367" t="s">
        <v>9414</v>
      </c>
      <c r="K390" s="369" t="s">
        <v>10043</v>
      </c>
      <c r="L390" s="331" t="s">
        <v>9416</v>
      </c>
    </row>
    <row r="391" spans="1:12" ht="27">
      <c r="A391" s="331" t="s">
        <v>9881</v>
      </c>
      <c r="B391" s="331" t="s">
        <v>9882</v>
      </c>
      <c r="C391" s="331" t="s">
        <v>9883</v>
      </c>
      <c r="D391" s="331" t="s">
        <v>9884</v>
      </c>
      <c r="E391" s="332" t="s">
        <v>338</v>
      </c>
      <c r="F391" s="331" t="s">
        <v>338</v>
      </c>
      <c r="G391" s="367" t="s">
        <v>10044</v>
      </c>
      <c r="H391" s="368" t="s">
        <v>1212</v>
      </c>
      <c r="I391" s="367" t="s">
        <v>499</v>
      </c>
      <c r="J391" s="367" t="s">
        <v>9548</v>
      </c>
      <c r="K391" s="369" t="s">
        <v>10045</v>
      </c>
      <c r="L391" s="331" t="s">
        <v>9416</v>
      </c>
    </row>
    <row r="392" spans="1:12" ht="27">
      <c r="A392" s="331" t="s">
        <v>9881</v>
      </c>
      <c r="B392" s="331" t="s">
        <v>9882</v>
      </c>
      <c r="C392" s="331" t="s">
        <v>9883</v>
      </c>
      <c r="D392" s="331" t="s">
        <v>9884</v>
      </c>
      <c r="E392" s="332" t="s">
        <v>338</v>
      </c>
      <c r="F392" s="331" t="s">
        <v>338</v>
      </c>
      <c r="G392" s="367" t="s">
        <v>10046</v>
      </c>
      <c r="H392" s="368" t="s">
        <v>1214</v>
      </c>
      <c r="I392" s="367" t="s">
        <v>499</v>
      </c>
      <c r="J392" s="367" t="s">
        <v>9414</v>
      </c>
      <c r="K392" s="369" t="s">
        <v>10047</v>
      </c>
      <c r="L392" s="331" t="s">
        <v>9416</v>
      </c>
    </row>
    <row r="393" spans="1:12" ht="27">
      <c r="A393" s="331" t="s">
        <v>9881</v>
      </c>
      <c r="B393" s="331" t="s">
        <v>9882</v>
      </c>
      <c r="C393" s="331" t="s">
        <v>9883</v>
      </c>
      <c r="D393" s="331" t="s">
        <v>9884</v>
      </c>
      <c r="E393" s="332" t="s">
        <v>338</v>
      </c>
      <c r="F393" s="331" t="s">
        <v>338</v>
      </c>
      <c r="G393" s="367" t="s">
        <v>10048</v>
      </c>
      <c r="H393" s="368" t="s">
        <v>1216</v>
      </c>
      <c r="I393" s="367" t="s">
        <v>499</v>
      </c>
      <c r="J393" s="367" t="s">
        <v>9548</v>
      </c>
      <c r="K393" s="369" t="s">
        <v>5442</v>
      </c>
      <c r="L393" s="331" t="s">
        <v>9416</v>
      </c>
    </row>
    <row r="394" spans="1:12" ht="54">
      <c r="A394" s="331" t="s">
        <v>9881</v>
      </c>
      <c r="B394" s="331" t="s">
        <v>9882</v>
      </c>
      <c r="C394" s="331" t="s">
        <v>9883</v>
      </c>
      <c r="D394" s="331" t="s">
        <v>9884</v>
      </c>
      <c r="E394" s="332" t="s">
        <v>338</v>
      </c>
      <c r="F394" s="331" t="s">
        <v>338</v>
      </c>
      <c r="G394" s="367" t="s">
        <v>10049</v>
      </c>
      <c r="H394" s="368" t="s">
        <v>1217</v>
      </c>
      <c r="I394" s="367" t="s">
        <v>499</v>
      </c>
      <c r="J394" s="367" t="s">
        <v>9414</v>
      </c>
      <c r="K394" s="369" t="s">
        <v>10050</v>
      </c>
      <c r="L394" s="331" t="s">
        <v>9416</v>
      </c>
    </row>
    <row r="395" spans="1:12" ht="27">
      <c r="A395" s="331" t="s">
        <v>9881</v>
      </c>
      <c r="B395" s="331" t="s">
        <v>9882</v>
      </c>
      <c r="C395" s="331" t="s">
        <v>9883</v>
      </c>
      <c r="D395" s="331" t="s">
        <v>9884</v>
      </c>
      <c r="E395" s="332" t="s">
        <v>338</v>
      </c>
      <c r="F395" s="331" t="s">
        <v>338</v>
      </c>
      <c r="G395" s="367" t="s">
        <v>10051</v>
      </c>
      <c r="H395" s="368" t="s">
        <v>1218</v>
      </c>
      <c r="I395" s="367" t="s">
        <v>499</v>
      </c>
      <c r="J395" s="367" t="s">
        <v>9548</v>
      </c>
      <c r="K395" s="369" t="s">
        <v>8532</v>
      </c>
      <c r="L395" s="331" t="s">
        <v>9416</v>
      </c>
    </row>
    <row r="396" spans="1:12" ht="27">
      <c r="A396" s="331" t="s">
        <v>9881</v>
      </c>
      <c r="B396" s="331" t="s">
        <v>9882</v>
      </c>
      <c r="C396" s="331" t="s">
        <v>9883</v>
      </c>
      <c r="D396" s="331" t="s">
        <v>9884</v>
      </c>
      <c r="E396" s="332" t="s">
        <v>338</v>
      </c>
      <c r="F396" s="331" t="s">
        <v>338</v>
      </c>
      <c r="G396" s="367" t="s">
        <v>10052</v>
      </c>
      <c r="H396" s="368" t="s">
        <v>1220</v>
      </c>
      <c r="I396" s="367" t="s">
        <v>499</v>
      </c>
      <c r="J396" s="367" t="s">
        <v>9414</v>
      </c>
      <c r="K396" s="369" t="s">
        <v>10053</v>
      </c>
      <c r="L396" s="331" t="s">
        <v>9416</v>
      </c>
    </row>
    <row r="397" spans="1:12" ht="27">
      <c r="A397" s="331" t="s">
        <v>9881</v>
      </c>
      <c r="B397" s="331" t="s">
        <v>9882</v>
      </c>
      <c r="C397" s="331" t="s">
        <v>9883</v>
      </c>
      <c r="D397" s="331" t="s">
        <v>9884</v>
      </c>
      <c r="E397" s="332" t="s">
        <v>338</v>
      </c>
      <c r="F397" s="331" t="s">
        <v>338</v>
      </c>
      <c r="G397" s="367" t="s">
        <v>10054</v>
      </c>
      <c r="H397" s="368" t="s">
        <v>1221</v>
      </c>
      <c r="I397" s="367" t="s">
        <v>499</v>
      </c>
      <c r="J397" s="367" t="s">
        <v>9414</v>
      </c>
      <c r="K397" s="369" t="s">
        <v>1541</v>
      </c>
      <c r="L397" s="331" t="s">
        <v>9416</v>
      </c>
    </row>
    <row r="398" spans="1:12" ht="27">
      <c r="A398" s="331" t="s">
        <v>9881</v>
      </c>
      <c r="B398" s="331" t="s">
        <v>9882</v>
      </c>
      <c r="C398" s="331" t="s">
        <v>9883</v>
      </c>
      <c r="D398" s="331" t="s">
        <v>9884</v>
      </c>
      <c r="E398" s="332" t="s">
        <v>338</v>
      </c>
      <c r="F398" s="331" t="s">
        <v>338</v>
      </c>
      <c r="G398" s="367" t="s">
        <v>10055</v>
      </c>
      <c r="H398" s="368" t="s">
        <v>1223</v>
      </c>
      <c r="I398" s="367" t="s">
        <v>499</v>
      </c>
      <c r="J398" s="367" t="s">
        <v>9414</v>
      </c>
      <c r="K398" s="369">
        <v>293.7</v>
      </c>
      <c r="L398" s="331" t="s">
        <v>9416</v>
      </c>
    </row>
    <row r="399" spans="1:12" ht="40.5">
      <c r="A399" s="331" t="s">
        <v>9881</v>
      </c>
      <c r="B399" s="331" t="s">
        <v>9882</v>
      </c>
      <c r="C399" s="331" t="s">
        <v>9883</v>
      </c>
      <c r="D399" s="331" t="s">
        <v>9884</v>
      </c>
      <c r="E399" s="332" t="s">
        <v>338</v>
      </c>
      <c r="F399" s="331" t="s">
        <v>338</v>
      </c>
      <c r="G399" s="367" t="s">
        <v>10056</v>
      </c>
      <c r="H399" s="368" t="s">
        <v>1224</v>
      </c>
      <c r="I399" s="367" t="s">
        <v>499</v>
      </c>
      <c r="J399" s="367" t="s">
        <v>9414</v>
      </c>
      <c r="K399" s="369" t="s">
        <v>10057</v>
      </c>
      <c r="L399" s="331" t="s">
        <v>9416</v>
      </c>
    </row>
    <row r="400" spans="1:12" ht="54">
      <c r="A400" s="331" t="s">
        <v>9881</v>
      </c>
      <c r="B400" s="331" t="s">
        <v>9882</v>
      </c>
      <c r="C400" s="331" t="s">
        <v>9883</v>
      </c>
      <c r="D400" s="331" t="s">
        <v>9884</v>
      </c>
      <c r="E400" s="332" t="s">
        <v>338</v>
      </c>
      <c r="F400" s="331" t="s">
        <v>338</v>
      </c>
      <c r="G400" s="367" t="s">
        <v>10058</v>
      </c>
      <c r="H400" s="368" t="s">
        <v>1225</v>
      </c>
      <c r="I400" s="367" t="s">
        <v>499</v>
      </c>
      <c r="J400" s="367" t="s">
        <v>9414</v>
      </c>
      <c r="K400" s="369" t="s">
        <v>3048</v>
      </c>
      <c r="L400" s="331" t="s">
        <v>9416</v>
      </c>
    </row>
    <row r="401" spans="1:12" ht="27">
      <c r="A401" s="331" t="s">
        <v>9881</v>
      </c>
      <c r="B401" s="331" t="s">
        <v>9882</v>
      </c>
      <c r="C401" s="331" t="s">
        <v>9883</v>
      </c>
      <c r="D401" s="331" t="s">
        <v>9884</v>
      </c>
      <c r="E401" s="332" t="s">
        <v>338</v>
      </c>
      <c r="F401" s="331" t="s">
        <v>338</v>
      </c>
      <c r="G401" s="367" t="s">
        <v>10059</v>
      </c>
      <c r="H401" s="368" t="s">
        <v>1226</v>
      </c>
      <c r="I401" s="367" t="s">
        <v>499</v>
      </c>
      <c r="J401" s="367" t="s">
        <v>9414</v>
      </c>
      <c r="K401" s="369" t="s">
        <v>5817</v>
      </c>
      <c r="L401" s="331" t="s">
        <v>9416</v>
      </c>
    </row>
    <row r="402" spans="1:12" ht="27">
      <c r="A402" s="331" t="s">
        <v>9881</v>
      </c>
      <c r="B402" s="331" t="s">
        <v>9882</v>
      </c>
      <c r="C402" s="331" t="s">
        <v>9883</v>
      </c>
      <c r="D402" s="331" t="s">
        <v>9884</v>
      </c>
      <c r="E402" s="332" t="s">
        <v>338</v>
      </c>
      <c r="F402" s="331" t="s">
        <v>338</v>
      </c>
      <c r="G402" s="367" t="s">
        <v>10060</v>
      </c>
      <c r="H402" s="368" t="s">
        <v>1228</v>
      </c>
      <c r="I402" s="367" t="s">
        <v>499</v>
      </c>
      <c r="J402" s="367" t="s">
        <v>9414</v>
      </c>
      <c r="K402" s="369" t="s">
        <v>10061</v>
      </c>
      <c r="L402" s="331" t="s">
        <v>9416</v>
      </c>
    </row>
    <row r="403" spans="1:12" ht="27">
      <c r="A403" s="331" t="s">
        <v>9881</v>
      </c>
      <c r="B403" s="331" t="s">
        <v>9882</v>
      </c>
      <c r="C403" s="331" t="s">
        <v>9883</v>
      </c>
      <c r="D403" s="331" t="s">
        <v>9884</v>
      </c>
      <c r="E403" s="332" t="s">
        <v>338</v>
      </c>
      <c r="F403" s="331" t="s">
        <v>338</v>
      </c>
      <c r="G403" s="367" t="s">
        <v>10062</v>
      </c>
      <c r="H403" s="368" t="s">
        <v>1229</v>
      </c>
      <c r="I403" s="367" t="s">
        <v>499</v>
      </c>
      <c r="J403" s="367" t="s">
        <v>9414</v>
      </c>
      <c r="K403" s="369" t="s">
        <v>10063</v>
      </c>
      <c r="L403" s="331" t="s">
        <v>9416</v>
      </c>
    </row>
    <row r="404" spans="1:12" ht="27">
      <c r="A404" s="331" t="s">
        <v>9881</v>
      </c>
      <c r="B404" s="331" t="s">
        <v>9882</v>
      </c>
      <c r="C404" s="331" t="s">
        <v>9883</v>
      </c>
      <c r="D404" s="331" t="s">
        <v>9884</v>
      </c>
      <c r="E404" s="332" t="s">
        <v>338</v>
      </c>
      <c r="F404" s="331" t="s">
        <v>338</v>
      </c>
      <c r="G404" s="367" t="s">
        <v>10064</v>
      </c>
      <c r="H404" s="368" t="s">
        <v>1230</v>
      </c>
      <c r="I404" s="367" t="s">
        <v>499</v>
      </c>
      <c r="J404" s="367" t="s">
        <v>9414</v>
      </c>
      <c r="K404" s="369" t="s">
        <v>10065</v>
      </c>
      <c r="L404" s="331" t="s">
        <v>9416</v>
      </c>
    </row>
    <row r="405" spans="1:12" ht="27">
      <c r="A405" s="331" t="s">
        <v>9881</v>
      </c>
      <c r="B405" s="331" t="s">
        <v>9882</v>
      </c>
      <c r="C405" s="331" t="s">
        <v>9883</v>
      </c>
      <c r="D405" s="331" t="s">
        <v>9884</v>
      </c>
      <c r="E405" s="332" t="s">
        <v>338</v>
      </c>
      <c r="F405" s="331" t="s">
        <v>338</v>
      </c>
      <c r="G405" s="367" t="s">
        <v>10066</v>
      </c>
      <c r="H405" s="368" t="s">
        <v>1231</v>
      </c>
      <c r="I405" s="367" t="s">
        <v>499</v>
      </c>
      <c r="J405" s="367" t="s">
        <v>9414</v>
      </c>
      <c r="K405" s="369" t="s">
        <v>10067</v>
      </c>
      <c r="L405" s="331" t="s">
        <v>9416</v>
      </c>
    </row>
    <row r="406" spans="1:12" ht="27">
      <c r="A406" s="331" t="s">
        <v>9881</v>
      </c>
      <c r="B406" s="331" t="s">
        <v>9882</v>
      </c>
      <c r="C406" s="331" t="s">
        <v>9883</v>
      </c>
      <c r="D406" s="331" t="s">
        <v>9884</v>
      </c>
      <c r="E406" s="332" t="s">
        <v>338</v>
      </c>
      <c r="F406" s="331" t="s">
        <v>338</v>
      </c>
      <c r="G406" s="367" t="s">
        <v>10068</v>
      </c>
      <c r="H406" s="368" t="s">
        <v>1232</v>
      </c>
      <c r="I406" s="367" t="s">
        <v>499</v>
      </c>
      <c r="J406" s="367" t="s">
        <v>9414</v>
      </c>
      <c r="K406" s="369" t="s">
        <v>10069</v>
      </c>
      <c r="L406" s="331" t="s">
        <v>9416</v>
      </c>
    </row>
    <row r="407" spans="1:12" ht="27">
      <c r="A407" s="331" t="s">
        <v>9881</v>
      </c>
      <c r="B407" s="331" t="s">
        <v>9882</v>
      </c>
      <c r="C407" s="331" t="s">
        <v>9883</v>
      </c>
      <c r="D407" s="331" t="s">
        <v>9884</v>
      </c>
      <c r="E407" s="332" t="s">
        <v>338</v>
      </c>
      <c r="F407" s="331" t="s">
        <v>338</v>
      </c>
      <c r="G407" s="367" t="s">
        <v>10070</v>
      </c>
      <c r="H407" s="368" t="s">
        <v>1234</v>
      </c>
      <c r="I407" s="367" t="s">
        <v>499</v>
      </c>
      <c r="J407" s="367" t="s">
        <v>9414</v>
      </c>
      <c r="K407" s="369" t="s">
        <v>10071</v>
      </c>
      <c r="L407" s="331" t="s">
        <v>9416</v>
      </c>
    </row>
    <row r="408" spans="1:12" ht="27">
      <c r="A408" s="331" t="s">
        <v>9881</v>
      </c>
      <c r="B408" s="331" t="s">
        <v>9882</v>
      </c>
      <c r="C408" s="331" t="s">
        <v>9883</v>
      </c>
      <c r="D408" s="331" t="s">
        <v>9884</v>
      </c>
      <c r="E408" s="332" t="s">
        <v>338</v>
      </c>
      <c r="F408" s="331" t="s">
        <v>338</v>
      </c>
      <c r="G408" s="367" t="s">
        <v>10072</v>
      </c>
      <c r="H408" s="368" t="s">
        <v>1235</v>
      </c>
      <c r="I408" s="367" t="s">
        <v>499</v>
      </c>
      <c r="J408" s="367" t="s">
        <v>9414</v>
      </c>
      <c r="K408" s="369" t="s">
        <v>10073</v>
      </c>
      <c r="L408" s="331" t="s">
        <v>9416</v>
      </c>
    </row>
    <row r="409" spans="1:12" ht="27">
      <c r="A409" s="331" t="s">
        <v>9881</v>
      </c>
      <c r="B409" s="331" t="s">
        <v>9882</v>
      </c>
      <c r="C409" s="331" t="s">
        <v>9883</v>
      </c>
      <c r="D409" s="331" t="s">
        <v>9884</v>
      </c>
      <c r="E409" s="332" t="s">
        <v>338</v>
      </c>
      <c r="F409" s="331" t="s">
        <v>338</v>
      </c>
      <c r="G409" s="367" t="s">
        <v>10074</v>
      </c>
      <c r="H409" s="368" t="s">
        <v>1236</v>
      </c>
      <c r="I409" s="367" t="s">
        <v>499</v>
      </c>
      <c r="J409" s="367" t="s">
        <v>9414</v>
      </c>
      <c r="K409" s="369" t="s">
        <v>1237</v>
      </c>
      <c r="L409" s="331" t="s">
        <v>9416</v>
      </c>
    </row>
    <row r="410" spans="1:12" ht="27">
      <c r="A410" s="331" t="s">
        <v>9881</v>
      </c>
      <c r="B410" s="331" t="s">
        <v>9882</v>
      </c>
      <c r="C410" s="331" t="s">
        <v>9883</v>
      </c>
      <c r="D410" s="331" t="s">
        <v>9884</v>
      </c>
      <c r="E410" s="332" t="s">
        <v>338</v>
      </c>
      <c r="F410" s="331" t="s">
        <v>338</v>
      </c>
      <c r="G410" s="367" t="s">
        <v>10075</v>
      </c>
      <c r="H410" s="368" t="s">
        <v>1238</v>
      </c>
      <c r="I410" s="367" t="s">
        <v>499</v>
      </c>
      <c r="J410" s="367" t="s">
        <v>9414</v>
      </c>
      <c r="K410" s="369" t="s">
        <v>8797</v>
      </c>
      <c r="L410" s="331" t="s">
        <v>9416</v>
      </c>
    </row>
    <row r="411" spans="1:12" ht="27">
      <c r="A411" s="331" t="s">
        <v>9881</v>
      </c>
      <c r="B411" s="331" t="s">
        <v>9882</v>
      </c>
      <c r="C411" s="331" t="s">
        <v>9883</v>
      </c>
      <c r="D411" s="331" t="s">
        <v>9884</v>
      </c>
      <c r="E411" s="332" t="s">
        <v>338</v>
      </c>
      <c r="F411" s="331" t="s">
        <v>338</v>
      </c>
      <c r="G411" s="367" t="s">
        <v>10076</v>
      </c>
      <c r="H411" s="368" t="s">
        <v>1239</v>
      </c>
      <c r="I411" s="367" t="s">
        <v>499</v>
      </c>
      <c r="J411" s="367" t="s">
        <v>9548</v>
      </c>
      <c r="K411" s="369" t="s">
        <v>4033</v>
      </c>
      <c r="L411" s="331" t="s">
        <v>9416</v>
      </c>
    </row>
    <row r="412" spans="1:12" ht="13.5">
      <c r="A412" s="331" t="s">
        <v>9881</v>
      </c>
      <c r="B412" s="331" t="s">
        <v>9882</v>
      </c>
      <c r="C412" s="331" t="s">
        <v>9883</v>
      </c>
      <c r="D412" s="331" t="s">
        <v>9884</v>
      </c>
      <c r="E412" s="332" t="s">
        <v>338</v>
      </c>
      <c r="F412" s="331" t="s">
        <v>338</v>
      </c>
      <c r="G412" s="367" t="s">
        <v>10077</v>
      </c>
      <c r="H412" s="368" t="s">
        <v>1241</v>
      </c>
      <c r="I412" s="367" t="s">
        <v>499</v>
      </c>
      <c r="J412" s="367" t="s">
        <v>9548</v>
      </c>
      <c r="K412" s="369" t="s">
        <v>8913</v>
      </c>
      <c r="L412" s="331" t="s">
        <v>9416</v>
      </c>
    </row>
    <row r="413" spans="1:12" ht="27">
      <c r="A413" s="331" t="s">
        <v>9881</v>
      </c>
      <c r="B413" s="331" t="s">
        <v>9882</v>
      </c>
      <c r="C413" s="331" t="s">
        <v>9883</v>
      </c>
      <c r="D413" s="331" t="s">
        <v>9884</v>
      </c>
      <c r="E413" s="332" t="s">
        <v>338</v>
      </c>
      <c r="F413" s="331" t="s">
        <v>338</v>
      </c>
      <c r="G413" s="367" t="s">
        <v>10078</v>
      </c>
      <c r="H413" s="368" t="s">
        <v>1242</v>
      </c>
      <c r="I413" s="367" t="s">
        <v>499</v>
      </c>
      <c r="J413" s="367" t="s">
        <v>9414</v>
      </c>
      <c r="K413" s="369" t="s">
        <v>1377</v>
      </c>
      <c r="L413" s="331" t="s">
        <v>9416</v>
      </c>
    </row>
    <row r="414" spans="1:12" ht="27">
      <c r="A414" s="331" t="s">
        <v>9881</v>
      </c>
      <c r="B414" s="331" t="s">
        <v>9882</v>
      </c>
      <c r="C414" s="331" t="s">
        <v>9883</v>
      </c>
      <c r="D414" s="331" t="s">
        <v>9884</v>
      </c>
      <c r="E414" s="332" t="s">
        <v>338</v>
      </c>
      <c r="F414" s="331" t="s">
        <v>338</v>
      </c>
      <c r="G414" s="367" t="s">
        <v>10079</v>
      </c>
      <c r="H414" s="368" t="s">
        <v>1244</v>
      </c>
      <c r="I414" s="367" t="s">
        <v>499</v>
      </c>
      <c r="J414" s="367" t="s">
        <v>9414</v>
      </c>
      <c r="K414" s="369" t="s">
        <v>10080</v>
      </c>
      <c r="L414" s="331" t="s">
        <v>9416</v>
      </c>
    </row>
    <row r="415" spans="1:12" ht="27">
      <c r="A415" s="331" t="s">
        <v>9881</v>
      </c>
      <c r="B415" s="331" t="s">
        <v>9882</v>
      </c>
      <c r="C415" s="331" t="s">
        <v>9883</v>
      </c>
      <c r="D415" s="331" t="s">
        <v>9884</v>
      </c>
      <c r="E415" s="332" t="s">
        <v>338</v>
      </c>
      <c r="F415" s="331" t="s">
        <v>338</v>
      </c>
      <c r="G415" s="367" t="s">
        <v>10081</v>
      </c>
      <c r="H415" s="368" t="s">
        <v>1246</v>
      </c>
      <c r="I415" s="367" t="s">
        <v>499</v>
      </c>
      <c r="J415" s="367" t="s">
        <v>9414</v>
      </c>
      <c r="K415" s="369" t="s">
        <v>8395</v>
      </c>
      <c r="L415" s="331" t="s">
        <v>9416</v>
      </c>
    </row>
    <row r="416" spans="1:12" ht="27">
      <c r="A416" s="331" t="s">
        <v>9881</v>
      </c>
      <c r="B416" s="331" t="s">
        <v>9882</v>
      </c>
      <c r="C416" s="331" t="s">
        <v>9883</v>
      </c>
      <c r="D416" s="331" t="s">
        <v>9884</v>
      </c>
      <c r="E416" s="332" t="s">
        <v>338</v>
      </c>
      <c r="F416" s="331" t="s">
        <v>338</v>
      </c>
      <c r="G416" s="367" t="s">
        <v>10082</v>
      </c>
      <c r="H416" s="368" t="s">
        <v>1248</v>
      </c>
      <c r="I416" s="367" t="s">
        <v>499</v>
      </c>
      <c r="J416" s="367" t="s">
        <v>9414</v>
      </c>
      <c r="K416" s="369" t="s">
        <v>1219</v>
      </c>
      <c r="L416" s="331" t="s">
        <v>9416</v>
      </c>
    </row>
    <row r="417" spans="1:12" ht="27">
      <c r="A417" s="331" t="s">
        <v>9881</v>
      </c>
      <c r="B417" s="331" t="s">
        <v>9882</v>
      </c>
      <c r="C417" s="331" t="s">
        <v>9883</v>
      </c>
      <c r="D417" s="331" t="s">
        <v>9884</v>
      </c>
      <c r="E417" s="332" t="s">
        <v>338</v>
      </c>
      <c r="F417" s="331" t="s">
        <v>338</v>
      </c>
      <c r="G417" s="367" t="s">
        <v>10083</v>
      </c>
      <c r="H417" s="368" t="s">
        <v>1250</v>
      </c>
      <c r="I417" s="367" t="s">
        <v>499</v>
      </c>
      <c r="J417" s="367" t="s">
        <v>9548</v>
      </c>
      <c r="K417" s="369" t="s">
        <v>5656</v>
      </c>
      <c r="L417" s="331" t="s">
        <v>9416</v>
      </c>
    </row>
    <row r="418" spans="1:12" ht="27">
      <c r="A418" s="331" t="s">
        <v>9881</v>
      </c>
      <c r="B418" s="331" t="s">
        <v>9882</v>
      </c>
      <c r="C418" s="331" t="s">
        <v>9883</v>
      </c>
      <c r="D418" s="331" t="s">
        <v>9884</v>
      </c>
      <c r="E418" s="332" t="s">
        <v>338</v>
      </c>
      <c r="F418" s="331" t="s">
        <v>338</v>
      </c>
      <c r="G418" s="367" t="s">
        <v>10084</v>
      </c>
      <c r="H418" s="368" t="s">
        <v>1252</v>
      </c>
      <c r="I418" s="367" t="s">
        <v>499</v>
      </c>
      <c r="J418" s="367" t="s">
        <v>9414</v>
      </c>
      <c r="K418" s="369" t="s">
        <v>9686</v>
      </c>
      <c r="L418" s="331" t="s">
        <v>9416</v>
      </c>
    </row>
    <row r="419" spans="1:12" ht="27">
      <c r="A419" s="331" t="s">
        <v>9881</v>
      </c>
      <c r="B419" s="331" t="s">
        <v>9882</v>
      </c>
      <c r="C419" s="331" t="s">
        <v>9883</v>
      </c>
      <c r="D419" s="331" t="s">
        <v>9884</v>
      </c>
      <c r="E419" s="332" t="s">
        <v>338</v>
      </c>
      <c r="F419" s="331" t="s">
        <v>338</v>
      </c>
      <c r="G419" s="367" t="s">
        <v>10085</v>
      </c>
      <c r="H419" s="368" t="s">
        <v>1253</v>
      </c>
      <c r="I419" s="367" t="s">
        <v>499</v>
      </c>
      <c r="J419" s="367" t="s">
        <v>9548</v>
      </c>
      <c r="K419" s="369" t="s">
        <v>8989</v>
      </c>
      <c r="L419" s="331" t="s">
        <v>9416</v>
      </c>
    </row>
    <row r="420" spans="1:12" ht="27">
      <c r="A420" s="331" t="s">
        <v>9881</v>
      </c>
      <c r="B420" s="331" t="s">
        <v>9882</v>
      </c>
      <c r="C420" s="331" t="s">
        <v>9883</v>
      </c>
      <c r="D420" s="331" t="s">
        <v>9884</v>
      </c>
      <c r="E420" s="332" t="s">
        <v>338</v>
      </c>
      <c r="F420" s="331" t="s">
        <v>338</v>
      </c>
      <c r="G420" s="367" t="s">
        <v>10086</v>
      </c>
      <c r="H420" s="368" t="s">
        <v>1255</v>
      </c>
      <c r="I420" s="367" t="s">
        <v>499</v>
      </c>
      <c r="J420" s="367" t="s">
        <v>9414</v>
      </c>
      <c r="K420" s="369" t="s">
        <v>10087</v>
      </c>
      <c r="L420" s="331" t="s">
        <v>9416</v>
      </c>
    </row>
    <row r="421" spans="1:12" ht="40.5">
      <c r="A421" s="331" t="s">
        <v>9881</v>
      </c>
      <c r="B421" s="331" t="s">
        <v>9882</v>
      </c>
      <c r="C421" s="331" t="s">
        <v>9883</v>
      </c>
      <c r="D421" s="331" t="s">
        <v>9884</v>
      </c>
      <c r="E421" s="332" t="s">
        <v>338</v>
      </c>
      <c r="F421" s="331" t="s">
        <v>338</v>
      </c>
      <c r="G421" s="367" t="s">
        <v>10088</v>
      </c>
      <c r="H421" s="368" t="s">
        <v>1256</v>
      </c>
      <c r="I421" s="367" t="s">
        <v>499</v>
      </c>
      <c r="J421" s="367" t="s">
        <v>9414</v>
      </c>
      <c r="K421" s="369" t="s">
        <v>10089</v>
      </c>
      <c r="L421" s="331" t="s">
        <v>9416</v>
      </c>
    </row>
    <row r="422" spans="1:12" ht="40.5">
      <c r="A422" s="331" t="s">
        <v>9881</v>
      </c>
      <c r="B422" s="331" t="s">
        <v>9882</v>
      </c>
      <c r="C422" s="331" t="s">
        <v>9883</v>
      </c>
      <c r="D422" s="331" t="s">
        <v>9884</v>
      </c>
      <c r="E422" s="332" t="s">
        <v>338</v>
      </c>
      <c r="F422" s="331" t="s">
        <v>338</v>
      </c>
      <c r="G422" s="367" t="s">
        <v>10090</v>
      </c>
      <c r="H422" s="368" t="s">
        <v>1257</v>
      </c>
      <c r="I422" s="367" t="s">
        <v>499</v>
      </c>
      <c r="J422" s="367" t="s">
        <v>9414</v>
      </c>
      <c r="K422" s="369" t="s">
        <v>10091</v>
      </c>
      <c r="L422" s="331" t="s">
        <v>9416</v>
      </c>
    </row>
    <row r="423" spans="1:12" ht="27">
      <c r="A423" s="331" t="s">
        <v>9881</v>
      </c>
      <c r="B423" s="331" t="s">
        <v>9882</v>
      </c>
      <c r="C423" s="331" t="s">
        <v>9883</v>
      </c>
      <c r="D423" s="331" t="s">
        <v>9884</v>
      </c>
      <c r="E423" s="332" t="s">
        <v>338</v>
      </c>
      <c r="F423" s="331" t="s">
        <v>338</v>
      </c>
      <c r="G423" s="367" t="s">
        <v>10092</v>
      </c>
      <c r="H423" s="368" t="s">
        <v>1258</v>
      </c>
      <c r="I423" s="367" t="s">
        <v>499</v>
      </c>
      <c r="J423" s="367" t="s">
        <v>9414</v>
      </c>
      <c r="K423" s="369" t="s">
        <v>10093</v>
      </c>
      <c r="L423" s="331" t="s">
        <v>9416</v>
      </c>
    </row>
    <row r="424" spans="1:12" ht="27">
      <c r="A424" s="331" t="s">
        <v>9881</v>
      </c>
      <c r="B424" s="331" t="s">
        <v>9882</v>
      </c>
      <c r="C424" s="331" t="s">
        <v>9883</v>
      </c>
      <c r="D424" s="331" t="s">
        <v>9884</v>
      </c>
      <c r="E424" s="332" t="s">
        <v>338</v>
      </c>
      <c r="F424" s="331" t="s">
        <v>338</v>
      </c>
      <c r="G424" s="367" t="s">
        <v>10094</v>
      </c>
      <c r="H424" s="368" t="s">
        <v>1259</v>
      </c>
      <c r="I424" s="367" t="s">
        <v>499</v>
      </c>
      <c r="J424" s="367" t="s">
        <v>9414</v>
      </c>
      <c r="K424" s="369" t="s">
        <v>10095</v>
      </c>
      <c r="L424" s="331" t="s">
        <v>9416</v>
      </c>
    </row>
    <row r="425" spans="1:12" ht="27">
      <c r="A425" s="331" t="s">
        <v>9881</v>
      </c>
      <c r="B425" s="331" t="s">
        <v>9882</v>
      </c>
      <c r="C425" s="331" t="s">
        <v>9883</v>
      </c>
      <c r="D425" s="331" t="s">
        <v>9884</v>
      </c>
      <c r="E425" s="332" t="s">
        <v>338</v>
      </c>
      <c r="F425" s="331" t="s">
        <v>338</v>
      </c>
      <c r="G425" s="367" t="s">
        <v>10096</v>
      </c>
      <c r="H425" s="368" t="s">
        <v>1260</v>
      </c>
      <c r="I425" s="367" t="s">
        <v>499</v>
      </c>
      <c r="J425" s="367" t="s">
        <v>9414</v>
      </c>
      <c r="K425" s="369" t="s">
        <v>10097</v>
      </c>
      <c r="L425" s="331" t="s">
        <v>9416</v>
      </c>
    </row>
    <row r="426" spans="1:12" ht="27">
      <c r="A426" s="331" t="s">
        <v>9881</v>
      </c>
      <c r="B426" s="331" t="s">
        <v>9882</v>
      </c>
      <c r="C426" s="331" t="s">
        <v>9883</v>
      </c>
      <c r="D426" s="331" t="s">
        <v>9884</v>
      </c>
      <c r="E426" s="332" t="s">
        <v>338</v>
      </c>
      <c r="F426" s="331" t="s">
        <v>338</v>
      </c>
      <c r="G426" s="367" t="s">
        <v>10098</v>
      </c>
      <c r="H426" s="368" t="s">
        <v>1262</v>
      </c>
      <c r="I426" s="367" t="s">
        <v>499</v>
      </c>
      <c r="J426" s="367" t="s">
        <v>9414</v>
      </c>
      <c r="K426" s="369" t="s">
        <v>10099</v>
      </c>
      <c r="L426" s="331" t="s">
        <v>9416</v>
      </c>
    </row>
    <row r="427" spans="1:12" ht="27">
      <c r="A427" s="331" t="s">
        <v>9881</v>
      </c>
      <c r="B427" s="331" t="s">
        <v>9882</v>
      </c>
      <c r="C427" s="331" t="s">
        <v>9883</v>
      </c>
      <c r="D427" s="331" t="s">
        <v>9884</v>
      </c>
      <c r="E427" s="332" t="s">
        <v>338</v>
      </c>
      <c r="F427" s="331" t="s">
        <v>338</v>
      </c>
      <c r="G427" s="367" t="s">
        <v>10100</v>
      </c>
      <c r="H427" s="368" t="s">
        <v>1263</v>
      </c>
      <c r="I427" s="367" t="s">
        <v>499</v>
      </c>
      <c r="J427" s="367" t="s">
        <v>9414</v>
      </c>
      <c r="K427" s="369" t="s">
        <v>10101</v>
      </c>
      <c r="L427" s="331" t="s">
        <v>9416</v>
      </c>
    </row>
    <row r="428" spans="1:12" ht="27">
      <c r="A428" s="331" t="s">
        <v>9881</v>
      </c>
      <c r="B428" s="331" t="s">
        <v>9882</v>
      </c>
      <c r="C428" s="331" t="s">
        <v>9883</v>
      </c>
      <c r="D428" s="331" t="s">
        <v>9884</v>
      </c>
      <c r="E428" s="332" t="s">
        <v>338</v>
      </c>
      <c r="F428" s="331" t="s">
        <v>338</v>
      </c>
      <c r="G428" s="367" t="s">
        <v>10102</v>
      </c>
      <c r="H428" s="368" t="s">
        <v>1264</v>
      </c>
      <c r="I428" s="367" t="s">
        <v>499</v>
      </c>
      <c r="J428" s="367" t="s">
        <v>9414</v>
      </c>
      <c r="K428" s="369" t="s">
        <v>10103</v>
      </c>
      <c r="L428" s="331" t="s">
        <v>9416</v>
      </c>
    </row>
    <row r="429" spans="1:12" ht="27">
      <c r="A429" s="331" t="s">
        <v>9881</v>
      </c>
      <c r="B429" s="331" t="s">
        <v>9882</v>
      </c>
      <c r="C429" s="331" t="s">
        <v>9883</v>
      </c>
      <c r="D429" s="331" t="s">
        <v>9884</v>
      </c>
      <c r="E429" s="332" t="s">
        <v>338</v>
      </c>
      <c r="F429" s="331" t="s">
        <v>338</v>
      </c>
      <c r="G429" s="367" t="s">
        <v>10104</v>
      </c>
      <c r="H429" s="368" t="s">
        <v>1265</v>
      </c>
      <c r="I429" s="367" t="s">
        <v>499</v>
      </c>
      <c r="J429" s="367" t="s">
        <v>9414</v>
      </c>
      <c r="K429" s="369" t="s">
        <v>10105</v>
      </c>
      <c r="L429" s="331" t="s">
        <v>9416</v>
      </c>
    </row>
    <row r="430" spans="1:12" ht="27">
      <c r="A430" s="331" t="s">
        <v>9881</v>
      </c>
      <c r="B430" s="331" t="s">
        <v>9882</v>
      </c>
      <c r="C430" s="331" t="s">
        <v>9883</v>
      </c>
      <c r="D430" s="331" t="s">
        <v>9884</v>
      </c>
      <c r="E430" s="332" t="s">
        <v>338</v>
      </c>
      <c r="F430" s="331" t="s">
        <v>338</v>
      </c>
      <c r="G430" s="367" t="s">
        <v>10106</v>
      </c>
      <c r="H430" s="368" t="s">
        <v>1266</v>
      </c>
      <c r="I430" s="367" t="s">
        <v>499</v>
      </c>
      <c r="J430" s="367" t="s">
        <v>9414</v>
      </c>
      <c r="K430" s="369" t="s">
        <v>10107</v>
      </c>
      <c r="L430" s="331" t="s">
        <v>9416</v>
      </c>
    </row>
    <row r="431" spans="1:12" ht="27">
      <c r="A431" s="331" t="s">
        <v>9881</v>
      </c>
      <c r="B431" s="331" t="s">
        <v>9882</v>
      </c>
      <c r="C431" s="331" t="s">
        <v>9883</v>
      </c>
      <c r="D431" s="331" t="s">
        <v>9884</v>
      </c>
      <c r="E431" s="332" t="s">
        <v>338</v>
      </c>
      <c r="F431" s="331" t="s">
        <v>338</v>
      </c>
      <c r="G431" s="367" t="s">
        <v>10108</v>
      </c>
      <c r="H431" s="368" t="s">
        <v>1267</v>
      </c>
      <c r="I431" s="367" t="s">
        <v>499</v>
      </c>
      <c r="J431" s="367" t="s">
        <v>9414</v>
      </c>
      <c r="K431" s="369" t="s">
        <v>10109</v>
      </c>
      <c r="L431" s="331" t="s">
        <v>9416</v>
      </c>
    </row>
    <row r="432" spans="1:12" ht="27">
      <c r="A432" s="331" t="s">
        <v>9881</v>
      </c>
      <c r="B432" s="331" t="s">
        <v>9882</v>
      </c>
      <c r="C432" s="331" t="s">
        <v>9883</v>
      </c>
      <c r="D432" s="331" t="s">
        <v>9884</v>
      </c>
      <c r="E432" s="332" t="s">
        <v>338</v>
      </c>
      <c r="F432" s="331" t="s">
        <v>338</v>
      </c>
      <c r="G432" s="367" t="s">
        <v>10110</v>
      </c>
      <c r="H432" s="368" t="s">
        <v>1268</v>
      </c>
      <c r="I432" s="367" t="s">
        <v>499</v>
      </c>
      <c r="J432" s="367" t="s">
        <v>9414</v>
      </c>
      <c r="K432" s="369" t="s">
        <v>6441</v>
      </c>
      <c r="L432" s="331" t="s">
        <v>9416</v>
      </c>
    </row>
    <row r="433" spans="1:12" ht="27">
      <c r="A433" s="331" t="s">
        <v>9881</v>
      </c>
      <c r="B433" s="331" t="s">
        <v>9882</v>
      </c>
      <c r="C433" s="331" t="s">
        <v>9883</v>
      </c>
      <c r="D433" s="331" t="s">
        <v>9884</v>
      </c>
      <c r="E433" s="332" t="s">
        <v>338</v>
      </c>
      <c r="F433" s="331" t="s">
        <v>338</v>
      </c>
      <c r="G433" s="367" t="s">
        <v>10111</v>
      </c>
      <c r="H433" s="368" t="s">
        <v>1269</v>
      </c>
      <c r="I433" s="367" t="s">
        <v>499</v>
      </c>
      <c r="J433" s="367" t="s">
        <v>9414</v>
      </c>
      <c r="K433" s="369" t="s">
        <v>10112</v>
      </c>
      <c r="L433" s="331" t="s">
        <v>9416</v>
      </c>
    </row>
    <row r="434" spans="1:12" ht="40.5">
      <c r="A434" s="331" t="s">
        <v>9881</v>
      </c>
      <c r="B434" s="331" t="s">
        <v>9882</v>
      </c>
      <c r="C434" s="331" t="s">
        <v>9883</v>
      </c>
      <c r="D434" s="331" t="s">
        <v>9884</v>
      </c>
      <c r="E434" s="332" t="s">
        <v>338</v>
      </c>
      <c r="F434" s="331" t="s">
        <v>338</v>
      </c>
      <c r="G434" s="367" t="s">
        <v>10113</v>
      </c>
      <c r="H434" s="368" t="s">
        <v>10114</v>
      </c>
      <c r="I434" s="367" t="s">
        <v>499</v>
      </c>
      <c r="J434" s="367" t="s">
        <v>9548</v>
      </c>
      <c r="K434" s="369" t="s">
        <v>4581</v>
      </c>
      <c r="L434" s="331" t="s">
        <v>9416</v>
      </c>
    </row>
    <row r="435" spans="1:12" ht="40.5">
      <c r="A435" s="331" t="s">
        <v>9881</v>
      </c>
      <c r="B435" s="331" t="s">
        <v>9882</v>
      </c>
      <c r="C435" s="331" t="s">
        <v>9883</v>
      </c>
      <c r="D435" s="331" t="s">
        <v>9884</v>
      </c>
      <c r="E435" s="332" t="s">
        <v>338</v>
      </c>
      <c r="F435" s="331" t="s">
        <v>338</v>
      </c>
      <c r="G435" s="367" t="s">
        <v>10115</v>
      </c>
      <c r="H435" s="368" t="s">
        <v>10116</v>
      </c>
      <c r="I435" s="367" t="s">
        <v>499</v>
      </c>
      <c r="J435" s="367" t="s">
        <v>9548</v>
      </c>
      <c r="K435" s="369" t="s">
        <v>6778</v>
      </c>
      <c r="L435" s="331" t="s">
        <v>9416</v>
      </c>
    </row>
    <row r="436" spans="1:12" ht="27">
      <c r="A436" s="331" t="s">
        <v>9881</v>
      </c>
      <c r="B436" s="331" t="s">
        <v>9882</v>
      </c>
      <c r="C436" s="331" t="s">
        <v>10117</v>
      </c>
      <c r="D436" s="331" t="s">
        <v>10118</v>
      </c>
      <c r="E436" s="332" t="s">
        <v>338</v>
      </c>
      <c r="F436" s="331" t="s">
        <v>338</v>
      </c>
      <c r="G436" s="367" t="s">
        <v>10119</v>
      </c>
      <c r="H436" s="368" t="s">
        <v>1270</v>
      </c>
      <c r="I436" s="367" t="s">
        <v>500</v>
      </c>
      <c r="J436" s="367" t="s">
        <v>9414</v>
      </c>
      <c r="K436" s="369" t="s">
        <v>10120</v>
      </c>
      <c r="L436" s="331" t="s">
        <v>9416</v>
      </c>
    </row>
    <row r="437" spans="1:12" ht="54">
      <c r="A437" s="331" t="s">
        <v>9881</v>
      </c>
      <c r="B437" s="331" t="s">
        <v>9882</v>
      </c>
      <c r="C437" s="331" t="s">
        <v>10117</v>
      </c>
      <c r="D437" s="331" t="s">
        <v>10118</v>
      </c>
      <c r="E437" s="332" t="s">
        <v>338</v>
      </c>
      <c r="F437" s="331" t="s">
        <v>338</v>
      </c>
      <c r="G437" s="367" t="s">
        <v>10121</v>
      </c>
      <c r="H437" s="368" t="s">
        <v>1272</v>
      </c>
      <c r="I437" s="367" t="s">
        <v>500</v>
      </c>
      <c r="J437" s="367" t="s">
        <v>9414</v>
      </c>
      <c r="K437" s="369" t="s">
        <v>10122</v>
      </c>
      <c r="L437" s="331" t="s">
        <v>9416</v>
      </c>
    </row>
    <row r="438" spans="1:12" ht="54">
      <c r="A438" s="331" t="s">
        <v>9881</v>
      </c>
      <c r="B438" s="331" t="s">
        <v>9882</v>
      </c>
      <c r="C438" s="331" t="s">
        <v>10117</v>
      </c>
      <c r="D438" s="331" t="s">
        <v>10118</v>
      </c>
      <c r="E438" s="332" t="s">
        <v>338</v>
      </c>
      <c r="F438" s="331" t="s">
        <v>338</v>
      </c>
      <c r="G438" s="367" t="s">
        <v>10123</v>
      </c>
      <c r="H438" s="368" t="s">
        <v>1273</v>
      </c>
      <c r="I438" s="367" t="s">
        <v>500</v>
      </c>
      <c r="J438" s="367" t="s">
        <v>9414</v>
      </c>
      <c r="K438" s="369" t="s">
        <v>10124</v>
      </c>
      <c r="L438" s="331" t="s">
        <v>9416</v>
      </c>
    </row>
    <row r="439" spans="1:12" ht="40.5">
      <c r="A439" s="331" t="s">
        <v>9881</v>
      </c>
      <c r="B439" s="331" t="s">
        <v>9882</v>
      </c>
      <c r="C439" s="331" t="s">
        <v>10117</v>
      </c>
      <c r="D439" s="331" t="s">
        <v>10118</v>
      </c>
      <c r="E439" s="332" t="s">
        <v>338</v>
      </c>
      <c r="F439" s="331" t="s">
        <v>338</v>
      </c>
      <c r="G439" s="367" t="s">
        <v>10125</v>
      </c>
      <c r="H439" s="368" t="s">
        <v>1274</v>
      </c>
      <c r="I439" s="367" t="s">
        <v>500</v>
      </c>
      <c r="J439" s="367" t="s">
        <v>9414</v>
      </c>
      <c r="K439" s="369" t="s">
        <v>7354</v>
      </c>
      <c r="L439" s="331" t="s">
        <v>9416</v>
      </c>
    </row>
    <row r="440" spans="1:12" ht="27">
      <c r="A440" s="331" t="s">
        <v>9881</v>
      </c>
      <c r="B440" s="331" t="s">
        <v>9882</v>
      </c>
      <c r="C440" s="331" t="s">
        <v>10117</v>
      </c>
      <c r="D440" s="331" t="s">
        <v>10118</v>
      </c>
      <c r="E440" s="332" t="s">
        <v>338</v>
      </c>
      <c r="F440" s="331" t="s">
        <v>338</v>
      </c>
      <c r="G440" s="367" t="s">
        <v>10126</v>
      </c>
      <c r="H440" s="368" t="s">
        <v>1275</v>
      </c>
      <c r="I440" s="367" t="s">
        <v>500</v>
      </c>
      <c r="J440" s="367" t="s">
        <v>9414</v>
      </c>
      <c r="K440" s="369" t="s">
        <v>787</v>
      </c>
      <c r="L440" s="331" t="s">
        <v>9416</v>
      </c>
    </row>
    <row r="441" spans="1:12" ht="40.5">
      <c r="A441" s="331" t="s">
        <v>9881</v>
      </c>
      <c r="B441" s="331" t="s">
        <v>9882</v>
      </c>
      <c r="C441" s="331" t="s">
        <v>10117</v>
      </c>
      <c r="D441" s="331" t="s">
        <v>10118</v>
      </c>
      <c r="E441" s="332" t="s">
        <v>338</v>
      </c>
      <c r="F441" s="331" t="s">
        <v>338</v>
      </c>
      <c r="G441" s="367" t="s">
        <v>10127</v>
      </c>
      <c r="H441" s="368" t="s">
        <v>1277</v>
      </c>
      <c r="I441" s="367" t="s">
        <v>500</v>
      </c>
      <c r="J441" s="367" t="s">
        <v>9548</v>
      </c>
      <c r="K441" s="369" t="s">
        <v>1207</v>
      </c>
      <c r="L441" s="331" t="s">
        <v>9416</v>
      </c>
    </row>
    <row r="442" spans="1:12" ht="54">
      <c r="A442" s="331" t="s">
        <v>9881</v>
      </c>
      <c r="B442" s="331" t="s">
        <v>9882</v>
      </c>
      <c r="C442" s="331" t="s">
        <v>10117</v>
      </c>
      <c r="D442" s="331" t="s">
        <v>10118</v>
      </c>
      <c r="E442" s="332" t="s">
        <v>338</v>
      </c>
      <c r="F442" s="331" t="s">
        <v>338</v>
      </c>
      <c r="G442" s="367" t="s">
        <v>10128</v>
      </c>
      <c r="H442" s="368" t="s">
        <v>1279</v>
      </c>
      <c r="I442" s="367" t="s">
        <v>500</v>
      </c>
      <c r="J442" s="367" t="s">
        <v>9414</v>
      </c>
      <c r="K442" s="369" t="s">
        <v>10129</v>
      </c>
      <c r="L442" s="331" t="s">
        <v>9416</v>
      </c>
    </row>
    <row r="443" spans="1:12" ht="27">
      <c r="A443" s="331" t="s">
        <v>9881</v>
      </c>
      <c r="B443" s="331" t="s">
        <v>9882</v>
      </c>
      <c r="C443" s="331" t="s">
        <v>10117</v>
      </c>
      <c r="D443" s="331" t="s">
        <v>10118</v>
      </c>
      <c r="E443" s="332" t="s">
        <v>338</v>
      </c>
      <c r="F443" s="331" t="s">
        <v>338</v>
      </c>
      <c r="G443" s="367" t="s">
        <v>10130</v>
      </c>
      <c r="H443" s="368" t="s">
        <v>1280</v>
      </c>
      <c r="I443" s="367" t="s">
        <v>500</v>
      </c>
      <c r="J443" s="367" t="s">
        <v>9414</v>
      </c>
      <c r="K443" s="369" t="s">
        <v>10131</v>
      </c>
      <c r="L443" s="331" t="s">
        <v>9416</v>
      </c>
    </row>
    <row r="444" spans="1:12" ht="27">
      <c r="A444" s="331" t="s">
        <v>9881</v>
      </c>
      <c r="B444" s="331" t="s">
        <v>9882</v>
      </c>
      <c r="C444" s="331" t="s">
        <v>10117</v>
      </c>
      <c r="D444" s="331" t="s">
        <v>10118</v>
      </c>
      <c r="E444" s="332" t="s">
        <v>338</v>
      </c>
      <c r="F444" s="331" t="s">
        <v>338</v>
      </c>
      <c r="G444" s="367" t="s">
        <v>10132</v>
      </c>
      <c r="H444" s="368" t="s">
        <v>1281</v>
      </c>
      <c r="I444" s="367" t="s">
        <v>500</v>
      </c>
      <c r="J444" s="367" t="s">
        <v>9414</v>
      </c>
      <c r="K444" s="369" t="s">
        <v>9745</v>
      </c>
      <c r="L444" s="331" t="s">
        <v>9416</v>
      </c>
    </row>
    <row r="445" spans="1:12" ht="27">
      <c r="A445" s="331" t="s">
        <v>9881</v>
      </c>
      <c r="B445" s="331" t="s">
        <v>9882</v>
      </c>
      <c r="C445" s="331" t="s">
        <v>10117</v>
      </c>
      <c r="D445" s="331" t="s">
        <v>10118</v>
      </c>
      <c r="E445" s="332" t="s">
        <v>338</v>
      </c>
      <c r="F445" s="331" t="s">
        <v>338</v>
      </c>
      <c r="G445" s="367" t="s">
        <v>10133</v>
      </c>
      <c r="H445" s="368" t="s">
        <v>1282</v>
      </c>
      <c r="I445" s="367" t="s">
        <v>500</v>
      </c>
      <c r="J445" s="367" t="s">
        <v>9414</v>
      </c>
      <c r="K445" s="369" t="s">
        <v>1653</v>
      </c>
      <c r="L445" s="331" t="s">
        <v>9416</v>
      </c>
    </row>
    <row r="446" spans="1:12" ht="27">
      <c r="A446" s="331" t="s">
        <v>9881</v>
      </c>
      <c r="B446" s="331" t="s">
        <v>9882</v>
      </c>
      <c r="C446" s="331" t="s">
        <v>10117</v>
      </c>
      <c r="D446" s="331" t="s">
        <v>10118</v>
      </c>
      <c r="E446" s="332" t="s">
        <v>338</v>
      </c>
      <c r="F446" s="331" t="s">
        <v>338</v>
      </c>
      <c r="G446" s="367" t="s">
        <v>10134</v>
      </c>
      <c r="H446" s="368" t="s">
        <v>1283</v>
      </c>
      <c r="I446" s="367" t="s">
        <v>500</v>
      </c>
      <c r="J446" s="367" t="s">
        <v>9548</v>
      </c>
      <c r="K446" s="369" t="s">
        <v>8587</v>
      </c>
      <c r="L446" s="331" t="s">
        <v>9416</v>
      </c>
    </row>
    <row r="447" spans="1:12" ht="27">
      <c r="A447" s="331" t="s">
        <v>9881</v>
      </c>
      <c r="B447" s="331" t="s">
        <v>9882</v>
      </c>
      <c r="C447" s="331" t="s">
        <v>10117</v>
      </c>
      <c r="D447" s="331" t="s">
        <v>10118</v>
      </c>
      <c r="E447" s="332" t="s">
        <v>338</v>
      </c>
      <c r="F447" s="331" t="s">
        <v>338</v>
      </c>
      <c r="G447" s="367" t="s">
        <v>10135</v>
      </c>
      <c r="H447" s="368" t="s">
        <v>1284</v>
      </c>
      <c r="I447" s="367" t="s">
        <v>500</v>
      </c>
      <c r="J447" s="367" t="s">
        <v>9414</v>
      </c>
      <c r="K447" s="369" t="s">
        <v>10136</v>
      </c>
      <c r="L447" s="331" t="s">
        <v>9416</v>
      </c>
    </row>
    <row r="448" spans="1:12" ht="27">
      <c r="A448" s="331" t="s">
        <v>9881</v>
      </c>
      <c r="B448" s="331" t="s">
        <v>9882</v>
      </c>
      <c r="C448" s="331" t="s">
        <v>10117</v>
      </c>
      <c r="D448" s="331" t="s">
        <v>10118</v>
      </c>
      <c r="E448" s="332" t="s">
        <v>338</v>
      </c>
      <c r="F448" s="331" t="s">
        <v>338</v>
      </c>
      <c r="G448" s="367" t="s">
        <v>10137</v>
      </c>
      <c r="H448" s="368" t="s">
        <v>1285</v>
      </c>
      <c r="I448" s="367" t="s">
        <v>500</v>
      </c>
      <c r="J448" s="367" t="s">
        <v>9414</v>
      </c>
      <c r="K448" s="369" t="s">
        <v>6907</v>
      </c>
      <c r="L448" s="331" t="s">
        <v>9416</v>
      </c>
    </row>
    <row r="449" spans="1:12" ht="27">
      <c r="A449" s="331" t="s">
        <v>9881</v>
      </c>
      <c r="B449" s="331" t="s">
        <v>9882</v>
      </c>
      <c r="C449" s="331" t="s">
        <v>10117</v>
      </c>
      <c r="D449" s="331" t="s">
        <v>10118</v>
      </c>
      <c r="E449" s="332" t="s">
        <v>338</v>
      </c>
      <c r="F449" s="331" t="s">
        <v>338</v>
      </c>
      <c r="G449" s="367" t="s">
        <v>10138</v>
      </c>
      <c r="H449" s="368" t="s">
        <v>1286</v>
      </c>
      <c r="I449" s="367" t="s">
        <v>500</v>
      </c>
      <c r="J449" s="367" t="s">
        <v>9414</v>
      </c>
      <c r="K449" s="369" t="s">
        <v>10139</v>
      </c>
      <c r="L449" s="331" t="s">
        <v>9416</v>
      </c>
    </row>
    <row r="450" spans="1:12" ht="40.5">
      <c r="A450" s="331" t="s">
        <v>9881</v>
      </c>
      <c r="B450" s="331" t="s">
        <v>9882</v>
      </c>
      <c r="C450" s="331" t="s">
        <v>10117</v>
      </c>
      <c r="D450" s="331" t="s">
        <v>10118</v>
      </c>
      <c r="E450" s="332" t="s">
        <v>338</v>
      </c>
      <c r="F450" s="331" t="s">
        <v>338</v>
      </c>
      <c r="G450" s="367" t="s">
        <v>10140</v>
      </c>
      <c r="H450" s="368" t="s">
        <v>1287</v>
      </c>
      <c r="I450" s="367" t="s">
        <v>500</v>
      </c>
      <c r="J450" s="367" t="s">
        <v>9414</v>
      </c>
      <c r="K450" s="369" t="s">
        <v>3413</v>
      </c>
      <c r="L450" s="331" t="s">
        <v>9416</v>
      </c>
    </row>
    <row r="451" spans="1:12" ht="27">
      <c r="A451" s="331" t="s">
        <v>9881</v>
      </c>
      <c r="B451" s="331" t="s">
        <v>9882</v>
      </c>
      <c r="C451" s="331" t="s">
        <v>10117</v>
      </c>
      <c r="D451" s="331" t="s">
        <v>10118</v>
      </c>
      <c r="E451" s="332" t="s">
        <v>338</v>
      </c>
      <c r="F451" s="331" t="s">
        <v>338</v>
      </c>
      <c r="G451" s="367" t="s">
        <v>10141</v>
      </c>
      <c r="H451" s="368" t="s">
        <v>1288</v>
      </c>
      <c r="I451" s="367" t="s">
        <v>500</v>
      </c>
      <c r="J451" s="367" t="s">
        <v>9414</v>
      </c>
      <c r="K451" s="369" t="s">
        <v>10142</v>
      </c>
      <c r="L451" s="331" t="s">
        <v>9416</v>
      </c>
    </row>
    <row r="452" spans="1:12" ht="54">
      <c r="A452" s="331" t="s">
        <v>9881</v>
      </c>
      <c r="B452" s="331" t="s">
        <v>9882</v>
      </c>
      <c r="C452" s="331" t="s">
        <v>10117</v>
      </c>
      <c r="D452" s="331" t="s">
        <v>10118</v>
      </c>
      <c r="E452" s="332" t="s">
        <v>338</v>
      </c>
      <c r="F452" s="331" t="s">
        <v>338</v>
      </c>
      <c r="G452" s="367" t="s">
        <v>10143</v>
      </c>
      <c r="H452" s="368" t="s">
        <v>1290</v>
      </c>
      <c r="I452" s="367" t="s">
        <v>500</v>
      </c>
      <c r="J452" s="367" t="s">
        <v>9414</v>
      </c>
      <c r="K452" s="369" t="s">
        <v>10144</v>
      </c>
      <c r="L452" s="331" t="s">
        <v>9416</v>
      </c>
    </row>
    <row r="453" spans="1:12" ht="40.5">
      <c r="A453" s="331" t="s">
        <v>9881</v>
      </c>
      <c r="B453" s="331" t="s">
        <v>9882</v>
      </c>
      <c r="C453" s="331" t="s">
        <v>10117</v>
      </c>
      <c r="D453" s="331" t="s">
        <v>10118</v>
      </c>
      <c r="E453" s="332" t="s">
        <v>338</v>
      </c>
      <c r="F453" s="331" t="s">
        <v>338</v>
      </c>
      <c r="G453" s="367" t="s">
        <v>10145</v>
      </c>
      <c r="H453" s="368" t="s">
        <v>1291</v>
      </c>
      <c r="I453" s="367" t="s">
        <v>500</v>
      </c>
      <c r="J453" s="367" t="s">
        <v>9414</v>
      </c>
      <c r="K453" s="369" t="s">
        <v>10146</v>
      </c>
      <c r="L453" s="331" t="s">
        <v>9416</v>
      </c>
    </row>
    <row r="454" spans="1:12" ht="40.5">
      <c r="A454" s="331" t="s">
        <v>9881</v>
      </c>
      <c r="B454" s="331" t="s">
        <v>9882</v>
      </c>
      <c r="C454" s="331" t="s">
        <v>10117</v>
      </c>
      <c r="D454" s="331" t="s">
        <v>10118</v>
      </c>
      <c r="E454" s="332" t="s">
        <v>338</v>
      </c>
      <c r="F454" s="331" t="s">
        <v>338</v>
      </c>
      <c r="G454" s="367" t="s">
        <v>10147</v>
      </c>
      <c r="H454" s="368" t="s">
        <v>1292</v>
      </c>
      <c r="I454" s="367" t="s">
        <v>500</v>
      </c>
      <c r="J454" s="367" t="s">
        <v>9414</v>
      </c>
      <c r="K454" s="369" t="s">
        <v>7575</v>
      </c>
      <c r="L454" s="331" t="s">
        <v>9416</v>
      </c>
    </row>
    <row r="455" spans="1:12" ht="40.5">
      <c r="A455" s="331" t="s">
        <v>9881</v>
      </c>
      <c r="B455" s="331" t="s">
        <v>9882</v>
      </c>
      <c r="C455" s="331" t="s">
        <v>10117</v>
      </c>
      <c r="D455" s="331" t="s">
        <v>10118</v>
      </c>
      <c r="E455" s="332" t="s">
        <v>338</v>
      </c>
      <c r="F455" s="331" t="s">
        <v>338</v>
      </c>
      <c r="G455" s="367" t="s">
        <v>10148</v>
      </c>
      <c r="H455" s="368" t="s">
        <v>1294</v>
      </c>
      <c r="I455" s="367" t="s">
        <v>500</v>
      </c>
      <c r="J455" s="367" t="s">
        <v>9548</v>
      </c>
      <c r="K455" s="369" t="s">
        <v>10149</v>
      </c>
      <c r="L455" s="331" t="s">
        <v>9416</v>
      </c>
    </row>
    <row r="456" spans="1:12" ht="40.5">
      <c r="A456" s="331" t="s">
        <v>9881</v>
      </c>
      <c r="B456" s="331" t="s">
        <v>9882</v>
      </c>
      <c r="C456" s="331" t="s">
        <v>10117</v>
      </c>
      <c r="D456" s="331" t="s">
        <v>10118</v>
      </c>
      <c r="E456" s="332" t="s">
        <v>338</v>
      </c>
      <c r="F456" s="331" t="s">
        <v>338</v>
      </c>
      <c r="G456" s="367" t="s">
        <v>10150</v>
      </c>
      <c r="H456" s="368" t="s">
        <v>1295</v>
      </c>
      <c r="I456" s="367" t="s">
        <v>500</v>
      </c>
      <c r="J456" s="367" t="s">
        <v>9548</v>
      </c>
      <c r="K456" s="369" t="s">
        <v>10151</v>
      </c>
      <c r="L456" s="331" t="s">
        <v>9416</v>
      </c>
    </row>
    <row r="457" spans="1:12" ht="40.5">
      <c r="A457" s="331" t="s">
        <v>9881</v>
      </c>
      <c r="B457" s="331" t="s">
        <v>9882</v>
      </c>
      <c r="C457" s="331" t="s">
        <v>10117</v>
      </c>
      <c r="D457" s="331" t="s">
        <v>10118</v>
      </c>
      <c r="E457" s="332" t="s">
        <v>338</v>
      </c>
      <c r="F457" s="331" t="s">
        <v>338</v>
      </c>
      <c r="G457" s="367" t="s">
        <v>10152</v>
      </c>
      <c r="H457" s="368" t="s">
        <v>1297</v>
      </c>
      <c r="I457" s="367" t="s">
        <v>500</v>
      </c>
      <c r="J457" s="367" t="s">
        <v>9414</v>
      </c>
      <c r="K457" s="369" t="s">
        <v>10153</v>
      </c>
      <c r="L457" s="331" t="s">
        <v>9416</v>
      </c>
    </row>
    <row r="458" spans="1:12" ht="27">
      <c r="A458" s="331" t="s">
        <v>9881</v>
      </c>
      <c r="B458" s="331" t="s">
        <v>9882</v>
      </c>
      <c r="C458" s="331" t="s">
        <v>10117</v>
      </c>
      <c r="D458" s="331" t="s">
        <v>10118</v>
      </c>
      <c r="E458" s="332" t="s">
        <v>338</v>
      </c>
      <c r="F458" s="331" t="s">
        <v>338</v>
      </c>
      <c r="G458" s="367" t="s">
        <v>10154</v>
      </c>
      <c r="H458" s="368" t="s">
        <v>1298</v>
      </c>
      <c r="I458" s="367" t="s">
        <v>500</v>
      </c>
      <c r="J458" s="367" t="s">
        <v>9414</v>
      </c>
      <c r="K458" s="369" t="s">
        <v>87</v>
      </c>
      <c r="L458" s="331" t="s">
        <v>9416</v>
      </c>
    </row>
    <row r="459" spans="1:12" ht="27">
      <c r="A459" s="331" t="s">
        <v>9881</v>
      </c>
      <c r="B459" s="331" t="s">
        <v>9882</v>
      </c>
      <c r="C459" s="331" t="s">
        <v>10117</v>
      </c>
      <c r="D459" s="331" t="s">
        <v>10118</v>
      </c>
      <c r="E459" s="332" t="s">
        <v>338</v>
      </c>
      <c r="F459" s="331" t="s">
        <v>338</v>
      </c>
      <c r="G459" s="367" t="s">
        <v>10155</v>
      </c>
      <c r="H459" s="368" t="s">
        <v>1299</v>
      </c>
      <c r="I459" s="367" t="s">
        <v>500</v>
      </c>
      <c r="J459" s="367" t="s">
        <v>9414</v>
      </c>
      <c r="K459" s="369" t="s">
        <v>8521</v>
      </c>
      <c r="L459" s="331" t="s">
        <v>9416</v>
      </c>
    </row>
    <row r="460" spans="1:12" ht="40.5">
      <c r="A460" s="331" t="s">
        <v>9881</v>
      </c>
      <c r="B460" s="331" t="s">
        <v>9882</v>
      </c>
      <c r="C460" s="331" t="s">
        <v>10117</v>
      </c>
      <c r="D460" s="331" t="s">
        <v>10118</v>
      </c>
      <c r="E460" s="332" t="s">
        <v>338</v>
      </c>
      <c r="F460" s="331" t="s">
        <v>338</v>
      </c>
      <c r="G460" s="367" t="s">
        <v>10156</v>
      </c>
      <c r="H460" s="368" t="s">
        <v>1301</v>
      </c>
      <c r="I460" s="367" t="s">
        <v>500</v>
      </c>
      <c r="J460" s="367" t="s">
        <v>9414</v>
      </c>
      <c r="K460" s="369" t="s">
        <v>10157</v>
      </c>
      <c r="L460" s="331" t="s">
        <v>9416</v>
      </c>
    </row>
    <row r="461" spans="1:12" ht="27">
      <c r="A461" s="331" t="s">
        <v>9881</v>
      </c>
      <c r="B461" s="331" t="s">
        <v>9882</v>
      </c>
      <c r="C461" s="331" t="s">
        <v>10117</v>
      </c>
      <c r="D461" s="331" t="s">
        <v>10118</v>
      </c>
      <c r="E461" s="332" t="s">
        <v>338</v>
      </c>
      <c r="F461" s="331" t="s">
        <v>338</v>
      </c>
      <c r="G461" s="367" t="s">
        <v>10158</v>
      </c>
      <c r="H461" s="368" t="s">
        <v>1302</v>
      </c>
      <c r="I461" s="367" t="s">
        <v>500</v>
      </c>
      <c r="J461" s="367" t="s">
        <v>9414</v>
      </c>
      <c r="K461" s="369" t="s">
        <v>3323</v>
      </c>
      <c r="L461" s="331" t="s">
        <v>9416</v>
      </c>
    </row>
    <row r="462" spans="1:12" ht="27">
      <c r="A462" s="331" t="s">
        <v>9881</v>
      </c>
      <c r="B462" s="331" t="s">
        <v>9882</v>
      </c>
      <c r="C462" s="331" t="s">
        <v>10117</v>
      </c>
      <c r="D462" s="331" t="s">
        <v>10118</v>
      </c>
      <c r="E462" s="332" t="s">
        <v>338</v>
      </c>
      <c r="F462" s="331" t="s">
        <v>338</v>
      </c>
      <c r="G462" s="367" t="s">
        <v>10159</v>
      </c>
      <c r="H462" s="368" t="s">
        <v>1304</v>
      </c>
      <c r="I462" s="367" t="s">
        <v>500</v>
      </c>
      <c r="J462" s="367" t="s">
        <v>9414</v>
      </c>
      <c r="K462" s="369" t="s">
        <v>10160</v>
      </c>
      <c r="L462" s="331" t="s">
        <v>9416</v>
      </c>
    </row>
    <row r="463" spans="1:12" ht="27">
      <c r="A463" s="331" t="s">
        <v>9881</v>
      </c>
      <c r="B463" s="331" t="s">
        <v>9882</v>
      </c>
      <c r="C463" s="331" t="s">
        <v>10117</v>
      </c>
      <c r="D463" s="331" t="s">
        <v>10118</v>
      </c>
      <c r="E463" s="332" t="s">
        <v>338</v>
      </c>
      <c r="F463" s="331" t="s">
        <v>338</v>
      </c>
      <c r="G463" s="367" t="s">
        <v>10161</v>
      </c>
      <c r="H463" s="368" t="s">
        <v>1305</v>
      </c>
      <c r="I463" s="367" t="s">
        <v>500</v>
      </c>
      <c r="J463" s="367" t="s">
        <v>9414</v>
      </c>
      <c r="K463" s="369" t="s">
        <v>10162</v>
      </c>
      <c r="L463" s="331" t="s">
        <v>9416</v>
      </c>
    </row>
    <row r="464" spans="1:12" ht="27">
      <c r="A464" s="331" t="s">
        <v>9881</v>
      </c>
      <c r="B464" s="331" t="s">
        <v>9882</v>
      </c>
      <c r="C464" s="331" t="s">
        <v>10117</v>
      </c>
      <c r="D464" s="331" t="s">
        <v>10118</v>
      </c>
      <c r="E464" s="332" t="s">
        <v>338</v>
      </c>
      <c r="F464" s="331" t="s">
        <v>338</v>
      </c>
      <c r="G464" s="367" t="s">
        <v>10163</v>
      </c>
      <c r="H464" s="368" t="s">
        <v>1306</v>
      </c>
      <c r="I464" s="367" t="s">
        <v>500</v>
      </c>
      <c r="J464" s="367" t="s">
        <v>9548</v>
      </c>
      <c r="K464" s="369" t="s">
        <v>3906</v>
      </c>
      <c r="L464" s="331" t="s">
        <v>9416</v>
      </c>
    </row>
    <row r="465" spans="1:12" ht="27">
      <c r="A465" s="331" t="s">
        <v>9881</v>
      </c>
      <c r="B465" s="331" t="s">
        <v>9882</v>
      </c>
      <c r="C465" s="331" t="s">
        <v>10117</v>
      </c>
      <c r="D465" s="331" t="s">
        <v>10118</v>
      </c>
      <c r="E465" s="332" t="s">
        <v>338</v>
      </c>
      <c r="F465" s="331" t="s">
        <v>338</v>
      </c>
      <c r="G465" s="367" t="s">
        <v>10164</v>
      </c>
      <c r="H465" s="368" t="s">
        <v>1308</v>
      </c>
      <c r="I465" s="367" t="s">
        <v>500</v>
      </c>
      <c r="J465" s="367" t="s">
        <v>9414</v>
      </c>
      <c r="K465" s="369" t="s">
        <v>8692</v>
      </c>
      <c r="L465" s="331" t="s">
        <v>9416</v>
      </c>
    </row>
    <row r="466" spans="1:12" ht="40.5">
      <c r="A466" s="331" t="s">
        <v>9881</v>
      </c>
      <c r="B466" s="331" t="s">
        <v>9882</v>
      </c>
      <c r="C466" s="331" t="s">
        <v>10117</v>
      </c>
      <c r="D466" s="331" t="s">
        <v>10118</v>
      </c>
      <c r="E466" s="332" t="s">
        <v>338</v>
      </c>
      <c r="F466" s="331" t="s">
        <v>338</v>
      </c>
      <c r="G466" s="367" t="s">
        <v>10165</v>
      </c>
      <c r="H466" s="368" t="s">
        <v>1309</v>
      </c>
      <c r="I466" s="367" t="s">
        <v>500</v>
      </c>
      <c r="J466" s="367" t="s">
        <v>9414</v>
      </c>
      <c r="K466" s="369" t="s">
        <v>10166</v>
      </c>
      <c r="L466" s="331" t="s">
        <v>9416</v>
      </c>
    </row>
    <row r="467" spans="1:12" ht="40.5">
      <c r="A467" s="331" t="s">
        <v>9881</v>
      </c>
      <c r="B467" s="331" t="s">
        <v>9882</v>
      </c>
      <c r="C467" s="331" t="s">
        <v>10117</v>
      </c>
      <c r="D467" s="331" t="s">
        <v>10118</v>
      </c>
      <c r="E467" s="332" t="s">
        <v>338</v>
      </c>
      <c r="F467" s="331" t="s">
        <v>338</v>
      </c>
      <c r="G467" s="367" t="s">
        <v>10167</v>
      </c>
      <c r="H467" s="368" t="s">
        <v>1311</v>
      </c>
      <c r="I467" s="367" t="s">
        <v>500</v>
      </c>
      <c r="J467" s="367" t="s">
        <v>9414</v>
      </c>
      <c r="K467" s="369" t="s">
        <v>2274</v>
      </c>
      <c r="L467" s="331" t="s">
        <v>9416</v>
      </c>
    </row>
    <row r="468" spans="1:12" ht="40.5">
      <c r="A468" s="331" t="s">
        <v>9881</v>
      </c>
      <c r="B468" s="331" t="s">
        <v>9882</v>
      </c>
      <c r="C468" s="331" t="s">
        <v>10117</v>
      </c>
      <c r="D468" s="331" t="s">
        <v>10118</v>
      </c>
      <c r="E468" s="332" t="s">
        <v>338</v>
      </c>
      <c r="F468" s="331" t="s">
        <v>338</v>
      </c>
      <c r="G468" s="367" t="s">
        <v>10168</v>
      </c>
      <c r="H468" s="368" t="s">
        <v>1313</v>
      </c>
      <c r="I468" s="367" t="s">
        <v>500</v>
      </c>
      <c r="J468" s="367" t="s">
        <v>9414</v>
      </c>
      <c r="K468" s="369" t="s">
        <v>8773</v>
      </c>
      <c r="L468" s="331" t="s">
        <v>9416</v>
      </c>
    </row>
    <row r="469" spans="1:12" ht="27">
      <c r="A469" s="331" t="s">
        <v>9881</v>
      </c>
      <c r="B469" s="331" t="s">
        <v>9882</v>
      </c>
      <c r="C469" s="331" t="s">
        <v>10117</v>
      </c>
      <c r="D469" s="331" t="s">
        <v>10118</v>
      </c>
      <c r="E469" s="332" t="s">
        <v>338</v>
      </c>
      <c r="F469" s="331" t="s">
        <v>338</v>
      </c>
      <c r="G469" s="367" t="s">
        <v>10169</v>
      </c>
      <c r="H469" s="368" t="s">
        <v>1314</v>
      </c>
      <c r="I469" s="367" t="s">
        <v>500</v>
      </c>
      <c r="J469" s="367" t="s">
        <v>9414</v>
      </c>
      <c r="K469" s="369" t="s">
        <v>6428</v>
      </c>
      <c r="L469" s="331" t="s">
        <v>9416</v>
      </c>
    </row>
    <row r="470" spans="1:12" ht="40.5">
      <c r="A470" s="331" t="s">
        <v>9881</v>
      </c>
      <c r="B470" s="331" t="s">
        <v>9882</v>
      </c>
      <c r="C470" s="331" t="s">
        <v>10117</v>
      </c>
      <c r="D470" s="331" t="s">
        <v>10118</v>
      </c>
      <c r="E470" s="332" t="s">
        <v>338</v>
      </c>
      <c r="F470" s="331" t="s">
        <v>338</v>
      </c>
      <c r="G470" s="367" t="s">
        <v>10170</v>
      </c>
      <c r="H470" s="368" t="s">
        <v>1316</v>
      </c>
      <c r="I470" s="367" t="s">
        <v>500</v>
      </c>
      <c r="J470" s="367" t="s">
        <v>9548</v>
      </c>
      <c r="K470" s="369" t="s">
        <v>1752</v>
      </c>
      <c r="L470" s="331" t="s">
        <v>9416</v>
      </c>
    </row>
    <row r="471" spans="1:12" ht="40.5">
      <c r="A471" s="331" t="s">
        <v>9881</v>
      </c>
      <c r="B471" s="331" t="s">
        <v>9882</v>
      </c>
      <c r="C471" s="331" t="s">
        <v>10117</v>
      </c>
      <c r="D471" s="331" t="s">
        <v>10118</v>
      </c>
      <c r="E471" s="332" t="s">
        <v>338</v>
      </c>
      <c r="F471" s="331" t="s">
        <v>338</v>
      </c>
      <c r="G471" s="367" t="s">
        <v>10171</v>
      </c>
      <c r="H471" s="368" t="s">
        <v>1318</v>
      </c>
      <c r="I471" s="367" t="s">
        <v>500</v>
      </c>
      <c r="J471" s="367" t="s">
        <v>9414</v>
      </c>
      <c r="K471" s="369" t="s">
        <v>8601</v>
      </c>
      <c r="L471" s="331" t="s">
        <v>9416</v>
      </c>
    </row>
    <row r="472" spans="1:12" ht="40.5">
      <c r="A472" s="331" t="s">
        <v>9881</v>
      </c>
      <c r="B472" s="331" t="s">
        <v>9882</v>
      </c>
      <c r="C472" s="331" t="s">
        <v>10117</v>
      </c>
      <c r="D472" s="331" t="s">
        <v>10118</v>
      </c>
      <c r="E472" s="332" t="s">
        <v>338</v>
      </c>
      <c r="F472" s="331" t="s">
        <v>338</v>
      </c>
      <c r="G472" s="367" t="s">
        <v>10172</v>
      </c>
      <c r="H472" s="368" t="s">
        <v>1320</v>
      </c>
      <c r="I472" s="367" t="s">
        <v>500</v>
      </c>
      <c r="J472" s="367" t="s">
        <v>9414</v>
      </c>
      <c r="K472" s="369" t="s">
        <v>7679</v>
      </c>
      <c r="L472" s="331" t="s">
        <v>9416</v>
      </c>
    </row>
    <row r="473" spans="1:12" ht="27">
      <c r="A473" s="331" t="s">
        <v>9881</v>
      </c>
      <c r="B473" s="331" t="s">
        <v>9882</v>
      </c>
      <c r="C473" s="331" t="s">
        <v>10117</v>
      </c>
      <c r="D473" s="331" t="s">
        <v>10118</v>
      </c>
      <c r="E473" s="332" t="s">
        <v>338</v>
      </c>
      <c r="F473" s="331" t="s">
        <v>338</v>
      </c>
      <c r="G473" s="367" t="s">
        <v>10173</v>
      </c>
      <c r="H473" s="368" t="s">
        <v>1322</v>
      </c>
      <c r="I473" s="367" t="s">
        <v>500</v>
      </c>
      <c r="J473" s="367" t="s">
        <v>9414</v>
      </c>
      <c r="K473" s="369" t="s">
        <v>3873</v>
      </c>
      <c r="L473" s="331" t="s">
        <v>9416</v>
      </c>
    </row>
    <row r="474" spans="1:12" ht="27">
      <c r="A474" s="331" t="s">
        <v>9881</v>
      </c>
      <c r="B474" s="331" t="s">
        <v>9882</v>
      </c>
      <c r="C474" s="331" t="s">
        <v>10117</v>
      </c>
      <c r="D474" s="331" t="s">
        <v>10118</v>
      </c>
      <c r="E474" s="332" t="s">
        <v>338</v>
      </c>
      <c r="F474" s="331" t="s">
        <v>338</v>
      </c>
      <c r="G474" s="367" t="s">
        <v>10174</v>
      </c>
      <c r="H474" s="368" t="s">
        <v>1324</v>
      </c>
      <c r="I474" s="367" t="s">
        <v>500</v>
      </c>
      <c r="J474" s="367" t="s">
        <v>9414</v>
      </c>
      <c r="K474" s="369" t="s">
        <v>4239</v>
      </c>
      <c r="L474" s="331" t="s">
        <v>9416</v>
      </c>
    </row>
    <row r="475" spans="1:12" ht="27">
      <c r="A475" s="331" t="s">
        <v>9881</v>
      </c>
      <c r="B475" s="331" t="s">
        <v>9882</v>
      </c>
      <c r="C475" s="331" t="s">
        <v>10117</v>
      </c>
      <c r="D475" s="331" t="s">
        <v>10118</v>
      </c>
      <c r="E475" s="332" t="s">
        <v>338</v>
      </c>
      <c r="F475" s="331" t="s">
        <v>338</v>
      </c>
      <c r="G475" s="367" t="s">
        <v>10175</v>
      </c>
      <c r="H475" s="368" t="s">
        <v>1326</v>
      </c>
      <c r="I475" s="367" t="s">
        <v>500</v>
      </c>
      <c r="J475" s="367" t="s">
        <v>9414</v>
      </c>
      <c r="K475" s="369" t="s">
        <v>10176</v>
      </c>
      <c r="L475" s="331" t="s">
        <v>9416</v>
      </c>
    </row>
    <row r="476" spans="1:12" ht="27">
      <c r="A476" s="331" t="s">
        <v>9881</v>
      </c>
      <c r="B476" s="331" t="s">
        <v>9882</v>
      </c>
      <c r="C476" s="331" t="s">
        <v>10117</v>
      </c>
      <c r="D476" s="331" t="s">
        <v>10118</v>
      </c>
      <c r="E476" s="332" t="s">
        <v>338</v>
      </c>
      <c r="F476" s="331" t="s">
        <v>338</v>
      </c>
      <c r="G476" s="367" t="s">
        <v>10177</v>
      </c>
      <c r="H476" s="368" t="s">
        <v>1327</v>
      </c>
      <c r="I476" s="367" t="s">
        <v>500</v>
      </c>
      <c r="J476" s="367" t="s">
        <v>9548</v>
      </c>
      <c r="K476" s="369" t="s">
        <v>1717</v>
      </c>
      <c r="L476" s="331" t="s">
        <v>9416</v>
      </c>
    </row>
    <row r="477" spans="1:12" ht="27">
      <c r="A477" s="331" t="s">
        <v>9881</v>
      </c>
      <c r="B477" s="331" t="s">
        <v>9882</v>
      </c>
      <c r="C477" s="331" t="s">
        <v>10117</v>
      </c>
      <c r="D477" s="331" t="s">
        <v>10118</v>
      </c>
      <c r="E477" s="332" t="s">
        <v>338</v>
      </c>
      <c r="F477" s="331" t="s">
        <v>338</v>
      </c>
      <c r="G477" s="367" t="s">
        <v>10178</v>
      </c>
      <c r="H477" s="368" t="s">
        <v>1329</v>
      </c>
      <c r="I477" s="367" t="s">
        <v>500</v>
      </c>
      <c r="J477" s="367" t="s">
        <v>9548</v>
      </c>
      <c r="K477" s="369" t="s">
        <v>1659</v>
      </c>
      <c r="L477" s="331" t="s">
        <v>9416</v>
      </c>
    </row>
    <row r="478" spans="1:12" ht="27">
      <c r="A478" s="331" t="s">
        <v>9881</v>
      </c>
      <c r="B478" s="331" t="s">
        <v>9882</v>
      </c>
      <c r="C478" s="331" t="s">
        <v>10117</v>
      </c>
      <c r="D478" s="331" t="s">
        <v>10118</v>
      </c>
      <c r="E478" s="332" t="s">
        <v>338</v>
      </c>
      <c r="F478" s="331" t="s">
        <v>338</v>
      </c>
      <c r="G478" s="367" t="s">
        <v>10179</v>
      </c>
      <c r="H478" s="368" t="s">
        <v>1331</v>
      </c>
      <c r="I478" s="367" t="s">
        <v>500</v>
      </c>
      <c r="J478" s="367" t="s">
        <v>9548</v>
      </c>
      <c r="K478" s="369" t="s">
        <v>1556</v>
      </c>
      <c r="L478" s="331" t="s">
        <v>9416</v>
      </c>
    </row>
    <row r="479" spans="1:12" ht="27">
      <c r="A479" s="331" t="s">
        <v>9881</v>
      </c>
      <c r="B479" s="331" t="s">
        <v>9882</v>
      </c>
      <c r="C479" s="331" t="s">
        <v>10117</v>
      </c>
      <c r="D479" s="331" t="s">
        <v>10118</v>
      </c>
      <c r="E479" s="332" t="s">
        <v>338</v>
      </c>
      <c r="F479" s="331" t="s">
        <v>338</v>
      </c>
      <c r="G479" s="367" t="s">
        <v>10180</v>
      </c>
      <c r="H479" s="368" t="s">
        <v>1333</v>
      </c>
      <c r="I479" s="367" t="s">
        <v>500</v>
      </c>
      <c r="J479" s="367" t="s">
        <v>9548</v>
      </c>
      <c r="K479" s="369" t="s">
        <v>6782</v>
      </c>
      <c r="L479" s="331" t="s">
        <v>9416</v>
      </c>
    </row>
    <row r="480" spans="1:12" ht="27">
      <c r="A480" s="331" t="s">
        <v>9881</v>
      </c>
      <c r="B480" s="331" t="s">
        <v>9882</v>
      </c>
      <c r="C480" s="331" t="s">
        <v>10117</v>
      </c>
      <c r="D480" s="331" t="s">
        <v>10118</v>
      </c>
      <c r="E480" s="332" t="s">
        <v>338</v>
      </c>
      <c r="F480" s="331" t="s">
        <v>338</v>
      </c>
      <c r="G480" s="367" t="s">
        <v>10181</v>
      </c>
      <c r="H480" s="368" t="s">
        <v>1335</v>
      </c>
      <c r="I480" s="367" t="s">
        <v>500</v>
      </c>
      <c r="J480" s="367" t="s">
        <v>9548</v>
      </c>
      <c r="K480" s="369" t="s">
        <v>802</v>
      </c>
      <c r="L480" s="331" t="s">
        <v>9416</v>
      </c>
    </row>
    <row r="481" spans="1:12" ht="27">
      <c r="A481" s="331" t="s">
        <v>9881</v>
      </c>
      <c r="B481" s="331" t="s">
        <v>9882</v>
      </c>
      <c r="C481" s="331" t="s">
        <v>10117</v>
      </c>
      <c r="D481" s="331" t="s">
        <v>10118</v>
      </c>
      <c r="E481" s="332" t="s">
        <v>338</v>
      </c>
      <c r="F481" s="331" t="s">
        <v>338</v>
      </c>
      <c r="G481" s="367" t="s">
        <v>10182</v>
      </c>
      <c r="H481" s="368" t="s">
        <v>1337</v>
      </c>
      <c r="I481" s="367" t="s">
        <v>500</v>
      </c>
      <c r="J481" s="367" t="s">
        <v>9548</v>
      </c>
      <c r="K481" s="369" t="s">
        <v>8636</v>
      </c>
      <c r="L481" s="331" t="s">
        <v>9416</v>
      </c>
    </row>
    <row r="482" spans="1:12" ht="27">
      <c r="A482" s="331" t="s">
        <v>9881</v>
      </c>
      <c r="B482" s="331" t="s">
        <v>9882</v>
      </c>
      <c r="C482" s="331" t="s">
        <v>10117</v>
      </c>
      <c r="D482" s="331" t="s">
        <v>10118</v>
      </c>
      <c r="E482" s="332" t="s">
        <v>338</v>
      </c>
      <c r="F482" s="331" t="s">
        <v>338</v>
      </c>
      <c r="G482" s="367" t="s">
        <v>10183</v>
      </c>
      <c r="H482" s="368" t="s">
        <v>1338</v>
      </c>
      <c r="I482" s="367" t="s">
        <v>500</v>
      </c>
      <c r="J482" s="367" t="s">
        <v>10184</v>
      </c>
      <c r="K482" s="369" t="s">
        <v>1339</v>
      </c>
      <c r="L482" s="331" t="s">
        <v>9416</v>
      </c>
    </row>
    <row r="483" spans="1:12" ht="27">
      <c r="A483" s="331" t="s">
        <v>9881</v>
      </c>
      <c r="B483" s="331" t="s">
        <v>9882</v>
      </c>
      <c r="C483" s="331" t="s">
        <v>10117</v>
      </c>
      <c r="D483" s="331" t="s">
        <v>10118</v>
      </c>
      <c r="E483" s="332" t="s">
        <v>338</v>
      </c>
      <c r="F483" s="331" t="s">
        <v>338</v>
      </c>
      <c r="G483" s="367" t="s">
        <v>10185</v>
      </c>
      <c r="H483" s="368" t="s">
        <v>1340</v>
      </c>
      <c r="I483" s="367" t="s">
        <v>500</v>
      </c>
      <c r="J483" s="367" t="s">
        <v>9414</v>
      </c>
      <c r="K483" s="369" t="s">
        <v>6226</v>
      </c>
      <c r="L483" s="331" t="s">
        <v>9416</v>
      </c>
    </row>
    <row r="484" spans="1:12" ht="27">
      <c r="A484" s="331" t="s">
        <v>9881</v>
      </c>
      <c r="B484" s="331" t="s">
        <v>9882</v>
      </c>
      <c r="C484" s="331" t="s">
        <v>10117</v>
      </c>
      <c r="D484" s="331" t="s">
        <v>10118</v>
      </c>
      <c r="E484" s="332" t="s">
        <v>338</v>
      </c>
      <c r="F484" s="331" t="s">
        <v>338</v>
      </c>
      <c r="G484" s="367" t="s">
        <v>10186</v>
      </c>
      <c r="H484" s="368" t="s">
        <v>1342</v>
      </c>
      <c r="I484" s="367" t="s">
        <v>500</v>
      </c>
      <c r="J484" s="367" t="s">
        <v>9414</v>
      </c>
      <c r="K484" s="369" t="s">
        <v>10187</v>
      </c>
      <c r="L484" s="331" t="s">
        <v>9416</v>
      </c>
    </row>
    <row r="485" spans="1:12" ht="40.5">
      <c r="A485" s="331" t="s">
        <v>9881</v>
      </c>
      <c r="B485" s="331" t="s">
        <v>9882</v>
      </c>
      <c r="C485" s="331" t="s">
        <v>10117</v>
      </c>
      <c r="D485" s="331" t="s">
        <v>10118</v>
      </c>
      <c r="E485" s="332" t="s">
        <v>338</v>
      </c>
      <c r="F485" s="331" t="s">
        <v>338</v>
      </c>
      <c r="G485" s="367" t="s">
        <v>10188</v>
      </c>
      <c r="H485" s="368" t="s">
        <v>1343</v>
      </c>
      <c r="I485" s="367" t="s">
        <v>500</v>
      </c>
      <c r="J485" s="367" t="s">
        <v>9414</v>
      </c>
      <c r="K485" s="369" t="s">
        <v>1646</v>
      </c>
      <c r="L485" s="331" t="s">
        <v>9416</v>
      </c>
    </row>
    <row r="486" spans="1:12" ht="27">
      <c r="A486" s="331" t="s">
        <v>9881</v>
      </c>
      <c r="B486" s="331" t="s">
        <v>9882</v>
      </c>
      <c r="C486" s="331" t="s">
        <v>10117</v>
      </c>
      <c r="D486" s="331" t="s">
        <v>10118</v>
      </c>
      <c r="E486" s="332" t="s">
        <v>338</v>
      </c>
      <c r="F486" s="331" t="s">
        <v>338</v>
      </c>
      <c r="G486" s="367" t="s">
        <v>10189</v>
      </c>
      <c r="H486" s="368" t="s">
        <v>1345</v>
      </c>
      <c r="I486" s="367" t="s">
        <v>500</v>
      </c>
      <c r="J486" s="367" t="s">
        <v>9414</v>
      </c>
      <c r="K486" s="369" t="s">
        <v>813</v>
      </c>
      <c r="L486" s="331" t="s">
        <v>9416</v>
      </c>
    </row>
    <row r="487" spans="1:12" ht="27">
      <c r="A487" s="331" t="s">
        <v>9881</v>
      </c>
      <c r="B487" s="331" t="s">
        <v>9882</v>
      </c>
      <c r="C487" s="331" t="s">
        <v>10117</v>
      </c>
      <c r="D487" s="331" t="s">
        <v>10118</v>
      </c>
      <c r="E487" s="332" t="s">
        <v>338</v>
      </c>
      <c r="F487" s="331" t="s">
        <v>338</v>
      </c>
      <c r="G487" s="367" t="s">
        <v>10190</v>
      </c>
      <c r="H487" s="368" t="s">
        <v>1347</v>
      </c>
      <c r="I487" s="367" t="s">
        <v>500</v>
      </c>
      <c r="J487" s="367" t="s">
        <v>9414</v>
      </c>
      <c r="K487" s="369" t="s">
        <v>4472</v>
      </c>
      <c r="L487" s="331" t="s">
        <v>9416</v>
      </c>
    </row>
    <row r="488" spans="1:12" ht="27">
      <c r="A488" s="331" t="s">
        <v>9881</v>
      </c>
      <c r="B488" s="331" t="s">
        <v>9882</v>
      </c>
      <c r="C488" s="331" t="s">
        <v>10117</v>
      </c>
      <c r="D488" s="331" t="s">
        <v>10118</v>
      </c>
      <c r="E488" s="332" t="s">
        <v>338</v>
      </c>
      <c r="F488" s="331" t="s">
        <v>338</v>
      </c>
      <c r="G488" s="367" t="s">
        <v>10191</v>
      </c>
      <c r="H488" s="368" t="s">
        <v>1348</v>
      </c>
      <c r="I488" s="367" t="s">
        <v>500</v>
      </c>
      <c r="J488" s="367" t="s">
        <v>9548</v>
      </c>
      <c r="K488" s="369" t="s">
        <v>8570</v>
      </c>
      <c r="L488" s="331" t="s">
        <v>9416</v>
      </c>
    </row>
    <row r="489" spans="1:12" ht="27">
      <c r="A489" s="331" t="s">
        <v>9881</v>
      </c>
      <c r="B489" s="331" t="s">
        <v>9882</v>
      </c>
      <c r="C489" s="331" t="s">
        <v>10117</v>
      </c>
      <c r="D489" s="331" t="s">
        <v>10118</v>
      </c>
      <c r="E489" s="332" t="s">
        <v>338</v>
      </c>
      <c r="F489" s="331" t="s">
        <v>338</v>
      </c>
      <c r="G489" s="367" t="s">
        <v>10192</v>
      </c>
      <c r="H489" s="368" t="s">
        <v>1350</v>
      </c>
      <c r="I489" s="367" t="s">
        <v>500</v>
      </c>
      <c r="J489" s="367" t="s">
        <v>9414</v>
      </c>
      <c r="K489" s="369" t="s">
        <v>10193</v>
      </c>
      <c r="L489" s="331" t="s">
        <v>9416</v>
      </c>
    </row>
    <row r="490" spans="1:12" ht="27">
      <c r="A490" s="331" t="s">
        <v>9881</v>
      </c>
      <c r="B490" s="331" t="s">
        <v>9882</v>
      </c>
      <c r="C490" s="331" t="s">
        <v>10117</v>
      </c>
      <c r="D490" s="331" t="s">
        <v>10118</v>
      </c>
      <c r="E490" s="332" t="s">
        <v>338</v>
      </c>
      <c r="F490" s="331" t="s">
        <v>338</v>
      </c>
      <c r="G490" s="367" t="s">
        <v>10194</v>
      </c>
      <c r="H490" s="368" t="s">
        <v>1351</v>
      </c>
      <c r="I490" s="367" t="s">
        <v>500</v>
      </c>
      <c r="J490" s="367" t="s">
        <v>9548</v>
      </c>
      <c r="K490" s="369" t="s">
        <v>6823</v>
      </c>
      <c r="L490" s="331" t="s">
        <v>9416</v>
      </c>
    </row>
    <row r="491" spans="1:12" ht="27">
      <c r="A491" s="331" t="s">
        <v>9881</v>
      </c>
      <c r="B491" s="331" t="s">
        <v>9882</v>
      </c>
      <c r="C491" s="331" t="s">
        <v>10117</v>
      </c>
      <c r="D491" s="331" t="s">
        <v>10118</v>
      </c>
      <c r="E491" s="332" t="s">
        <v>338</v>
      </c>
      <c r="F491" s="331" t="s">
        <v>338</v>
      </c>
      <c r="G491" s="367" t="s">
        <v>10195</v>
      </c>
      <c r="H491" s="368" t="s">
        <v>1353</v>
      </c>
      <c r="I491" s="367" t="s">
        <v>500</v>
      </c>
      <c r="J491" s="367" t="s">
        <v>9414</v>
      </c>
      <c r="K491" s="369" t="s">
        <v>10196</v>
      </c>
      <c r="L491" s="331" t="s">
        <v>9416</v>
      </c>
    </row>
    <row r="492" spans="1:12" ht="27">
      <c r="A492" s="331" t="s">
        <v>9881</v>
      </c>
      <c r="B492" s="331" t="s">
        <v>9882</v>
      </c>
      <c r="C492" s="331" t="s">
        <v>10117</v>
      </c>
      <c r="D492" s="331" t="s">
        <v>10118</v>
      </c>
      <c r="E492" s="332" t="s">
        <v>338</v>
      </c>
      <c r="F492" s="331" t="s">
        <v>338</v>
      </c>
      <c r="G492" s="367" t="s">
        <v>10197</v>
      </c>
      <c r="H492" s="368" t="s">
        <v>1354</v>
      </c>
      <c r="I492" s="367" t="s">
        <v>500</v>
      </c>
      <c r="J492" s="367" t="s">
        <v>9414</v>
      </c>
      <c r="K492" s="369" t="s">
        <v>10198</v>
      </c>
      <c r="L492" s="331" t="s">
        <v>9416</v>
      </c>
    </row>
    <row r="493" spans="1:12" ht="27">
      <c r="A493" s="331" t="s">
        <v>9881</v>
      </c>
      <c r="B493" s="331" t="s">
        <v>9882</v>
      </c>
      <c r="C493" s="331" t="s">
        <v>10117</v>
      </c>
      <c r="D493" s="331" t="s">
        <v>10118</v>
      </c>
      <c r="E493" s="332" t="s">
        <v>338</v>
      </c>
      <c r="F493" s="331" t="s">
        <v>338</v>
      </c>
      <c r="G493" s="367" t="s">
        <v>10199</v>
      </c>
      <c r="H493" s="368" t="s">
        <v>1355</v>
      </c>
      <c r="I493" s="367" t="s">
        <v>500</v>
      </c>
      <c r="J493" s="367" t="s">
        <v>9414</v>
      </c>
      <c r="K493" s="369" t="s">
        <v>10200</v>
      </c>
      <c r="L493" s="331" t="s">
        <v>9416</v>
      </c>
    </row>
    <row r="494" spans="1:12" ht="27">
      <c r="A494" s="331" t="s">
        <v>9881</v>
      </c>
      <c r="B494" s="331" t="s">
        <v>9882</v>
      </c>
      <c r="C494" s="331" t="s">
        <v>10117</v>
      </c>
      <c r="D494" s="331" t="s">
        <v>10118</v>
      </c>
      <c r="E494" s="332" t="s">
        <v>338</v>
      </c>
      <c r="F494" s="331" t="s">
        <v>338</v>
      </c>
      <c r="G494" s="367" t="s">
        <v>10201</v>
      </c>
      <c r="H494" s="368" t="s">
        <v>1356</v>
      </c>
      <c r="I494" s="367" t="s">
        <v>500</v>
      </c>
      <c r="J494" s="367" t="s">
        <v>9414</v>
      </c>
      <c r="K494" s="369" t="s">
        <v>10202</v>
      </c>
      <c r="L494" s="331" t="s">
        <v>9416</v>
      </c>
    </row>
    <row r="495" spans="1:12" ht="27">
      <c r="A495" s="331" t="s">
        <v>9881</v>
      </c>
      <c r="B495" s="331" t="s">
        <v>9882</v>
      </c>
      <c r="C495" s="331" t="s">
        <v>10117</v>
      </c>
      <c r="D495" s="331" t="s">
        <v>10118</v>
      </c>
      <c r="E495" s="332" t="s">
        <v>338</v>
      </c>
      <c r="F495" s="331" t="s">
        <v>338</v>
      </c>
      <c r="G495" s="367" t="s">
        <v>10203</v>
      </c>
      <c r="H495" s="368" t="s">
        <v>1357</v>
      </c>
      <c r="I495" s="367" t="s">
        <v>500</v>
      </c>
      <c r="J495" s="367" t="s">
        <v>9414</v>
      </c>
      <c r="K495" s="369" t="s">
        <v>1027</v>
      </c>
      <c r="L495" s="331" t="s">
        <v>9416</v>
      </c>
    </row>
    <row r="496" spans="1:12" ht="27">
      <c r="A496" s="331" t="s">
        <v>9881</v>
      </c>
      <c r="B496" s="331" t="s">
        <v>9882</v>
      </c>
      <c r="C496" s="331" t="s">
        <v>10117</v>
      </c>
      <c r="D496" s="331" t="s">
        <v>10118</v>
      </c>
      <c r="E496" s="332" t="s">
        <v>338</v>
      </c>
      <c r="F496" s="331" t="s">
        <v>338</v>
      </c>
      <c r="G496" s="367" t="s">
        <v>10204</v>
      </c>
      <c r="H496" s="368" t="s">
        <v>1358</v>
      </c>
      <c r="I496" s="367" t="s">
        <v>500</v>
      </c>
      <c r="J496" s="367" t="s">
        <v>9548</v>
      </c>
      <c r="K496" s="369" t="s">
        <v>7996</v>
      </c>
      <c r="L496" s="331" t="s">
        <v>9416</v>
      </c>
    </row>
    <row r="497" spans="1:12" ht="40.5">
      <c r="A497" s="331" t="s">
        <v>9881</v>
      </c>
      <c r="B497" s="331" t="s">
        <v>9882</v>
      </c>
      <c r="C497" s="331" t="s">
        <v>10117</v>
      </c>
      <c r="D497" s="331" t="s">
        <v>10118</v>
      </c>
      <c r="E497" s="332" t="s">
        <v>338</v>
      </c>
      <c r="F497" s="331" t="s">
        <v>338</v>
      </c>
      <c r="G497" s="367" t="s">
        <v>10205</v>
      </c>
      <c r="H497" s="368" t="s">
        <v>1360</v>
      </c>
      <c r="I497" s="367" t="s">
        <v>500</v>
      </c>
      <c r="J497" s="367" t="s">
        <v>9414</v>
      </c>
      <c r="K497" s="369" t="s">
        <v>2720</v>
      </c>
      <c r="L497" s="331" t="s">
        <v>9416</v>
      </c>
    </row>
    <row r="498" spans="1:12" ht="40.5">
      <c r="A498" s="331" t="s">
        <v>9881</v>
      </c>
      <c r="B498" s="331" t="s">
        <v>9882</v>
      </c>
      <c r="C498" s="331" t="s">
        <v>10117</v>
      </c>
      <c r="D498" s="331" t="s">
        <v>10118</v>
      </c>
      <c r="E498" s="332" t="s">
        <v>338</v>
      </c>
      <c r="F498" s="331" t="s">
        <v>338</v>
      </c>
      <c r="G498" s="367" t="s">
        <v>10206</v>
      </c>
      <c r="H498" s="368" t="s">
        <v>1362</v>
      </c>
      <c r="I498" s="367" t="s">
        <v>500</v>
      </c>
      <c r="J498" s="367" t="s">
        <v>9414</v>
      </c>
      <c r="K498" s="369" t="s">
        <v>4681</v>
      </c>
      <c r="L498" s="331" t="s">
        <v>9416</v>
      </c>
    </row>
    <row r="499" spans="1:12" ht="27">
      <c r="A499" s="331" t="s">
        <v>9881</v>
      </c>
      <c r="B499" s="331" t="s">
        <v>9882</v>
      </c>
      <c r="C499" s="331" t="s">
        <v>10117</v>
      </c>
      <c r="D499" s="331" t="s">
        <v>10118</v>
      </c>
      <c r="E499" s="332" t="s">
        <v>338</v>
      </c>
      <c r="F499" s="331" t="s">
        <v>338</v>
      </c>
      <c r="G499" s="367" t="s">
        <v>10207</v>
      </c>
      <c r="H499" s="368" t="s">
        <v>1363</v>
      </c>
      <c r="I499" s="367" t="s">
        <v>500</v>
      </c>
      <c r="J499" s="367" t="s">
        <v>9548</v>
      </c>
      <c r="K499" s="369" t="s">
        <v>8415</v>
      </c>
      <c r="L499" s="331" t="s">
        <v>9416</v>
      </c>
    </row>
    <row r="500" spans="1:12" ht="27">
      <c r="A500" s="331" t="s">
        <v>9881</v>
      </c>
      <c r="B500" s="331" t="s">
        <v>9882</v>
      </c>
      <c r="C500" s="331" t="s">
        <v>10117</v>
      </c>
      <c r="D500" s="331" t="s">
        <v>10118</v>
      </c>
      <c r="E500" s="332" t="s">
        <v>338</v>
      </c>
      <c r="F500" s="331" t="s">
        <v>338</v>
      </c>
      <c r="G500" s="367" t="s">
        <v>10208</v>
      </c>
      <c r="H500" s="368" t="s">
        <v>1365</v>
      </c>
      <c r="I500" s="367" t="s">
        <v>500</v>
      </c>
      <c r="J500" s="367" t="s">
        <v>9548</v>
      </c>
      <c r="K500" s="369" t="s">
        <v>1545</v>
      </c>
      <c r="L500" s="331" t="s">
        <v>9416</v>
      </c>
    </row>
    <row r="501" spans="1:12" ht="27">
      <c r="A501" s="331" t="s">
        <v>9881</v>
      </c>
      <c r="B501" s="331" t="s">
        <v>9882</v>
      </c>
      <c r="C501" s="331" t="s">
        <v>10117</v>
      </c>
      <c r="D501" s="331" t="s">
        <v>10118</v>
      </c>
      <c r="E501" s="332" t="s">
        <v>338</v>
      </c>
      <c r="F501" s="331" t="s">
        <v>338</v>
      </c>
      <c r="G501" s="367" t="s">
        <v>10209</v>
      </c>
      <c r="H501" s="368" t="s">
        <v>1367</v>
      </c>
      <c r="I501" s="367" t="s">
        <v>500</v>
      </c>
      <c r="J501" s="367" t="s">
        <v>9414</v>
      </c>
      <c r="K501" s="369" t="s">
        <v>9094</v>
      </c>
      <c r="L501" s="331" t="s">
        <v>9416</v>
      </c>
    </row>
    <row r="502" spans="1:12" ht="40.5">
      <c r="A502" s="331" t="s">
        <v>9881</v>
      </c>
      <c r="B502" s="331" t="s">
        <v>9882</v>
      </c>
      <c r="C502" s="331" t="s">
        <v>10117</v>
      </c>
      <c r="D502" s="331" t="s">
        <v>10118</v>
      </c>
      <c r="E502" s="332" t="s">
        <v>338</v>
      </c>
      <c r="F502" s="331" t="s">
        <v>338</v>
      </c>
      <c r="G502" s="367" t="s">
        <v>10210</v>
      </c>
      <c r="H502" s="368" t="s">
        <v>1369</v>
      </c>
      <c r="I502" s="367" t="s">
        <v>500</v>
      </c>
      <c r="J502" s="367" t="s">
        <v>9548</v>
      </c>
      <c r="K502" s="369" t="s">
        <v>8054</v>
      </c>
      <c r="L502" s="331" t="s">
        <v>9416</v>
      </c>
    </row>
    <row r="503" spans="1:12" ht="27">
      <c r="A503" s="331" t="s">
        <v>9881</v>
      </c>
      <c r="B503" s="331" t="s">
        <v>9882</v>
      </c>
      <c r="C503" s="331" t="s">
        <v>10117</v>
      </c>
      <c r="D503" s="331" t="s">
        <v>10118</v>
      </c>
      <c r="E503" s="332" t="s">
        <v>338</v>
      </c>
      <c r="F503" s="331" t="s">
        <v>338</v>
      </c>
      <c r="G503" s="367" t="s">
        <v>10211</v>
      </c>
      <c r="H503" s="368" t="s">
        <v>1371</v>
      </c>
      <c r="I503" s="367" t="s">
        <v>500</v>
      </c>
      <c r="J503" s="367" t="s">
        <v>9548</v>
      </c>
      <c r="K503" s="369" t="s">
        <v>3796</v>
      </c>
      <c r="L503" s="331" t="s">
        <v>9416</v>
      </c>
    </row>
    <row r="504" spans="1:12" ht="40.5">
      <c r="A504" s="331" t="s">
        <v>9881</v>
      </c>
      <c r="B504" s="331" t="s">
        <v>9882</v>
      </c>
      <c r="C504" s="331" t="s">
        <v>10117</v>
      </c>
      <c r="D504" s="331" t="s">
        <v>10118</v>
      </c>
      <c r="E504" s="332" t="s">
        <v>338</v>
      </c>
      <c r="F504" s="331" t="s">
        <v>338</v>
      </c>
      <c r="G504" s="367" t="s">
        <v>10212</v>
      </c>
      <c r="H504" s="368" t="s">
        <v>1373</v>
      </c>
      <c r="I504" s="367" t="s">
        <v>500</v>
      </c>
      <c r="J504" s="367" t="s">
        <v>9548</v>
      </c>
      <c r="K504" s="369" t="s">
        <v>998</v>
      </c>
      <c r="L504" s="331" t="s">
        <v>9416</v>
      </c>
    </row>
    <row r="505" spans="1:12" ht="27">
      <c r="A505" s="331" t="s">
        <v>9881</v>
      </c>
      <c r="B505" s="331" t="s">
        <v>9882</v>
      </c>
      <c r="C505" s="331" t="s">
        <v>10117</v>
      </c>
      <c r="D505" s="331" t="s">
        <v>10118</v>
      </c>
      <c r="E505" s="332" t="s">
        <v>338</v>
      </c>
      <c r="F505" s="331" t="s">
        <v>338</v>
      </c>
      <c r="G505" s="367" t="s">
        <v>10213</v>
      </c>
      <c r="H505" s="368" t="s">
        <v>1374</v>
      </c>
      <c r="I505" s="367" t="s">
        <v>500</v>
      </c>
      <c r="J505" s="367" t="s">
        <v>9548</v>
      </c>
      <c r="K505" s="369" t="s">
        <v>5870</v>
      </c>
      <c r="L505" s="331" t="s">
        <v>9416</v>
      </c>
    </row>
    <row r="506" spans="1:12" ht="27">
      <c r="A506" s="331" t="s">
        <v>9881</v>
      </c>
      <c r="B506" s="331" t="s">
        <v>9882</v>
      </c>
      <c r="C506" s="331" t="s">
        <v>10117</v>
      </c>
      <c r="D506" s="331" t="s">
        <v>10118</v>
      </c>
      <c r="E506" s="332" t="s">
        <v>338</v>
      </c>
      <c r="F506" s="331" t="s">
        <v>338</v>
      </c>
      <c r="G506" s="367" t="s">
        <v>10214</v>
      </c>
      <c r="H506" s="368" t="s">
        <v>1376</v>
      </c>
      <c r="I506" s="367" t="s">
        <v>500</v>
      </c>
      <c r="J506" s="367" t="s">
        <v>9548</v>
      </c>
      <c r="K506" s="369" t="s">
        <v>1955</v>
      </c>
      <c r="L506" s="331" t="s">
        <v>9416</v>
      </c>
    </row>
    <row r="507" spans="1:12" ht="40.5">
      <c r="A507" s="331" t="s">
        <v>9881</v>
      </c>
      <c r="B507" s="331" t="s">
        <v>9882</v>
      </c>
      <c r="C507" s="331" t="s">
        <v>10117</v>
      </c>
      <c r="D507" s="331" t="s">
        <v>10118</v>
      </c>
      <c r="E507" s="332" t="s">
        <v>338</v>
      </c>
      <c r="F507" s="331" t="s">
        <v>338</v>
      </c>
      <c r="G507" s="367" t="s">
        <v>10215</v>
      </c>
      <c r="H507" s="368" t="s">
        <v>1378</v>
      </c>
      <c r="I507" s="367" t="s">
        <v>500</v>
      </c>
      <c r="J507" s="367" t="s">
        <v>9414</v>
      </c>
      <c r="K507" s="369" t="s">
        <v>6716</v>
      </c>
      <c r="L507" s="331" t="s">
        <v>9416</v>
      </c>
    </row>
    <row r="508" spans="1:12" ht="40.5">
      <c r="A508" s="331" t="s">
        <v>9881</v>
      </c>
      <c r="B508" s="331" t="s">
        <v>9882</v>
      </c>
      <c r="C508" s="331" t="s">
        <v>10117</v>
      </c>
      <c r="D508" s="331" t="s">
        <v>10118</v>
      </c>
      <c r="E508" s="332" t="s">
        <v>338</v>
      </c>
      <c r="F508" s="331" t="s">
        <v>338</v>
      </c>
      <c r="G508" s="367" t="s">
        <v>10216</v>
      </c>
      <c r="H508" s="368" t="s">
        <v>1380</v>
      </c>
      <c r="I508" s="367" t="s">
        <v>500</v>
      </c>
      <c r="J508" s="367" t="s">
        <v>9414</v>
      </c>
      <c r="K508" s="369" t="s">
        <v>10217</v>
      </c>
      <c r="L508" s="331" t="s">
        <v>9416</v>
      </c>
    </row>
    <row r="509" spans="1:12" ht="40.5">
      <c r="A509" s="331" t="s">
        <v>9881</v>
      </c>
      <c r="B509" s="331" t="s">
        <v>9882</v>
      </c>
      <c r="C509" s="331" t="s">
        <v>10117</v>
      </c>
      <c r="D509" s="331" t="s">
        <v>10118</v>
      </c>
      <c r="E509" s="332" t="s">
        <v>338</v>
      </c>
      <c r="F509" s="331" t="s">
        <v>338</v>
      </c>
      <c r="G509" s="367" t="s">
        <v>10218</v>
      </c>
      <c r="H509" s="368" t="s">
        <v>1381</v>
      </c>
      <c r="I509" s="367" t="s">
        <v>500</v>
      </c>
      <c r="J509" s="367" t="s">
        <v>9414</v>
      </c>
      <c r="K509" s="369" t="s">
        <v>10219</v>
      </c>
      <c r="L509" s="331" t="s">
        <v>9416</v>
      </c>
    </row>
    <row r="510" spans="1:12" ht="27">
      <c r="A510" s="331" t="s">
        <v>9881</v>
      </c>
      <c r="B510" s="331" t="s">
        <v>9882</v>
      </c>
      <c r="C510" s="331" t="s">
        <v>10117</v>
      </c>
      <c r="D510" s="331" t="s">
        <v>10118</v>
      </c>
      <c r="E510" s="332" t="s">
        <v>338</v>
      </c>
      <c r="F510" s="331" t="s">
        <v>338</v>
      </c>
      <c r="G510" s="367" t="s">
        <v>10220</v>
      </c>
      <c r="H510" s="368" t="s">
        <v>1383</v>
      </c>
      <c r="I510" s="367" t="s">
        <v>500</v>
      </c>
      <c r="J510" s="367" t="s">
        <v>9414</v>
      </c>
      <c r="K510" s="369" t="s">
        <v>8041</v>
      </c>
      <c r="L510" s="331" t="s">
        <v>9416</v>
      </c>
    </row>
    <row r="511" spans="1:12" ht="27">
      <c r="A511" s="331" t="s">
        <v>9881</v>
      </c>
      <c r="B511" s="331" t="s">
        <v>9882</v>
      </c>
      <c r="C511" s="331" t="s">
        <v>10117</v>
      </c>
      <c r="D511" s="331" t="s">
        <v>10118</v>
      </c>
      <c r="E511" s="332" t="s">
        <v>338</v>
      </c>
      <c r="F511" s="331" t="s">
        <v>338</v>
      </c>
      <c r="G511" s="367" t="s">
        <v>10221</v>
      </c>
      <c r="H511" s="368" t="s">
        <v>1385</v>
      </c>
      <c r="I511" s="367" t="s">
        <v>500</v>
      </c>
      <c r="J511" s="367" t="s">
        <v>9414</v>
      </c>
      <c r="K511" s="369" t="s">
        <v>9103</v>
      </c>
      <c r="L511" s="331" t="s">
        <v>9416</v>
      </c>
    </row>
    <row r="512" spans="1:12" ht="27">
      <c r="A512" s="331" t="s">
        <v>9881</v>
      </c>
      <c r="B512" s="331" t="s">
        <v>9882</v>
      </c>
      <c r="C512" s="331" t="s">
        <v>10117</v>
      </c>
      <c r="D512" s="331" t="s">
        <v>10118</v>
      </c>
      <c r="E512" s="332" t="s">
        <v>338</v>
      </c>
      <c r="F512" s="331" t="s">
        <v>338</v>
      </c>
      <c r="G512" s="367" t="s">
        <v>10222</v>
      </c>
      <c r="H512" s="368" t="s">
        <v>1386</v>
      </c>
      <c r="I512" s="367" t="s">
        <v>500</v>
      </c>
      <c r="J512" s="367" t="s">
        <v>9414</v>
      </c>
      <c r="K512" s="369" t="s">
        <v>1989</v>
      </c>
      <c r="L512" s="331" t="s">
        <v>9416</v>
      </c>
    </row>
    <row r="513" spans="1:12" ht="27">
      <c r="A513" s="331" t="s">
        <v>9881</v>
      </c>
      <c r="B513" s="331" t="s">
        <v>9882</v>
      </c>
      <c r="C513" s="331" t="s">
        <v>10117</v>
      </c>
      <c r="D513" s="331" t="s">
        <v>10118</v>
      </c>
      <c r="E513" s="332" t="s">
        <v>338</v>
      </c>
      <c r="F513" s="331" t="s">
        <v>338</v>
      </c>
      <c r="G513" s="367" t="s">
        <v>10223</v>
      </c>
      <c r="H513" s="368" t="s">
        <v>1388</v>
      </c>
      <c r="I513" s="367" t="s">
        <v>500</v>
      </c>
      <c r="J513" s="367" t="s">
        <v>9414</v>
      </c>
      <c r="K513" s="369" t="s">
        <v>1962</v>
      </c>
      <c r="L513" s="331" t="s">
        <v>9416</v>
      </c>
    </row>
    <row r="514" spans="1:12" ht="27">
      <c r="A514" s="331" t="s">
        <v>9881</v>
      </c>
      <c r="B514" s="331" t="s">
        <v>9882</v>
      </c>
      <c r="C514" s="331" t="s">
        <v>10117</v>
      </c>
      <c r="D514" s="331" t="s">
        <v>10118</v>
      </c>
      <c r="E514" s="332" t="s">
        <v>338</v>
      </c>
      <c r="F514" s="331" t="s">
        <v>338</v>
      </c>
      <c r="G514" s="367" t="s">
        <v>10224</v>
      </c>
      <c r="H514" s="368" t="s">
        <v>1390</v>
      </c>
      <c r="I514" s="367" t="s">
        <v>500</v>
      </c>
      <c r="J514" s="367" t="s">
        <v>9414</v>
      </c>
      <c r="K514" s="369" t="s">
        <v>7263</v>
      </c>
      <c r="L514" s="331" t="s">
        <v>9416</v>
      </c>
    </row>
    <row r="515" spans="1:12" ht="27">
      <c r="A515" s="331" t="s">
        <v>9881</v>
      </c>
      <c r="B515" s="331" t="s">
        <v>9882</v>
      </c>
      <c r="C515" s="331" t="s">
        <v>10117</v>
      </c>
      <c r="D515" s="331" t="s">
        <v>10118</v>
      </c>
      <c r="E515" s="332" t="s">
        <v>338</v>
      </c>
      <c r="F515" s="331" t="s">
        <v>338</v>
      </c>
      <c r="G515" s="367" t="s">
        <v>10225</v>
      </c>
      <c r="H515" s="368" t="s">
        <v>1392</v>
      </c>
      <c r="I515" s="367" t="s">
        <v>500</v>
      </c>
      <c r="J515" s="367" t="s">
        <v>9414</v>
      </c>
      <c r="K515" s="369" t="s">
        <v>10226</v>
      </c>
      <c r="L515" s="331" t="s">
        <v>9416</v>
      </c>
    </row>
    <row r="516" spans="1:12" ht="40.5">
      <c r="A516" s="331" t="s">
        <v>9881</v>
      </c>
      <c r="B516" s="331" t="s">
        <v>9882</v>
      </c>
      <c r="C516" s="331" t="s">
        <v>10117</v>
      </c>
      <c r="D516" s="331" t="s">
        <v>10118</v>
      </c>
      <c r="E516" s="332" t="s">
        <v>338</v>
      </c>
      <c r="F516" s="331" t="s">
        <v>338</v>
      </c>
      <c r="G516" s="367" t="s">
        <v>10227</v>
      </c>
      <c r="H516" s="368" t="s">
        <v>1394</v>
      </c>
      <c r="I516" s="367" t="s">
        <v>500</v>
      </c>
      <c r="J516" s="367" t="s">
        <v>9414</v>
      </c>
      <c r="K516" s="369" t="s">
        <v>5377</v>
      </c>
      <c r="L516" s="331" t="s">
        <v>9416</v>
      </c>
    </row>
    <row r="517" spans="1:12" ht="27">
      <c r="A517" s="331" t="s">
        <v>9881</v>
      </c>
      <c r="B517" s="331" t="s">
        <v>9882</v>
      </c>
      <c r="C517" s="331" t="s">
        <v>10117</v>
      </c>
      <c r="D517" s="331" t="s">
        <v>10118</v>
      </c>
      <c r="E517" s="332" t="s">
        <v>338</v>
      </c>
      <c r="F517" s="331" t="s">
        <v>338</v>
      </c>
      <c r="G517" s="367" t="s">
        <v>10228</v>
      </c>
      <c r="H517" s="368" t="s">
        <v>1396</v>
      </c>
      <c r="I517" s="367" t="s">
        <v>500</v>
      </c>
      <c r="J517" s="367" t="s">
        <v>9414</v>
      </c>
      <c r="K517" s="369" t="s">
        <v>882</v>
      </c>
      <c r="L517" s="331" t="s">
        <v>9416</v>
      </c>
    </row>
    <row r="518" spans="1:12" ht="40.5">
      <c r="A518" s="331" t="s">
        <v>9881</v>
      </c>
      <c r="B518" s="331" t="s">
        <v>9882</v>
      </c>
      <c r="C518" s="331" t="s">
        <v>10117</v>
      </c>
      <c r="D518" s="331" t="s">
        <v>10118</v>
      </c>
      <c r="E518" s="332" t="s">
        <v>338</v>
      </c>
      <c r="F518" s="331" t="s">
        <v>338</v>
      </c>
      <c r="G518" s="367" t="s">
        <v>10229</v>
      </c>
      <c r="H518" s="368" t="s">
        <v>1398</v>
      </c>
      <c r="I518" s="367" t="s">
        <v>500</v>
      </c>
      <c r="J518" s="367" t="s">
        <v>9548</v>
      </c>
      <c r="K518" s="369" t="s">
        <v>2120</v>
      </c>
      <c r="L518" s="331" t="s">
        <v>9416</v>
      </c>
    </row>
    <row r="519" spans="1:12" ht="40.5">
      <c r="A519" s="331" t="s">
        <v>9881</v>
      </c>
      <c r="B519" s="331" t="s">
        <v>9882</v>
      </c>
      <c r="C519" s="331" t="s">
        <v>10117</v>
      </c>
      <c r="D519" s="331" t="s">
        <v>10118</v>
      </c>
      <c r="E519" s="332" t="s">
        <v>338</v>
      </c>
      <c r="F519" s="331" t="s">
        <v>338</v>
      </c>
      <c r="G519" s="367" t="s">
        <v>10230</v>
      </c>
      <c r="H519" s="368" t="s">
        <v>1399</v>
      </c>
      <c r="I519" s="367" t="s">
        <v>500</v>
      </c>
      <c r="J519" s="367" t="s">
        <v>9414</v>
      </c>
      <c r="K519" s="369" t="s">
        <v>10231</v>
      </c>
      <c r="L519" s="331" t="s">
        <v>9416</v>
      </c>
    </row>
    <row r="520" spans="1:12" ht="54">
      <c r="A520" s="331" t="s">
        <v>9881</v>
      </c>
      <c r="B520" s="331" t="s">
        <v>9882</v>
      </c>
      <c r="C520" s="331" t="s">
        <v>10117</v>
      </c>
      <c r="D520" s="331" t="s">
        <v>10118</v>
      </c>
      <c r="E520" s="332" t="s">
        <v>338</v>
      </c>
      <c r="F520" s="331" t="s">
        <v>338</v>
      </c>
      <c r="G520" s="367" t="s">
        <v>10232</v>
      </c>
      <c r="H520" s="368" t="s">
        <v>1400</v>
      </c>
      <c r="I520" s="367" t="s">
        <v>500</v>
      </c>
      <c r="J520" s="367" t="s">
        <v>9414</v>
      </c>
      <c r="K520" s="369" t="s">
        <v>10233</v>
      </c>
      <c r="L520" s="331" t="s">
        <v>9416</v>
      </c>
    </row>
    <row r="521" spans="1:12" ht="40.5">
      <c r="A521" s="331" t="s">
        <v>9881</v>
      </c>
      <c r="B521" s="331" t="s">
        <v>9882</v>
      </c>
      <c r="C521" s="331" t="s">
        <v>10117</v>
      </c>
      <c r="D521" s="331" t="s">
        <v>10118</v>
      </c>
      <c r="E521" s="332" t="s">
        <v>338</v>
      </c>
      <c r="F521" s="331" t="s">
        <v>338</v>
      </c>
      <c r="G521" s="367" t="s">
        <v>10234</v>
      </c>
      <c r="H521" s="368" t="s">
        <v>1401</v>
      </c>
      <c r="I521" s="367" t="s">
        <v>500</v>
      </c>
      <c r="J521" s="367" t="s">
        <v>9414</v>
      </c>
      <c r="K521" s="369" t="s">
        <v>10235</v>
      </c>
      <c r="L521" s="331" t="s">
        <v>9416</v>
      </c>
    </row>
    <row r="522" spans="1:12" ht="27">
      <c r="A522" s="331" t="s">
        <v>9881</v>
      </c>
      <c r="B522" s="331" t="s">
        <v>9882</v>
      </c>
      <c r="C522" s="331" t="s">
        <v>10117</v>
      </c>
      <c r="D522" s="331" t="s">
        <v>10118</v>
      </c>
      <c r="E522" s="332" t="s">
        <v>338</v>
      </c>
      <c r="F522" s="331" t="s">
        <v>338</v>
      </c>
      <c r="G522" s="367" t="s">
        <v>10236</v>
      </c>
      <c r="H522" s="368" t="s">
        <v>1402</v>
      </c>
      <c r="I522" s="367" t="s">
        <v>500</v>
      </c>
      <c r="J522" s="367" t="s">
        <v>9414</v>
      </c>
      <c r="K522" s="369" t="s">
        <v>5271</v>
      </c>
      <c r="L522" s="331" t="s">
        <v>9416</v>
      </c>
    </row>
    <row r="523" spans="1:12" ht="40.5">
      <c r="A523" s="331" t="s">
        <v>9881</v>
      </c>
      <c r="B523" s="331" t="s">
        <v>9882</v>
      </c>
      <c r="C523" s="331" t="s">
        <v>10117</v>
      </c>
      <c r="D523" s="331" t="s">
        <v>10118</v>
      </c>
      <c r="E523" s="332" t="s">
        <v>338</v>
      </c>
      <c r="F523" s="331" t="s">
        <v>338</v>
      </c>
      <c r="G523" s="367" t="s">
        <v>10237</v>
      </c>
      <c r="H523" s="368" t="s">
        <v>1403</v>
      </c>
      <c r="I523" s="367" t="s">
        <v>500</v>
      </c>
      <c r="J523" s="367" t="s">
        <v>9414</v>
      </c>
      <c r="K523" s="369" t="s">
        <v>10238</v>
      </c>
      <c r="L523" s="331" t="s">
        <v>9416</v>
      </c>
    </row>
    <row r="524" spans="1:12" ht="40.5">
      <c r="A524" s="331" t="s">
        <v>9881</v>
      </c>
      <c r="B524" s="331" t="s">
        <v>9882</v>
      </c>
      <c r="C524" s="331" t="s">
        <v>10117</v>
      </c>
      <c r="D524" s="331" t="s">
        <v>10118</v>
      </c>
      <c r="E524" s="332" t="s">
        <v>338</v>
      </c>
      <c r="F524" s="331" t="s">
        <v>338</v>
      </c>
      <c r="G524" s="367" t="s">
        <v>10239</v>
      </c>
      <c r="H524" s="368" t="s">
        <v>1404</v>
      </c>
      <c r="I524" s="367" t="s">
        <v>500</v>
      </c>
      <c r="J524" s="367" t="s">
        <v>9414</v>
      </c>
      <c r="K524" s="369" t="s">
        <v>10240</v>
      </c>
      <c r="L524" s="331" t="s">
        <v>9416</v>
      </c>
    </row>
    <row r="525" spans="1:12" ht="27">
      <c r="A525" s="331" t="s">
        <v>9881</v>
      </c>
      <c r="B525" s="331" t="s">
        <v>9882</v>
      </c>
      <c r="C525" s="331" t="s">
        <v>10117</v>
      </c>
      <c r="D525" s="331" t="s">
        <v>10118</v>
      </c>
      <c r="E525" s="332" t="s">
        <v>338</v>
      </c>
      <c r="F525" s="331" t="s">
        <v>338</v>
      </c>
      <c r="G525" s="367" t="s">
        <v>10241</v>
      </c>
      <c r="H525" s="368" t="s">
        <v>1405</v>
      </c>
      <c r="I525" s="367" t="s">
        <v>500</v>
      </c>
      <c r="J525" s="367" t="s">
        <v>9548</v>
      </c>
      <c r="K525" s="369" t="s">
        <v>6600</v>
      </c>
      <c r="L525" s="331" t="s">
        <v>9416</v>
      </c>
    </row>
    <row r="526" spans="1:12" ht="27">
      <c r="A526" s="331" t="s">
        <v>9881</v>
      </c>
      <c r="B526" s="331" t="s">
        <v>9882</v>
      </c>
      <c r="C526" s="331" t="s">
        <v>10117</v>
      </c>
      <c r="D526" s="331" t="s">
        <v>10118</v>
      </c>
      <c r="E526" s="332" t="s">
        <v>338</v>
      </c>
      <c r="F526" s="331" t="s">
        <v>338</v>
      </c>
      <c r="G526" s="367" t="s">
        <v>10242</v>
      </c>
      <c r="H526" s="368" t="s">
        <v>1407</v>
      </c>
      <c r="I526" s="367" t="s">
        <v>500</v>
      </c>
      <c r="J526" s="367" t="s">
        <v>9414</v>
      </c>
      <c r="K526" s="369" t="s">
        <v>5187</v>
      </c>
      <c r="L526" s="331" t="s">
        <v>9416</v>
      </c>
    </row>
    <row r="527" spans="1:12" ht="54">
      <c r="A527" s="331" t="s">
        <v>9881</v>
      </c>
      <c r="B527" s="331" t="s">
        <v>9882</v>
      </c>
      <c r="C527" s="331" t="s">
        <v>10117</v>
      </c>
      <c r="D527" s="331" t="s">
        <v>10118</v>
      </c>
      <c r="E527" s="332" t="s">
        <v>338</v>
      </c>
      <c r="F527" s="331" t="s">
        <v>338</v>
      </c>
      <c r="G527" s="367" t="s">
        <v>10243</v>
      </c>
      <c r="H527" s="368" t="s">
        <v>1409</v>
      </c>
      <c r="I527" s="367" t="s">
        <v>500</v>
      </c>
      <c r="J527" s="367" t="s">
        <v>9414</v>
      </c>
      <c r="K527" s="369" t="s">
        <v>10244</v>
      </c>
      <c r="L527" s="331" t="s">
        <v>9416</v>
      </c>
    </row>
    <row r="528" spans="1:12" ht="27">
      <c r="A528" s="331" t="s">
        <v>9881</v>
      </c>
      <c r="B528" s="331" t="s">
        <v>9882</v>
      </c>
      <c r="C528" s="331" t="s">
        <v>10117</v>
      </c>
      <c r="D528" s="331" t="s">
        <v>10118</v>
      </c>
      <c r="E528" s="332" t="s">
        <v>338</v>
      </c>
      <c r="F528" s="331" t="s">
        <v>338</v>
      </c>
      <c r="G528" s="367" t="s">
        <v>10245</v>
      </c>
      <c r="H528" s="368" t="s">
        <v>1410</v>
      </c>
      <c r="I528" s="367" t="s">
        <v>500</v>
      </c>
      <c r="J528" s="367" t="s">
        <v>9548</v>
      </c>
      <c r="K528" s="369" t="s">
        <v>1676</v>
      </c>
      <c r="L528" s="331" t="s">
        <v>9416</v>
      </c>
    </row>
    <row r="529" spans="1:12" ht="13.5">
      <c r="A529" s="331" t="s">
        <v>9881</v>
      </c>
      <c r="B529" s="331" t="s">
        <v>9882</v>
      </c>
      <c r="C529" s="331" t="s">
        <v>10117</v>
      </c>
      <c r="D529" s="331" t="s">
        <v>10118</v>
      </c>
      <c r="E529" s="332" t="s">
        <v>338</v>
      </c>
      <c r="F529" s="331" t="s">
        <v>338</v>
      </c>
      <c r="G529" s="367" t="s">
        <v>10246</v>
      </c>
      <c r="H529" s="368" t="s">
        <v>1412</v>
      </c>
      <c r="I529" s="367" t="s">
        <v>500</v>
      </c>
      <c r="J529" s="367" t="s">
        <v>9548</v>
      </c>
      <c r="K529" s="369" t="s">
        <v>1413</v>
      </c>
      <c r="L529" s="331" t="s">
        <v>9416</v>
      </c>
    </row>
    <row r="530" spans="1:12" ht="27">
      <c r="A530" s="331" t="s">
        <v>9881</v>
      </c>
      <c r="B530" s="331" t="s">
        <v>9882</v>
      </c>
      <c r="C530" s="331" t="s">
        <v>10117</v>
      </c>
      <c r="D530" s="331" t="s">
        <v>10118</v>
      </c>
      <c r="E530" s="332" t="s">
        <v>338</v>
      </c>
      <c r="F530" s="331" t="s">
        <v>338</v>
      </c>
      <c r="G530" s="367" t="s">
        <v>10247</v>
      </c>
      <c r="H530" s="368" t="s">
        <v>1414</v>
      </c>
      <c r="I530" s="367" t="s">
        <v>500</v>
      </c>
      <c r="J530" s="367" t="s">
        <v>9548</v>
      </c>
      <c r="K530" s="369" t="s">
        <v>10248</v>
      </c>
      <c r="L530" s="331" t="s">
        <v>9416</v>
      </c>
    </row>
    <row r="531" spans="1:12" ht="27">
      <c r="A531" s="331" t="s">
        <v>9881</v>
      </c>
      <c r="B531" s="331" t="s">
        <v>9882</v>
      </c>
      <c r="C531" s="331" t="s">
        <v>10117</v>
      </c>
      <c r="D531" s="331" t="s">
        <v>10118</v>
      </c>
      <c r="E531" s="332" t="s">
        <v>338</v>
      </c>
      <c r="F531" s="331" t="s">
        <v>338</v>
      </c>
      <c r="G531" s="367" t="s">
        <v>10249</v>
      </c>
      <c r="H531" s="368" t="s">
        <v>1416</v>
      </c>
      <c r="I531" s="367" t="s">
        <v>500</v>
      </c>
      <c r="J531" s="367" t="s">
        <v>9548</v>
      </c>
      <c r="K531" s="369" t="s">
        <v>5645</v>
      </c>
      <c r="L531" s="331" t="s">
        <v>9416</v>
      </c>
    </row>
    <row r="532" spans="1:12" ht="40.5">
      <c r="A532" s="331" t="s">
        <v>9881</v>
      </c>
      <c r="B532" s="331" t="s">
        <v>9882</v>
      </c>
      <c r="C532" s="331" t="s">
        <v>10117</v>
      </c>
      <c r="D532" s="331" t="s">
        <v>10118</v>
      </c>
      <c r="E532" s="332" t="s">
        <v>338</v>
      </c>
      <c r="F532" s="331" t="s">
        <v>338</v>
      </c>
      <c r="G532" s="367" t="s">
        <v>10250</v>
      </c>
      <c r="H532" s="368" t="s">
        <v>1418</v>
      </c>
      <c r="I532" s="367" t="s">
        <v>500</v>
      </c>
      <c r="J532" s="367" t="s">
        <v>9414</v>
      </c>
      <c r="K532" s="369" t="s">
        <v>9061</v>
      </c>
      <c r="L532" s="331" t="s">
        <v>9416</v>
      </c>
    </row>
    <row r="533" spans="1:12" ht="27">
      <c r="A533" s="331" t="s">
        <v>9881</v>
      </c>
      <c r="B533" s="331" t="s">
        <v>9882</v>
      </c>
      <c r="C533" s="331" t="s">
        <v>10117</v>
      </c>
      <c r="D533" s="331" t="s">
        <v>10118</v>
      </c>
      <c r="E533" s="332" t="s">
        <v>338</v>
      </c>
      <c r="F533" s="331" t="s">
        <v>338</v>
      </c>
      <c r="G533" s="367" t="s">
        <v>10251</v>
      </c>
      <c r="H533" s="368" t="s">
        <v>1420</v>
      </c>
      <c r="I533" s="367" t="s">
        <v>500</v>
      </c>
      <c r="J533" s="367" t="s">
        <v>9548</v>
      </c>
      <c r="K533" s="369" t="s">
        <v>1364</v>
      </c>
      <c r="L533" s="331" t="s">
        <v>9416</v>
      </c>
    </row>
    <row r="534" spans="1:12" ht="27">
      <c r="A534" s="331" t="s">
        <v>9881</v>
      </c>
      <c r="B534" s="331" t="s">
        <v>9882</v>
      </c>
      <c r="C534" s="331" t="s">
        <v>10117</v>
      </c>
      <c r="D534" s="331" t="s">
        <v>10118</v>
      </c>
      <c r="E534" s="332" t="s">
        <v>338</v>
      </c>
      <c r="F534" s="331" t="s">
        <v>338</v>
      </c>
      <c r="G534" s="367" t="s">
        <v>10252</v>
      </c>
      <c r="H534" s="368" t="s">
        <v>1421</v>
      </c>
      <c r="I534" s="367" t="s">
        <v>500</v>
      </c>
      <c r="J534" s="367" t="s">
        <v>9414</v>
      </c>
      <c r="K534" s="369" t="s">
        <v>10253</v>
      </c>
      <c r="L534" s="331" t="s">
        <v>9416</v>
      </c>
    </row>
    <row r="535" spans="1:12" ht="27">
      <c r="A535" s="331" t="s">
        <v>9881</v>
      </c>
      <c r="B535" s="331" t="s">
        <v>9882</v>
      </c>
      <c r="C535" s="331" t="s">
        <v>10117</v>
      </c>
      <c r="D535" s="331" t="s">
        <v>10118</v>
      </c>
      <c r="E535" s="332" t="s">
        <v>338</v>
      </c>
      <c r="F535" s="331" t="s">
        <v>338</v>
      </c>
      <c r="G535" s="367" t="s">
        <v>10254</v>
      </c>
      <c r="H535" s="368" t="s">
        <v>1423</v>
      </c>
      <c r="I535" s="367" t="s">
        <v>500</v>
      </c>
      <c r="J535" s="367" t="s">
        <v>9548</v>
      </c>
      <c r="K535" s="369" t="s">
        <v>1737</v>
      </c>
      <c r="L535" s="331" t="s">
        <v>9416</v>
      </c>
    </row>
    <row r="536" spans="1:12" ht="54">
      <c r="A536" s="331" t="s">
        <v>9881</v>
      </c>
      <c r="B536" s="331" t="s">
        <v>9882</v>
      </c>
      <c r="C536" s="331" t="s">
        <v>10117</v>
      </c>
      <c r="D536" s="331" t="s">
        <v>10118</v>
      </c>
      <c r="E536" s="332" t="s">
        <v>338</v>
      </c>
      <c r="F536" s="331" t="s">
        <v>338</v>
      </c>
      <c r="G536" s="367" t="s">
        <v>10255</v>
      </c>
      <c r="H536" s="368" t="s">
        <v>1425</v>
      </c>
      <c r="I536" s="367" t="s">
        <v>500</v>
      </c>
      <c r="J536" s="367" t="s">
        <v>9414</v>
      </c>
      <c r="K536" s="369" t="s">
        <v>10256</v>
      </c>
      <c r="L536" s="331" t="s">
        <v>9416</v>
      </c>
    </row>
    <row r="537" spans="1:12" ht="27">
      <c r="A537" s="331" t="s">
        <v>9881</v>
      </c>
      <c r="B537" s="331" t="s">
        <v>9882</v>
      </c>
      <c r="C537" s="331" t="s">
        <v>10117</v>
      </c>
      <c r="D537" s="331" t="s">
        <v>10118</v>
      </c>
      <c r="E537" s="332" t="s">
        <v>338</v>
      </c>
      <c r="F537" s="331" t="s">
        <v>338</v>
      </c>
      <c r="G537" s="367" t="s">
        <v>10257</v>
      </c>
      <c r="H537" s="368" t="s">
        <v>1426</v>
      </c>
      <c r="I537" s="367" t="s">
        <v>500</v>
      </c>
      <c r="J537" s="367" t="s">
        <v>9548</v>
      </c>
      <c r="K537" s="369" t="s">
        <v>1427</v>
      </c>
      <c r="L537" s="331" t="s">
        <v>9416</v>
      </c>
    </row>
    <row r="538" spans="1:12" ht="40.5">
      <c r="A538" s="331" t="s">
        <v>9881</v>
      </c>
      <c r="B538" s="331" t="s">
        <v>9882</v>
      </c>
      <c r="C538" s="331" t="s">
        <v>10117</v>
      </c>
      <c r="D538" s="331" t="s">
        <v>10118</v>
      </c>
      <c r="E538" s="332" t="s">
        <v>338</v>
      </c>
      <c r="F538" s="331" t="s">
        <v>338</v>
      </c>
      <c r="G538" s="367" t="s">
        <v>10258</v>
      </c>
      <c r="H538" s="368" t="s">
        <v>1428</v>
      </c>
      <c r="I538" s="367" t="s">
        <v>500</v>
      </c>
      <c r="J538" s="367" t="s">
        <v>9414</v>
      </c>
      <c r="K538" s="369" t="s">
        <v>10259</v>
      </c>
      <c r="L538" s="331" t="s">
        <v>9416</v>
      </c>
    </row>
    <row r="539" spans="1:12" ht="27">
      <c r="A539" s="331" t="s">
        <v>9881</v>
      </c>
      <c r="B539" s="331" t="s">
        <v>9882</v>
      </c>
      <c r="C539" s="331" t="s">
        <v>10117</v>
      </c>
      <c r="D539" s="331" t="s">
        <v>10118</v>
      </c>
      <c r="E539" s="332" t="s">
        <v>338</v>
      </c>
      <c r="F539" s="331" t="s">
        <v>338</v>
      </c>
      <c r="G539" s="367" t="s">
        <v>10260</v>
      </c>
      <c r="H539" s="368" t="s">
        <v>1429</v>
      </c>
      <c r="I539" s="367" t="s">
        <v>500</v>
      </c>
      <c r="J539" s="367" t="s">
        <v>9414</v>
      </c>
      <c r="K539" s="369" t="s">
        <v>8604</v>
      </c>
      <c r="L539" s="331" t="s">
        <v>9416</v>
      </c>
    </row>
    <row r="540" spans="1:12" ht="27">
      <c r="A540" s="331" t="s">
        <v>9881</v>
      </c>
      <c r="B540" s="331" t="s">
        <v>9882</v>
      </c>
      <c r="C540" s="331" t="s">
        <v>10117</v>
      </c>
      <c r="D540" s="331" t="s">
        <v>10118</v>
      </c>
      <c r="E540" s="332" t="s">
        <v>338</v>
      </c>
      <c r="F540" s="331" t="s">
        <v>338</v>
      </c>
      <c r="G540" s="367" t="s">
        <v>10261</v>
      </c>
      <c r="H540" s="368" t="s">
        <v>1430</v>
      </c>
      <c r="I540" s="367" t="s">
        <v>500</v>
      </c>
      <c r="J540" s="367" t="s">
        <v>9414</v>
      </c>
      <c r="K540" s="369" t="s">
        <v>660</v>
      </c>
      <c r="L540" s="331" t="s">
        <v>9416</v>
      </c>
    </row>
    <row r="541" spans="1:12" ht="27">
      <c r="A541" s="331" t="s">
        <v>9881</v>
      </c>
      <c r="B541" s="331" t="s">
        <v>9882</v>
      </c>
      <c r="C541" s="331" t="s">
        <v>10117</v>
      </c>
      <c r="D541" s="331" t="s">
        <v>10118</v>
      </c>
      <c r="E541" s="332" t="s">
        <v>338</v>
      </c>
      <c r="F541" s="331" t="s">
        <v>338</v>
      </c>
      <c r="G541" s="367" t="s">
        <v>10262</v>
      </c>
      <c r="H541" s="368" t="s">
        <v>1431</v>
      </c>
      <c r="I541" s="367" t="s">
        <v>500</v>
      </c>
      <c r="J541" s="367" t="s">
        <v>9414</v>
      </c>
      <c r="K541" s="369">
        <v>83.5</v>
      </c>
      <c r="L541" s="331" t="s">
        <v>9416</v>
      </c>
    </row>
    <row r="542" spans="1:12" ht="40.5">
      <c r="A542" s="331" t="s">
        <v>9881</v>
      </c>
      <c r="B542" s="331" t="s">
        <v>9882</v>
      </c>
      <c r="C542" s="331" t="s">
        <v>10117</v>
      </c>
      <c r="D542" s="331" t="s">
        <v>10118</v>
      </c>
      <c r="E542" s="332" t="s">
        <v>338</v>
      </c>
      <c r="F542" s="331" t="s">
        <v>338</v>
      </c>
      <c r="G542" s="367" t="s">
        <v>10263</v>
      </c>
      <c r="H542" s="368" t="s">
        <v>1432</v>
      </c>
      <c r="I542" s="367" t="s">
        <v>500</v>
      </c>
      <c r="J542" s="367" t="s">
        <v>9414</v>
      </c>
      <c r="K542" s="369" t="s">
        <v>10238</v>
      </c>
      <c r="L542" s="331" t="s">
        <v>9416</v>
      </c>
    </row>
    <row r="543" spans="1:12" ht="54">
      <c r="A543" s="331" t="s">
        <v>9881</v>
      </c>
      <c r="B543" s="331" t="s">
        <v>9882</v>
      </c>
      <c r="C543" s="331" t="s">
        <v>10117</v>
      </c>
      <c r="D543" s="331" t="s">
        <v>10118</v>
      </c>
      <c r="E543" s="332" t="s">
        <v>338</v>
      </c>
      <c r="F543" s="331" t="s">
        <v>338</v>
      </c>
      <c r="G543" s="367" t="s">
        <v>10264</v>
      </c>
      <c r="H543" s="368" t="s">
        <v>1433</v>
      </c>
      <c r="I543" s="367" t="s">
        <v>500</v>
      </c>
      <c r="J543" s="367" t="s">
        <v>9414</v>
      </c>
      <c r="K543" s="369" t="s">
        <v>8833</v>
      </c>
      <c r="L543" s="331" t="s">
        <v>9416</v>
      </c>
    </row>
    <row r="544" spans="1:12" ht="27">
      <c r="A544" s="331" t="s">
        <v>9881</v>
      </c>
      <c r="B544" s="331" t="s">
        <v>9882</v>
      </c>
      <c r="C544" s="331" t="s">
        <v>10117</v>
      </c>
      <c r="D544" s="331" t="s">
        <v>10118</v>
      </c>
      <c r="E544" s="332" t="s">
        <v>338</v>
      </c>
      <c r="F544" s="331" t="s">
        <v>338</v>
      </c>
      <c r="G544" s="367" t="s">
        <v>10265</v>
      </c>
      <c r="H544" s="368" t="s">
        <v>1435</v>
      </c>
      <c r="I544" s="367" t="s">
        <v>500</v>
      </c>
      <c r="J544" s="367" t="s">
        <v>9414</v>
      </c>
      <c r="K544" s="369" t="s">
        <v>1830</v>
      </c>
      <c r="L544" s="331" t="s">
        <v>9416</v>
      </c>
    </row>
    <row r="545" spans="1:12" ht="27">
      <c r="A545" s="331" t="s">
        <v>9881</v>
      </c>
      <c r="B545" s="331" t="s">
        <v>9882</v>
      </c>
      <c r="C545" s="331" t="s">
        <v>10117</v>
      </c>
      <c r="D545" s="331" t="s">
        <v>10118</v>
      </c>
      <c r="E545" s="332" t="s">
        <v>338</v>
      </c>
      <c r="F545" s="331" t="s">
        <v>338</v>
      </c>
      <c r="G545" s="367" t="s">
        <v>10266</v>
      </c>
      <c r="H545" s="368" t="s">
        <v>1436</v>
      </c>
      <c r="I545" s="367" t="s">
        <v>500</v>
      </c>
      <c r="J545" s="367" t="s">
        <v>9414</v>
      </c>
      <c r="K545" s="369" t="s">
        <v>4538</v>
      </c>
      <c r="L545" s="331" t="s">
        <v>9416</v>
      </c>
    </row>
    <row r="546" spans="1:12" ht="27">
      <c r="A546" s="331" t="s">
        <v>9881</v>
      </c>
      <c r="B546" s="331" t="s">
        <v>9882</v>
      </c>
      <c r="C546" s="331" t="s">
        <v>10117</v>
      </c>
      <c r="D546" s="331" t="s">
        <v>10118</v>
      </c>
      <c r="E546" s="332" t="s">
        <v>338</v>
      </c>
      <c r="F546" s="331" t="s">
        <v>338</v>
      </c>
      <c r="G546" s="367" t="s">
        <v>10267</v>
      </c>
      <c r="H546" s="368" t="s">
        <v>1438</v>
      </c>
      <c r="I546" s="367" t="s">
        <v>500</v>
      </c>
      <c r="J546" s="367" t="s">
        <v>9414</v>
      </c>
      <c r="K546" s="369" t="s">
        <v>1834</v>
      </c>
      <c r="L546" s="331" t="s">
        <v>9416</v>
      </c>
    </row>
    <row r="547" spans="1:12" ht="27">
      <c r="A547" s="331" t="s">
        <v>9881</v>
      </c>
      <c r="B547" s="331" t="s">
        <v>9882</v>
      </c>
      <c r="C547" s="331" t="s">
        <v>10117</v>
      </c>
      <c r="D547" s="331" t="s">
        <v>10118</v>
      </c>
      <c r="E547" s="332" t="s">
        <v>338</v>
      </c>
      <c r="F547" s="331" t="s">
        <v>338</v>
      </c>
      <c r="G547" s="367" t="s">
        <v>10268</v>
      </c>
      <c r="H547" s="368" t="s">
        <v>1440</v>
      </c>
      <c r="I547" s="367" t="s">
        <v>500</v>
      </c>
      <c r="J547" s="367" t="s">
        <v>9414</v>
      </c>
      <c r="K547" s="369" t="s">
        <v>10269</v>
      </c>
      <c r="L547" s="331" t="s">
        <v>9416</v>
      </c>
    </row>
    <row r="548" spans="1:12" ht="27">
      <c r="A548" s="331" t="s">
        <v>9881</v>
      </c>
      <c r="B548" s="331" t="s">
        <v>9882</v>
      </c>
      <c r="C548" s="331" t="s">
        <v>10117</v>
      </c>
      <c r="D548" s="331" t="s">
        <v>10118</v>
      </c>
      <c r="E548" s="332" t="s">
        <v>338</v>
      </c>
      <c r="F548" s="331" t="s">
        <v>338</v>
      </c>
      <c r="G548" s="367" t="s">
        <v>10270</v>
      </c>
      <c r="H548" s="368" t="s">
        <v>1441</v>
      </c>
      <c r="I548" s="367" t="s">
        <v>500</v>
      </c>
      <c r="J548" s="367" t="s">
        <v>9414</v>
      </c>
      <c r="K548" s="369" t="s">
        <v>9182</v>
      </c>
      <c r="L548" s="331" t="s">
        <v>9416</v>
      </c>
    </row>
    <row r="549" spans="1:12" ht="27">
      <c r="A549" s="331" t="s">
        <v>9881</v>
      </c>
      <c r="B549" s="331" t="s">
        <v>9882</v>
      </c>
      <c r="C549" s="331" t="s">
        <v>10117</v>
      </c>
      <c r="D549" s="331" t="s">
        <v>10118</v>
      </c>
      <c r="E549" s="332" t="s">
        <v>338</v>
      </c>
      <c r="F549" s="331" t="s">
        <v>338</v>
      </c>
      <c r="G549" s="367" t="s">
        <v>10271</v>
      </c>
      <c r="H549" s="368" t="s">
        <v>1443</v>
      </c>
      <c r="I549" s="367" t="s">
        <v>500</v>
      </c>
      <c r="J549" s="367" t="s">
        <v>9414</v>
      </c>
      <c r="K549" s="369" t="s">
        <v>10272</v>
      </c>
      <c r="L549" s="331" t="s">
        <v>9416</v>
      </c>
    </row>
    <row r="550" spans="1:12" ht="27">
      <c r="A550" s="331" t="s">
        <v>9881</v>
      </c>
      <c r="B550" s="331" t="s">
        <v>9882</v>
      </c>
      <c r="C550" s="331" t="s">
        <v>10117</v>
      </c>
      <c r="D550" s="331" t="s">
        <v>10118</v>
      </c>
      <c r="E550" s="332" t="s">
        <v>338</v>
      </c>
      <c r="F550" s="331" t="s">
        <v>338</v>
      </c>
      <c r="G550" s="367" t="s">
        <v>10273</v>
      </c>
      <c r="H550" s="368" t="s">
        <v>1444</v>
      </c>
      <c r="I550" s="367" t="s">
        <v>500</v>
      </c>
      <c r="J550" s="367" t="s">
        <v>9414</v>
      </c>
      <c r="K550" s="369" t="s">
        <v>3676</v>
      </c>
      <c r="L550" s="331" t="s">
        <v>9416</v>
      </c>
    </row>
    <row r="551" spans="1:12" ht="27">
      <c r="A551" s="331" t="s">
        <v>9881</v>
      </c>
      <c r="B551" s="331" t="s">
        <v>9882</v>
      </c>
      <c r="C551" s="331" t="s">
        <v>10117</v>
      </c>
      <c r="D551" s="331" t="s">
        <v>10118</v>
      </c>
      <c r="E551" s="332" t="s">
        <v>338</v>
      </c>
      <c r="F551" s="331" t="s">
        <v>338</v>
      </c>
      <c r="G551" s="367" t="s">
        <v>10274</v>
      </c>
      <c r="H551" s="368" t="s">
        <v>1445</v>
      </c>
      <c r="I551" s="367" t="s">
        <v>500</v>
      </c>
      <c r="J551" s="367" t="s">
        <v>9414</v>
      </c>
      <c r="K551" s="369" t="s">
        <v>1446</v>
      </c>
      <c r="L551" s="331" t="s">
        <v>9416</v>
      </c>
    </row>
    <row r="552" spans="1:12" ht="27">
      <c r="A552" s="331" t="s">
        <v>9881</v>
      </c>
      <c r="B552" s="331" t="s">
        <v>9882</v>
      </c>
      <c r="C552" s="331" t="s">
        <v>10117</v>
      </c>
      <c r="D552" s="331" t="s">
        <v>10118</v>
      </c>
      <c r="E552" s="332" t="s">
        <v>338</v>
      </c>
      <c r="F552" s="331" t="s">
        <v>338</v>
      </c>
      <c r="G552" s="367" t="s">
        <v>10275</v>
      </c>
      <c r="H552" s="368" t="s">
        <v>1447</v>
      </c>
      <c r="I552" s="367" t="s">
        <v>500</v>
      </c>
      <c r="J552" s="367" t="s">
        <v>9414</v>
      </c>
      <c r="K552" s="369" t="s">
        <v>10276</v>
      </c>
      <c r="L552" s="331" t="s">
        <v>9416</v>
      </c>
    </row>
    <row r="553" spans="1:12" ht="27">
      <c r="A553" s="331" t="s">
        <v>9881</v>
      </c>
      <c r="B553" s="331" t="s">
        <v>9882</v>
      </c>
      <c r="C553" s="331" t="s">
        <v>10117</v>
      </c>
      <c r="D553" s="331" t="s">
        <v>10118</v>
      </c>
      <c r="E553" s="332" t="s">
        <v>338</v>
      </c>
      <c r="F553" s="331" t="s">
        <v>338</v>
      </c>
      <c r="G553" s="367" t="s">
        <v>10277</v>
      </c>
      <c r="H553" s="368" t="s">
        <v>1448</v>
      </c>
      <c r="I553" s="367" t="s">
        <v>500</v>
      </c>
      <c r="J553" s="367" t="s">
        <v>9548</v>
      </c>
      <c r="K553" s="369" t="s">
        <v>10278</v>
      </c>
      <c r="L553" s="331" t="s">
        <v>9416</v>
      </c>
    </row>
    <row r="554" spans="1:12" ht="13.5">
      <c r="A554" s="331" t="s">
        <v>9881</v>
      </c>
      <c r="B554" s="331" t="s">
        <v>9882</v>
      </c>
      <c r="C554" s="331" t="s">
        <v>10117</v>
      </c>
      <c r="D554" s="331" t="s">
        <v>10118</v>
      </c>
      <c r="E554" s="332" t="s">
        <v>338</v>
      </c>
      <c r="F554" s="331" t="s">
        <v>338</v>
      </c>
      <c r="G554" s="367" t="s">
        <v>10279</v>
      </c>
      <c r="H554" s="368" t="s">
        <v>1450</v>
      </c>
      <c r="I554" s="367" t="s">
        <v>500</v>
      </c>
      <c r="J554" s="367" t="s">
        <v>9548</v>
      </c>
      <c r="K554" s="369" t="s">
        <v>8948</v>
      </c>
      <c r="L554" s="331" t="s">
        <v>9416</v>
      </c>
    </row>
    <row r="555" spans="1:12" ht="27">
      <c r="A555" s="331" t="s">
        <v>9881</v>
      </c>
      <c r="B555" s="331" t="s">
        <v>9882</v>
      </c>
      <c r="C555" s="331" t="s">
        <v>10117</v>
      </c>
      <c r="D555" s="331" t="s">
        <v>10118</v>
      </c>
      <c r="E555" s="332" t="s">
        <v>338</v>
      </c>
      <c r="F555" s="331" t="s">
        <v>338</v>
      </c>
      <c r="G555" s="367" t="s">
        <v>10280</v>
      </c>
      <c r="H555" s="368" t="s">
        <v>1452</v>
      </c>
      <c r="I555" s="367" t="s">
        <v>500</v>
      </c>
      <c r="J555" s="367" t="s">
        <v>9414</v>
      </c>
      <c r="K555" s="369" t="s">
        <v>7096</v>
      </c>
      <c r="L555" s="331" t="s">
        <v>9416</v>
      </c>
    </row>
    <row r="556" spans="1:12" ht="27">
      <c r="A556" s="331" t="s">
        <v>9881</v>
      </c>
      <c r="B556" s="331" t="s">
        <v>9882</v>
      </c>
      <c r="C556" s="331" t="s">
        <v>10117</v>
      </c>
      <c r="D556" s="331" t="s">
        <v>10118</v>
      </c>
      <c r="E556" s="332" t="s">
        <v>338</v>
      </c>
      <c r="F556" s="331" t="s">
        <v>338</v>
      </c>
      <c r="G556" s="367" t="s">
        <v>10281</v>
      </c>
      <c r="H556" s="368" t="s">
        <v>1453</v>
      </c>
      <c r="I556" s="367" t="s">
        <v>500</v>
      </c>
      <c r="J556" s="367" t="s">
        <v>9414</v>
      </c>
      <c r="K556" s="369" t="s">
        <v>1969</v>
      </c>
      <c r="L556" s="331" t="s">
        <v>9416</v>
      </c>
    </row>
    <row r="557" spans="1:12" ht="27">
      <c r="A557" s="331" t="s">
        <v>9881</v>
      </c>
      <c r="B557" s="331" t="s">
        <v>9882</v>
      </c>
      <c r="C557" s="331" t="s">
        <v>10117</v>
      </c>
      <c r="D557" s="331" t="s">
        <v>10118</v>
      </c>
      <c r="E557" s="332" t="s">
        <v>338</v>
      </c>
      <c r="F557" s="331" t="s">
        <v>338</v>
      </c>
      <c r="G557" s="367" t="s">
        <v>10282</v>
      </c>
      <c r="H557" s="368" t="s">
        <v>1455</v>
      </c>
      <c r="I557" s="367" t="s">
        <v>500</v>
      </c>
      <c r="J557" s="367" t="s">
        <v>9414</v>
      </c>
      <c r="K557" s="369" t="s">
        <v>1969</v>
      </c>
      <c r="L557" s="331" t="s">
        <v>9416</v>
      </c>
    </row>
    <row r="558" spans="1:12" ht="27">
      <c r="A558" s="331" t="s">
        <v>9881</v>
      </c>
      <c r="B558" s="331" t="s">
        <v>9882</v>
      </c>
      <c r="C558" s="331" t="s">
        <v>10117</v>
      </c>
      <c r="D558" s="331" t="s">
        <v>10118</v>
      </c>
      <c r="E558" s="332" t="s">
        <v>338</v>
      </c>
      <c r="F558" s="331" t="s">
        <v>338</v>
      </c>
      <c r="G558" s="367" t="s">
        <v>10283</v>
      </c>
      <c r="H558" s="368" t="s">
        <v>1456</v>
      </c>
      <c r="I558" s="367" t="s">
        <v>500</v>
      </c>
      <c r="J558" s="367" t="s">
        <v>9414</v>
      </c>
      <c r="K558" s="369" t="s">
        <v>7832</v>
      </c>
      <c r="L558" s="331" t="s">
        <v>9416</v>
      </c>
    </row>
    <row r="559" spans="1:12" ht="27">
      <c r="A559" s="331" t="s">
        <v>9881</v>
      </c>
      <c r="B559" s="331" t="s">
        <v>9882</v>
      </c>
      <c r="C559" s="331" t="s">
        <v>10117</v>
      </c>
      <c r="D559" s="331" t="s">
        <v>10118</v>
      </c>
      <c r="E559" s="332" t="s">
        <v>338</v>
      </c>
      <c r="F559" s="331" t="s">
        <v>338</v>
      </c>
      <c r="G559" s="367" t="s">
        <v>10284</v>
      </c>
      <c r="H559" s="368" t="s">
        <v>1458</v>
      </c>
      <c r="I559" s="367" t="s">
        <v>500</v>
      </c>
      <c r="J559" s="367" t="s">
        <v>9548</v>
      </c>
      <c r="K559" s="369" t="s">
        <v>8943</v>
      </c>
      <c r="L559" s="331" t="s">
        <v>9416</v>
      </c>
    </row>
    <row r="560" spans="1:12" ht="27">
      <c r="A560" s="331" t="s">
        <v>9881</v>
      </c>
      <c r="B560" s="331" t="s">
        <v>9882</v>
      </c>
      <c r="C560" s="331" t="s">
        <v>10117</v>
      </c>
      <c r="D560" s="331" t="s">
        <v>10118</v>
      </c>
      <c r="E560" s="332" t="s">
        <v>338</v>
      </c>
      <c r="F560" s="331" t="s">
        <v>338</v>
      </c>
      <c r="G560" s="367" t="s">
        <v>10285</v>
      </c>
      <c r="H560" s="368" t="s">
        <v>1459</v>
      </c>
      <c r="I560" s="367" t="s">
        <v>500</v>
      </c>
      <c r="J560" s="367" t="s">
        <v>9414</v>
      </c>
      <c r="K560" s="369" t="s">
        <v>7775</v>
      </c>
      <c r="L560" s="331" t="s">
        <v>9416</v>
      </c>
    </row>
    <row r="561" spans="1:12" ht="27">
      <c r="A561" s="331" t="s">
        <v>9881</v>
      </c>
      <c r="B561" s="331" t="s">
        <v>9882</v>
      </c>
      <c r="C561" s="331" t="s">
        <v>10117</v>
      </c>
      <c r="D561" s="331" t="s">
        <v>10118</v>
      </c>
      <c r="E561" s="332" t="s">
        <v>338</v>
      </c>
      <c r="F561" s="331" t="s">
        <v>338</v>
      </c>
      <c r="G561" s="367" t="s">
        <v>10286</v>
      </c>
      <c r="H561" s="368" t="s">
        <v>1461</v>
      </c>
      <c r="I561" s="367" t="s">
        <v>500</v>
      </c>
      <c r="J561" s="367" t="s">
        <v>9548</v>
      </c>
      <c r="K561" s="369" t="s">
        <v>10287</v>
      </c>
      <c r="L561" s="331" t="s">
        <v>9416</v>
      </c>
    </row>
    <row r="562" spans="1:12" ht="27">
      <c r="A562" s="331" t="s">
        <v>9881</v>
      </c>
      <c r="B562" s="331" t="s">
        <v>9882</v>
      </c>
      <c r="C562" s="331" t="s">
        <v>10117</v>
      </c>
      <c r="D562" s="331" t="s">
        <v>10118</v>
      </c>
      <c r="E562" s="332" t="s">
        <v>338</v>
      </c>
      <c r="F562" s="331" t="s">
        <v>338</v>
      </c>
      <c r="G562" s="367" t="s">
        <v>10288</v>
      </c>
      <c r="H562" s="368" t="s">
        <v>1463</v>
      </c>
      <c r="I562" s="367" t="s">
        <v>500</v>
      </c>
      <c r="J562" s="367" t="s">
        <v>9414</v>
      </c>
      <c r="K562" s="369" t="s">
        <v>5699</v>
      </c>
      <c r="L562" s="331" t="s">
        <v>9416</v>
      </c>
    </row>
    <row r="563" spans="1:12" ht="40.5">
      <c r="A563" s="331" t="s">
        <v>9881</v>
      </c>
      <c r="B563" s="331" t="s">
        <v>9882</v>
      </c>
      <c r="C563" s="331" t="s">
        <v>10117</v>
      </c>
      <c r="D563" s="331" t="s">
        <v>10118</v>
      </c>
      <c r="E563" s="332" t="s">
        <v>338</v>
      </c>
      <c r="F563" s="331" t="s">
        <v>338</v>
      </c>
      <c r="G563" s="367" t="s">
        <v>10289</v>
      </c>
      <c r="H563" s="368" t="s">
        <v>1465</v>
      </c>
      <c r="I563" s="367" t="s">
        <v>500</v>
      </c>
      <c r="J563" s="367" t="s">
        <v>9414</v>
      </c>
      <c r="K563" s="369" t="s">
        <v>4192</v>
      </c>
      <c r="L563" s="331" t="s">
        <v>9416</v>
      </c>
    </row>
    <row r="564" spans="1:12" ht="40.5">
      <c r="A564" s="331" t="s">
        <v>9881</v>
      </c>
      <c r="B564" s="331" t="s">
        <v>9882</v>
      </c>
      <c r="C564" s="331" t="s">
        <v>10117</v>
      </c>
      <c r="D564" s="331" t="s">
        <v>10118</v>
      </c>
      <c r="E564" s="332" t="s">
        <v>338</v>
      </c>
      <c r="F564" s="331" t="s">
        <v>338</v>
      </c>
      <c r="G564" s="367" t="s">
        <v>10290</v>
      </c>
      <c r="H564" s="368" t="s">
        <v>1466</v>
      </c>
      <c r="I564" s="367" t="s">
        <v>500</v>
      </c>
      <c r="J564" s="367" t="s">
        <v>9414</v>
      </c>
      <c r="K564" s="369" t="s">
        <v>10291</v>
      </c>
      <c r="L564" s="331" t="s">
        <v>9416</v>
      </c>
    </row>
    <row r="565" spans="1:12" ht="27">
      <c r="A565" s="331" t="s">
        <v>9881</v>
      </c>
      <c r="B565" s="331" t="s">
        <v>9882</v>
      </c>
      <c r="C565" s="331" t="s">
        <v>10117</v>
      </c>
      <c r="D565" s="331" t="s">
        <v>10118</v>
      </c>
      <c r="E565" s="332" t="s">
        <v>338</v>
      </c>
      <c r="F565" s="331" t="s">
        <v>338</v>
      </c>
      <c r="G565" s="367" t="s">
        <v>10292</v>
      </c>
      <c r="H565" s="368" t="s">
        <v>1467</v>
      </c>
      <c r="I565" s="367" t="s">
        <v>500</v>
      </c>
      <c r="J565" s="367" t="s">
        <v>9414</v>
      </c>
      <c r="K565" s="369" t="s">
        <v>10293</v>
      </c>
      <c r="L565" s="331" t="s">
        <v>9416</v>
      </c>
    </row>
    <row r="566" spans="1:12" ht="27">
      <c r="A566" s="331" t="s">
        <v>9881</v>
      </c>
      <c r="B566" s="331" t="s">
        <v>9882</v>
      </c>
      <c r="C566" s="331" t="s">
        <v>10117</v>
      </c>
      <c r="D566" s="331" t="s">
        <v>10118</v>
      </c>
      <c r="E566" s="332" t="s">
        <v>338</v>
      </c>
      <c r="F566" s="331" t="s">
        <v>338</v>
      </c>
      <c r="G566" s="367" t="s">
        <v>10294</v>
      </c>
      <c r="H566" s="368" t="s">
        <v>1469</v>
      </c>
      <c r="I566" s="367" t="s">
        <v>500</v>
      </c>
      <c r="J566" s="367" t="s">
        <v>9414</v>
      </c>
      <c r="K566" s="369" t="s">
        <v>1321</v>
      </c>
      <c r="L566" s="331" t="s">
        <v>9416</v>
      </c>
    </row>
    <row r="567" spans="1:12" ht="27">
      <c r="A567" s="331" t="s">
        <v>9881</v>
      </c>
      <c r="B567" s="331" t="s">
        <v>9882</v>
      </c>
      <c r="C567" s="331" t="s">
        <v>10117</v>
      </c>
      <c r="D567" s="331" t="s">
        <v>10118</v>
      </c>
      <c r="E567" s="332" t="s">
        <v>338</v>
      </c>
      <c r="F567" s="331" t="s">
        <v>338</v>
      </c>
      <c r="G567" s="367" t="s">
        <v>10295</v>
      </c>
      <c r="H567" s="368" t="s">
        <v>1471</v>
      </c>
      <c r="I567" s="367" t="s">
        <v>500</v>
      </c>
      <c r="J567" s="367" t="s">
        <v>9414</v>
      </c>
      <c r="K567" s="369" t="s">
        <v>10296</v>
      </c>
      <c r="L567" s="331" t="s">
        <v>9416</v>
      </c>
    </row>
    <row r="568" spans="1:12" ht="27">
      <c r="A568" s="331" t="s">
        <v>9881</v>
      </c>
      <c r="B568" s="331" t="s">
        <v>9882</v>
      </c>
      <c r="C568" s="331" t="s">
        <v>10117</v>
      </c>
      <c r="D568" s="331" t="s">
        <v>10118</v>
      </c>
      <c r="E568" s="332" t="s">
        <v>338</v>
      </c>
      <c r="F568" s="331" t="s">
        <v>338</v>
      </c>
      <c r="G568" s="367" t="s">
        <v>10297</v>
      </c>
      <c r="H568" s="368" t="s">
        <v>1473</v>
      </c>
      <c r="I568" s="367" t="s">
        <v>500</v>
      </c>
      <c r="J568" s="367" t="s">
        <v>9414</v>
      </c>
      <c r="K568" s="369" t="s">
        <v>2260</v>
      </c>
      <c r="L568" s="331" t="s">
        <v>9416</v>
      </c>
    </row>
    <row r="569" spans="1:12" ht="27">
      <c r="A569" s="331" t="s">
        <v>9881</v>
      </c>
      <c r="B569" s="331" t="s">
        <v>9882</v>
      </c>
      <c r="C569" s="331" t="s">
        <v>10117</v>
      </c>
      <c r="D569" s="331" t="s">
        <v>10118</v>
      </c>
      <c r="E569" s="332" t="s">
        <v>338</v>
      </c>
      <c r="F569" s="331" t="s">
        <v>338</v>
      </c>
      <c r="G569" s="367" t="s">
        <v>10298</v>
      </c>
      <c r="H569" s="368" t="s">
        <v>1475</v>
      </c>
      <c r="I569" s="367" t="s">
        <v>500</v>
      </c>
      <c r="J569" s="367" t="s">
        <v>9414</v>
      </c>
      <c r="K569" s="369" t="s">
        <v>8582</v>
      </c>
      <c r="L569" s="331" t="s">
        <v>9416</v>
      </c>
    </row>
    <row r="570" spans="1:12" ht="27">
      <c r="A570" s="331" t="s">
        <v>9881</v>
      </c>
      <c r="B570" s="331" t="s">
        <v>9882</v>
      </c>
      <c r="C570" s="331" t="s">
        <v>10117</v>
      </c>
      <c r="D570" s="331" t="s">
        <v>10118</v>
      </c>
      <c r="E570" s="332" t="s">
        <v>338</v>
      </c>
      <c r="F570" s="331" t="s">
        <v>338</v>
      </c>
      <c r="G570" s="367" t="s">
        <v>10299</v>
      </c>
      <c r="H570" s="368" t="s">
        <v>1477</v>
      </c>
      <c r="I570" s="367" t="s">
        <v>500</v>
      </c>
      <c r="J570" s="367" t="s">
        <v>9414</v>
      </c>
      <c r="K570" s="369" t="s">
        <v>8933</v>
      </c>
      <c r="L570" s="331" t="s">
        <v>9416</v>
      </c>
    </row>
    <row r="571" spans="1:12" ht="27">
      <c r="A571" s="331" t="s">
        <v>9881</v>
      </c>
      <c r="B571" s="331" t="s">
        <v>9882</v>
      </c>
      <c r="C571" s="331" t="s">
        <v>10117</v>
      </c>
      <c r="D571" s="331" t="s">
        <v>10118</v>
      </c>
      <c r="E571" s="332" t="s">
        <v>338</v>
      </c>
      <c r="F571" s="331" t="s">
        <v>338</v>
      </c>
      <c r="G571" s="367" t="s">
        <v>10300</v>
      </c>
      <c r="H571" s="368" t="s">
        <v>1478</v>
      </c>
      <c r="I571" s="367" t="s">
        <v>500</v>
      </c>
      <c r="J571" s="367" t="s">
        <v>9414</v>
      </c>
      <c r="K571" s="369" t="s">
        <v>1482</v>
      </c>
      <c r="L571" s="331" t="s">
        <v>9416</v>
      </c>
    </row>
    <row r="572" spans="1:12" ht="27">
      <c r="A572" s="331" t="s">
        <v>9881</v>
      </c>
      <c r="B572" s="331" t="s">
        <v>9882</v>
      </c>
      <c r="C572" s="331" t="s">
        <v>10117</v>
      </c>
      <c r="D572" s="331" t="s">
        <v>10118</v>
      </c>
      <c r="E572" s="332" t="s">
        <v>338</v>
      </c>
      <c r="F572" s="331" t="s">
        <v>338</v>
      </c>
      <c r="G572" s="367" t="s">
        <v>10301</v>
      </c>
      <c r="H572" s="368" t="s">
        <v>1479</v>
      </c>
      <c r="I572" s="367" t="s">
        <v>500</v>
      </c>
      <c r="J572" s="367" t="s">
        <v>9414</v>
      </c>
      <c r="K572" s="369" t="s">
        <v>8773</v>
      </c>
      <c r="L572" s="331" t="s">
        <v>9416</v>
      </c>
    </row>
    <row r="573" spans="1:12" ht="27">
      <c r="A573" s="331" t="s">
        <v>9881</v>
      </c>
      <c r="B573" s="331" t="s">
        <v>9882</v>
      </c>
      <c r="C573" s="331" t="s">
        <v>10117</v>
      </c>
      <c r="D573" s="331" t="s">
        <v>10118</v>
      </c>
      <c r="E573" s="332" t="s">
        <v>338</v>
      </c>
      <c r="F573" s="331" t="s">
        <v>338</v>
      </c>
      <c r="G573" s="367" t="s">
        <v>10302</v>
      </c>
      <c r="H573" s="368" t="s">
        <v>1481</v>
      </c>
      <c r="I573" s="367" t="s">
        <v>500</v>
      </c>
      <c r="J573" s="367" t="s">
        <v>9414</v>
      </c>
      <c r="K573" s="369" t="s">
        <v>5552</v>
      </c>
      <c r="L573" s="331" t="s">
        <v>9416</v>
      </c>
    </row>
    <row r="574" spans="1:12" ht="27">
      <c r="A574" s="331" t="s">
        <v>9881</v>
      </c>
      <c r="B574" s="331" t="s">
        <v>9882</v>
      </c>
      <c r="C574" s="331" t="s">
        <v>10117</v>
      </c>
      <c r="D574" s="331" t="s">
        <v>10118</v>
      </c>
      <c r="E574" s="332" t="s">
        <v>338</v>
      </c>
      <c r="F574" s="331" t="s">
        <v>338</v>
      </c>
      <c r="G574" s="367" t="s">
        <v>10303</v>
      </c>
      <c r="H574" s="368" t="s">
        <v>1483</v>
      </c>
      <c r="I574" s="367" t="s">
        <v>500</v>
      </c>
      <c r="J574" s="367" t="s">
        <v>9414</v>
      </c>
      <c r="K574" s="369" t="s">
        <v>6964</v>
      </c>
      <c r="L574" s="331" t="s">
        <v>9416</v>
      </c>
    </row>
    <row r="575" spans="1:12" ht="27">
      <c r="A575" s="331" t="s">
        <v>9881</v>
      </c>
      <c r="B575" s="331" t="s">
        <v>9882</v>
      </c>
      <c r="C575" s="331" t="s">
        <v>10117</v>
      </c>
      <c r="D575" s="331" t="s">
        <v>10118</v>
      </c>
      <c r="E575" s="332" t="s">
        <v>338</v>
      </c>
      <c r="F575" s="331" t="s">
        <v>338</v>
      </c>
      <c r="G575" s="367" t="s">
        <v>10304</v>
      </c>
      <c r="H575" s="368" t="s">
        <v>1485</v>
      </c>
      <c r="I575" s="367" t="s">
        <v>500</v>
      </c>
      <c r="J575" s="367" t="s">
        <v>9414</v>
      </c>
      <c r="K575" s="369" t="s">
        <v>7833</v>
      </c>
      <c r="L575" s="331" t="s">
        <v>9416</v>
      </c>
    </row>
    <row r="576" spans="1:12" ht="27">
      <c r="A576" s="331" t="s">
        <v>9881</v>
      </c>
      <c r="B576" s="331" t="s">
        <v>9882</v>
      </c>
      <c r="C576" s="331" t="s">
        <v>10117</v>
      </c>
      <c r="D576" s="331" t="s">
        <v>10118</v>
      </c>
      <c r="E576" s="332" t="s">
        <v>338</v>
      </c>
      <c r="F576" s="331" t="s">
        <v>338</v>
      </c>
      <c r="G576" s="367" t="s">
        <v>10305</v>
      </c>
      <c r="H576" s="368" t="s">
        <v>1487</v>
      </c>
      <c r="I576" s="367" t="s">
        <v>500</v>
      </c>
      <c r="J576" s="367" t="s">
        <v>9414</v>
      </c>
      <c r="K576" s="369" t="s">
        <v>10306</v>
      </c>
      <c r="L576" s="331" t="s">
        <v>9416</v>
      </c>
    </row>
    <row r="577" spans="1:12" ht="40.5">
      <c r="A577" s="331" t="s">
        <v>9881</v>
      </c>
      <c r="B577" s="331" t="s">
        <v>9882</v>
      </c>
      <c r="C577" s="331" t="s">
        <v>10117</v>
      </c>
      <c r="D577" s="331" t="s">
        <v>10118</v>
      </c>
      <c r="E577" s="332" t="s">
        <v>338</v>
      </c>
      <c r="F577" s="331" t="s">
        <v>338</v>
      </c>
      <c r="G577" s="367" t="s">
        <v>10307</v>
      </c>
      <c r="H577" s="368" t="s">
        <v>10308</v>
      </c>
      <c r="I577" s="367" t="s">
        <v>500</v>
      </c>
      <c r="J577" s="367" t="s">
        <v>10184</v>
      </c>
      <c r="K577" s="369" t="s">
        <v>1486</v>
      </c>
      <c r="L577" s="331" t="s">
        <v>9416</v>
      </c>
    </row>
    <row r="578" spans="1:12" ht="40.5">
      <c r="A578" s="331" t="s">
        <v>9881</v>
      </c>
      <c r="B578" s="331" t="s">
        <v>9882</v>
      </c>
      <c r="C578" s="331" t="s">
        <v>10117</v>
      </c>
      <c r="D578" s="331" t="s">
        <v>10118</v>
      </c>
      <c r="E578" s="332" t="s">
        <v>338</v>
      </c>
      <c r="F578" s="331" t="s">
        <v>338</v>
      </c>
      <c r="G578" s="367" t="s">
        <v>10309</v>
      </c>
      <c r="H578" s="368" t="s">
        <v>10310</v>
      </c>
      <c r="I578" s="367" t="s">
        <v>500</v>
      </c>
      <c r="J578" s="367" t="s">
        <v>10184</v>
      </c>
      <c r="K578" s="369" t="s">
        <v>7912</v>
      </c>
      <c r="L578" s="331" t="s">
        <v>9416</v>
      </c>
    </row>
    <row r="579" spans="1:12" ht="40.5">
      <c r="A579" s="331" t="s">
        <v>9881</v>
      </c>
      <c r="B579" s="331" t="s">
        <v>9882</v>
      </c>
      <c r="C579" s="331" t="s">
        <v>10311</v>
      </c>
      <c r="D579" s="331" t="s">
        <v>10312</v>
      </c>
      <c r="E579" s="332" t="s">
        <v>338</v>
      </c>
      <c r="F579" s="331" t="s">
        <v>338</v>
      </c>
      <c r="G579" s="367" t="s">
        <v>10313</v>
      </c>
      <c r="H579" s="368" t="s">
        <v>1489</v>
      </c>
      <c r="I579" s="367" t="s">
        <v>177</v>
      </c>
      <c r="J579" s="367" t="s">
        <v>9414</v>
      </c>
      <c r="K579" s="369" t="s">
        <v>10314</v>
      </c>
      <c r="L579" s="331" t="s">
        <v>9416</v>
      </c>
    </row>
    <row r="580" spans="1:12" ht="27">
      <c r="A580" s="331" t="s">
        <v>9881</v>
      </c>
      <c r="B580" s="331" t="s">
        <v>9882</v>
      </c>
      <c r="C580" s="331" t="s">
        <v>10311</v>
      </c>
      <c r="D580" s="331" t="s">
        <v>10312</v>
      </c>
      <c r="E580" s="332" t="s">
        <v>338</v>
      </c>
      <c r="F580" s="331" t="s">
        <v>338</v>
      </c>
      <c r="G580" s="367" t="s">
        <v>10315</v>
      </c>
      <c r="H580" s="368" t="s">
        <v>1491</v>
      </c>
      <c r="I580" s="367" t="s">
        <v>177</v>
      </c>
      <c r="J580" s="367" t="s">
        <v>9414</v>
      </c>
      <c r="K580" s="369" t="s">
        <v>7630</v>
      </c>
      <c r="L580" s="331" t="s">
        <v>9416</v>
      </c>
    </row>
    <row r="581" spans="1:12" ht="27">
      <c r="A581" s="331" t="s">
        <v>9881</v>
      </c>
      <c r="B581" s="331" t="s">
        <v>9882</v>
      </c>
      <c r="C581" s="331" t="s">
        <v>10311</v>
      </c>
      <c r="D581" s="331" t="s">
        <v>10312</v>
      </c>
      <c r="E581" s="332" t="s">
        <v>338</v>
      </c>
      <c r="F581" s="331" t="s">
        <v>338</v>
      </c>
      <c r="G581" s="367" t="s">
        <v>10316</v>
      </c>
      <c r="H581" s="368" t="s">
        <v>1492</v>
      </c>
      <c r="I581" s="367" t="s">
        <v>177</v>
      </c>
      <c r="J581" s="367" t="s">
        <v>9414</v>
      </c>
      <c r="K581" s="369" t="s">
        <v>4970</v>
      </c>
      <c r="L581" s="331" t="s">
        <v>9416</v>
      </c>
    </row>
    <row r="582" spans="1:12" ht="27">
      <c r="A582" s="331" t="s">
        <v>9881</v>
      </c>
      <c r="B582" s="331" t="s">
        <v>9882</v>
      </c>
      <c r="C582" s="331" t="s">
        <v>10311</v>
      </c>
      <c r="D582" s="331" t="s">
        <v>10312</v>
      </c>
      <c r="E582" s="332" t="s">
        <v>338</v>
      </c>
      <c r="F582" s="331" t="s">
        <v>338</v>
      </c>
      <c r="G582" s="367" t="s">
        <v>10317</v>
      </c>
      <c r="H582" s="368" t="s">
        <v>1494</v>
      </c>
      <c r="I582" s="367" t="s">
        <v>177</v>
      </c>
      <c r="J582" s="367" t="s">
        <v>9414</v>
      </c>
      <c r="K582" s="369" t="s">
        <v>10318</v>
      </c>
      <c r="L582" s="331" t="s">
        <v>9416</v>
      </c>
    </row>
    <row r="583" spans="1:12" ht="27">
      <c r="A583" s="331" t="s">
        <v>9881</v>
      </c>
      <c r="B583" s="331" t="s">
        <v>9882</v>
      </c>
      <c r="C583" s="331" t="s">
        <v>10311</v>
      </c>
      <c r="D583" s="331" t="s">
        <v>10312</v>
      </c>
      <c r="E583" s="332" t="s">
        <v>338</v>
      </c>
      <c r="F583" s="331" t="s">
        <v>338</v>
      </c>
      <c r="G583" s="367" t="s">
        <v>10319</v>
      </c>
      <c r="H583" s="368" t="s">
        <v>1496</v>
      </c>
      <c r="I583" s="367" t="s">
        <v>177</v>
      </c>
      <c r="J583" s="367" t="s">
        <v>10184</v>
      </c>
      <c r="K583" s="369" t="s">
        <v>10320</v>
      </c>
      <c r="L583" s="331" t="s">
        <v>9416</v>
      </c>
    </row>
    <row r="584" spans="1:12" ht="27">
      <c r="A584" s="331" t="s">
        <v>9881</v>
      </c>
      <c r="B584" s="331" t="s">
        <v>9882</v>
      </c>
      <c r="C584" s="331" t="s">
        <v>10311</v>
      </c>
      <c r="D584" s="331" t="s">
        <v>10312</v>
      </c>
      <c r="E584" s="332" t="s">
        <v>338</v>
      </c>
      <c r="F584" s="331" t="s">
        <v>338</v>
      </c>
      <c r="G584" s="367" t="s">
        <v>10321</v>
      </c>
      <c r="H584" s="368" t="s">
        <v>1497</v>
      </c>
      <c r="I584" s="367" t="s">
        <v>177</v>
      </c>
      <c r="J584" s="367" t="s">
        <v>9414</v>
      </c>
      <c r="K584" s="369" t="s">
        <v>8018</v>
      </c>
      <c r="L584" s="331" t="s">
        <v>9416</v>
      </c>
    </row>
    <row r="585" spans="1:12" ht="54">
      <c r="A585" s="331" t="s">
        <v>9881</v>
      </c>
      <c r="B585" s="331" t="s">
        <v>9882</v>
      </c>
      <c r="C585" s="331" t="s">
        <v>10311</v>
      </c>
      <c r="D585" s="331" t="s">
        <v>10312</v>
      </c>
      <c r="E585" s="332" t="s">
        <v>338</v>
      </c>
      <c r="F585" s="331" t="s">
        <v>338</v>
      </c>
      <c r="G585" s="367" t="s">
        <v>10322</v>
      </c>
      <c r="H585" s="368" t="s">
        <v>1498</v>
      </c>
      <c r="I585" s="367" t="s">
        <v>177</v>
      </c>
      <c r="J585" s="367" t="s">
        <v>9414</v>
      </c>
      <c r="K585" s="369" t="s">
        <v>1499</v>
      </c>
      <c r="L585" s="331" t="s">
        <v>9416</v>
      </c>
    </row>
    <row r="586" spans="1:12" ht="54">
      <c r="A586" s="331" t="s">
        <v>9881</v>
      </c>
      <c r="B586" s="331" t="s">
        <v>9882</v>
      </c>
      <c r="C586" s="331" t="s">
        <v>10311</v>
      </c>
      <c r="D586" s="331" t="s">
        <v>10312</v>
      </c>
      <c r="E586" s="332" t="s">
        <v>338</v>
      </c>
      <c r="F586" s="331" t="s">
        <v>338</v>
      </c>
      <c r="G586" s="367" t="s">
        <v>10323</v>
      </c>
      <c r="H586" s="368" t="s">
        <v>1500</v>
      </c>
      <c r="I586" s="367" t="s">
        <v>177</v>
      </c>
      <c r="J586" s="367" t="s">
        <v>9414</v>
      </c>
      <c r="K586" s="369" t="s">
        <v>1501</v>
      </c>
      <c r="L586" s="331" t="s">
        <v>9416</v>
      </c>
    </row>
    <row r="587" spans="1:12" ht="54">
      <c r="A587" s="331" t="s">
        <v>9881</v>
      </c>
      <c r="B587" s="331" t="s">
        <v>9882</v>
      </c>
      <c r="C587" s="331" t="s">
        <v>10311</v>
      </c>
      <c r="D587" s="331" t="s">
        <v>10312</v>
      </c>
      <c r="E587" s="332" t="s">
        <v>338</v>
      </c>
      <c r="F587" s="331" t="s">
        <v>338</v>
      </c>
      <c r="G587" s="367" t="s">
        <v>10324</v>
      </c>
      <c r="H587" s="368" t="s">
        <v>1502</v>
      </c>
      <c r="I587" s="367" t="s">
        <v>177</v>
      </c>
      <c r="J587" s="367" t="s">
        <v>10184</v>
      </c>
      <c r="K587" s="369" t="s">
        <v>10325</v>
      </c>
      <c r="L587" s="331" t="s">
        <v>9416</v>
      </c>
    </row>
    <row r="588" spans="1:12" ht="40.5">
      <c r="A588" s="331" t="s">
        <v>9881</v>
      </c>
      <c r="B588" s="331" t="s">
        <v>9882</v>
      </c>
      <c r="C588" s="331" t="s">
        <v>10311</v>
      </c>
      <c r="D588" s="331" t="s">
        <v>10312</v>
      </c>
      <c r="E588" s="332" t="s">
        <v>338</v>
      </c>
      <c r="F588" s="331" t="s">
        <v>338</v>
      </c>
      <c r="G588" s="367" t="s">
        <v>10326</v>
      </c>
      <c r="H588" s="368" t="s">
        <v>1503</v>
      </c>
      <c r="I588" s="367" t="s">
        <v>177</v>
      </c>
      <c r="J588" s="367" t="s">
        <v>9414</v>
      </c>
      <c r="K588" s="369" t="s">
        <v>1966</v>
      </c>
      <c r="L588" s="331" t="s">
        <v>9416</v>
      </c>
    </row>
    <row r="589" spans="1:12" ht="40.5">
      <c r="A589" s="331" t="s">
        <v>9881</v>
      </c>
      <c r="B589" s="331" t="s">
        <v>9882</v>
      </c>
      <c r="C589" s="331" t="s">
        <v>10311</v>
      </c>
      <c r="D589" s="331" t="s">
        <v>10312</v>
      </c>
      <c r="E589" s="332" t="s">
        <v>338</v>
      </c>
      <c r="F589" s="331" t="s">
        <v>338</v>
      </c>
      <c r="G589" s="367" t="s">
        <v>10327</v>
      </c>
      <c r="H589" s="368" t="s">
        <v>1505</v>
      </c>
      <c r="I589" s="367" t="s">
        <v>177</v>
      </c>
      <c r="J589" s="367" t="s">
        <v>9548</v>
      </c>
      <c r="K589" s="369" t="s">
        <v>1278</v>
      </c>
      <c r="L589" s="331" t="s">
        <v>9416</v>
      </c>
    </row>
    <row r="590" spans="1:12" ht="40.5">
      <c r="A590" s="331" t="s">
        <v>9881</v>
      </c>
      <c r="B590" s="331" t="s">
        <v>9882</v>
      </c>
      <c r="C590" s="331" t="s">
        <v>10311</v>
      </c>
      <c r="D590" s="331" t="s">
        <v>10312</v>
      </c>
      <c r="E590" s="332" t="s">
        <v>338</v>
      </c>
      <c r="F590" s="331" t="s">
        <v>338</v>
      </c>
      <c r="G590" s="367" t="s">
        <v>10328</v>
      </c>
      <c r="H590" s="368" t="s">
        <v>1507</v>
      </c>
      <c r="I590" s="367" t="s">
        <v>177</v>
      </c>
      <c r="J590" s="367" t="s">
        <v>10184</v>
      </c>
      <c r="K590" s="369" t="s">
        <v>10329</v>
      </c>
      <c r="L590" s="331" t="s">
        <v>9416</v>
      </c>
    </row>
    <row r="591" spans="1:12" ht="40.5">
      <c r="A591" s="331" t="s">
        <v>9881</v>
      </c>
      <c r="B591" s="331" t="s">
        <v>9882</v>
      </c>
      <c r="C591" s="331" t="s">
        <v>10311</v>
      </c>
      <c r="D591" s="331" t="s">
        <v>10312</v>
      </c>
      <c r="E591" s="332" t="s">
        <v>338</v>
      </c>
      <c r="F591" s="331" t="s">
        <v>338</v>
      </c>
      <c r="G591" s="367" t="s">
        <v>10330</v>
      </c>
      <c r="H591" s="368" t="s">
        <v>1508</v>
      </c>
      <c r="I591" s="367" t="s">
        <v>177</v>
      </c>
      <c r="J591" s="367" t="s">
        <v>9414</v>
      </c>
      <c r="K591" s="369" t="s">
        <v>10331</v>
      </c>
      <c r="L591" s="331" t="s">
        <v>9416</v>
      </c>
    </row>
    <row r="592" spans="1:12" ht="27">
      <c r="A592" s="331" t="s">
        <v>9881</v>
      </c>
      <c r="B592" s="331" t="s">
        <v>9882</v>
      </c>
      <c r="C592" s="331" t="s">
        <v>10311</v>
      </c>
      <c r="D592" s="331" t="s">
        <v>10312</v>
      </c>
      <c r="E592" s="332" t="s">
        <v>338</v>
      </c>
      <c r="F592" s="331" t="s">
        <v>338</v>
      </c>
      <c r="G592" s="367" t="s">
        <v>10332</v>
      </c>
      <c r="H592" s="368" t="s">
        <v>1509</v>
      </c>
      <c r="I592" s="367" t="s">
        <v>177</v>
      </c>
      <c r="J592" s="367" t="s">
        <v>9548</v>
      </c>
      <c r="K592" s="369" t="s">
        <v>5638</v>
      </c>
      <c r="L592" s="331" t="s">
        <v>9416</v>
      </c>
    </row>
    <row r="593" spans="1:12" ht="54">
      <c r="A593" s="331" t="s">
        <v>9881</v>
      </c>
      <c r="B593" s="331" t="s">
        <v>9882</v>
      </c>
      <c r="C593" s="331" t="s">
        <v>10311</v>
      </c>
      <c r="D593" s="331" t="s">
        <v>10312</v>
      </c>
      <c r="E593" s="332" t="s">
        <v>338</v>
      </c>
      <c r="F593" s="331" t="s">
        <v>338</v>
      </c>
      <c r="G593" s="367" t="s">
        <v>10333</v>
      </c>
      <c r="H593" s="368" t="s">
        <v>1511</v>
      </c>
      <c r="I593" s="367" t="s">
        <v>177</v>
      </c>
      <c r="J593" s="367" t="s">
        <v>9414</v>
      </c>
      <c r="K593" s="369" t="s">
        <v>5638</v>
      </c>
      <c r="L593" s="331" t="s">
        <v>9416</v>
      </c>
    </row>
    <row r="594" spans="1:12" ht="27">
      <c r="A594" s="331" t="s">
        <v>9881</v>
      </c>
      <c r="B594" s="331" t="s">
        <v>9882</v>
      </c>
      <c r="C594" s="331" t="s">
        <v>10311</v>
      </c>
      <c r="D594" s="331" t="s">
        <v>10312</v>
      </c>
      <c r="E594" s="332" t="s">
        <v>338</v>
      </c>
      <c r="F594" s="331" t="s">
        <v>338</v>
      </c>
      <c r="G594" s="367" t="s">
        <v>10334</v>
      </c>
      <c r="H594" s="368" t="s">
        <v>1512</v>
      </c>
      <c r="I594" s="367" t="s">
        <v>177</v>
      </c>
      <c r="J594" s="367" t="s">
        <v>9414</v>
      </c>
      <c r="K594" s="369" t="s">
        <v>8867</v>
      </c>
      <c r="L594" s="331" t="s">
        <v>9416</v>
      </c>
    </row>
    <row r="595" spans="1:12" ht="27">
      <c r="A595" s="331" t="s">
        <v>9881</v>
      </c>
      <c r="B595" s="331" t="s">
        <v>9882</v>
      </c>
      <c r="C595" s="331" t="s">
        <v>10311</v>
      </c>
      <c r="D595" s="331" t="s">
        <v>10312</v>
      </c>
      <c r="E595" s="332" t="s">
        <v>338</v>
      </c>
      <c r="F595" s="331" t="s">
        <v>338</v>
      </c>
      <c r="G595" s="367" t="s">
        <v>10335</v>
      </c>
      <c r="H595" s="368" t="s">
        <v>1513</v>
      </c>
      <c r="I595" s="367" t="s">
        <v>177</v>
      </c>
      <c r="J595" s="367" t="s">
        <v>9414</v>
      </c>
      <c r="K595" s="369" t="s">
        <v>10336</v>
      </c>
      <c r="L595" s="331" t="s">
        <v>9416</v>
      </c>
    </row>
    <row r="596" spans="1:12" ht="40.5">
      <c r="A596" s="331" t="s">
        <v>9881</v>
      </c>
      <c r="B596" s="331" t="s">
        <v>9882</v>
      </c>
      <c r="C596" s="331" t="s">
        <v>10311</v>
      </c>
      <c r="D596" s="331" t="s">
        <v>10312</v>
      </c>
      <c r="E596" s="332" t="s">
        <v>338</v>
      </c>
      <c r="F596" s="331" t="s">
        <v>338</v>
      </c>
      <c r="G596" s="367" t="s">
        <v>10337</v>
      </c>
      <c r="H596" s="368" t="s">
        <v>1514</v>
      </c>
      <c r="I596" s="367" t="s">
        <v>177</v>
      </c>
      <c r="J596" s="367" t="s">
        <v>10184</v>
      </c>
      <c r="K596" s="369" t="s">
        <v>10338</v>
      </c>
      <c r="L596" s="331" t="s">
        <v>9416</v>
      </c>
    </row>
    <row r="597" spans="1:12" ht="27">
      <c r="A597" s="331" t="s">
        <v>9881</v>
      </c>
      <c r="B597" s="331" t="s">
        <v>9882</v>
      </c>
      <c r="C597" s="331" t="s">
        <v>10311</v>
      </c>
      <c r="D597" s="331" t="s">
        <v>10312</v>
      </c>
      <c r="E597" s="332" t="s">
        <v>338</v>
      </c>
      <c r="F597" s="331" t="s">
        <v>338</v>
      </c>
      <c r="G597" s="367" t="s">
        <v>10339</v>
      </c>
      <c r="H597" s="368" t="s">
        <v>1515</v>
      </c>
      <c r="I597" s="367" t="s">
        <v>177</v>
      </c>
      <c r="J597" s="367" t="s">
        <v>10184</v>
      </c>
      <c r="K597" s="369" t="s">
        <v>4571</v>
      </c>
      <c r="L597" s="331" t="s">
        <v>9416</v>
      </c>
    </row>
    <row r="598" spans="1:12" ht="27">
      <c r="A598" s="331" t="s">
        <v>9881</v>
      </c>
      <c r="B598" s="331" t="s">
        <v>9882</v>
      </c>
      <c r="C598" s="331" t="s">
        <v>10311</v>
      </c>
      <c r="D598" s="331" t="s">
        <v>10312</v>
      </c>
      <c r="E598" s="332" t="s">
        <v>338</v>
      </c>
      <c r="F598" s="331" t="s">
        <v>338</v>
      </c>
      <c r="G598" s="367" t="s">
        <v>10340</v>
      </c>
      <c r="H598" s="368" t="s">
        <v>1517</v>
      </c>
      <c r="I598" s="367" t="s">
        <v>177</v>
      </c>
      <c r="J598" s="367" t="s">
        <v>10184</v>
      </c>
      <c r="K598" s="369" t="s">
        <v>10341</v>
      </c>
      <c r="L598" s="331" t="s">
        <v>9416</v>
      </c>
    </row>
    <row r="599" spans="1:12" ht="27">
      <c r="A599" s="331" t="s">
        <v>9881</v>
      </c>
      <c r="B599" s="331" t="s">
        <v>9882</v>
      </c>
      <c r="C599" s="331" t="s">
        <v>10311</v>
      </c>
      <c r="D599" s="331" t="s">
        <v>10312</v>
      </c>
      <c r="E599" s="332" t="s">
        <v>338</v>
      </c>
      <c r="F599" s="331" t="s">
        <v>338</v>
      </c>
      <c r="G599" s="367" t="s">
        <v>10342</v>
      </c>
      <c r="H599" s="368" t="s">
        <v>1519</v>
      </c>
      <c r="I599" s="367" t="s">
        <v>177</v>
      </c>
      <c r="J599" s="367" t="s">
        <v>10184</v>
      </c>
      <c r="K599" s="369" t="s">
        <v>10343</v>
      </c>
      <c r="L599" s="331" t="s">
        <v>9416</v>
      </c>
    </row>
    <row r="600" spans="1:12" ht="27">
      <c r="A600" s="331" t="s">
        <v>9881</v>
      </c>
      <c r="B600" s="331" t="s">
        <v>9882</v>
      </c>
      <c r="C600" s="331" t="s">
        <v>10311</v>
      </c>
      <c r="D600" s="331" t="s">
        <v>10312</v>
      </c>
      <c r="E600" s="332" t="s">
        <v>338</v>
      </c>
      <c r="F600" s="331" t="s">
        <v>338</v>
      </c>
      <c r="G600" s="367" t="s">
        <v>10344</v>
      </c>
      <c r="H600" s="368" t="s">
        <v>1520</v>
      </c>
      <c r="I600" s="367" t="s">
        <v>177</v>
      </c>
      <c r="J600" s="367" t="s">
        <v>10184</v>
      </c>
      <c r="K600" s="369" t="s">
        <v>10345</v>
      </c>
      <c r="L600" s="331" t="s">
        <v>9416</v>
      </c>
    </row>
    <row r="601" spans="1:12" ht="27">
      <c r="A601" s="331" t="s">
        <v>9881</v>
      </c>
      <c r="B601" s="331" t="s">
        <v>9882</v>
      </c>
      <c r="C601" s="331" t="s">
        <v>10311</v>
      </c>
      <c r="D601" s="331" t="s">
        <v>10312</v>
      </c>
      <c r="E601" s="332" t="s">
        <v>338</v>
      </c>
      <c r="F601" s="331" t="s">
        <v>338</v>
      </c>
      <c r="G601" s="367" t="s">
        <v>10346</v>
      </c>
      <c r="H601" s="368" t="s">
        <v>1521</v>
      </c>
      <c r="I601" s="367" t="s">
        <v>177</v>
      </c>
      <c r="J601" s="367" t="s">
        <v>10184</v>
      </c>
      <c r="K601" s="369" t="s">
        <v>10347</v>
      </c>
      <c r="L601" s="331" t="s">
        <v>9416</v>
      </c>
    </row>
    <row r="602" spans="1:12" ht="27">
      <c r="A602" s="331" t="s">
        <v>9881</v>
      </c>
      <c r="B602" s="331" t="s">
        <v>9882</v>
      </c>
      <c r="C602" s="331" t="s">
        <v>10311</v>
      </c>
      <c r="D602" s="331" t="s">
        <v>10312</v>
      </c>
      <c r="E602" s="332" t="s">
        <v>338</v>
      </c>
      <c r="F602" s="331" t="s">
        <v>338</v>
      </c>
      <c r="G602" s="367" t="s">
        <v>10348</v>
      </c>
      <c r="H602" s="368" t="s">
        <v>1522</v>
      </c>
      <c r="I602" s="367" t="s">
        <v>177</v>
      </c>
      <c r="J602" s="367" t="s">
        <v>9414</v>
      </c>
      <c r="K602" s="369" t="s">
        <v>5515</v>
      </c>
      <c r="L602" s="331" t="s">
        <v>9416</v>
      </c>
    </row>
    <row r="603" spans="1:12" ht="40.5">
      <c r="A603" s="331" t="s">
        <v>9881</v>
      </c>
      <c r="B603" s="331" t="s">
        <v>9882</v>
      </c>
      <c r="C603" s="331" t="s">
        <v>10311</v>
      </c>
      <c r="D603" s="331" t="s">
        <v>10312</v>
      </c>
      <c r="E603" s="332" t="s">
        <v>338</v>
      </c>
      <c r="F603" s="331" t="s">
        <v>338</v>
      </c>
      <c r="G603" s="367" t="s">
        <v>10349</v>
      </c>
      <c r="H603" s="368" t="s">
        <v>1523</v>
      </c>
      <c r="I603" s="367" t="s">
        <v>177</v>
      </c>
      <c r="J603" s="367" t="s">
        <v>9414</v>
      </c>
      <c r="K603" s="369" t="s">
        <v>1167</v>
      </c>
      <c r="L603" s="331" t="s">
        <v>9416</v>
      </c>
    </row>
    <row r="604" spans="1:12" ht="27">
      <c r="A604" s="331" t="s">
        <v>9881</v>
      </c>
      <c r="B604" s="331" t="s">
        <v>9882</v>
      </c>
      <c r="C604" s="331" t="s">
        <v>10311</v>
      </c>
      <c r="D604" s="331" t="s">
        <v>10312</v>
      </c>
      <c r="E604" s="332" t="s">
        <v>338</v>
      </c>
      <c r="F604" s="331" t="s">
        <v>338</v>
      </c>
      <c r="G604" s="367" t="s">
        <v>10350</v>
      </c>
      <c r="H604" s="368" t="s">
        <v>1525</v>
      </c>
      <c r="I604" s="367" t="s">
        <v>177</v>
      </c>
      <c r="J604" s="367" t="s">
        <v>9414</v>
      </c>
      <c r="K604" s="369" t="s">
        <v>1535</v>
      </c>
      <c r="L604" s="331" t="s">
        <v>9416</v>
      </c>
    </row>
    <row r="605" spans="1:12" ht="40.5">
      <c r="A605" s="331" t="s">
        <v>9881</v>
      </c>
      <c r="B605" s="331" t="s">
        <v>9882</v>
      </c>
      <c r="C605" s="331" t="s">
        <v>10311</v>
      </c>
      <c r="D605" s="331" t="s">
        <v>10312</v>
      </c>
      <c r="E605" s="332" t="s">
        <v>338</v>
      </c>
      <c r="F605" s="331" t="s">
        <v>338</v>
      </c>
      <c r="G605" s="367" t="s">
        <v>10351</v>
      </c>
      <c r="H605" s="368" t="s">
        <v>1527</v>
      </c>
      <c r="I605" s="367" t="s">
        <v>177</v>
      </c>
      <c r="J605" s="367" t="s">
        <v>10184</v>
      </c>
      <c r="K605" s="369" t="s">
        <v>10352</v>
      </c>
      <c r="L605" s="331" t="s">
        <v>9416</v>
      </c>
    </row>
    <row r="606" spans="1:12" ht="54">
      <c r="A606" s="331" t="s">
        <v>9881</v>
      </c>
      <c r="B606" s="331" t="s">
        <v>9882</v>
      </c>
      <c r="C606" s="331" t="s">
        <v>10311</v>
      </c>
      <c r="D606" s="331" t="s">
        <v>10312</v>
      </c>
      <c r="E606" s="332" t="s">
        <v>338</v>
      </c>
      <c r="F606" s="331" t="s">
        <v>338</v>
      </c>
      <c r="G606" s="367" t="s">
        <v>10353</v>
      </c>
      <c r="H606" s="368" t="s">
        <v>1529</v>
      </c>
      <c r="I606" s="367" t="s">
        <v>177</v>
      </c>
      <c r="J606" s="367" t="s">
        <v>9414</v>
      </c>
      <c r="K606" s="369" t="s">
        <v>1530</v>
      </c>
      <c r="L606" s="331" t="s">
        <v>9416</v>
      </c>
    </row>
    <row r="607" spans="1:12" ht="54">
      <c r="A607" s="331" t="s">
        <v>9881</v>
      </c>
      <c r="B607" s="331" t="s">
        <v>9882</v>
      </c>
      <c r="C607" s="331" t="s">
        <v>10311</v>
      </c>
      <c r="D607" s="331" t="s">
        <v>10312</v>
      </c>
      <c r="E607" s="332" t="s">
        <v>338</v>
      </c>
      <c r="F607" s="331" t="s">
        <v>338</v>
      </c>
      <c r="G607" s="367" t="s">
        <v>10354</v>
      </c>
      <c r="H607" s="368" t="s">
        <v>1531</v>
      </c>
      <c r="I607" s="367" t="s">
        <v>177</v>
      </c>
      <c r="J607" s="367" t="s">
        <v>10184</v>
      </c>
      <c r="K607" s="369" t="s">
        <v>1480</v>
      </c>
      <c r="L607" s="331" t="s">
        <v>9416</v>
      </c>
    </row>
    <row r="608" spans="1:12" ht="40.5">
      <c r="A608" s="331" t="s">
        <v>9881</v>
      </c>
      <c r="B608" s="331" t="s">
        <v>9882</v>
      </c>
      <c r="C608" s="331" t="s">
        <v>10311</v>
      </c>
      <c r="D608" s="331" t="s">
        <v>10312</v>
      </c>
      <c r="E608" s="332" t="s">
        <v>338</v>
      </c>
      <c r="F608" s="331" t="s">
        <v>338</v>
      </c>
      <c r="G608" s="367" t="s">
        <v>10355</v>
      </c>
      <c r="H608" s="368" t="s">
        <v>1532</v>
      </c>
      <c r="I608" s="367" t="s">
        <v>177</v>
      </c>
      <c r="J608" s="367" t="s">
        <v>9414</v>
      </c>
      <c r="K608" s="369" t="s">
        <v>7846</v>
      </c>
      <c r="L608" s="331" t="s">
        <v>9416</v>
      </c>
    </row>
    <row r="609" spans="1:12" ht="40.5">
      <c r="A609" s="331" t="s">
        <v>9881</v>
      </c>
      <c r="B609" s="331" t="s">
        <v>9882</v>
      </c>
      <c r="C609" s="331" t="s">
        <v>10311</v>
      </c>
      <c r="D609" s="331" t="s">
        <v>10312</v>
      </c>
      <c r="E609" s="332" t="s">
        <v>338</v>
      </c>
      <c r="F609" s="331" t="s">
        <v>338</v>
      </c>
      <c r="G609" s="367" t="s">
        <v>10356</v>
      </c>
      <c r="H609" s="368" t="s">
        <v>1534</v>
      </c>
      <c r="I609" s="367" t="s">
        <v>177</v>
      </c>
      <c r="J609" s="367" t="s">
        <v>9414</v>
      </c>
      <c r="K609" s="369" t="s">
        <v>9140</v>
      </c>
      <c r="L609" s="331" t="s">
        <v>9416</v>
      </c>
    </row>
    <row r="610" spans="1:12" ht="40.5">
      <c r="A610" s="331" t="s">
        <v>9881</v>
      </c>
      <c r="B610" s="331" t="s">
        <v>9882</v>
      </c>
      <c r="C610" s="331" t="s">
        <v>10311</v>
      </c>
      <c r="D610" s="331" t="s">
        <v>10312</v>
      </c>
      <c r="E610" s="332" t="s">
        <v>338</v>
      </c>
      <c r="F610" s="331" t="s">
        <v>338</v>
      </c>
      <c r="G610" s="367" t="s">
        <v>10357</v>
      </c>
      <c r="H610" s="368" t="s">
        <v>1536</v>
      </c>
      <c r="I610" s="367" t="s">
        <v>177</v>
      </c>
      <c r="J610" s="367" t="s">
        <v>9414</v>
      </c>
      <c r="K610" s="369" t="s">
        <v>9088</v>
      </c>
      <c r="L610" s="331" t="s">
        <v>9416</v>
      </c>
    </row>
    <row r="611" spans="1:12" ht="40.5">
      <c r="A611" s="331" t="s">
        <v>9881</v>
      </c>
      <c r="B611" s="331" t="s">
        <v>9882</v>
      </c>
      <c r="C611" s="331" t="s">
        <v>10311</v>
      </c>
      <c r="D611" s="331" t="s">
        <v>10312</v>
      </c>
      <c r="E611" s="332" t="s">
        <v>338</v>
      </c>
      <c r="F611" s="331" t="s">
        <v>338</v>
      </c>
      <c r="G611" s="367" t="s">
        <v>10358</v>
      </c>
      <c r="H611" s="368" t="s">
        <v>1537</v>
      </c>
      <c r="I611" s="367" t="s">
        <v>177</v>
      </c>
      <c r="J611" s="367" t="s">
        <v>10184</v>
      </c>
      <c r="K611" s="369" t="s">
        <v>10359</v>
      </c>
      <c r="L611" s="331" t="s">
        <v>9416</v>
      </c>
    </row>
    <row r="612" spans="1:12" ht="40.5">
      <c r="A612" s="331" t="s">
        <v>9881</v>
      </c>
      <c r="B612" s="331" t="s">
        <v>9882</v>
      </c>
      <c r="C612" s="331" t="s">
        <v>10311</v>
      </c>
      <c r="D612" s="331" t="s">
        <v>10312</v>
      </c>
      <c r="E612" s="332" t="s">
        <v>338</v>
      </c>
      <c r="F612" s="331" t="s">
        <v>338</v>
      </c>
      <c r="G612" s="367" t="s">
        <v>10360</v>
      </c>
      <c r="H612" s="368" t="s">
        <v>1539</v>
      </c>
      <c r="I612" s="367" t="s">
        <v>177</v>
      </c>
      <c r="J612" s="367" t="s">
        <v>10184</v>
      </c>
      <c r="K612" s="369" t="s">
        <v>10361</v>
      </c>
      <c r="L612" s="331" t="s">
        <v>9416</v>
      </c>
    </row>
    <row r="613" spans="1:12" ht="40.5">
      <c r="A613" s="331" t="s">
        <v>9881</v>
      </c>
      <c r="B613" s="331" t="s">
        <v>9882</v>
      </c>
      <c r="C613" s="331" t="s">
        <v>10311</v>
      </c>
      <c r="D613" s="331" t="s">
        <v>10312</v>
      </c>
      <c r="E613" s="332" t="s">
        <v>338</v>
      </c>
      <c r="F613" s="331" t="s">
        <v>338</v>
      </c>
      <c r="G613" s="367" t="s">
        <v>10362</v>
      </c>
      <c r="H613" s="368" t="s">
        <v>1540</v>
      </c>
      <c r="I613" s="367" t="s">
        <v>177</v>
      </c>
      <c r="J613" s="367" t="s">
        <v>9548</v>
      </c>
      <c r="K613" s="369" t="s">
        <v>8562</v>
      </c>
      <c r="L613" s="331" t="s">
        <v>9416</v>
      </c>
    </row>
    <row r="614" spans="1:12" ht="40.5">
      <c r="A614" s="331" t="s">
        <v>9881</v>
      </c>
      <c r="B614" s="331" t="s">
        <v>9882</v>
      </c>
      <c r="C614" s="331" t="s">
        <v>10311</v>
      </c>
      <c r="D614" s="331" t="s">
        <v>10312</v>
      </c>
      <c r="E614" s="332" t="s">
        <v>338</v>
      </c>
      <c r="F614" s="331" t="s">
        <v>338</v>
      </c>
      <c r="G614" s="367" t="s">
        <v>10363</v>
      </c>
      <c r="H614" s="368" t="s">
        <v>1542</v>
      </c>
      <c r="I614" s="367" t="s">
        <v>177</v>
      </c>
      <c r="J614" s="367" t="s">
        <v>9548</v>
      </c>
      <c r="K614" s="369" t="s">
        <v>8137</v>
      </c>
      <c r="L614" s="331" t="s">
        <v>9416</v>
      </c>
    </row>
    <row r="615" spans="1:12" ht="40.5">
      <c r="A615" s="331" t="s">
        <v>9881</v>
      </c>
      <c r="B615" s="331" t="s">
        <v>9882</v>
      </c>
      <c r="C615" s="331" t="s">
        <v>10311</v>
      </c>
      <c r="D615" s="331" t="s">
        <v>10312</v>
      </c>
      <c r="E615" s="332" t="s">
        <v>338</v>
      </c>
      <c r="F615" s="331" t="s">
        <v>338</v>
      </c>
      <c r="G615" s="367" t="s">
        <v>10364</v>
      </c>
      <c r="H615" s="368" t="s">
        <v>1543</v>
      </c>
      <c r="I615" s="367" t="s">
        <v>177</v>
      </c>
      <c r="J615" s="367" t="s">
        <v>9414</v>
      </c>
      <c r="K615" s="369" t="s">
        <v>5292</v>
      </c>
      <c r="L615" s="331" t="s">
        <v>9416</v>
      </c>
    </row>
    <row r="616" spans="1:12" ht="27">
      <c r="A616" s="331" t="s">
        <v>9881</v>
      </c>
      <c r="B616" s="331" t="s">
        <v>9882</v>
      </c>
      <c r="C616" s="331" t="s">
        <v>10311</v>
      </c>
      <c r="D616" s="331" t="s">
        <v>10312</v>
      </c>
      <c r="E616" s="332" t="s">
        <v>338</v>
      </c>
      <c r="F616" s="331" t="s">
        <v>338</v>
      </c>
      <c r="G616" s="367" t="s">
        <v>10365</v>
      </c>
      <c r="H616" s="368" t="s">
        <v>1544</v>
      </c>
      <c r="I616" s="367" t="s">
        <v>177</v>
      </c>
      <c r="J616" s="367" t="s">
        <v>9414</v>
      </c>
      <c r="K616" s="369" t="s">
        <v>1933</v>
      </c>
      <c r="L616" s="331" t="s">
        <v>9416</v>
      </c>
    </row>
    <row r="617" spans="1:12" ht="27">
      <c r="A617" s="331" t="s">
        <v>9881</v>
      </c>
      <c r="B617" s="331" t="s">
        <v>9882</v>
      </c>
      <c r="C617" s="331" t="s">
        <v>10311</v>
      </c>
      <c r="D617" s="331" t="s">
        <v>10312</v>
      </c>
      <c r="E617" s="332" t="s">
        <v>338</v>
      </c>
      <c r="F617" s="331" t="s">
        <v>338</v>
      </c>
      <c r="G617" s="367" t="s">
        <v>10366</v>
      </c>
      <c r="H617" s="368" t="s">
        <v>1546</v>
      </c>
      <c r="I617" s="367" t="s">
        <v>177</v>
      </c>
      <c r="J617" s="367" t="s">
        <v>10184</v>
      </c>
      <c r="K617" s="369" t="s">
        <v>1688</v>
      </c>
      <c r="L617" s="331" t="s">
        <v>9416</v>
      </c>
    </row>
    <row r="618" spans="1:12" ht="27">
      <c r="A618" s="331" t="s">
        <v>9881</v>
      </c>
      <c r="B618" s="331" t="s">
        <v>9882</v>
      </c>
      <c r="C618" s="331" t="s">
        <v>10311</v>
      </c>
      <c r="D618" s="331" t="s">
        <v>10312</v>
      </c>
      <c r="E618" s="332" t="s">
        <v>338</v>
      </c>
      <c r="F618" s="331" t="s">
        <v>338</v>
      </c>
      <c r="G618" s="367" t="s">
        <v>10367</v>
      </c>
      <c r="H618" s="368" t="s">
        <v>1547</v>
      </c>
      <c r="I618" s="367" t="s">
        <v>177</v>
      </c>
      <c r="J618" s="367" t="s">
        <v>9414</v>
      </c>
      <c r="K618" s="369" t="s">
        <v>10368</v>
      </c>
      <c r="L618" s="331" t="s">
        <v>9416</v>
      </c>
    </row>
    <row r="619" spans="1:12" ht="27">
      <c r="A619" s="331" t="s">
        <v>9881</v>
      </c>
      <c r="B619" s="331" t="s">
        <v>9882</v>
      </c>
      <c r="C619" s="331" t="s">
        <v>10311</v>
      </c>
      <c r="D619" s="331" t="s">
        <v>10312</v>
      </c>
      <c r="E619" s="332" t="s">
        <v>338</v>
      </c>
      <c r="F619" s="331" t="s">
        <v>338</v>
      </c>
      <c r="G619" s="367" t="s">
        <v>10369</v>
      </c>
      <c r="H619" s="368" t="s">
        <v>1548</v>
      </c>
      <c r="I619" s="367" t="s">
        <v>177</v>
      </c>
      <c r="J619" s="367" t="s">
        <v>10184</v>
      </c>
      <c r="K619" s="369" t="s">
        <v>10370</v>
      </c>
      <c r="L619" s="331" t="s">
        <v>9416</v>
      </c>
    </row>
    <row r="620" spans="1:12" ht="27">
      <c r="A620" s="331" t="s">
        <v>9881</v>
      </c>
      <c r="B620" s="331" t="s">
        <v>9882</v>
      </c>
      <c r="C620" s="331" t="s">
        <v>10311</v>
      </c>
      <c r="D620" s="331" t="s">
        <v>10312</v>
      </c>
      <c r="E620" s="332" t="s">
        <v>338</v>
      </c>
      <c r="F620" s="331" t="s">
        <v>338</v>
      </c>
      <c r="G620" s="367" t="s">
        <v>10371</v>
      </c>
      <c r="H620" s="368" t="s">
        <v>1549</v>
      </c>
      <c r="I620" s="367" t="s">
        <v>177</v>
      </c>
      <c r="J620" s="367" t="s">
        <v>9414</v>
      </c>
      <c r="K620" s="369" t="s">
        <v>4581</v>
      </c>
      <c r="L620" s="331" t="s">
        <v>9416</v>
      </c>
    </row>
    <row r="621" spans="1:12" ht="40.5">
      <c r="A621" s="331" t="s">
        <v>9881</v>
      </c>
      <c r="B621" s="331" t="s">
        <v>9882</v>
      </c>
      <c r="C621" s="331" t="s">
        <v>10311</v>
      </c>
      <c r="D621" s="331" t="s">
        <v>10312</v>
      </c>
      <c r="E621" s="332" t="s">
        <v>338</v>
      </c>
      <c r="F621" s="331" t="s">
        <v>338</v>
      </c>
      <c r="G621" s="367" t="s">
        <v>10372</v>
      </c>
      <c r="H621" s="368" t="s">
        <v>1551</v>
      </c>
      <c r="I621" s="367" t="s">
        <v>177</v>
      </c>
      <c r="J621" s="367" t="s">
        <v>9414</v>
      </c>
      <c r="K621" s="369" t="s">
        <v>1651</v>
      </c>
      <c r="L621" s="331" t="s">
        <v>9416</v>
      </c>
    </row>
    <row r="622" spans="1:12" ht="27">
      <c r="A622" s="331" t="s">
        <v>9881</v>
      </c>
      <c r="B622" s="331" t="s">
        <v>9882</v>
      </c>
      <c r="C622" s="331" t="s">
        <v>10311</v>
      </c>
      <c r="D622" s="331" t="s">
        <v>10312</v>
      </c>
      <c r="E622" s="332" t="s">
        <v>338</v>
      </c>
      <c r="F622" s="331" t="s">
        <v>338</v>
      </c>
      <c r="G622" s="367" t="s">
        <v>10373</v>
      </c>
      <c r="H622" s="368" t="s">
        <v>1553</v>
      </c>
      <c r="I622" s="367" t="s">
        <v>177</v>
      </c>
      <c r="J622" s="367" t="s">
        <v>9414</v>
      </c>
      <c r="K622" s="369" t="s">
        <v>6567</v>
      </c>
      <c r="L622" s="331" t="s">
        <v>9416</v>
      </c>
    </row>
    <row r="623" spans="1:12" ht="27">
      <c r="A623" s="331" t="s">
        <v>9881</v>
      </c>
      <c r="B623" s="331" t="s">
        <v>9882</v>
      </c>
      <c r="C623" s="331" t="s">
        <v>10311</v>
      </c>
      <c r="D623" s="331" t="s">
        <v>10312</v>
      </c>
      <c r="E623" s="332" t="s">
        <v>338</v>
      </c>
      <c r="F623" s="331" t="s">
        <v>338</v>
      </c>
      <c r="G623" s="367" t="s">
        <v>10374</v>
      </c>
      <c r="H623" s="368" t="s">
        <v>1555</v>
      </c>
      <c r="I623" s="367" t="s">
        <v>177</v>
      </c>
      <c r="J623" s="367" t="s">
        <v>9414</v>
      </c>
      <c r="K623" s="369" t="s">
        <v>1144</v>
      </c>
      <c r="L623" s="331" t="s">
        <v>9416</v>
      </c>
    </row>
    <row r="624" spans="1:12" ht="27">
      <c r="A624" s="331" t="s">
        <v>9881</v>
      </c>
      <c r="B624" s="331" t="s">
        <v>9882</v>
      </c>
      <c r="C624" s="331" t="s">
        <v>10311</v>
      </c>
      <c r="D624" s="331" t="s">
        <v>10312</v>
      </c>
      <c r="E624" s="332" t="s">
        <v>338</v>
      </c>
      <c r="F624" s="331" t="s">
        <v>338</v>
      </c>
      <c r="G624" s="367" t="s">
        <v>10375</v>
      </c>
      <c r="H624" s="368" t="s">
        <v>1557</v>
      </c>
      <c r="I624" s="367" t="s">
        <v>177</v>
      </c>
      <c r="J624" s="367" t="s">
        <v>9414</v>
      </c>
      <c r="K624" s="369" t="s">
        <v>5910</v>
      </c>
      <c r="L624" s="331" t="s">
        <v>9416</v>
      </c>
    </row>
    <row r="625" spans="1:12" ht="27">
      <c r="A625" s="331" t="s">
        <v>9881</v>
      </c>
      <c r="B625" s="331" t="s">
        <v>9882</v>
      </c>
      <c r="C625" s="331" t="s">
        <v>10311</v>
      </c>
      <c r="D625" s="331" t="s">
        <v>10312</v>
      </c>
      <c r="E625" s="332" t="s">
        <v>338</v>
      </c>
      <c r="F625" s="331" t="s">
        <v>338</v>
      </c>
      <c r="G625" s="367" t="s">
        <v>10376</v>
      </c>
      <c r="H625" s="368" t="s">
        <v>1559</v>
      </c>
      <c r="I625" s="367" t="s">
        <v>177</v>
      </c>
      <c r="J625" s="367" t="s">
        <v>10184</v>
      </c>
      <c r="K625" s="369" t="s">
        <v>10377</v>
      </c>
      <c r="L625" s="331" t="s">
        <v>9416</v>
      </c>
    </row>
    <row r="626" spans="1:12" ht="40.5">
      <c r="A626" s="331" t="s">
        <v>9881</v>
      </c>
      <c r="B626" s="331" t="s">
        <v>9882</v>
      </c>
      <c r="C626" s="331" t="s">
        <v>10311</v>
      </c>
      <c r="D626" s="331" t="s">
        <v>10312</v>
      </c>
      <c r="E626" s="332" t="s">
        <v>338</v>
      </c>
      <c r="F626" s="331" t="s">
        <v>338</v>
      </c>
      <c r="G626" s="367" t="s">
        <v>10378</v>
      </c>
      <c r="H626" s="368" t="s">
        <v>1560</v>
      </c>
      <c r="I626" s="367" t="s">
        <v>177</v>
      </c>
      <c r="J626" s="367" t="s">
        <v>9414</v>
      </c>
      <c r="K626" s="369" t="s">
        <v>10379</v>
      </c>
      <c r="L626" s="331" t="s">
        <v>9416</v>
      </c>
    </row>
    <row r="627" spans="1:12" ht="27">
      <c r="A627" s="331" t="s">
        <v>9881</v>
      </c>
      <c r="B627" s="331" t="s">
        <v>9882</v>
      </c>
      <c r="C627" s="331" t="s">
        <v>10311</v>
      </c>
      <c r="D627" s="331" t="s">
        <v>10312</v>
      </c>
      <c r="E627" s="332" t="s">
        <v>338</v>
      </c>
      <c r="F627" s="331" t="s">
        <v>338</v>
      </c>
      <c r="G627" s="367" t="s">
        <v>10380</v>
      </c>
      <c r="H627" s="368" t="s">
        <v>1562</v>
      </c>
      <c r="I627" s="367" t="s">
        <v>177</v>
      </c>
      <c r="J627" s="367" t="s">
        <v>9414</v>
      </c>
      <c r="K627" s="369" t="s">
        <v>2454</v>
      </c>
      <c r="L627" s="331" t="s">
        <v>9416</v>
      </c>
    </row>
    <row r="628" spans="1:12" ht="40.5">
      <c r="A628" s="331" t="s">
        <v>9881</v>
      </c>
      <c r="B628" s="331" t="s">
        <v>9882</v>
      </c>
      <c r="C628" s="331" t="s">
        <v>10311</v>
      </c>
      <c r="D628" s="331" t="s">
        <v>10312</v>
      </c>
      <c r="E628" s="332" t="s">
        <v>338</v>
      </c>
      <c r="F628" s="331" t="s">
        <v>338</v>
      </c>
      <c r="G628" s="367" t="s">
        <v>10381</v>
      </c>
      <c r="H628" s="368" t="s">
        <v>1564</v>
      </c>
      <c r="I628" s="367" t="s">
        <v>177</v>
      </c>
      <c r="J628" s="367" t="s">
        <v>9414</v>
      </c>
      <c r="K628" s="369" t="s">
        <v>1310</v>
      </c>
      <c r="L628" s="331" t="s">
        <v>9416</v>
      </c>
    </row>
    <row r="629" spans="1:12" ht="40.5">
      <c r="A629" s="331" t="s">
        <v>9881</v>
      </c>
      <c r="B629" s="331" t="s">
        <v>9882</v>
      </c>
      <c r="C629" s="331" t="s">
        <v>10311</v>
      </c>
      <c r="D629" s="331" t="s">
        <v>10312</v>
      </c>
      <c r="E629" s="332" t="s">
        <v>338</v>
      </c>
      <c r="F629" s="331" t="s">
        <v>338</v>
      </c>
      <c r="G629" s="367" t="s">
        <v>10382</v>
      </c>
      <c r="H629" s="368" t="s">
        <v>1565</v>
      </c>
      <c r="I629" s="367" t="s">
        <v>177</v>
      </c>
      <c r="J629" s="367" t="s">
        <v>9548</v>
      </c>
      <c r="K629" s="369" t="s">
        <v>1569</v>
      </c>
      <c r="L629" s="331" t="s">
        <v>9416</v>
      </c>
    </row>
    <row r="630" spans="1:12" ht="40.5">
      <c r="A630" s="331" t="s">
        <v>9881</v>
      </c>
      <c r="B630" s="331" t="s">
        <v>9882</v>
      </c>
      <c r="C630" s="331" t="s">
        <v>10311</v>
      </c>
      <c r="D630" s="331" t="s">
        <v>10312</v>
      </c>
      <c r="E630" s="332" t="s">
        <v>338</v>
      </c>
      <c r="F630" s="331" t="s">
        <v>338</v>
      </c>
      <c r="G630" s="367" t="s">
        <v>10383</v>
      </c>
      <c r="H630" s="368" t="s">
        <v>1566</v>
      </c>
      <c r="I630" s="367" t="s">
        <v>177</v>
      </c>
      <c r="J630" s="367" t="s">
        <v>9548</v>
      </c>
      <c r="K630" s="369" t="s">
        <v>1446</v>
      </c>
      <c r="L630" s="331" t="s">
        <v>9416</v>
      </c>
    </row>
    <row r="631" spans="1:12" ht="40.5">
      <c r="A631" s="331" t="s">
        <v>9881</v>
      </c>
      <c r="B631" s="331" t="s">
        <v>9882</v>
      </c>
      <c r="C631" s="331" t="s">
        <v>10311</v>
      </c>
      <c r="D631" s="331" t="s">
        <v>10312</v>
      </c>
      <c r="E631" s="332" t="s">
        <v>338</v>
      </c>
      <c r="F631" s="331" t="s">
        <v>338</v>
      </c>
      <c r="G631" s="367" t="s">
        <v>10384</v>
      </c>
      <c r="H631" s="368" t="s">
        <v>1568</v>
      </c>
      <c r="I631" s="367" t="s">
        <v>177</v>
      </c>
      <c r="J631" s="367" t="s">
        <v>9548</v>
      </c>
      <c r="K631" s="369" t="s">
        <v>1856</v>
      </c>
      <c r="L631" s="331" t="s">
        <v>9416</v>
      </c>
    </row>
    <row r="632" spans="1:12" ht="40.5">
      <c r="A632" s="331" t="s">
        <v>9881</v>
      </c>
      <c r="B632" s="331" t="s">
        <v>9882</v>
      </c>
      <c r="C632" s="331" t="s">
        <v>10311</v>
      </c>
      <c r="D632" s="331" t="s">
        <v>10312</v>
      </c>
      <c r="E632" s="332" t="s">
        <v>338</v>
      </c>
      <c r="F632" s="331" t="s">
        <v>338</v>
      </c>
      <c r="G632" s="367" t="s">
        <v>10385</v>
      </c>
      <c r="H632" s="368" t="s">
        <v>1570</v>
      </c>
      <c r="I632" s="367" t="s">
        <v>177</v>
      </c>
      <c r="J632" s="367" t="s">
        <v>10184</v>
      </c>
      <c r="K632" s="369" t="s">
        <v>8532</v>
      </c>
      <c r="L632" s="331" t="s">
        <v>9416</v>
      </c>
    </row>
    <row r="633" spans="1:12" ht="40.5">
      <c r="A633" s="331" t="s">
        <v>9881</v>
      </c>
      <c r="B633" s="331" t="s">
        <v>9882</v>
      </c>
      <c r="C633" s="331" t="s">
        <v>10311</v>
      </c>
      <c r="D633" s="331" t="s">
        <v>10312</v>
      </c>
      <c r="E633" s="332" t="s">
        <v>338</v>
      </c>
      <c r="F633" s="331" t="s">
        <v>338</v>
      </c>
      <c r="G633" s="367" t="s">
        <v>10386</v>
      </c>
      <c r="H633" s="368" t="s">
        <v>1572</v>
      </c>
      <c r="I633" s="367" t="s">
        <v>177</v>
      </c>
      <c r="J633" s="367" t="s">
        <v>9414</v>
      </c>
      <c r="K633" s="369" t="s">
        <v>2847</v>
      </c>
      <c r="L633" s="331" t="s">
        <v>9416</v>
      </c>
    </row>
    <row r="634" spans="1:12" ht="40.5">
      <c r="A634" s="331" t="s">
        <v>9881</v>
      </c>
      <c r="B634" s="331" t="s">
        <v>9882</v>
      </c>
      <c r="C634" s="331" t="s">
        <v>10311</v>
      </c>
      <c r="D634" s="331" t="s">
        <v>10312</v>
      </c>
      <c r="E634" s="332" t="s">
        <v>338</v>
      </c>
      <c r="F634" s="331" t="s">
        <v>338</v>
      </c>
      <c r="G634" s="367" t="s">
        <v>10387</v>
      </c>
      <c r="H634" s="368" t="s">
        <v>1573</v>
      </c>
      <c r="I634" s="367" t="s">
        <v>177</v>
      </c>
      <c r="J634" s="367" t="s">
        <v>9414</v>
      </c>
      <c r="K634" s="369" t="s">
        <v>826</v>
      </c>
      <c r="L634" s="331" t="s">
        <v>9416</v>
      </c>
    </row>
    <row r="635" spans="1:12" ht="40.5">
      <c r="A635" s="331" t="s">
        <v>9881</v>
      </c>
      <c r="B635" s="331" t="s">
        <v>9882</v>
      </c>
      <c r="C635" s="331" t="s">
        <v>10311</v>
      </c>
      <c r="D635" s="331" t="s">
        <v>10312</v>
      </c>
      <c r="E635" s="332" t="s">
        <v>338</v>
      </c>
      <c r="F635" s="331" t="s">
        <v>338</v>
      </c>
      <c r="G635" s="367" t="s">
        <v>10388</v>
      </c>
      <c r="H635" s="368" t="s">
        <v>1575</v>
      </c>
      <c r="I635" s="367" t="s">
        <v>177</v>
      </c>
      <c r="J635" s="367" t="s">
        <v>9414</v>
      </c>
      <c r="K635" s="369" t="s">
        <v>10389</v>
      </c>
      <c r="L635" s="331" t="s">
        <v>9416</v>
      </c>
    </row>
    <row r="636" spans="1:12" ht="40.5">
      <c r="A636" s="331" t="s">
        <v>9881</v>
      </c>
      <c r="B636" s="331" t="s">
        <v>9882</v>
      </c>
      <c r="C636" s="331" t="s">
        <v>10311</v>
      </c>
      <c r="D636" s="331" t="s">
        <v>10312</v>
      </c>
      <c r="E636" s="332" t="s">
        <v>338</v>
      </c>
      <c r="F636" s="331" t="s">
        <v>338</v>
      </c>
      <c r="G636" s="367" t="s">
        <v>10390</v>
      </c>
      <c r="H636" s="368" t="s">
        <v>1576</v>
      </c>
      <c r="I636" s="367" t="s">
        <v>177</v>
      </c>
      <c r="J636" s="367" t="s">
        <v>10184</v>
      </c>
      <c r="K636" s="369" t="s">
        <v>10391</v>
      </c>
      <c r="L636" s="331" t="s">
        <v>9416</v>
      </c>
    </row>
    <row r="637" spans="1:12" ht="40.5">
      <c r="A637" s="331" t="s">
        <v>9881</v>
      </c>
      <c r="B637" s="331" t="s">
        <v>9882</v>
      </c>
      <c r="C637" s="331" t="s">
        <v>10311</v>
      </c>
      <c r="D637" s="331" t="s">
        <v>10312</v>
      </c>
      <c r="E637" s="332" t="s">
        <v>338</v>
      </c>
      <c r="F637" s="331" t="s">
        <v>338</v>
      </c>
      <c r="G637" s="367" t="s">
        <v>10392</v>
      </c>
      <c r="H637" s="368" t="s">
        <v>1577</v>
      </c>
      <c r="I637" s="367" t="s">
        <v>177</v>
      </c>
      <c r="J637" s="367" t="s">
        <v>9414</v>
      </c>
      <c r="K637" s="369" t="s">
        <v>7331</v>
      </c>
      <c r="L637" s="331" t="s">
        <v>9416</v>
      </c>
    </row>
    <row r="638" spans="1:12" ht="40.5">
      <c r="A638" s="331" t="s">
        <v>9881</v>
      </c>
      <c r="B638" s="331" t="s">
        <v>9882</v>
      </c>
      <c r="C638" s="331" t="s">
        <v>10311</v>
      </c>
      <c r="D638" s="331" t="s">
        <v>10312</v>
      </c>
      <c r="E638" s="332" t="s">
        <v>338</v>
      </c>
      <c r="F638" s="331" t="s">
        <v>338</v>
      </c>
      <c r="G638" s="367" t="s">
        <v>10393</v>
      </c>
      <c r="H638" s="368" t="s">
        <v>1579</v>
      </c>
      <c r="I638" s="367" t="s">
        <v>177</v>
      </c>
      <c r="J638" s="367" t="s">
        <v>9414</v>
      </c>
      <c r="K638" s="369" t="s">
        <v>82</v>
      </c>
      <c r="L638" s="331" t="s">
        <v>9416</v>
      </c>
    </row>
    <row r="639" spans="1:12" ht="40.5">
      <c r="A639" s="331" t="s">
        <v>9881</v>
      </c>
      <c r="B639" s="331" t="s">
        <v>9882</v>
      </c>
      <c r="C639" s="331" t="s">
        <v>10311</v>
      </c>
      <c r="D639" s="331" t="s">
        <v>10312</v>
      </c>
      <c r="E639" s="332" t="s">
        <v>338</v>
      </c>
      <c r="F639" s="331" t="s">
        <v>338</v>
      </c>
      <c r="G639" s="367" t="s">
        <v>10394</v>
      </c>
      <c r="H639" s="368" t="s">
        <v>1581</v>
      </c>
      <c r="I639" s="367" t="s">
        <v>177</v>
      </c>
      <c r="J639" s="367" t="s">
        <v>9414</v>
      </c>
      <c r="K639" s="369" t="s">
        <v>1785</v>
      </c>
      <c r="L639" s="331" t="s">
        <v>9416</v>
      </c>
    </row>
    <row r="640" spans="1:12" ht="40.5">
      <c r="A640" s="331" t="s">
        <v>9881</v>
      </c>
      <c r="B640" s="331" t="s">
        <v>9882</v>
      </c>
      <c r="C640" s="331" t="s">
        <v>10311</v>
      </c>
      <c r="D640" s="331" t="s">
        <v>10312</v>
      </c>
      <c r="E640" s="332" t="s">
        <v>338</v>
      </c>
      <c r="F640" s="331" t="s">
        <v>338</v>
      </c>
      <c r="G640" s="367" t="s">
        <v>10395</v>
      </c>
      <c r="H640" s="368" t="s">
        <v>1583</v>
      </c>
      <c r="I640" s="367" t="s">
        <v>177</v>
      </c>
      <c r="J640" s="367" t="s">
        <v>10184</v>
      </c>
      <c r="K640" s="369" t="s">
        <v>10396</v>
      </c>
      <c r="L640" s="331" t="s">
        <v>9416</v>
      </c>
    </row>
    <row r="641" spans="1:12" ht="27">
      <c r="A641" s="331" t="s">
        <v>9881</v>
      </c>
      <c r="B641" s="331" t="s">
        <v>9882</v>
      </c>
      <c r="C641" s="331" t="s">
        <v>10311</v>
      </c>
      <c r="D641" s="331" t="s">
        <v>10312</v>
      </c>
      <c r="E641" s="332" t="s">
        <v>338</v>
      </c>
      <c r="F641" s="331" t="s">
        <v>338</v>
      </c>
      <c r="G641" s="367" t="s">
        <v>10397</v>
      </c>
      <c r="H641" s="368" t="s">
        <v>1584</v>
      </c>
      <c r="I641" s="367" t="s">
        <v>177</v>
      </c>
      <c r="J641" s="367" t="s">
        <v>9548</v>
      </c>
      <c r="K641" s="369" t="s">
        <v>5921</v>
      </c>
      <c r="L641" s="331" t="s">
        <v>9416</v>
      </c>
    </row>
    <row r="642" spans="1:12" ht="27">
      <c r="A642" s="331" t="s">
        <v>9881</v>
      </c>
      <c r="B642" s="331" t="s">
        <v>9882</v>
      </c>
      <c r="C642" s="331" t="s">
        <v>10311</v>
      </c>
      <c r="D642" s="331" t="s">
        <v>10312</v>
      </c>
      <c r="E642" s="332" t="s">
        <v>338</v>
      </c>
      <c r="F642" s="331" t="s">
        <v>338</v>
      </c>
      <c r="G642" s="367" t="s">
        <v>10398</v>
      </c>
      <c r="H642" s="368" t="s">
        <v>1586</v>
      </c>
      <c r="I642" s="367" t="s">
        <v>177</v>
      </c>
      <c r="J642" s="367" t="s">
        <v>9548</v>
      </c>
      <c r="K642" s="369" t="s">
        <v>2168</v>
      </c>
      <c r="L642" s="331" t="s">
        <v>9416</v>
      </c>
    </row>
    <row r="643" spans="1:12" ht="27">
      <c r="A643" s="331" t="s">
        <v>9881</v>
      </c>
      <c r="B643" s="331" t="s">
        <v>9882</v>
      </c>
      <c r="C643" s="331" t="s">
        <v>10311</v>
      </c>
      <c r="D643" s="331" t="s">
        <v>10312</v>
      </c>
      <c r="E643" s="332" t="s">
        <v>338</v>
      </c>
      <c r="F643" s="331" t="s">
        <v>338</v>
      </c>
      <c r="G643" s="367" t="s">
        <v>10399</v>
      </c>
      <c r="H643" s="368" t="s">
        <v>1587</v>
      </c>
      <c r="I643" s="367" t="s">
        <v>177</v>
      </c>
      <c r="J643" s="367" t="s">
        <v>9548</v>
      </c>
      <c r="K643" s="369" t="s">
        <v>7856</v>
      </c>
      <c r="L643" s="331" t="s">
        <v>9416</v>
      </c>
    </row>
    <row r="644" spans="1:12" ht="27">
      <c r="A644" s="331" t="s">
        <v>9881</v>
      </c>
      <c r="B644" s="331" t="s">
        <v>9882</v>
      </c>
      <c r="C644" s="331" t="s">
        <v>10311</v>
      </c>
      <c r="D644" s="331" t="s">
        <v>10312</v>
      </c>
      <c r="E644" s="332" t="s">
        <v>338</v>
      </c>
      <c r="F644" s="331" t="s">
        <v>338</v>
      </c>
      <c r="G644" s="367" t="s">
        <v>10400</v>
      </c>
      <c r="H644" s="368" t="s">
        <v>1589</v>
      </c>
      <c r="I644" s="367" t="s">
        <v>177</v>
      </c>
      <c r="J644" s="367" t="s">
        <v>10184</v>
      </c>
      <c r="K644" s="369" t="s">
        <v>10401</v>
      </c>
      <c r="L644" s="331" t="s">
        <v>9416</v>
      </c>
    </row>
    <row r="645" spans="1:12" ht="54">
      <c r="A645" s="331" t="s">
        <v>9881</v>
      </c>
      <c r="B645" s="331" t="s">
        <v>9882</v>
      </c>
      <c r="C645" s="331" t="s">
        <v>10311</v>
      </c>
      <c r="D645" s="331" t="s">
        <v>10312</v>
      </c>
      <c r="E645" s="332" t="s">
        <v>338</v>
      </c>
      <c r="F645" s="331" t="s">
        <v>338</v>
      </c>
      <c r="G645" s="367" t="s">
        <v>10402</v>
      </c>
      <c r="H645" s="368" t="s">
        <v>1590</v>
      </c>
      <c r="I645" s="367" t="s">
        <v>177</v>
      </c>
      <c r="J645" s="367" t="s">
        <v>10184</v>
      </c>
      <c r="K645" s="369" t="s">
        <v>10403</v>
      </c>
      <c r="L645" s="331" t="s">
        <v>9416</v>
      </c>
    </row>
    <row r="646" spans="1:12" ht="40.5">
      <c r="A646" s="331" t="s">
        <v>9881</v>
      </c>
      <c r="B646" s="331" t="s">
        <v>9882</v>
      </c>
      <c r="C646" s="331" t="s">
        <v>10311</v>
      </c>
      <c r="D646" s="331" t="s">
        <v>10312</v>
      </c>
      <c r="E646" s="332" t="s">
        <v>338</v>
      </c>
      <c r="F646" s="331" t="s">
        <v>338</v>
      </c>
      <c r="G646" s="367" t="s">
        <v>10404</v>
      </c>
      <c r="H646" s="368" t="s">
        <v>1591</v>
      </c>
      <c r="I646" s="367" t="s">
        <v>177</v>
      </c>
      <c r="J646" s="367" t="s">
        <v>10184</v>
      </c>
      <c r="K646" s="369" t="s">
        <v>10405</v>
      </c>
      <c r="L646" s="331" t="s">
        <v>9416</v>
      </c>
    </row>
    <row r="647" spans="1:12" ht="40.5">
      <c r="A647" s="331" t="s">
        <v>9881</v>
      </c>
      <c r="B647" s="331" t="s">
        <v>9882</v>
      </c>
      <c r="C647" s="331" t="s">
        <v>10311</v>
      </c>
      <c r="D647" s="331" t="s">
        <v>10312</v>
      </c>
      <c r="E647" s="332" t="s">
        <v>338</v>
      </c>
      <c r="F647" s="331" t="s">
        <v>338</v>
      </c>
      <c r="G647" s="367" t="s">
        <v>10406</v>
      </c>
      <c r="H647" s="368" t="s">
        <v>1592</v>
      </c>
      <c r="I647" s="367" t="s">
        <v>177</v>
      </c>
      <c r="J647" s="367" t="s">
        <v>10184</v>
      </c>
      <c r="K647" s="369" t="s">
        <v>8528</v>
      </c>
      <c r="L647" s="331" t="s">
        <v>9416</v>
      </c>
    </row>
    <row r="648" spans="1:12" ht="27">
      <c r="A648" s="331" t="s">
        <v>9881</v>
      </c>
      <c r="B648" s="331" t="s">
        <v>9882</v>
      </c>
      <c r="C648" s="331" t="s">
        <v>10311</v>
      </c>
      <c r="D648" s="331" t="s">
        <v>10312</v>
      </c>
      <c r="E648" s="332" t="s">
        <v>338</v>
      </c>
      <c r="F648" s="331" t="s">
        <v>338</v>
      </c>
      <c r="G648" s="367" t="s">
        <v>10407</v>
      </c>
      <c r="H648" s="368" t="s">
        <v>1593</v>
      </c>
      <c r="I648" s="367" t="s">
        <v>177</v>
      </c>
      <c r="J648" s="367" t="s">
        <v>9414</v>
      </c>
      <c r="K648" s="369" t="s">
        <v>1594</v>
      </c>
      <c r="L648" s="331" t="s">
        <v>9416</v>
      </c>
    </row>
    <row r="649" spans="1:12" ht="54">
      <c r="A649" s="331" t="s">
        <v>9881</v>
      </c>
      <c r="B649" s="331" t="s">
        <v>9882</v>
      </c>
      <c r="C649" s="331" t="s">
        <v>10311</v>
      </c>
      <c r="D649" s="331" t="s">
        <v>10312</v>
      </c>
      <c r="E649" s="332" t="s">
        <v>338</v>
      </c>
      <c r="F649" s="331" t="s">
        <v>338</v>
      </c>
      <c r="G649" s="367" t="s">
        <v>10408</v>
      </c>
      <c r="H649" s="368" t="s">
        <v>1595</v>
      </c>
      <c r="I649" s="367" t="s">
        <v>177</v>
      </c>
      <c r="J649" s="367" t="s">
        <v>10184</v>
      </c>
      <c r="K649" s="369" t="s">
        <v>10361</v>
      </c>
      <c r="L649" s="331" t="s">
        <v>9416</v>
      </c>
    </row>
    <row r="650" spans="1:12" ht="27">
      <c r="A650" s="331" t="s">
        <v>9881</v>
      </c>
      <c r="B650" s="331" t="s">
        <v>9882</v>
      </c>
      <c r="C650" s="331" t="s">
        <v>10311</v>
      </c>
      <c r="D650" s="331" t="s">
        <v>10312</v>
      </c>
      <c r="E650" s="332" t="s">
        <v>338</v>
      </c>
      <c r="F650" s="331" t="s">
        <v>338</v>
      </c>
      <c r="G650" s="367" t="s">
        <v>10409</v>
      </c>
      <c r="H650" s="368" t="s">
        <v>1596</v>
      </c>
      <c r="I650" s="367" t="s">
        <v>177</v>
      </c>
      <c r="J650" s="367" t="s">
        <v>9414</v>
      </c>
      <c r="K650" s="369" t="s">
        <v>2168</v>
      </c>
      <c r="L650" s="331" t="s">
        <v>9416</v>
      </c>
    </row>
    <row r="651" spans="1:12" ht="27">
      <c r="A651" s="331" t="s">
        <v>9881</v>
      </c>
      <c r="B651" s="331" t="s">
        <v>9882</v>
      </c>
      <c r="C651" s="331" t="s">
        <v>10311</v>
      </c>
      <c r="D651" s="331" t="s">
        <v>10312</v>
      </c>
      <c r="E651" s="332" t="s">
        <v>338</v>
      </c>
      <c r="F651" s="331" t="s">
        <v>338</v>
      </c>
      <c r="G651" s="367" t="s">
        <v>10410</v>
      </c>
      <c r="H651" s="368" t="s">
        <v>1598</v>
      </c>
      <c r="I651" s="367" t="s">
        <v>177</v>
      </c>
      <c r="J651" s="367" t="s">
        <v>9414</v>
      </c>
      <c r="K651" s="369" t="s">
        <v>1460</v>
      </c>
      <c r="L651" s="331" t="s">
        <v>9416</v>
      </c>
    </row>
    <row r="652" spans="1:12" ht="27">
      <c r="A652" s="331" t="s">
        <v>9881</v>
      </c>
      <c r="B652" s="331" t="s">
        <v>9882</v>
      </c>
      <c r="C652" s="331" t="s">
        <v>10311</v>
      </c>
      <c r="D652" s="331" t="s">
        <v>10312</v>
      </c>
      <c r="E652" s="332" t="s">
        <v>338</v>
      </c>
      <c r="F652" s="331" t="s">
        <v>338</v>
      </c>
      <c r="G652" s="367" t="s">
        <v>10411</v>
      </c>
      <c r="H652" s="368" t="s">
        <v>1600</v>
      </c>
      <c r="I652" s="367" t="s">
        <v>177</v>
      </c>
      <c r="J652" s="367" t="s">
        <v>9414</v>
      </c>
      <c r="K652" s="369" t="s">
        <v>10412</v>
      </c>
      <c r="L652" s="331" t="s">
        <v>9416</v>
      </c>
    </row>
    <row r="653" spans="1:12" ht="27">
      <c r="A653" s="331" t="s">
        <v>9881</v>
      </c>
      <c r="B653" s="331" t="s">
        <v>9882</v>
      </c>
      <c r="C653" s="331" t="s">
        <v>10311</v>
      </c>
      <c r="D653" s="331" t="s">
        <v>10312</v>
      </c>
      <c r="E653" s="332" t="s">
        <v>338</v>
      </c>
      <c r="F653" s="331" t="s">
        <v>338</v>
      </c>
      <c r="G653" s="367" t="s">
        <v>10413</v>
      </c>
      <c r="H653" s="368" t="s">
        <v>1601</v>
      </c>
      <c r="I653" s="367" t="s">
        <v>177</v>
      </c>
      <c r="J653" s="367" t="s">
        <v>9414</v>
      </c>
      <c r="K653" s="369" t="s">
        <v>10414</v>
      </c>
      <c r="L653" s="331" t="s">
        <v>9416</v>
      </c>
    </row>
    <row r="654" spans="1:12" ht="27">
      <c r="A654" s="331" t="s">
        <v>9881</v>
      </c>
      <c r="B654" s="331" t="s">
        <v>9882</v>
      </c>
      <c r="C654" s="331" t="s">
        <v>10311</v>
      </c>
      <c r="D654" s="331" t="s">
        <v>10312</v>
      </c>
      <c r="E654" s="332" t="s">
        <v>338</v>
      </c>
      <c r="F654" s="331" t="s">
        <v>338</v>
      </c>
      <c r="G654" s="367" t="s">
        <v>10415</v>
      </c>
      <c r="H654" s="368" t="s">
        <v>1602</v>
      </c>
      <c r="I654" s="367" t="s">
        <v>177</v>
      </c>
      <c r="J654" s="367" t="s">
        <v>10184</v>
      </c>
      <c r="K654" s="369" t="s">
        <v>3191</v>
      </c>
      <c r="L654" s="331" t="s">
        <v>9416</v>
      </c>
    </row>
    <row r="655" spans="1:12" ht="40.5">
      <c r="A655" s="331" t="s">
        <v>9881</v>
      </c>
      <c r="B655" s="331" t="s">
        <v>9882</v>
      </c>
      <c r="C655" s="331" t="s">
        <v>10311</v>
      </c>
      <c r="D655" s="331" t="s">
        <v>10312</v>
      </c>
      <c r="E655" s="332" t="s">
        <v>338</v>
      </c>
      <c r="F655" s="331" t="s">
        <v>338</v>
      </c>
      <c r="G655" s="367" t="s">
        <v>10416</v>
      </c>
      <c r="H655" s="368" t="s">
        <v>1603</v>
      </c>
      <c r="I655" s="367" t="s">
        <v>177</v>
      </c>
      <c r="J655" s="367" t="s">
        <v>9414</v>
      </c>
      <c r="K655" s="369" t="s">
        <v>8352</v>
      </c>
      <c r="L655" s="331" t="s">
        <v>9416</v>
      </c>
    </row>
    <row r="656" spans="1:12" ht="40.5">
      <c r="A656" s="331" t="s">
        <v>9881</v>
      </c>
      <c r="B656" s="331" t="s">
        <v>9882</v>
      </c>
      <c r="C656" s="331" t="s">
        <v>10311</v>
      </c>
      <c r="D656" s="331" t="s">
        <v>10312</v>
      </c>
      <c r="E656" s="332" t="s">
        <v>338</v>
      </c>
      <c r="F656" s="331" t="s">
        <v>338</v>
      </c>
      <c r="G656" s="367" t="s">
        <v>10417</v>
      </c>
      <c r="H656" s="368" t="s">
        <v>1605</v>
      </c>
      <c r="I656" s="367" t="s">
        <v>177</v>
      </c>
      <c r="J656" s="367" t="s">
        <v>10184</v>
      </c>
      <c r="K656" s="369" t="s">
        <v>10396</v>
      </c>
      <c r="L656" s="331" t="s">
        <v>9416</v>
      </c>
    </row>
    <row r="657" spans="1:12" ht="40.5">
      <c r="A657" s="331" t="s">
        <v>9881</v>
      </c>
      <c r="B657" s="331" t="s">
        <v>9882</v>
      </c>
      <c r="C657" s="331" t="s">
        <v>10311</v>
      </c>
      <c r="D657" s="331" t="s">
        <v>10312</v>
      </c>
      <c r="E657" s="332" t="s">
        <v>338</v>
      </c>
      <c r="F657" s="331" t="s">
        <v>338</v>
      </c>
      <c r="G657" s="367" t="s">
        <v>10418</v>
      </c>
      <c r="H657" s="368" t="s">
        <v>1606</v>
      </c>
      <c r="I657" s="367" t="s">
        <v>177</v>
      </c>
      <c r="J657" s="367" t="s">
        <v>10184</v>
      </c>
      <c r="K657" s="369" t="s">
        <v>10361</v>
      </c>
      <c r="L657" s="331" t="s">
        <v>9416</v>
      </c>
    </row>
    <row r="658" spans="1:12" ht="40.5">
      <c r="A658" s="331" t="s">
        <v>9881</v>
      </c>
      <c r="B658" s="331" t="s">
        <v>9882</v>
      </c>
      <c r="C658" s="331" t="s">
        <v>10311</v>
      </c>
      <c r="D658" s="331" t="s">
        <v>10312</v>
      </c>
      <c r="E658" s="332" t="s">
        <v>338</v>
      </c>
      <c r="F658" s="331" t="s">
        <v>338</v>
      </c>
      <c r="G658" s="367" t="s">
        <v>10419</v>
      </c>
      <c r="H658" s="368" t="s">
        <v>1607</v>
      </c>
      <c r="I658" s="367" t="s">
        <v>177</v>
      </c>
      <c r="J658" s="367" t="s">
        <v>10184</v>
      </c>
      <c r="K658" s="369" t="s">
        <v>8528</v>
      </c>
      <c r="L658" s="331" t="s">
        <v>9416</v>
      </c>
    </row>
    <row r="659" spans="1:12" ht="27">
      <c r="A659" s="331" t="s">
        <v>9881</v>
      </c>
      <c r="B659" s="331" t="s">
        <v>9882</v>
      </c>
      <c r="C659" s="331" t="s">
        <v>10311</v>
      </c>
      <c r="D659" s="331" t="s">
        <v>10312</v>
      </c>
      <c r="E659" s="332" t="s">
        <v>338</v>
      </c>
      <c r="F659" s="331" t="s">
        <v>338</v>
      </c>
      <c r="G659" s="367" t="s">
        <v>10420</v>
      </c>
      <c r="H659" s="368" t="s">
        <v>1608</v>
      </c>
      <c r="I659" s="367" t="s">
        <v>177</v>
      </c>
      <c r="J659" s="367" t="s">
        <v>9414</v>
      </c>
      <c r="K659" s="369" t="s">
        <v>7854</v>
      </c>
      <c r="L659" s="331" t="s">
        <v>9416</v>
      </c>
    </row>
    <row r="660" spans="1:12" ht="27">
      <c r="A660" s="331" t="s">
        <v>9881</v>
      </c>
      <c r="B660" s="331" t="s">
        <v>9882</v>
      </c>
      <c r="C660" s="331" t="s">
        <v>10311</v>
      </c>
      <c r="D660" s="331" t="s">
        <v>10312</v>
      </c>
      <c r="E660" s="332" t="s">
        <v>338</v>
      </c>
      <c r="F660" s="331" t="s">
        <v>338</v>
      </c>
      <c r="G660" s="367" t="s">
        <v>10421</v>
      </c>
      <c r="H660" s="368" t="s">
        <v>1609</v>
      </c>
      <c r="I660" s="367" t="s">
        <v>177</v>
      </c>
      <c r="J660" s="367" t="s">
        <v>9414</v>
      </c>
      <c r="K660" s="369" t="s">
        <v>8479</v>
      </c>
      <c r="L660" s="331" t="s">
        <v>9416</v>
      </c>
    </row>
    <row r="661" spans="1:12" ht="27">
      <c r="A661" s="331" t="s">
        <v>9881</v>
      </c>
      <c r="B661" s="331" t="s">
        <v>9882</v>
      </c>
      <c r="C661" s="331" t="s">
        <v>10311</v>
      </c>
      <c r="D661" s="331" t="s">
        <v>10312</v>
      </c>
      <c r="E661" s="332" t="s">
        <v>338</v>
      </c>
      <c r="F661" s="331" t="s">
        <v>338</v>
      </c>
      <c r="G661" s="367" t="s">
        <v>10422</v>
      </c>
      <c r="H661" s="368" t="s">
        <v>1611</v>
      </c>
      <c r="I661" s="367" t="s">
        <v>177</v>
      </c>
      <c r="J661" s="367" t="s">
        <v>10184</v>
      </c>
      <c r="K661" s="369" t="s">
        <v>10391</v>
      </c>
      <c r="L661" s="331" t="s">
        <v>9416</v>
      </c>
    </row>
    <row r="662" spans="1:12" ht="27">
      <c r="A662" s="331" t="s">
        <v>9881</v>
      </c>
      <c r="B662" s="331" t="s">
        <v>9882</v>
      </c>
      <c r="C662" s="331" t="s">
        <v>10311</v>
      </c>
      <c r="D662" s="331" t="s">
        <v>10312</v>
      </c>
      <c r="E662" s="332" t="s">
        <v>338</v>
      </c>
      <c r="F662" s="331" t="s">
        <v>338</v>
      </c>
      <c r="G662" s="367" t="s">
        <v>10423</v>
      </c>
      <c r="H662" s="368" t="s">
        <v>1612</v>
      </c>
      <c r="I662" s="367" t="s">
        <v>177</v>
      </c>
      <c r="J662" s="367" t="s">
        <v>9414</v>
      </c>
      <c r="K662" s="369" t="s">
        <v>10424</v>
      </c>
      <c r="L662" s="331" t="s">
        <v>9416</v>
      </c>
    </row>
    <row r="663" spans="1:12" ht="27">
      <c r="A663" s="331" t="s">
        <v>9881</v>
      </c>
      <c r="B663" s="331" t="s">
        <v>9882</v>
      </c>
      <c r="C663" s="331" t="s">
        <v>10311</v>
      </c>
      <c r="D663" s="331" t="s">
        <v>10312</v>
      </c>
      <c r="E663" s="332" t="s">
        <v>338</v>
      </c>
      <c r="F663" s="331" t="s">
        <v>338</v>
      </c>
      <c r="G663" s="367" t="s">
        <v>10425</v>
      </c>
      <c r="H663" s="368" t="s">
        <v>1613</v>
      </c>
      <c r="I663" s="367" t="s">
        <v>177</v>
      </c>
      <c r="J663" s="367" t="s">
        <v>10184</v>
      </c>
      <c r="K663" s="369" t="s">
        <v>6063</v>
      </c>
      <c r="L663" s="331" t="s">
        <v>9416</v>
      </c>
    </row>
    <row r="664" spans="1:12" ht="27">
      <c r="A664" s="331" t="s">
        <v>9881</v>
      </c>
      <c r="B664" s="331" t="s">
        <v>9882</v>
      </c>
      <c r="C664" s="331" t="s">
        <v>10311</v>
      </c>
      <c r="D664" s="331" t="s">
        <v>10312</v>
      </c>
      <c r="E664" s="332" t="s">
        <v>338</v>
      </c>
      <c r="F664" s="331" t="s">
        <v>338</v>
      </c>
      <c r="G664" s="367" t="s">
        <v>10426</v>
      </c>
      <c r="H664" s="368" t="s">
        <v>1614</v>
      </c>
      <c r="I664" s="367" t="s">
        <v>177</v>
      </c>
      <c r="J664" s="367" t="s">
        <v>9414</v>
      </c>
      <c r="K664" s="369" t="s">
        <v>3284</v>
      </c>
      <c r="L664" s="331" t="s">
        <v>9416</v>
      </c>
    </row>
    <row r="665" spans="1:12" ht="27">
      <c r="A665" s="331" t="s">
        <v>9881</v>
      </c>
      <c r="B665" s="331" t="s">
        <v>9882</v>
      </c>
      <c r="C665" s="331" t="s">
        <v>10311</v>
      </c>
      <c r="D665" s="331" t="s">
        <v>10312</v>
      </c>
      <c r="E665" s="332" t="s">
        <v>338</v>
      </c>
      <c r="F665" s="331" t="s">
        <v>338</v>
      </c>
      <c r="G665" s="367" t="s">
        <v>10427</v>
      </c>
      <c r="H665" s="368" t="s">
        <v>1615</v>
      </c>
      <c r="I665" s="367" t="s">
        <v>177</v>
      </c>
      <c r="J665" s="367" t="s">
        <v>9548</v>
      </c>
      <c r="K665" s="369" t="s">
        <v>8548</v>
      </c>
      <c r="L665" s="331" t="s">
        <v>9416</v>
      </c>
    </row>
    <row r="666" spans="1:12" ht="27">
      <c r="A666" s="331" t="s">
        <v>9881</v>
      </c>
      <c r="B666" s="331" t="s">
        <v>9882</v>
      </c>
      <c r="C666" s="331" t="s">
        <v>10311</v>
      </c>
      <c r="D666" s="331" t="s">
        <v>10312</v>
      </c>
      <c r="E666" s="332" t="s">
        <v>338</v>
      </c>
      <c r="F666" s="331" t="s">
        <v>338</v>
      </c>
      <c r="G666" s="367" t="s">
        <v>10428</v>
      </c>
      <c r="H666" s="368" t="s">
        <v>1617</v>
      </c>
      <c r="I666" s="367" t="s">
        <v>177</v>
      </c>
      <c r="J666" s="367" t="s">
        <v>10184</v>
      </c>
      <c r="K666" s="369" t="s">
        <v>9283</v>
      </c>
      <c r="L666" s="331" t="s">
        <v>9416</v>
      </c>
    </row>
    <row r="667" spans="1:12" ht="40.5">
      <c r="A667" s="331" t="s">
        <v>9881</v>
      </c>
      <c r="B667" s="331" t="s">
        <v>9882</v>
      </c>
      <c r="C667" s="331" t="s">
        <v>10311</v>
      </c>
      <c r="D667" s="331" t="s">
        <v>10312</v>
      </c>
      <c r="E667" s="332" t="s">
        <v>338</v>
      </c>
      <c r="F667" s="331" t="s">
        <v>338</v>
      </c>
      <c r="G667" s="367" t="s">
        <v>10429</v>
      </c>
      <c r="H667" s="368" t="s">
        <v>1619</v>
      </c>
      <c r="I667" s="367" t="s">
        <v>177</v>
      </c>
      <c r="J667" s="367" t="s">
        <v>10184</v>
      </c>
      <c r="K667" s="369" t="s">
        <v>1144</v>
      </c>
      <c r="L667" s="331" t="s">
        <v>9416</v>
      </c>
    </row>
    <row r="668" spans="1:12" ht="40.5">
      <c r="A668" s="331" t="s">
        <v>9881</v>
      </c>
      <c r="B668" s="331" t="s">
        <v>9882</v>
      </c>
      <c r="C668" s="331" t="s">
        <v>10311</v>
      </c>
      <c r="D668" s="331" t="s">
        <v>10312</v>
      </c>
      <c r="E668" s="332" t="s">
        <v>338</v>
      </c>
      <c r="F668" s="331" t="s">
        <v>338</v>
      </c>
      <c r="G668" s="367" t="s">
        <v>10430</v>
      </c>
      <c r="H668" s="368" t="s">
        <v>1621</v>
      </c>
      <c r="I668" s="367" t="s">
        <v>177</v>
      </c>
      <c r="J668" s="367" t="s">
        <v>9414</v>
      </c>
      <c r="K668" s="369" t="s">
        <v>9026</v>
      </c>
      <c r="L668" s="331" t="s">
        <v>9416</v>
      </c>
    </row>
    <row r="669" spans="1:12" ht="40.5">
      <c r="A669" s="331" t="s">
        <v>9881</v>
      </c>
      <c r="B669" s="331" t="s">
        <v>9882</v>
      </c>
      <c r="C669" s="331" t="s">
        <v>10311</v>
      </c>
      <c r="D669" s="331" t="s">
        <v>10312</v>
      </c>
      <c r="E669" s="332" t="s">
        <v>338</v>
      </c>
      <c r="F669" s="331" t="s">
        <v>338</v>
      </c>
      <c r="G669" s="367" t="s">
        <v>10431</v>
      </c>
      <c r="H669" s="368" t="s">
        <v>1623</v>
      </c>
      <c r="I669" s="367" t="s">
        <v>177</v>
      </c>
      <c r="J669" s="367" t="s">
        <v>10184</v>
      </c>
      <c r="K669" s="369" t="s">
        <v>10320</v>
      </c>
      <c r="L669" s="331" t="s">
        <v>9416</v>
      </c>
    </row>
    <row r="670" spans="1:12" ht="27">
      <c r="A670" s="331" t="s">
        <v>9881</v>
      </c>
      <c r="B670" s="331" t="s">
        <v>9882</v>
      </c>
      <c r="C670" s="331" t="s">
        <v>10311</v>
      </c>
      <c r="D670" s="331" t="s">
        <v>10312</v>
      </c>
      <c r="E670" s="332" t="s">
        <v>338</v>
      </c>
      <c r="F670" s="331" t="s">
        <v>338</v>
      </c>
      <c r="G670" s="367" t="s">
        <v>10432</v>
      </c>
      <c r="H670" s="368" t="s">
        <v>1624</v>
      </c>
      <c r="I670" s="367" t="s">
        <v>177</v>
      </c>
      <c r="J670" s="367" t="s">
        <v>9414</v>
      </c>
      <c r="K670" s="369" t="s">
        <v>4358</v>
      </c>
      <c r="L670" s="331" t="s">
        <v>9416</v>
      </c>
    </row>
    <row r="671" spans="1:12" ht="27">
      <c r="A671" s="331" t="s">
        <v>9881</v>
      </c>
      <c r="B671" s="331" t="s">
        <v>9882</v>
      </c>
      <c r="C671" s="331" t="s">
        <v>10311</v>
      </c>
      <c r="D671" s="331" t="s">
        <v>10312</v>
      </c>
      <c r="E671" s="332" t="s">
        <v>338</v>
      </c>
      <c r="F671" s="331" t="s">
        <v>338</v>
      </c>
      <c r="G671" s="367" t="s">
        <v>10433</v>
      </c>
      <c r="H671" s="368" t="s">
        <v>1626</v>
      </c>
      <c r="I671" s="367" t="s">
        <v>177</v>
      </c>
      <c r="J671" s="367" t="s">
        <v>9414</v>
      </c>
      <c r="K671" s="369" t="s">
        <v>1377</v>
      </c>
      <c r="L671" s="331" t="s">
        <v>9416</v>
      </c>
    </row>
    <row r="672" spans="1:12" ht="40.5">
      <c r="A672" s="331" t="s">
        <v>9881</v>
      </c>
      <c r="B672" s="331" t="s">
        <v>9882</v>
      </c>
      <c r="C672" s="331" t="s">
        <v>10311</v>
      </c>
      <c r="D672" s="331" t="s">
        <v>10312</v>
      </c>
      <c r="E672" s="332" t="s">
        <v>338</v>
      </c>
      <c r="F672" s="331" t="s">
        <v>338</v>
      </c>
      <c r="G672" s="367" t="s">
        <v>10434</v>
      </c>
      <c r="H672" s="368" t="s">
        <v>1628</v>
      </c>
      <c r="I672" s="367" t="s">
        <v>177</v>
      </c>
      <c r="J672" s="367" t="s">
        <v>9414</v>
      </c>
      <c r="K672" s="369" t="s">
        <v>9424</v>
      </c>
      <c r="L672" s="331" t="s">
        <v>9416</v>
      </c>
    </row>
    <row r="673" spans="1:12" ht="27">
      <c r="A673" s="331" t="s">
        <v>9881</v>
      </c>
      <c r="B673" s="331" t="s">
        <v>9882</v>
      </c>
      <c r="C673" s="331" t="s">
        <v>10311</v>
      </c>
      <c r="D673" s="331" t="s">
        <v>10312</v>
      </c>
      <c r="E673" s="332" t="s">
        <v>338</v>
      </c>
      <c r="F673" s="331" t="s">
        <v>338</v>
      </c>
      <c r="G673" s="367" t="s">
        <v>10435</v>
      </c>
      <c r="H673" s="368" t="s">
        <v>1630</v>
      </c>
      <c r="I673" s="367" t="s">
        <v>177</v>
      </c>
      <c r="J673" s="367" t="s">
        <v>10184</v>
      </c>
      <c r="K673" s="369" t="s">
        <v>10436</v>
      </c>
      <c r="L673" s="331" t="s">
        <v>9416</v>
      </c>
    </row>
    <row r="674" spans="1:12" ht="40.5">
      <c r="A674" s="331" t="s">
        <v>9881</v>
      </c>
      <c r="B674" s="331" t="s">
        <v>9882</v>
      </c>
      <c r="C674" s="331" t="s">
        <v>10311</v>
      </c>
      <c r="D674" s="331" t="s">
        <v>10312</v>
      </c>
      <c r="E674" s="332" t="s">
        <v>338</v>
      </c>
      <c r="F674" s="331" t="s">
        <v>338</v>
      </c>
      <c r="G674" s="367" t="s">
        <v>10437</v>
      </c>
      <c r="H674" s="368" t="s">
        <v>1631</v>
      </c>
      <c r="I674" s="367" t="s">
        <v>177</v>
      </c>
      <c r="J674" s="367" t="s">
        <v>9414</v>
      </c>
      <c r="K674" s="369" t="s">
        <v>10438</v>
      </c>
      <c r="L674" s="331" t="s">
        <v>9416</v>
      </c>
    </row>
    <row r="675" spans="1:12" ht="40.5">
      <c r="A675" s="331" t="s">
        <v>9881</v>
      </c>
      <c r="B675" s="331" t="s">
        <v>9882</v>
      </c>
      <c r="C675" s="331" t="s">
        <v>10311</v>
      </c>
      <c r="D675" s="331" t="s">
        <v>10312</v>
      </c>
      <c r="E675" s="332" t="s">
        <v>338</v>
      </c>
      <c r="F675" s="331" t="s">
        <v>338</v>
      </c>
      <c r="G675" s="367" t="s">
        <v>10439</v>
      </c>
      <c r="H675" s="368" t="s">
        <v>1633</v>
      </c>
      <c r="I675" s="367" t="s">
        <v>177</v>
      </c>
      <c r="J675" s="367" t="s">
        <v>10184</v>
      </c>
      <c r="K675" s="369" t="s">
        <v>10405</v>
      </c>
      <c r="L675" s="331" t="s">
        <v>9416</v>
      </c>
    </row>
    <row r="676" spans="1:12" ht="54">
      <c r="A676" s="331" t="s">
        <v>9881</v>
      </c>
      <c r="B676" s="331" t="s">
        <v>9882</v>
      </c>
      <c r="C676" s="331" t="s">
        <v>10311</v>
      </c>
      <c r="D676" s="331" t="s">
        <v>10312</v>
      </c>
      <c r="E676" s="332" t="s">
        <v>338</v>
      </c>
      <c r="F676" s="331" t="s">
        <v>338</v>
      </c>
      <c r="G676" s="367" t="s">
        <v>10440</v>
      </c>
      <c r="H676" s="368" t="s">
        <v>1634</v>
      </c>
      <c r="I676" s="367" t="s">
        <v>177</v>
      </c>
      <c r="J676" s="367" t="s">
        <v>9414</v>
      </c>
      <c r="K676" s="369" t="s">
        <v>10441</v>
      </c>
      <c r="L676" s="331" t="s">
        <v>9416</v>
      </c>
    </row>
    <row r="677" spans="1:12" ht="54">
      <c r="A677" s="331" t="s">
        <v>9881</v>
      </c>
      <c r="B677" s="331" t="s">
        <v>9882</v>
      </c>
      <c r="C677" s="331" t="s">
        <v>10311</v>
      </c>
      <c r="D677" s="331" t="s">
        <v>10312</v>
      </c>
      <c r="E677" s="332" t="s">
        <v>338</v>
      </c>
      <c r="F677" s="331" t="s">
        <v>338</v>
      </c>
      <c r="G677" s="367" t="s">
        <v>10442</v>
      </c>
      <c r="H677" s="368" t="s">
        <v>1636</v>
      </c>
      <c r="I677" s="367" t="s">
        <v>177</v>
      </c>
      <c r="J677" s="367" t="s">
        <v>10184</v>
      </c>
      <c r="K677" s="369" t="s">
        <v>10396</v>
      </c>
      <c r="L677" s="331" t="s">
        <v>9416</v>
      </c>
    </row>
    <row r="678" spans="1:12" ht="40.5">
      <c r="A678" s="331" t="s">
        <v>9881</v>
      </c>
      <c r="B678" s="331" t="s">
        <v>9882</v>
      </c>
      <c r="C678" s="331" t="s">
        <v>10311</v>
      </c>
      <c r="D678" s="331" t="s">
        <v>10312</v>
      </c>
      <c r="E678" s="332" t="s">
        <v>338</v>
      </c>
      <c r="F678" s="331" t="s">
        <v>338</v>
      </c>
      <c r="G678" s="367" t="s">
        <v>10443</v>
      </c>
      <c r="H678" s="368" t="s">
        <v>1637</v>
      </c>
      <c r="I678" s="367" t="s">
        <v>177</v>
      </c>
      <c r="J678" s="367" t="s">
        <v>9414</v>
      </c>
      <c r="K678" s="369" t="s">
        <v>4306</v>
      </c>
      <c r="L678" s="331" t="s">
        <v>9416</v>
      </c>
    </row>
    <row r="679" spans="1:12" ht="27">
      <c r="A679" s="331" t="s">
        <v>9881</v>
      </c>
      <c r="B679" s="331" t="s">
        <v>9882</v>
      </c>
      <c r="C679" s="331" t="s">
        <v>10311</v>
      </c>
      <c r="D679" s="331" t="s">
        <v>10312</v>
      </c>
      <c r="E679" s="332" t="s">
        <v>338</v>
      </c>
      <c r="F679" s="331" t="s">
        <v>338</v>
      </c>
      <c r="G679" s="367" t="s">
        <v>10444</v>
      </c>
      <c r="H679" s="368" t="s">
        <v>1639</v>
      </c>
      <c r="I679" s="367" t="s">
        <v>177</v>
      </c>
      <c r="J679" s="367" t="s">
        <v>9414</v>
      </c>
      <c r="K679" s="369" t="s">
        <v>8431</v>
      </c>
      <c r="L679" s="331" t="s">
        <v>9416</v>
      </c>
    </row>
    <row r="680" spans="1:12" ht="27">
      <c r="A680" s="331" t="s">
        <v>9881</v>
      </c>
      <c r="B680" s="331" t="s">
        <v>9882</v>
      </c>
      <c r="C680" s="331" t="s">
        <v>10311</v>
      </c>
      <c r="D680" s="331" t="s">
        <v>10312</v>
      </c>
      <c r="E680" s="332" t="s">
        <v>338</v>
      </c>
      <c r="F680" s="331" t="s">
        <v>338</v>
      </c>
      <c r="G680" s="367" t="s">
        <v>10445</v>
      </c>
      <c r="H680" s="368" t="s">
        <v>1641</v>
      </c>
      <c r="I680" s="367" t="s">
        <v>177</v>
      </c>
      <c r="J680" s="367" t="s">
        <v>9414</v>
      </c>
      <c r="K680" s="369" t="s">
        <v>5440</v>
      </c>
      <c r="L680" s="331" t="s">
        <v>9416</v>
      </c>
    </row>
    <row r="681" spans="1:12" ht="27">
      <c r="A681" s="331" t="s">
        <v>9881</v>
      </c>
      <c r="B681" s="331" t="s">
        <v>9882</v>
      </c>
      <c r="C681" s="331" t="s">
        <v>10311</v>
      </c>
      <c r="D681" s="331" t="s">
        <v>10312</v>
      </c>
      <c r="E681" s="332" t="s">
        <v>338</v>
      </c>
      <c r="F681" s="331" t="s">
        <v>338</v>
      </c>
      <c r="G681" s="367" t="s">
        <v>10446</v>
      </c>
      <c r="H681" s="368" t="s">
        <v>1642</v>
      </c>
      <c r="I681" s="367" t="s">
        <v>177</v>
      </c>
      <c r="J681" s="367" t="s">
        <v>10184</v>
      </c>
      <c r="K681" s="369" t="s">
        <v>10447</v>
      </c>
      <c r="L681" s="331" t="s">
        <v>9416</v>
      </c>
    </row>
    <row r="682" spans="1:12" ht="27">
      <c r="A682" s="331" t="s">
        <v>9881</v>
      </c>
      <c r="B682" s="331" t="s">
        <v>9882</v>
      </c>
      <c r="C682" s="331" t="s">
        <v>10311</v>
      </c>
      <c r="D682" s="331" t="s">
        <v>10312</v>
      </c>
      <c r="E682" s="332" t="s">
        <v>338</v>
      </c>
      <c r="F682" s="331" t="s">
        <v>338</v>
      </c>
      <c r="G682" s="367" t="s">
        <v>10448</v>
      </c>
      <c r="H682" s="368" t="s">
        <v>1643</v>
      </c>
      <c r="I682" s="367" t="s">
        <v>177</v>
      </c>
      <c r="J682" s="367" t="s">
        <v>9414</v>
      </c>
      <c r="K682" s="369" t="s">
        <v>61</v>
      </c>
      <c r="L682" s="331" t="s">
        <v>9416</v>
      </c>
    </row>
    <row r="683" spans="1:12" ht="27">
      <c r="A683" s="331" t="s">
        <v>9881</v>
      </c>
      <c r="B683" s="331" t="s">
        <v>9882</v>
      </c>
      <c r="C683" s="331" t="s">
        <v>10311</v>
      </c>
      <c r="D683" s="331" t="s">
        <v>10312</v>
      </c>
      <c r="E683" s="332" t="s">
        <v>338</v>
      </c>
      <c r="F683" s="331" t="s">
        <v>338</v>
      </c>
      <c r="G683" s="367" t="s">
        <v>10449</v>
      </c>
      <c r="H683" s="368" t="s">
        <v>1645</v>
      </c>
      <c r="I683" s="367" t="s">
        <v>177</v>
      </c>
      <c r="J683" s="367" t="s">
        <v>9414</v>
      </c>
      <c r="K683" s="369" t="s">
        <v>1427</v>
      </c>
      <c r="L683" s="331" t="s">
        <v>9416</v>
      </c>
    </row>
    <row r="684" spans="1:12" ht="27">
      <c r="A684" s="331" t="s">
        <v>9881</v>
      </c>
      <c r="B684" s="331" t="s">
        <v>9882</v>
      </c>
      <c r="C684" s="331" t="s">
        <v>10311</v>
      </c>
      <c r="D684" s="331" t="s">
        <v>10312</v>
      </c>
      <c r="E684" s="332" t="s">
        <v>338</v>
      </c>
      <c r="F684" s="331" t="s">
        <v>338</v>
      </c>
      <c r="G684" s="367" t="s">
        <v>10450</v>
      </c>
      <c r="H684" s="368" t="s">
        <v>1647</v>
      </c>
      <c r="I684" s="367" t="s">
        <v>177</v>
      </c>
      <c r="J684" s="367" t="s">
        <v>9548</v>
      </c>
      <c r="K684" s="369" t="s">
        <v>2223</v>
      </c>
      <c r="L684" s="331" t="s">
        <v>9416</v>
      </c>
    </row>
    <row r="685" spans="1:12" ht="27">
      <c r="A685" s="331" t="s">
        <v>9881</v>
      </c>
      <c r="B685" s="331" t="s">
        <v>9882</v>
      </c>
      <c r="C685" s="331" t="s">
        <v>10311</v>
      </c>
      <c r="D685" s="331" t="s">
        <v>10312</v>
      </c>
      <c r="E685" s="332" t="s">
        <v>338</v>
      </c>
      <c r="F685" s="331" t="s">
        <v>338</v>
      </c>
      <c r="G685" s="367" t="s">
        <v>10451</v>
      </c>
      <c r="H685" s="368" t="s">
        <v>1648</v>
      </c>
      <c r="I685" s="367" t="s">
        <v>177</v>
      </c>
      <c r="J685" s="367" t="s">
        <v>9548</v>
      </c>
      <c r="K685" s="369" t="s">
        <v>1649</v>
      </c>
      <c r="L685" s="331" t="s">
        <v>9416</v>
      </c>
    </row>
    <row r="686" spans="1:12" ht="27">
      <c r="A686" s="331" t="s">
        <v>9881</v>
      </c>
      <c r="B686" s="331" t="s">
        <v>9882</v>
      </c>
      <c r="C686" s="331" t="s">
        <v>10311</v>
      </c>
      <c r="D686" s="331" t="s">
        <v>10312</v>
      </c>
      <c r="E686" s="332" t="s">
        <v>338</v>
      </c>
      <c r="F686" s="331" t="s">
        <v>338</v>
      </c>
      <c r="G686" s="367" t="s">
        <v>10452</v>
      </c>
      <c r="H686" s="368" t="s">
        <v>1650</v>
      </c>
      <c r="I686" s="367" t="s">
        <v>177</v>
      </c>
      <c r="J686" s="367" t="s">
        <v>9548</v>
      </c>
      <c r="K686" s="369" t="s">
        <v>1364</v>
      </c>
      <c r="L686" s="331" t="s">
        <v>9416</v>
      </c>
    </row>
    <row r="687" spans="1:12" ht="27">
      <c r="A687" s="331" t="s">
        <v>9881</v>
      </c>
      <c r="B687" s="331" t="s">
        <v>9882</v>
      </c>
      <c r="C687" s="331" t="s">
        <v>10311</v>
      </c>
      <c r="D687" s="331" t="s">
        <v>10312</v>
      </c>
      <c r="E687" s="332" t="s">
        <v>338</v>
      </c>
      <c r="F687" s="331" t="s">
        <v>338</v>
      </c>
      <c r="G687" s="367" t="s">
        <v>10453</v>
      </c>
      <c r="H687" s="368" t="s">
        <v>1652</v>
      </c>
      <c r="I687" s="367" t="s">
        <v>177</v>
      </c>
      <c r="J687" s="367" t="s">
        <v>10184</v>
      </c>
      <c r="K687" s="369" t="s">
        <v>2322</v>
      </c>
      <c r="L687" s="331" t="s">
        <v>9416</v>
      </c>
    </row>
    <row r="688" spans="1:12" ht="27">
      <c r="A688" s="331" t="s">
        <v>9881</v>
      </c>
      <c r="B688" s="331" t="s">
        <v>9882</v>
      </c>
      <c r="C688" s="331" t="s">
        <v>10311</v>
      </c>
      <c r="D688" s="331" t="s">
        <v>10312</v>
      </c>
      <c r="E688" s="332" t="s">
        <v>338</v>
      </c>
      <c r="F688" s="331" t="s">
        <v>338</v>
      </c>
      <c r="G688" s="367" t="s">
        <v>10454</v>
      </c>
      <c r="H688" s="368" t="s">
        <v>1654</v>
      </c>
      <c r="I688" s="367" t="s">
        <v>177</v>
      </c>
      <c r="J688" s="367" t="s">
        <v>9548</v>
      </c>
      <c r="K688" s="369" t="s">
        <v>1697</v>
      </c>
      <c r="L688" s="331" t="s">
        <v>9416</v>
      </c>
    </row>
    <row r="689" spans="1:12" ht="27">
      <c r="A689" s="331" t="s">
        <v>9881</v>
      </c>
      <c r="B689" s="331" t="s">
        <v>9882</v>
      </c>
      <c r="C689" s="331" t="s">
        <v>10311</v>
      </c>
      <c r="D689" s="331" t="s">
        <v>10312</v>
      </c>
      <c r="E689" s="332" t="s">
        <v>338</v>
      </c>
      <c r="F689" s="331" t="s">
        <v>338</v>
      </c>
      <c r="G689" s="367" t="s">
        <v>10455</v>
      </c>
      <c r="H689" s="368" t="s">
        <v>1656</v>
      </c>
      <c r="I689" s="367" t="s">
        <v>177</v>
      </c>
      <c r="J689" s="367" t="s">
        <v>9548</v>
      </c>
      <c r="K689" s="369" t="s">
        <v>7833</v>
      </c>
      <c r="L689" s="331" t="s">
        <v>9416</v>
      </c>
    </row>
    <row r="690" spans="1:12" ht="27">
      <c r="A690" s="331" t="s">
        <v>9881</v>
      </c>
      <c r="B690" s="331" t="s">
        <v>9882</v>
      </c>
      <c r="C690" s="331" t="s">
        <v>10311</v>
      </c>
      <c r="D690" s="331" t="s">
        <v>10312</v>
      </c>
      <c r="E690" s="332" t="s">
        <v>338</v>
      </c>
      <c r="F690" s="331" t="s">
        <v>338</v>
      </c>
      <c r="G690" s="367" t="s">
        <v>10456</v>
      </c>
      <c r="H690" s="368" t="s">
        <v>1658</v>
      </c>
      <c r="I690" s="367" t="s">
        <v>177</v>
      </c>
      <c r="J690" s="367" t="s">
        <v>9548</v>
      </c>
      <c r="K690" s="369" t="s">
        <v>1964</v>
      </c>
      <c r="L690" s="331" t="s">
        <v>9416</v>
      </c>
    </row>
    <row r="691" spans="1:12" ht="27">
      <c r="A691" s="331" t="s">
        <v>9881</v>
      </c>
      <c r="B691" s="331" t="s">
        <v>9882</v>
      </c>
      <c r="C691" s="331" t="s">
        <v>10311</v>
      </c>
      <c r="D691" s="331" t="s">
        <v>10312</v>
      </c>
      <c r="E691" s="332" t="s">
        <v>338</v>
      </c>
      <c r="F691" s="331" t="s">
        <v>338</v>
      </c>
      <c r="G691" s="367" t="s">
        <v>10457</v>
      </c>
      <c r="H691" s="368" t="s">
        <v>1660</v>
      </c>
      <c r="I691" s="367" t="s">
        <v>177</v>
      </c>
      <c r="J691" s="367" t="s">
        <v>9548</v>
      </c>
      <c r="K691" s="369" t="s">
        <v>8814</v>
      </c>
      <c r="L691" s="331" t="s">
        <v>9416</v>
      </c>
    </row>
    <row r="692" spans="1:12" ht="27">
      <c r="A692" s="331" t="s">
        <v>9881</v>
      </c>
      <c r="B692" s="331" t="s">
        <v>9882</v>
      </c>
      <c r="C692" s="331" t="s">
        <v>10311</v>
      </c>
      <c r="D692" s="331" t="s">
        <v>10312</v>
      </c>
      <c r="E692" s="332" t="s">
        <v>338</v>
      </c>
      <c r="F692" s="331" t="s">
        <v>338</v>
      </c>
      <c r="G692" s="367" t="s">
        <v>10458</v>
      </c>
      <c r="H692" s="368" t="s">
        <v>1662</v>
      </c>
      <c r="I692" s="367" t="s">
        <v>177</v>
      </c>
      <c r="J692" s="367" t="s">
        <v>9548</v>
      </c>
      <c r="K692" s="369" t="s">
        <v>7096</v>
      </c>
      <c r="L692" s="331" t="s">
        <v>9416</v>
      </c>
    </row>
    <row r="693" spans="1:12" ht="27">
      <c r="A693" s="331" t="s">
        <v>9881</v>
      </c>
      <c r="B693" s="331" t="s">
        <v>9882</v>
      </c>
      <c r="C693" s="331" t="s">
        <v>10311</v>
      </c>
      <c r="D693" s="331" t="s">
        <v>10312</v>
      </c>
      <c r="E693" s="332" t="s">
        <v>338</v>
      </c>
      <c r="F693" s="331" t="s">
        <v>338</v>
      </c>
      <c r="G693" s="367" t="s">
        <v>10459</v>
      </c>
      <c r="H693" s="368" t="s">
        <v>1664</v>
      </c>
      <c r="I693" s="367" t="s">
        <v>177</v>
      </c>
      <c r="J693" s="367" t="s">
        <v>9548</v>
      </c>
      <c r="K693" s="369" t="s">
        <v>1278</v>
      </c>
      <c r="L693" s="331" t="s">
        <v>9416</v>
      </c>
    </row>
    <row r="694" spans="1:12" ht="27">
      <c r="A694" s="331" t="s">
        <v>9881</v>
      </c>
      <c r="B694" s="331" t="s">
        <v>9882</v>
      </c>
      <c r="C694" s="331" t="s">
        <v>10311</v>
      </c>
      <c r="D694" s="331" t="s">
        <v>10312</v>
      </c>
      <c r="E694" s="332" t="s">
        <v>338</v>
      </c>
      <c r="F694" s="331" t="s">
        <v>338</v>
      </c>
      <c r="G694" s="367" t="s">
        <v>10460</v>
      </c>
      <c r="H694" s="368" t="s">
        <v>1665</v>
      </c>
      <c r="I694" s="367" t="s">
        <v>177</v>
      </c>
      <c r="J694" s="367" t="s">
        <v>9548</v>
      </c>
      <c r="K694" s="369" t="s">
        <v>8310</v>
      </c>
      <c r="L694" s="331" t="s">
        <v>9416</v>
      </c>
    </row>
    <row r="695" spans="1:12" ht="27">
      <c r="A695" s="331" t="s">
        <v>9881</v>
      </c>
      <c r="B695" s="331" t="s">
        <v>9882</v>
      </c>
      <c r="C695" s="331" t="s">
        <v>10311</v>
      </c>
      <c r="D695" s="331" t="s">
        <v>10312</v>
      </c>
      <c r="E695" s="332" t="s">
        <v>338</v>
      </c>
      <c r="F695" s="331" t="s">
        <v>338</v>
      </c>
      <c r="G695" s="367" t="s">
        <v>10461</v>
      </c>
      <c r="H695" s="368" t="s">
        <v>1667</v>
      </c>
      <c r="I695" s="367" t="s">
        <v>177</v>
      </c>
      <c r="J695" s="367" t="s">
        <v>9548</v>
      </c>
      <c r="K695" s="369" t="s">
        <v>8838</v>
      </c>
      <c r="L695" s="331" t="s">
        <v>9416</v>
      </c>
    </row>
    <row r="696" spans="1:12" ht="27">
      <c r="A696" s="331" t="s">
        <v>9881</v>
      </c>
      <c r="B696" s="331" t="s">
        <v>9882</v>
      </c>
      <c r="C696" s="331" t="s">
        <v>10311</v>
      </c>
      <c r="D696" s="331" t="s">
        <v>10312</v>
      </c>
      <c r="E696" s="332" t="s">
        <v>338</v>
      </c>
      <c r="F696" s="331" t="s">
        <v>338</v>
      </c>
      <c r="G696" s="367" t="s">
        <v>10462</v>
      </c>
      <c r="H696" s="368" t="s">
        <v>1668</v>
      </c>
      <c r="I696" s="367" t="s">
        <v>177</v>
      </c>
      <c r="J696" s="367" t="s">
        <v>9548</v>
      </c>
      <c r="K696" s="369" t="s">
        <v>844</v>
      </c>
      <c r="L696" s="331" t="s">
        <v>9416</v>
      </c>
    </row>
    <row r="697" spans="1:12" ht="27">
      <c r="A697" s="331" t="s">
        <v>9881</v>
      </c>
      <c r="B697" s="331" t="s">
        <v>9882</v>
      </c>
      <c r="C697" s="331" t="s">
        <v>10311</v>
      </c>
      <c r="D697" s="331" t="s">
        <v>10312</v>
      </c>
      <c r="E697" s="332" t="s">
        <v>338</v>
      </c>
      <c r="F697" s="331" t="s">
        <v>338</v>
      </c>
      <c r="G697" s="367" t="s">
        <v>10463</v>
      </c>
      <c r="H697" s="368" t="s">
        <v>1669</v>
      </c>
      <c r="I697" s="367" t="s">
        <v>177</v>
      </c>
      <c r="J697" s="367" t="s">
        <v>9548</v>
      </c>
      <c r="K697" s="369" t="s">
        <v>1657</v>
      </c>
      <c r="L697" s="331" t="s">
        <v>9416</v>
      </c>
    </row>
    <row r="698" spans="1:12" ht="27">
      <c r="A698" s="331" t="s">
        <v>9881</v>
      </c>
      <c r="B698" s="331" t="s">
        <v>9882</v>
      </c>
      <c r="C698" s="331" t="s">
        <v>10311</v>
      </c>
      <c r="D698" s="331" t="s">
        <v>10312</v>
      </c>
      <c r="E698" s="332" t="s">
        <v>338</v>
      </c>
      <c r="F698" s="331" t="s">
        <v>338</v>
      </c>
      <c r="G698" s="367" t="s">
        <v>10464</v>
      </c>
      <c r="H698" s="368" t="s">
        <v>1670</v>
      </c>
      <c r="I698" s="367" t="s">
        <v>177</v>
      </c>
      <c r="J698" s="367" t="s">
        <v>9548</v>
      </c>
      <c r="K698" s="369" t="s">
        <v>1330</v>
      </c>
      <c r="L698" s="331" t="s">
        <v>9416</v>
      </c>
    </row>
    <row r="699" spans="1:12" ht="27">
      <c r="A699" s="331" t="s">
        <v>9881</v>
      </c>
      <c r="B699" s="331" t="s">
        <v>9882</v>
      </c>
      <c r="C699" s="331" t="s">
        <v>10311</v>
      </c>
      <c r="D699" s="331" t="s">
        <v>10312</v>
      </c>
      <c r="E699" s="332" t="s">
        <v>338</v>
      </c>
      <c r="F699" s="331" t="s">
        <v>338</v>
      </c>
      <c r="G699" s="367" t="s">
        <v>10465</v>
      </c>
      <c r="H699" s="368" t="s">
        <v>1671</v>
      </c>
      <c r="I699" s="367" t="s">
        <v>177</v>
      </c>
      <c r="J699" s="367" t="s">
        <v>9548</v>
      </c>
      <c r="K699" s="369" t="s">
        <v>2254</v>
      </c>
      <c r="L699" s="331" t="s">
        <v>9416</v>
      </c>
    </row>
    <row r="700" spans="1:12" ht="27">
      <c r="A700" s="331" t="s">
        <v>9881</v>
      </c>
      <c r="B700" s="331" t="s">
        <v>9882</v>
      </c>
      <c r="C700" s="331" t="s">
        <v>10311</v>
      </c>
      <c r="D700" s="331" t="s">
        <v>10312</v>
      </c>
      <c r="E700" s="332" t="s">
        <v>338</v>
      </c>
      <c r="F700" s="331" t="s">
        <v>338</v>
      </c>
      <c r="G700" s="367" t="s">
        <v>10466</v>
      </c>
      <c r="H700" s="368" t="s">
        <v>1673</v>
      </c>
      <c r="I700" s="367" t="s">
        <v>177</v>
      </c>
      <c r="J700" s="367" t="s">
        <v>9548</v>
      </c>
      <c r="K700" s="369" t="s">
        <v>2101</v>
      </c>
      <c r="L700" s="331" t="s">
        <v>9416</v>
      </c>
    </row>
    <row r="701" spans="1:12" ht="27">
      <c r="A701" s="331" t="s">
        <v>9881</v>
      </c>
      <c r="B701" s="331" t="s">
        <v>9882</v>
      </c>
      <c r="C701" s="331" t="s">
        <v>10311</v>
      </c>
      <c r="D701" s="331" t="s">
        <v>10312</v>
      </c>
      <c r="E701" s="332" t="s">
        <v>338</v>
      </c>
      <c r="F701" s="331" t="s">
        <v>338</v>
      </c>
      <c r="G701" s="367" t="s">
        <v>10467</v>
      </c>
      <c r="H701" s="368" t="s">
        <v>1675</v>
      </c>
      <c r="I701" s="367" t="s">
        <v>177</v>
      </c>
      <c r="J701" s="367" t="s">
        <v>9548</v>
      </c>
      <c r="K701" s="369" t="s">
        <v>2015</v>
      </c>
      <c r="L701" s="331" t="s">
        <v>9416</v>
      </c>
    </row>
    <row r="702" spans="1:12" ht="27">
      <c r="A702" s="331" t="s">
        <v>9881</v>
      </c>
      <c r="B702" s="331" t="s">
        <v>9882</v>
      </c>
      <c r="C702" s="331" t="s">
        <v>10311</v>
      </c>
      <c r="D702" s="331" t="s">
        <v>10312</v>
      </c>
      <c r="E702" s="332" t="s">
        <v>338</v>
      </c>
      <c r="F702" s="331" t="s">
        <v>338</v>
      </c>
      <c r="G702" s="367" t="s">
        <v>10468</v>
      </c>
      <c r="H702" s="368" t="s">
        <v>1677</v>
      </c>
      <c r="I702" s="367" t="s">
        <v>177</v>
      </c>
      <c r="J702" s="367" t="s">
        <v>9548</v>
      </c>
      <c r="K702" s="369" t="s">
        <v>3398</v>
      </c>
      <c r="L702" s="331" t="s">
        <v>9416</v>
      </c>
    </row>
    <row r="703" spans="1:12" ht="27">
      <c r="A703" s="331" t="s">
        <v>9881</v>
      </c>
      <c r="B703" s="331" t="s">
        <v>9882</v>
      </c>
      <c r="C703" s="331" t="s">
        <v>10311</v>
      </c>
      <c r="D703" s="331" t="s">
        <v>10312</v>
      </c>
      <c r="E703" s="332" t="s">
        <v>338</v>
      </c>
      <c r="F703" s="331" t="s">
        <v>338</v>
      </c>
      <c r="G703" s="367" t="s">
        <v>10469</v>
      </c>
      <c r="H703" s="368" t="s">
        <v>1679</v>
      </c>
      <c r="I703" s="367" t="s">
        <v>177</v>
      </c>
      <c r="J703" s="367" t="s">
        <v>9548</v>
      </c>
      <c r="K703" s="369" t="s">
        <v>4536</v>
      </c>
      <c r="L703" s="331" t="s">
        <v>9416</v>
      </c>
    </row>
    <row r="704" spans="1:12" ht="27">
      <c r="A704" s="331" t="s">
        <v>9881</v>
      </c>
      <c r="B704" s="331" t="s">
        <v>9882</v>
      </c>
      <c r="C704" s="331" t="s">
        <v>10311</v>
      </c>
      <c r="D704" s="331" t="s">
        <v>10312</v>
      </c>
      <c r="E704" s="332" t="s">
        <v>338</v>
      </c>
      <c r="F704" s="331" t="s">
        <v>338</v>
      </c>
      <c r="G704" s="367" t="s">
        <v>10470</v>
      </c>
      <c r="H704" s="368" t="s">
        <v>1680</v>
      </c>
      <c r="I704" s="367" t="s">
        <v>177</v>
      </c>
      <c r="J704" s="367" t="s">
        <v>9548</v>
      </c>
      <c r="K704" s="369" t="s">
        <v>804</v>
      </c>
      <c r="L704" s="331" t="s">
        <v>9416</v>
      </c>
    </row>
    <row r="705" spans="1:12" ht="27">
      <c r="A705" s="331" t="s">
        <v>9881</v>
      </c>
      <c r="B705" s="331" t="s">
        <v>9882</v>
      </c>
      <c r="C705" s="331" t="s">
        <v>10311</v>
      </c>
      <c r="D705" s="331" t="s">
        <v>10312</v>
      </c>
      <c r="E705" s="332" t="s">
        <v>338</v>
      </c>
      <c r="F705" s="331" t="s">
        <v>338</v>
      </c>
      <c r="G705" s="367" t="s">
        <v>10471</v>
      </c>
      <c r="H705" s="368" t="s">
        <v>1682</v>
      </c>
      <c r="I705" s="367" t="s">
        <v>177</v>
      </c>
      <c r="J705" s="367" t="s">
        <v>9548</v>
      </c>
      <c r="K705" s="369" t="s">
        <v>1352</v>
      </c>
      <c r="L705" s="331" t="s">
        <v>9416</v>
      </c>
    </row>
    <row r="706" spans="1:12" ht="27">
      <c r="A706" s="331" t="s">
        <v>9881</v>
      </c>
      <c r="B706" s="331" t="s">
        <v>9882</v>
      </c>
      <c r="C706" s="331" t="s">
        <v>10311</v>
      </c>
      <c r="D706" s="331" t="s">
        <v>10312</v>
      </c>
      <c r="E706" s="332" t="s">
        <v>338</v>
      </c>
      <c r="F706" s="331" t="s">
        <v>338</v>
      </c>
      <c r="G706" s="367" t="s">
        <v>10472</v>
      </c>
      <c r="H706" s="368" t="s">
        <v>1684</v>
      </c>
      <c r="I706" s="367" t="s">
        <v>177</v>
      </c>
      <c r="J706" s="367" t="s">
        <v>9548</v>
      </c>
      <c r="K706" s="369" t="s">
        <v>7551</v>
      </c>
      <c r="L706" s="331" t="s">
        <v>9416</v>
      </c>
    </row>
    <row r="707" spans="1:12" ht="27">
      <c r="A707" s="331" t="s">
        <v>9881</v>
      </c>
      <c r="B707" s="331" t="s">
        <v>9882</v>
      </c>
      <c r="C707" s="331" t="s">
        <v>10311</v>
      </c>
      <c r="D707" s="331" t="s">
        <v>10312</v>
      </c>
      <c r="E707" s="332" t="s">
        <v>338</v>
      </c>
      <c r="F707" s="331" t="s">
        <v>338</v>
      </c>
      <c r="G707" s="367" t="s">
        <v>10473</v>
      </c>
      <c r="H707" s="368" t="s">
        <v>1686</v>
      </c>
      <c r="I707" s="367" t="s">
        <v>177</v>
      </c>
      <c r="J707" s="367" t="s">
        <v>9548</v>
      </c>
      <c r="K707" s="369" t="s">
        <v>4536</v>
      </c>
      <c r="L707" s="331" t="s">
        <v>9416</v>
      </c>
    </row>
    <row r="708" spans="1:12" ht="27">
      <c r="A708" s="331" t="s">
        <v>9881</v>
      </c>
      <c r="B708" s="331" t="s">
        <v>9882</v>
      </c>
      <c r="C708" s="331" t="s">
        <v>10311</v>
      </c>
      <c r="D708" s="331" t="s">
        <v>10312</v>
      </c>
      <c r="E708" s="332" t="s">
        <v>338</v>
      </c>
      <c r="F708" s="331" t="s">
        <v>338</v>
      </c>
      <c r="G708" s="367" t="s">
        <v>10474</v>
      </c>
      <c r="H708" s="368" t="s">
        <v>1687</v>
      </c>
      <c r="I708" s="367" t="s">
        <v>177</v>
      </c>
      <c r="J708" s="367" t="s">
        <v>9414</v>
      </c>
      <c r="K708" s="369" t="s">
        <v>8504</v>
      </c>
      <c r="L708" s="331" t="s">
        <v>9416</v>
      </c>
    </row>
    <row r="709" spans="1:12" ht="27">
      <c r="A709" s="331" t="s">
        <v>9881</v>
      </c>
      <c r="B709" s="331" t="s">
        <v>9882</v>
      </c>
      <c r="C709" s="331" t="s">
        <v>10311</v>
      </c>
      <c r="D709" s="331" t="s">
        <v>10312</v>
      </c>
      <c r="E709" s="332" t="s">
        <v>338</v>
      </c>
      <c r="F709" s="331" t="s">
        <v>338</v>
      </c>
      <c r="G709" s="367" t="s">
        <v>10475</v>
      </c>
      <c r="H709" s="368" t="s">
        <v>1689</v>
      </c>
      <c r="I709" s="367" t="s">
        <v>177</v>
      </c>
      <c r="J709" s="367" t="s">
        <v>9414</v>
      </c>
      <c r="K709" s="369" t="s">
        <v>1411</v>
      </c>
      <c r="L709" s="331" t="s">
        <v>9416</v>
      </c>
    </row>
    <row r="710" spans="1:12" ht="27">
      <c r="A710" s="331" t="s">
        <v>9881</v>
      </c>
      <c r="B710" s="331" t="s">
        <v>9882</v>
      </c>
      <c r="C710" s="331" t="s">
        <v>10311</v>
      </c>
      <c r="D710" s="331" t="s">
        <v>10312</v>
      </c>
      <c r="E710" s="332" t="s">
        <v>338</v>
      </c>
      <c r="F710" s="331" t="s">
        <v>338</v>
      </c>
      <c r="G710" s="367" t="s">
        <v>10476</v>
      </c>
      <c r="H710" s="368" t="s">
        <v>1690</v>
      </c>
      <c r="I710" s="367" t="s">
        <v>177</v>
      </c>
      <c r="J710" s="367" t="s">
        <v>10184</v>
      </c>
      <c r="K710" s="369" t="s">
        <v>1691</v>
      </c>
      <c r="L710" s="331" t="s">
        <v>9416</v>
      </c>
    </row>
    <row r="711" spans="1:12" ht="27">
      <c r="A711" s="331" t="s">
        <v>9881</v>
      </c>
      <c r="B711" s="331" t="s">
        <v>9882</v>
      </c>
      <c r="C711" s="331" t="s">
        <v>10311</v>
      </c>
      <c r="D711" s="331" t="s">
        <v>10312</v>
      </c>
      <c r="E711" s="332" t="s">
        <v>338</v>
      </c>
      <c r="F711" s="331" t="s">
        <v>338</v>
      </c>
      <c r="G711" s="367" t="s">
        <v>10477</v>
      </c>
      <c r="H711" s="368" t="s">
        <v>1692</v>
      </c>
      <c r="I711" s="367" t="s">
        <v>177</v>
      </c>
      <c r="J711" s="367" t="s">
        <v>10184</v>
      </c>
      <c r="K711" s="369" t="s">
        <v>1693</v>
      </c>
      <c r="L711" s="331" t="s">
        <v>9416</v>
      </c>
    </row>
    <row r="712" spans="1:12" ht="27">
      <c r="A712" s="331" t="s">
        <v>9881</v>
      </c>
      <c r="B712" s="331" t="s">
        <v>9882</v>
      </c>
      <c r="C712" s="331" t="s">
        <v>10311</v>
      </c>
      <c r="D712" s="331" t="s">
        <v>10312</v>
      </c>
      <c r="E712" s="332" t="s">
        <v>338</v>
      </c>
      <c r="F712" s="331" t="s">
        <v>338</v>
      </c>
      <c r="G712" s="367" t="s">
        <v>10478</v>
      </c>
      <c r="H712" s="368" t="s">
        <v>1694</v>
      </c>
      <c r="I712" s="367" t="s">
        <v>177</v>
      </c>
      <c r="J712" s="367" t="s">
        <v>10184</v>
      </c>
      <c r="K712" s="369" t="s">
        <v>1752</v>
      </c>
      <c r="L712" s="331" t="s">
        <v>9416</v>
      </c>
    </row>
    <row r="713" spans="1:12" ht="40.5">
      <c r="A713" s="331" t="s">
        <v>9881</v>
      </c>
      <c r="B713" s="331" t="s">
        <v>9882</v>
      </c>
      <c r="C713" s="331" t="s">
        <v>10311</v>
      </c>
      <c r="D713" s="331" t="s">
        <v>10312</v>
      </c>
      <c r="E713" s="332" t="s">
        <v>338</v>
      </c>
      <c r="F713" s="331" t="s">
        <v>338</v>
      </c>
      <c r="G713" s="367" t="s">
        <v>10479</v>
      </c>
      <c r="H713" s="368" t="s">
        <v>1696</v>
      </c>
      <c r="I713" s="367" t="s">
        <v>177</v>
      </c>
      <c r="J713" s="367" t="s">
        <v>9548</v>
      </c>
      <c r="K713" s="369" t="s">
        <v>1663</v>
      </c>
      <c r="L713" s="331" t="s">
        <v>9416</v>
      </c>
    </row>
    <row r="714" spans="1:12" ht="27">
      <c r="A714" s="331" t="s">
        <v>9881</v>
      </c>
      <c r="B714" s="331" t="s">
        <v>9882</v>
      </c>
      <c r="C714" s="331" t="s">
        <v>10311</v>
      </c>
      <c r="D714" s="331" t="s">
        <v>10312</v>
      </c>
      <c r="E714" s="332" t="s">
        <v>338</v>
      </c>
      <c r="F714" s="331" t="s">
        <v>338</v>
      </c>
      <c r="G714" s="367" t="s">
        <v>10480</v>
      </c>
      <c r="H714" s="368" t="s">
        <v>1698</v>
      </c>
      <c r="I714" s="367" t="s">
        <v>177</v>
      </c>
      <c r="J714" s="367" t="s">
        <v>9414</v>
      </c>
      <c r="K714" s="369" t="s">
        <v>757</v>
      </c>
      <c r="L714" s="331" t="s">
        <v>9416</v>
      </c>
    </row>
    <row r="715" spans="1:12" ht="27">
      <c r="A715" s="331" t="s">
        <v>9881</v>
      </c>
      <c r="B715" s="331" t="s">
        <v>9882</v>
      </c>
      <c r="C715" s="331" t="s">
        <v>10311</v>
      </c>
      <c r="D715" s="331" t="s">
        <v>10312</v>
      </c>
      <c r="E715" s="332" t="s">
        <v>338</v>
      </c>
      <c r="F715" s="331" t="s">
        <v>338</v>
      </c>
      <c r="G715" s="367" t="s">
        <v>10481</v>
      </c>
      <c r="H715" s="368" t="s">
        <v>1700</v>
      </c>
      <c r="I715" s="367" t="s">
        <v>177</v>
      </c>
      <c r="J715" s="367" t="s">
        <v>9414</v>
      </c>
      <c r="K715" s="369" t="s">
        <v>3445</v>
      </c>
      <c r="L715" s="331" t="s">
        <v>9416</v>
      </c>
    </row>
    <row r="716" spans="1:12" ht="27">
      <c r="A716" s="331" t="s">
        <v>9881</v>
      </c>
      <c r="B716" s="331" t="s">
        <v>9882</v>
      </c>
      <c r="C716" s="331" t="s">
        <v>10311</v>
      </c>
      <c r="D716" s="331" t="s">
        <v>10312</v>
      </c>
      <c r="E716" s="332" t="s">
        <v>338</v>
      </c>
      <c r="F716" s="331" t="s">
        <v>338</v>
      </c>
      <c r="G716" s="367" t="s">
        <v>10482</v>
      </c>
      <c r="H716" s="368" t="s">
        <v>1702</v>
      </c>
      <c r="I716" s="367" t="s">
        <v>177</v>
      </c>
      <c r="J716" s="367" t="s">
        <v>9414</v>
      </c>
      <c r="K716" s="369" t="s">
        <v>10483</v>
      </c>
      <c r="L716" s="331" t="s">
        <v>9416</v>
      </c>
    </row>
    <row r="717" spans="1:12" ht="27">
      <c r="A717" s="331" t="s">
        <v>9881</v>
      </c>
      <c r="B717" s="331" t="s">
        <v>9882</v>
      </c>
      <c r="C717" s="331" t="s">
        <v>10311</v>
      </c>
      <c r="D717" s="331" t="s">
        <v>10312</v>
      </c>
      <c r="E717" s="332" t="s">
        <v>338</v>
      </c>
      <c r="F717" s="331" t="s">
        <v>338</v>
      </c>
      <c r="G717" s="367" t="s">
        <v>10484</v>
      </c>
      <c r="H717" s="368" t="s">
        <v>1703</v>
      </c>
      <c r="I717" s="367" t="s">
        <v>177</v>
      </c>
      <c r="J717" s="367" t="s">
        <v>10184</v>
      </c>
      <c r="K717" s="369" t="s">
        <v>10485</v>
      </c>
      <c r="L717" s="331" t="s">
        <v>9416</v>
      </c>
    </row>
    <row r="718" spans="1:12" ht="27">
      <c r="A718" s="331" t="s">
        <v>9881</v>
      </c>
      <c r="B718" s="331" t="s">
        <v>9882</v>
      </c>
      <c r="C718" s="331" t="s">
        <v>10311</v>
      </c>
      <c r="D718" s="331" t="s">
        <v>10312</v>
      </c>
      <c r="E718" s="332" t="s">
        <v>338</v>
      </c>
      <c r="F718" s="331" t="s">
        <v>338</v>
      </c>
      <c r="G718" s="367" t="s">
        <v>10486</v>
      </c>
      <c r="H718" s="368" t="s">
        <v>1704</v>
      </c>
      <c r="I718" s="367" t="s">
        <v>177</v>
      </c>
      <c r="J718" s="367" t="s">
        <v>9414</v>
      </c>
      <c r="K718" s="369" t="s">
        <v>5043</v>
      </c>
      <c r="L718" s="331" t="s">
        <v>9416</v>
      </c>
    </row>
    <row r="719" spans="1:12" ht="27">
      <c r="A719" s="331" t="s">
        <v>9881</v>
      </c>
      <c r="B719" s="331" t="s">
        <v>9882</v>
      </c>
      <c r="C719" s="331" t="s">
        <v>10311</v>
      </c>
      <c r="D719" s="331" t="s">
        <v>10312</v>
      </c>
      <c r="E719" s="332" t="s">
        <v>338</v>
      </c>
      <c r="F719" s="331" t="s">
        <v>338</v>
      </c>
      <c r="G719" s="367" t="s">
        <v>10487</v>
      </c>
      <c r="H719" s="368" t="s">
        <v>1706</v>
      </c>
      <c r="I719" s="367" t="s">
        <v>177</v>
      </c>
      <c r="J719" s="367" t="s">
        <v>9414</v>
      </c>
      <c r="K719" s="369" t="s">
        <v>4571</v>
      </c>
      <c r="L719" s="331" t="s">
        <v>9416</v>
      </c>
    </row>
    <row r="720" spans="1:12" ht="27">
      <c r="A720" s="331" t="s">
        <v>9881</v>
      </c>
      <c r="B720" s="331" t="s">
        <v>9882</v>
      </c>
      <c r="C720" s="331" t="s">
        <v>10311</v>
      </c>
      <c r="D720" s="331" t="s">
        <v>10312</v>
      </c>
      <c r="E720" s="332" t="s">
        <v>338</v>
      </c>
      <c r="F720" s="331" t="s">
        <v>338</v>
      </c>
      <c r="G720" s="367" t="s">
        <v>10488</v>
      </c>
      <c r="H720" s="368" t="s">
        <v>1707</v>
      </c>
      <c r="I720" s="367" t="s">
        <v>177</v>
      </c>
      <c r="J720" s="367" t="s">
        <v>9414</v>
      </c>
      <c r="K720" s="369" t="s">
        <v>2709</v>
      </c>
      <c r="L720" s="331" t="s">
        <v>9416</v>
      </c>
    </row>
    <row r="721" spans="1:12" ht="27">
      <c r="A721" s="331" t="s">
        <v>9881</v>
      </c>
      <c r="B721" s="331" t="s">
        <v>9882</v>
      </c>
      <c r="C721" s="331" t="s">
        <v>10311</v>
      </c>
      <c r="D721" s="331" t="s">
        <v>10312</v>
      </c>
      <c r="E721" s="332" t="s">
        <v>338</v>
      </c>
      <c r="F721" s="331" t="s">
        <v>338</v>
      </c>
      <c r="G721" s="367" t="s">
        <v>10489</v>
      </c>
      <c r="H721" s="368" t="s">
        <v>1709</v>
      </c>
      <c r="I721" s="367" t="s">
        <v>177</v>
      </c>
      <c r="J721" s="367" t="s">
        <v>10184</v>
      </c>
      <c r="K721" s="369" t="s">
        <v>10391</v>
      </c>
      <c r="L721" s="331" t="s">
        <v>9416</v>
      </c>
    </row>
    <row r="722" spans="1:12" ht="40.5">
      <c r="A722" s="331" t="s">
        <v>9881</v>
      </c>
      <c r="B722" s="331" t="s">
        <v>9882</v>
      </c>
      <c r="C722" s="331" t="s">
        <v>10311</v>
      </c>
      <c r="D722" s="331" t="s">
        <v>10312</v>
      </c>
      <c r="E722" s="332" t="s">
        <v>338</v>
      </c>
      <c r="F722" s="331" t="s">
        <v>338</v>
      </c>
      <c r="G722" s="367" t="s">
        <v>10490</v>
      </c>
      <c r="H722" s="368" t="s">
        <v>1710</v>
      </c>
      <c r="I722" s="367" t="s">
        <v>177</v>
      </c>
      <c r="J722" s="367" t="s">
        <v>9414</v>
      </c>
      <c r="K722" s="369" t="s">
        <v>10491</v>
      </c>
      <c r="L722" s="331" t="s">
        <v>9416</v>
      </c>
    </row>
    <row r="723" spans="1:12" ht="40.5">
      <c r="A723" s="331" t="s">
        <v>9881</v>
      </c>
      <c r="B723" s="331" t="s">
        <v>9882</v>
      </c>
      <c r="C723" s="331" t="s">
        <v>10311</v>
      </c>
      <c r="D723" s="331" t="s">
        <v>10312</v>
      </c>
      <c r="E723" s="332" t="s">
        <v>338</v>
      </c>
      <c r="F723" s="331" t="s">
        <v>338</v>
      </c>
      <c r="G723" s="367" t="s">
        <v>10492</v>
      </c>
      <c r="H723" s="368" t="s">
        <v>1712</v>
      </c>
      <c r="I723" s="367" t="s">
        <v>177</v>
      </c>
      <c r="J723" s="367" t="s">
        <v>9414</v>
      </c>
      <c r="K723" s="369" t="s">
        <v>5047</v>
      </c>
      <c r="L723" s="331" t="s">
        <v>9416</v>
      </c>
    </row>
    <row r="724" spans="1:12" ht="40.5">
      <c r="A724" s="331" t="s">
        <v>9881</v>
      </c>
      <c r="B724" s="331" t="s">
        <v>9882</v>
      </c>
      <c r="C724" s="331" t="s">
        <v>10311</v>
      </c>
      <c r="D724" s="331" t="s">
        <v>10312</v>
      </c>
      <c r="E724" s="332" t="s">
        <v>338</v>
      </c>
      <c r="F724" s="331" t="s">
        <v>338</v>
      </c>
      <c r="G724" s="367" t="s">
        <v>10493</v>
      </c>
      <c r="H724" s="368" t="s">
        <v>1713</v>
      </c>
      <c r="I724" s="367" t="s">
        <v>177</v>
      </c>
      <c r="J724" s="367" t="s">
        <v>9548</v>
      </c>
      <c r="K724" s="369" t="s">
        <v>7833</v>
      </c>
      <c r="L724" s="331" t="s">
        <v>9416</v>
      </c>
    </row>
    <row r="725" spans="1:12" ht="40.5">
      <c r="A725" s="331" t="s">
        <v>9881</v>
      </c>
      <c r="B725" s="331" t="s">
        <v>9882</v>
      </c>
      <c r="C725" s="331" t="s">
        <v>10311</v>
      </c>
      <c r="D725" s="331" t="s">
        <v>10312</v>
      </c>
      <c r="E725" s="332" t="s">
        <v>338</v>
      </c>
      <c r="F725" s="331" t="s">
        <v>338</v>
      </c>
      <c r="G725" s="367" t="s">
        <v>10494</v>
      </c>
      <c r="H725" s="368" t="s">
        <v>1714</v>
      </c>
      <c r="I725" s="367" t="s">
        <v>177</v>
      </c>
      <c r="J725" s="367" t="s">
        <v>9548</v>
      </c>
      <c r="K725" s="369" t="s">
        <v>1567</v>
      </c>
      <c r="L725" s="331" t="s">
        <v>9416</v>
      </c>
    </row>
    <row r="726" spans="1:12" ht="27">
      <c r="A726" s="331" t="s">
        <v>9881</v>
      </c>
      <c r="B726" s="331" t="s">
        <v>9882</v>
      </c>
      <c r="C726" s="331" t="s">
        <v>10311</v>
      </c>
      <c r="D726" s="331" t="s">
        <v>10312</v>
      </c>
      <c r="E726" s="332" t="s">
        <v>338</v>
      </c>
      <c r="F726" s="331" t="s">
        <v>338</v>
      </c>
      <c r="G726" s="367" t="s">
        <v>10495</v>
      </c>
      <c r="H726" s="368" t="s">
        <v>1715</v>
      </c>
      <c r="I726" s="367" t="s">
        <v>177</v>
      </c>
      <c r="J726" s="367" t="s">
        <v>9414</v>
      </c>
      <c r="K726" s="369" t="s">
        <v>8467</v>
      </c>
      <c r="L726" s="331" t="s">
        <v>9416</v>
      </c>
    </row>
    <row r="727" spans="1:12" ht="27">
      <c r="A727" s="331" t="s">
        <v>9881</v>
      </c>
      <c r="B727" s="331" t="s">
        <v>9882</v>
      </c>
      <c r="C727" s="331" t="s">
        <v>10311</v>
      </c>
      <c r="D727" s="331" t="s">
        <v>10312</v>
      </c>
      <c r="E727" s="332" t="s">
        <v>338</v>
      </c>
      <c r="F727" s="331" t="s">
        <v>338</v>
      </c>
      <c r="G727" s="367" t="s">
        <v>10496</v>
      </c>
      <c r="H727" s="368" t="s">
        <v>1716</v>
      </c>
      <c r="I727" s="367" t="s">
        <v>177</v>
      </c>
      <c r="J727" s="367" t="s">
        <v>9414</v>
      </c>
      <c r="K727" s="369" t="s">
        <v>2074</v>
      </c>
      <c r="L727" s="331" t="s">
        <v>9416</v>
      </c>
    </row>
    <row r="728" spans="1:12" ht="54">
      <c r="A728" s="331" t="s">
        <v>9881</v>
      </c>
      <c r="B728" s="331" t="s">
        <v>9882</v>
      </c>
      <c r="C728" s="331" t="s">
        <v>10311</v>
      </c>
      <c r="D728" s="331" t="s">
        <v>10312</v>
      </c>
      <c r="E728" s="332" t="s">
        <v>338</v>
      </c>
      <c r="F728" s="331" t="s">
        <v>338</v>
      </c>
      <c r="G728" s="367" t="s">
        <v>10497</v>
      </c>
      <c r="H728" s="368" t="s">
        <v>1718</v>
      </c>
      <c r="I728" s="367" t="s">
        <v>177</v>
      </c>
      <c r="J728" s="367" t="s">
        <v>9414</v>
      </c>
      <c r="K728" s="369" t="s">
        <v>1719</v>
      </c>
      <c r="L728" s="331" t="s">
        <v>9416</v>
      </c>
    </row>
    <row r="729" spans="1:12" ht="54">
      <c r="A729" s="331" t="s">
        <v>9881</v>
      </c>
      <c r="B729" s="331" t="s">
        <v>9882</v>
      </c>
      <c r="C729" s="331" t="s">
        <v>10311</v>
      </c>
      <c r="D729" s="331" t="s">
        <v>10312</v>
      </c>
      <c r="E729" s="332" t="s">
        <v>338</v>
      </c>
      <c r="F729" s="331" t="s">
        <v>338</v>
      </c>
      <c r="G729" s="367" t="s">
        <v>10498</v>
      </c>
      <c r="H729" s="368" t="s">
        <v>1720</v>
      </c>
      <c r="I729" s="367" t="s">
        <v>177</v>
      </c>
      <c r="J729" s="367" t="s">
        <v>9414</v>
      </c>
      <c r="K729" s="369" t="s">
        <v>1721</v>
      </c>
      <c r="L729" s="331" t="s">
        <v>9416</v>
      </c>
    </row>
    <row r="730" spans="1:12" ht="54">
      <c r="A730" s="331" t="s">
        <v>9881</v>
      </c>
      <c r="B730" s="331" t="s">
        <v>9882</v>
      </c>
      <c r="C730" s="331" t="s">
        <v>10311</v>
      </c>
      <c r="D730" s="331" t="s">
        <v>10312</v>
      </c>
      <c r="E730" s="332" t="s">
        <v>338</v>
      </c>
      <c r="F730" s="331" t="s">
        <v>338</v>
      </c>
      <c r="G730" s="367" t="s">
        <v>10499</v>
      </c>
      <c r="H730" s="368" t="s">
        <v>1722</v>
      </c>
      <c r="I730" s="367" t="s">
        <v>177</v>
      </c>
      <c r="J730" s="367" t="s">
        <v>9414</v>
      </c>
      <c r="K730" s="369" t="s">
        <v>1510</v>
      </c>
      <c r="L730" s="331" t="s">
        <v>9416</v>
      </c>
    </row>
    <row r="731" spans="1:12" ht="54">
      <c r="A731" s="331" t="s">
        <v>9881</v>
      </c>
      <c r="B731" s="331" t="s">
        <v>9882</v>
      </c>
      <c r="C731" s="331" t="s">
        <v>10311</v>
      </c>
      <c r="D731" s="331" t="s">
        <v>10312</v>
      </c>
      <c r="E731" s="332" t="s">
        <v>338</v>
      </c>
      <c r="F731" s="331" t="s">
        <v>338</v>
      </c>
      <c r="G731" s="367" t="s">
        <v>10500</v>
      </c>
      <c r="H731" s="368" t="s">
        <v>1723</v>
      </c>
      <c r="I731" s="367" t="s">
        <v>177</v>
      </c>
      <c r="J731" s="367" t="s">
        <v>9414</v>
      </c>
      <c r="K731" s="369" t="s">
        <v>1724</v>
      </c>
      <c r="L731" s="331" t="s">
        <v>9416</v>
      </c>
    </row>
    <row r="732" spans="1:12" ht="27">
      <c r="A732" s="331" t="s">
        <v>9881</v>
      </c>
      <c r="B732" s="331" t="s">
        <v>9882</v>
      </c>
      <c r="C732" s="331" t="s">
        <v>10311</v>
      </c>
      <c r="D732" s="331" t="s">
        <v>10312</v>
      </c>
      <c r="E732" s="332" t="s">
        <v>338</v>
      </c>
      <c r="F732" s="331" t="s">
        <v>338</v>
      </c>
      <c r="G732" s="367" t="s">
        <v>10501</v>
      </c>
      <c r="H732" s="368" t="s">
        <v>1725</v>
      </c>
      <c r="I732" s="367" t="s">
        <v>177</v>
      </c>
      <c r="J732" s="367" t="s">
        <v>9414</v>
      </c>
      <c r="K732" s="369" t="s">
        <v>8520</v>
      </c>
      <c r="L732" s="331" t="s">
        <v>9416</v>
      </c>
    </row>
    <row r="733" spans="1:12" ht="27">
      <c r="A733" s="331" t="s">
        <v>9881</v>
      </c>
      <c r="B733" s="331" t="s">
        <v>9882</v>
      </c>
      <c r="C733" s="331" t="s">
        <v>10311</v>
      </c>
      <c r="D733" s="331" t="s">
        <v>10312</v>
      </c>
      <c r="E733" s="332" t="s">
        <v>338</v>
      </c>
      <c r="F733" s="331" t="s">
        <v>338</v>
      </c>
      <c r="G733" s="367" t="s">
        <v>10502</v>
      </c>
      <c r="H733" s="368" t="s">
        <v>1727</v>
      </c>
      <c r="I733" s="367" t="s">
        <v>177</v>
      </c>
      <c r="J733" s="367" t="s">
        <v>9414</v>
      </c>
      <c r="K733" s="369" t="s">
        <v>8964</v>
      </c>
      <c r="L733" s="331" t="s">
        <v>9416</v>
      </c>
    </row>
    <row r="734" spans="1:12" ht="27">
      <c r="A734" s="331" t="s">
        <v>9881</v>
      </c>
      <c r="B734" s="331" t="s">
        <v>9882</v>
      </c>
      <c r="C734" s="331" t="s">
        <v>10311</v>
      </c>
      <c r="D734" s="331" t="s">
        <v>10312</v>
      </c>
      <c r="E734" s="332" t="s">
        <v>338</v>
      </c>
      <c r="F734" s="331" t="s">
        <v>338</v>
      </c>
      <c r="G734" s="367" t="s">
        <v>10503</v>
      </c>
      <c r="H734" s="368" t="s">
        <v>1729</v>
      </c>
      <c r="I734" s="367" t="s">
        <v>177</v>
      </c>
      <c r="J734" s="367" t="s">
        <v>9414</v>
      </c>
      <c r="K734" s="369" t="s">
        <v>4341</v>
      </c>
      <c r="L734" s="331" t="s">
        <v>9416</v>
      </c>
    </row>
    <row r="735" spans="1:12" ht="27">
      <c r="A735" s="331" t="s">
        <v>9881</v>
      </c>
      <c r="B735" s="331" t="s">
        <v>9882</v>
      </c>
      <c r="C735" s="331" t="s">
        <v>10311</v>
      </c>
      <c r="D735" s="331" t="s">
        <v>10312</v>
      </c>
      <c r="E735" s="332" t="s">
        <v>338</v>
      </c>
      <c r="F735" s="331" t="s">
        <v>338</v>
      </c>
      <c r="G735" s="367" t="s">
        <v>10504</v>
      </c>
      <c r="H735" s="368" t="s">
        <v>1730</v>
      </c>
      <c r="I735" s="367" t="s">
        <v>177</v>
      </c>
      <c r="J735" s="367" t="s">
        <v>10184</v>
      </c>
      <c r="K735" s="369" t="s">
        <v>10505</v>
      </c>
      <c r="L735" s="331" t="s">
        <v>9416</v>
      </c>
    </row>
    <row r="736" spans="1:12" ht="27">
      <c r="A736" s="331" t="s">
        <v>9881</v>
      </c>
      <c r="B736" s="331" t="s">
        <v>9882</v>
      </c>
      <c r="C736" s="331" t="s">
        <v>10311</v>
      </c>
      <c r="D736" s="331" t="s">
        <v>10312</v>
      </c>
      <c r="E736" s="332" t="s">
        <v>338</v>
      </c>
      <c r="F736" s="331" t="s">
        <v>338</v>
      </c>
      <c r="G736" s="367" t="s">
        <v>10506</v>
      </c>
      <c r="H736" s="368" t="s">
        <v>1732</v>
      </c>
      <c r="I736" s="367" t="s">
        <v>177</v>
      </c>
      <c r="J736" s="367" t="s">
        <v>9414</v>
      </c>
      <c r="K736" s="369" t="s">
        <v>10507</v>
      </c>
      <c r="L736" s="331" t="s">
        <v>9416</v>
      </c>
    </row>
    <row r="737" spans="1:12" ht="27">
      <c r="A737" s="331" t="s">
        <v>9881</v>
      </c>
      <c r="B737" s="331" t="s">
        <v>9882</v>
      </c>
      <c r="C737" s="331" t="s">
        <v>10311</v>
      </c>
      <c r="D737" s="331" t="s">
        <v>10312</v>
      </c>
      <c r="E737" s="332" t="s">
        <v>338</v>
      </c>
      <c r="F737" s="331" t="s">
        <v>338</v>
      </c>
      <c r="G737" s="367" t="s">
        <v>10508</v>
      </c>
      <c r="H737" s="368" t="s">
        <v>1734</v>
      </c>
      <c r="I737" s="367" t="s">
        <v>177</v>
      </c>
      <c r="J737" s="367" t="s">
        <v>9414</v>
      </c>
      <c r="K737" s="369" t="s">
        <v>10509</v>
      </c>
      <c r="L737" s="331" t="s">
        <v>9416</v>
      </c>
    </row>
    <row r="738" spans="1:12" ht="54">
      <c r="A738" s="331" t="s">
        <v>9881</v>
      </c>
      <c r="B738" s="331" t="s">
        <v>9882</v>
      </c>
      <c r="C738" s="331" t="s">
        <v>10311</v>
      </c>
      <c r="D738" s="331" t="s">
        <v>10312</v>
      </c>
      <c r="E738" s="332" t="s">
        <v>338</v>
      </c>
      <c r="F738" s="331" t="s">
        <v>338</v>
      </c>
      <c r="G738" s="367" t="s">
        <v>10510</v>
      </c>
      <c r="H738" s="368" t="s">
        <v>1736</v>
      </c>
      <c r="I738" s="367" t="s">
        <v>177</v>
      </c>
      <c r="J738" s="367" t="s">
        <v>9414</v>
      </c>
      <c r="K738" s="369" t="s">
        <v>1737</v>
      </c>
      <c r="L738" s="331" t="s">
        <v>9416</v>
      </c>
    </row>
    <row r="739" spans="1:12" ht="54">
      <c r="A739" s="331" t="s">
        <v>9881</v>
      </c>
      <c r="B739" s="331" t="s">
        <v>9882</v>
      </c>
      <c r="C739" s="331" t="s">
        <v>10311</v>
      </c>
      <c r="D739" s="331" t="s">
        <v>10312</v>
      </c>
      <c r="E739" s="332" t="s">
        <v>338</v>
      </c>
      <c r="F739" s="331" t="s">
        <v>338</v>
      </c>
      <c r="G739" s="367" t="s">
        <v>10511</v>
      </c>
      <c r="H739" s="368" t="s">
        <v>1738</v>
      </c>
      <c r="I739" s="367" t="s">
        <v>177</v>
      </c>
      <c r="J739" s="367" t="s">
        <v>9414</v>
      </c>
      <c r="K739" s="369" t="s">
        <v>1739</v>
      </c>
      <c r="L739" s="331" t="s">
        <v>9416</v>
      </c>
    </row>
    <row r="740" spans="1:12" ht="27">
      <c r="A740" s="331" t="s">
        <v>9881</v>
      </c>
      <c r="B740" s="331" t="s">
        <v>9882</v>
      </c>
      <c r="C740" s="331" t="s">
        <v>10311</v>
      </c>
      <c r="D740" s="331" t="s">
        <v>10312</v>
      </c>
      <c r="E740" s="332" t="s">
        <v>338</v>
      </c>
      <c r="F740" s="331" t="s">
        <v>338</v>
      </c>
      <c r="G740" s="367" t="s">
        <v>10512</v>
      </c>
      <c r="H740" s="368" t="s">
        <v>1740</v>
      </c>
      <c r="I740" s="367" t="s">
        <v>177</v>
      </c>
      <c r="J740" s="367" t="s">
        <v>9414</v>
      </c>
      <c r="K740" s="369" t="s">
        <v>10513</v>
      </c>
      <c r="L740" s="331" t="s">
        <v>9416</v>
      </c>
    </row>
    <row r="741" spans="1:12" ht="27">
      <c r="A741" s="331" t="s">
        <v>9881</v>
      </c>
      <c r="B741" s="331" t="s">
        <v>9882</v>
      </c>
      <c r="C741" s="331" t="s">
        <v>10311</v>
      </c>
      <c r="D741" s="331" t="s">
        <v>10312</v>
      </c>
      <c r="E741" s="332" t="s">
        <v>338</v>
      </c>
      <c r="F741" s="331" t="s">
        <v>338</v>
      </c>
      <c r="G741" s="367" t="s">
        <v>10514</v>
      </c>
      <c r="H741" s="368" t="s">
        <v>1741</v>
      </c>
      <c r="I741" s="367" t="s">
        <v>177</v>
      </c>
      <c r="J741" s="367" t="s">
        <v>9414</v>
      </c>
      <c r="K741" s="369" t="s">
        <v>10515</v>
      </c>
      <c r="L741" s="331" t="s">
        <v>9416</v>
      </c>
    </row>
    <row r="742" spans="1:12" ht="27">
      <c r="A742" s="331" t="s">
        <v>9881</v>
      </c>
      <c r="B742" s="331" t="s">
        <v>9882</v>
      </c>
      <c r="C742" s="331" t="s">
        <v>10311</v>
      </c>
      <c r="D742" s="331" t="s">
        <v>10312</v>
      </c>
      <c r="E742" s="332" t="s">
        <v>338</v>
      </c>
      <c r="F742" s="331" t="s">
        <v>338</v>
      </c>
      <c r="G742" s="367" t="s">
        <v>10516</v>
      </c>
      <c r="H742" s="368" t="s">
        <v>1743</v>
      </c>
      <c r="I742" s="367" t="s">
        <v>177</v>
      </c>
      <c r="J742" s="367" t="s">
        <v>9414</v>
      </c>
      <c r="K742" s="369" t="s">
        <v>1366</v>
      </c>
      <c r="L742" s="331" t="s">
        <v>9416</v>
      </c>
    </row>
    <row r="743" spans="1:12" ht="27">
      <c r="A743" s="331" t="s">
        <v>9881</v>
      </c>
      <c r="B743" s="331" t="s">
        <v>9882</v>
      </c>
      <c r="C743" s="331" t="s">
        <v>10311</v>
      </c>
      <c r="D743" s="331" t="s">
        <v>10312</v>
      </c>
      <c r="E743" s="332" t="s">
        <v>338</v>
      </c>
      <c r="F743" s="331" t="s">
        <v>338</v>
      </c>
      <c r="G743" s="367" t="s">
        <v>10517</v>
      </c>
      <c r="H743" s="368" t="s">
        <v>1745</v>
      </c>
      <c r="I743" s="367" t="s">
        <v>177</v>
      </c>
      <c r="J743" s="367" t="s">
        <v>9414</v>
      </c>
      <c r="K743" s="369" t="s">
        <v>2229</v>
      </c>
      <c r="L743" s="331" t="s">
        <v>9416</v>
      </c>
    </row>
    <row r="744" spans="1:12" ht="27">
      <c r="A744" s="331" t="s">
        <v>9881</v>
      </c>
      <c r="B744" s="331" t="s">
        <v>9882</v>
      </c>
      <c r="C744" s="331" t="s">
        <v>10311</v>
      </c>
      <c r="D744" s="331" t="s">
        <v>10312</v>
      </c>
      <c r="E744" s="332" t="s">
        <v>338</v>
      </c>
      <c r="F744" s="331" t="s">
        <v>338</v>
      </c>
      <c r="G744" s="367" t="s">
        <v>10518</v>
      </c>
      <c r="H744" s="368" t="s">
        <v>1747</v>
      </c>
      <c r="I744" s="367" t="s">
        <v>177</v>
      </c>
      <c r="J744" s="367" t="s">
        <v>9414</v>
      </c>
      <c r="K744" s="369" t="s">
        <v>3854</v>
      </c>
      <c r="L744" s="331" t="s">
        <v>9416</v>
      </c>
    </row>
    <row r="745" spans="1:12" ht="27">
      <c r="A745" s="331" t="s">
        <v>9881</v>
      </c>
      <c r="B745" s="331" t="s">
        <v>9882</v>
      </c>
      <c r="C745" s="331" t="s">
        <v>10311</v>
      </c>
      <c r="D745" s="331" t="s">
        <v>10312</v>
      </c>
      <c r="E745" s="332" t="s">
        <v>338</v>
      </c>
      <c r="F745" s="331" t="s">
        <v>338</v>
      </c>
      <c r="G745" s="367" t="s">
        <v>10519</v>
      </c>
      <c r="H745" s="368" t="s">
        <v>1749</v>
      </c>
      <c r="I745" s="367" t="s">
        <v>177</v>
      </c>
      <c r="J745" s="367" t="s">
        <v>9414</v>
      </c>
      <c r="K745" s="369" t="s">
        <v>3812</v>
      </c>
      <c r="L745" s="331" t="s">
        <v>9416</v>
      </c>
    </row>
    <row r="746" spans="1:12" ht="40.5">
      <c r="A746" s="331" t="s">
        <v>9881</v>
      </c>
      <c r="B746" s="331" t="s">
        <v>9882</v>
      </c>
      <c r="C746" s="331" t="s">
        <v>10311</v>
      </c>
      <c r="D746" s="331" t="s">
        <v>10312</v>
      </c>
      <c r="E746" s="332" t="s">
        <v>338</v>
      </c>
      <c r="F746" s="331" t="s">
        <v>338</v>
      </c>
      <c r="G746" s="367" t="s">
        <v>10520</v>
      </c>
      <c r="H746" s="368" t="s">
        <v>1751</v>
      </c>
      <c r="I746" s="367" t="s">
        <v>177</v>
      </c>
      <c r="J746" s="367" t="s">
        <v>9414</v>
      </c>
      <c r="K746" s="369" t="s">
        <v>1830</v>
      </c>
      <c r="L746" s="331" t="s">
        <v>9416</v>
      </c>
    </row>
    <row r="747" spans="1:12" ht="40.5">
      <c r="A747" s="331" t="s">
        <v>9881</v>
      </c>
      <c r="B747" s="331" t="s">
        <v>9882</v>
      </c>
      <c r="C747" s="331" t="s">
        <v>10311</v>
      </c>
      <c r="D747" s="331" t="s">
        <v>10312</v>
      </c>
      <c r="E747" s="332" t="s">
        <v>338</v>
      </c>
      <c r="F747" s="331" t="s">
        <v>338</v>
      </c>
      <c r="G747" s="367" t="s">
        <v>10521</v>
      </c>
      <c r="H747" s="368" t="s">
        <v>1753</v>
      </c>
      <c r="I747" s="367" t="s">
        <v>177</v>
      </c>
      <c r="J747" s="367" t="s">
        <v>9414</v>
      </c>
      <c r="K747" s="369" t="s">
        <v>1693</v>
      </c>
      <c r="L747" s="331" t="s">
        <v>9416</v>
      </c>
    </row>
    <row r="748" spans="1:12" ht="27">
      <c r="A748" s="331" t="s">
        <v>9881</v>
      </c>
      <c r="B748" s="331" t="s">
        <v>9882</v>
      </c>
      <c r="C748" s="331" t="s">
        <v>10311</v>
      </c>
      <c r="D748" s="331" t="s">
        <v>10312</v>
      </c>
      <c r="E748" s="332" t="s">
        <v>338</v>
      </c>
      <c r="F748" s="331" t="s">
        <v>338</v>
      </c>
      <c r="G748" s="367" t="s">
        <v>10522</v>
      </c>
      <c r="H748" s="368" t="s">
        <v>1754</v>
      </c>
      <c r="I748" s="367" t="s">
        <v>177</v>
      </c>
      <c r="J748" s="367" t="s">
        <v>9414</v>
      </c>
      <c r="K748" s="369" t="s">
        <v>1688</v>
      </c>
      <c r="L748" s="331" t="s">
        <v>9416</v>
      </c>
    </row>
    <row r="749" spans="1:12" ht="27">
      <c r="A749" s="331" t="s">
        <v>9881</v>
      </c>
      <c r="B749" s="331" t="s">
        <v>9882</v>
      </c>
      <c r="C749" s="331" t="s">
        <v>10311</v>
      </c>
      <c r="D749" s="331" t="s">
        <v>10312</v>
      </c>
      <c r="E749" s="332" t="s">
        <v>338</v>
      </c>
      <c r="F749" s="331" t="s">
        <v>338</v>
      </c>
      <c r="G749" s="367" t="s">
        <v>10523</v>
      </c>
      <c r="H749" s="368" t="s">
        <v>1755</v>
      </c>
      <c r="I749" s="367" t="s">
        <v>177</v>
      </c>
      <c r="J749" s="367" t="s">
        <v>9414</v>
      </c>
      <c r="K749" s="369" t="s">
        <v>1556</v>
      </c>
      <c r="L749" s="331" t="s">
        <v>9416</v>
      </c>
    </row>
    <row r="750" spans="1:12" ht="27">
      <c r="A750" s="331" t="s">
        <v>9881</v>
      </c>
      <c r="B750" s="331" t="s">
        <v>9882</v>
      </c>
      <c r="C750" s="331" t="s">
        <v>10311</v>
      </c>
      <c r="D750" s="331" t="s">
        <v>10312</v>
      </c>
      <c r="E750" s="332" t="s">
        <v>338</v>
      </c>
      <c r="F750" s="331" t="s">
        <v>338</v>
      </c>
      <c r="G750" s="367" t="s">
        <v>10524</v>
      </c>
      <c r="H750" s="368" t="s">
        <v>1756</v>
      </c>
      <c r="I750" s="367" t="s">
        <v>177</v>
      </c>
      <c r="J750" s="367" t="s">
        <v>9414</v>
      </c>
      <c r="K750" s="369" t="s">
        <v>1089</v>
      </c>
      <c r="L750" s="331" t="s">
        <v>9416</v>
      </c>
    </row>
    <row r="751" spans="1:12" ht="27">
      <c r="A751" s="331" t="s">
        <v>9881</v>
      </c>
      <c r="B751" s="331" t="s">
        <v>9882</v>
      </c>
      <c r="C751" s="331" t="s">
        <v>10311</v>
      </c>
      <c r="D751" s="331" t="s">
        <v>10312</v>
      </c>
      <c r="E751" s="332" t="s">
        <v>338</v>
      </c>
      <c r="F751" s="331" t="s">
        <v>338</v>
      </c>
      <c r="G751" s="367" t="s">
        <v>10525</v>
      </c>
      <c r="H751" s="368" t="s">
        <v>1757</v>
      </c>
      <c r="I751" s="367" t="s">
        <v>177</v>
      </c>
      <c r="J751" s="367" t="s">
        <v>10184</v>
      </c>
      <c r="K751" s="369" t="s">
        <v>8529</v>
      </c>
      <c r="L751" s="331" t="s">
        <v>9416</v>
      </c>
    </row>
    <row r="752" spans="1:12" ht="27">
      <c r="A752" s="331" t="s">
        <v>9881</v>
      </c>
      <c r="B752" s="331" t="s">
        <v>9882</v>
      </c>
      <c r="C752" s="331" t="s">
        <v>10311</v>
      </c>
      <c r="D752" s="331" t="s">
        <v>10312</v>
      </c>
      <c r="E752" s="332" t="s">
        <v>338</v>
      </c>
      <c r="F752" s="331" t="s">
        <v>338</v>
      </c>
      <c r="G752" s="367" t="s">
        <v>10526</v>
      </c>
      <c r="H752" s="368" t="s">
        <v>1758</v>
      </c>
      <c r="I752" s="367" t="s">
        <v>177</v>
      </c>
      <c r="J752" s="367" t="s">
        <v>9414</v>
      </c>
      <c r="K752" s="369" t="s">
        <v>5966</v>
      </c>
      <c r="L752" s="331" t="s">
        <v>9416</v>
      </c>
    </row>
    <row r="753" spans="1:12" ht="27">
      <c r="A753" s="331" t="s">
        <v>9881</v>
      </c>
      <c r="B753" s="331" t="s">
        <v>9882</v>
      </c>
      <c r="C753" s="331" t="s">
        <v>10311</v>
      </c>
      <c r="D753" s="331" t="s">
        <v>10312</v>
      </c>
      <c r="E753" s="332" t="s">
        <v>338</v>
      </c>
      <c r="F753" s="331" t="s">
        <v>338</v>
      </c>
      <c r="G753" s="367" t="s">
        <v>10527</v>
      </c>
      <c r="H753" s="368" t="s">
        <v>1760</v>
      </c>
      <c r="I753" s="367" t="s">
        <v>177</v>
      </c>
      <c r="J753" s="367" t="s">
        <v>9414</v>
      </c>
      <c r="K753" s="369" t="s">
        <v>7180</v>
      </c>
      <c r="L753" s="331" t="s">
        <v>9416</v>
      </c>
    </row>
    <row r="754" spans="1:12" ht="27">
      <c r="A754" s="331" t="s">
        <v>9881</v>
      </c>
      <c r="B754" s="331" t="s">
        <v>9882</v>
      </c>
      <c r="C754" s="331" t="s">
        <v>10311</v>
      </c>
      <c r="D754" s="331" t="s">
        <v>10312</v>
      </c>
      <c r="E754" s="332" t="s">
        <v>338</v>
      </c>
      <c r="F754" s="331" t="s">
        <v>338</v>
      </c>
      <c r="G754" s="367" t="s">
        <v>10528</v>
      </c>
      <c r="H754" s="368" t="s">
        <v>1762</v>
      </c>
      <c r="I754" s="367" t="s">
        <v>177</v>
      </c>
      <c r="J754" s="367" t="s">
        <v>10184</v>
      </c>
      <c r="K754" s="369" t="s">
        <v>1761</v>
      </c>
      <c r="L754" s="331" t="s">
        <v>9416</v>
      </c>
    </row>
    <row r="755" spans="1:12" ht="27">
      <c r="A755" s="331" t="s">
        <v>9881</v>
      </c>
      <c r="B755" s="331" t="s">
        <v>9882</v>
      </c>
      <c r="C755" s="331" t="s">
        <v>10311</v>
      </c>
      <c r="D755" s="331" t="s">
        <v>10312</v>
      </c>
      <c r="E755" s="332" t="s">
        <v>338</v>
      </c>
      <c r="F755" s="331" t="s">
        <v>338</v>
      </c>
      <c r="G755" s="367" t="s">
        <v>10529</v>
      </c>
      <c r="H755" s="368" t="s">
        <v>1763</v>
      </c>
      <c r="I755" s="367" t="s">
        <v>177</v>
      </c>
      <c r="J755" s="367" t="s">
        <v>10184</v>
      </c>
      <c r="K755" s="369" t="s">
        <v>7855</v>
      </c>
      <c r="L755" s="331" t="s">
        <v>9416</v>
      </c>
    </row>
    <row r="756" spans="1:12" ht="27">
      <c r="A756" s="331" t="s">
        <v>9881</v>
      </c>
      <c r="B756" s="331" t="s">
        <v>9882</v>
      </c>
      <c r="C756" s="331" t="s">
        <v>10311</v>
      </c>
      <c r="D756" s="331" t="s">
        <v>10312</v>
      </c>
      <c r="E756" s="332" t="s">
        <v>338</v>
      </c>
      <c r="F756" s="331" t="s">
        <v>338</v>
      </c>
      <c r="G756" s="367" t="s">
        <v>10530</v>
      </c>
      <c r="H756" s="368" t="s">
        <v>1765</v>
      </c>
      <c r="I756" s="367" t="s">
        <v>177</v>
      </c>
      <c r="J756" s="367" t="s">
        <v>9414</v>
      </c>
      <c r="K756" s="369" t="s">
        <v>10531</v>
      </c>
      <c r="L756" s="331" t="s">
        <v>9416</v>
      </c>
    </row>
    <row r="757" spans="1:12" ht="27">
      <c r="A757" s="331" t="s">
        <v>9881</v>
      </c>
      <c r="B757" s="331" t="s">
        <v>9882</v>
      </c>
      <c r="C757" s="331" t="s">
        <v>10311</v>
      </c>
      <c r="D757" s="331" t="s">
        <v>10312</v>
      </c>
      <c r="E757" s="332" t="s">
        <v>338</v>
      </c>
      <c r="F757" s="331" t="s">
        <v>338</v>
      </c>
      <c r="G757" s="367" t="s">
        <v>10532</v>
      </c>
      <c r="H757" s="368" t="s">
        <v>1767</v>
      </c>
      <c r="I757" s="367" t="s">
        <v>177</v>
      </c>
      <c r="J757" s="367" t="s">
        <v>9414</v>
      </c>
      <c r="K757" s="369" t="s">
        <v>5910</v>
      </c>
      <c r="L757" s="331" t="s">
        <v>9416</v>
      </c>
    </row>
    <row r="758" spans="1:12" ht="27">
      <c r="A758" s="331" t="s">
        <v>9881</v>
      </c>
      <c r="B758" s="331" t="s">
        <v>9882</v>
      </c>
      <c r="C758" s="331" t="s">
        <v>10311</v>
      </c>
      <c r="D758" s="331" t="s">
        <v>10312</v>
      </c>
      <c r="E758" s="332" t="s">
        <v>338</v>
      </c>
      <c r="F758" s="331" t="s">
        <v>338</v>
      </c>
      <c r="G758" s="367" t="s">
        <v>10533</v>
      </c>
      <c r="H758" s="368" t="s">
        <v>1768</v>
      </c>
      <c r="I758" s="367" t="s">
        <v>177</v>
      </c>
      <c r="J758" s="367" t="s">
        <v>9414</v>
      </c>
      <c r="K758" s="369" t="s">
        <v>8507</v>
      </c>
      <c r="L758" s="331" t="s">
        <v>9416</v>
      </c>
    </row>
    <row r="759" spans="1:12" ht="27">
      <c r="A759" s="331" t="s">
        <v>9881</v>
      </c>
      <c r="B759" s="331" t="s">
        <v>9882</v>
      </c>
      <c r="C759" s="331" t="s">
        <v>10311</v>
      </c>
      <c r="D759" s="331" t="s">
        <v>10312</v>
      </c>
      <c r="E759" s="332" t="s">
        <v>338</v>
      </c>
      <c r="F759" s="331" t="s">
        <v>338</v>
      </c>
      <c r="G759" s="367" t="s">
        <v>10534</v>
      </c>
      <c r="H759" s="368" t="s">
        <v>1770</v>
      </c>
      <c r="I759" s="367" t="s">
        <v>177</v>
      </c>
      <c r="J759" s="367" t="s">
        <v>9414</v>
      </c>
      <c r="K759" s="369" t="s">
        <v>892</v>
      </c>
      <c r="L759" s="331" t="s">
        <v>9416</v>
      </c>
    </row>
    <row r="760" spans="1:12" ht="40.5">
      <c r="A760" s="331" t="s">
        <v>9881</v>
      </c>
      <c r="B760" s="331" t="s">
        <v>9882</v>
      </c>
      <c r="C760" s="331" t="s">
        <v>10311</v>
      </c>
      <c r="D760" s="331" t="s">
        <v>10312</v>
      </c>
      <c r="E760" s="332" t="s">
        <v>338</v>
      </c>
      <c r="F760" s="331" t="s">
        <v>338</v>
      </c>
      <c r="G760" s="367" t="s">
        <v>10535</v>
      </c>
      <c r="H760" s="368" t="s">
        <v>1772</v>
      </c>
      <c r="I760" s="367" t="s">
        <v>177</v>
      </c>
      <c r="J760" s="367" t="s">
        <v>9414</v>
      </c>
      <c r="K760" s="369" t="s">
        <v>10536</v>
      </c>
      <c r="L760" s="331" t="s">
        <v>9416</v>
      </c>
    </row>
    <row r="761" spans="1:12" ht="40.5">
      <c r="A761" s="331" t="s">
        <v>9881</v>
      </c>
      <c r="B761" s="331" t="s">
        <v>9882</v>
      </c>
      <c r="C761" s="331" t="s">
        <v>10311</v>
      </c>
      <c r="D761" s="331" t="s">
        <v>10312</v>
      </c>
      <c r="E761" s="332" t="s">
        <v>338</v>
      </c>
      <c r="F761" s="331" t="s">
        <v>338</v>
      </c>
      <c r="G761" s="367" t="s">
        <v>10537</v>
      </c>
      <c r="H761" s="368" t="s">
        <v>1773</v>
      </c>
      <c r="I761" s="367" t="s">
        <v>177</v>
      </c>
      <c r="J761" s="367" t="s">
        <v>9414</v>
      </c>
      <c r="K761" s="369" t="s">
        <v>3963</v>
      </c>
      <c r="L761" s="331" t="s">
        <v>9416</v>
      </c>
    </row>
    <row r="762" spans="1:12" ht="27">
      <c r="A762" s="331" t="s">
        <v>9881</v>
      </c>
      <c r="B762" s="331" t="s">
        <v>9882</v>
      </c>
      <c r="C762" s="331" t="s">
        <v>10311</v>
      </c>
      <c r="D762" s="331" t="s">
        <v>10312</v>
      </c>
      <c r="E762" s="332" t="s">
        <v>338</v>
      </c>
      <c r="F762" s="331" t="s">
        <v>338</v>
      </c>
      <c r="G762" s="367" t="s">
        <v>10538</v>
      </c>
      <c r="H762" s="368" t="s">
        <v>1774</v>
      </c>
      <c r="I762" s="367" t="s">
        <v>177</v>
      </c>
      <c r="J762" s="367" t="s">
        <v>9414</v>
      </c>
      <c r="K762" s="369" t="s">
        <v>3346</v>
      </c>
      <c r="L762" s="331" t="s">
        <v>9416</v>
      </c>
    </row>
    <row r="763" spans="1:12" ht="27">
      <c r="A763" s="331" t="s">
        <v>9881</v>
      </c>
      <c r="B763" s="331" t="s">
        <v>9882</v>
      </c>
      <c r="C763" s="331" t="s">
        <v>10311</v>
      </c>
      <c r="D763" s="331" t="s">
        <v>10312</v>
      </c>
      <c r="E763" s="332" t="s">
        <v>338</v>
      </c>
      <c r="F763" s="331" t="s">
        <v>338</v>
      </c>
      <c r="G763" s="367" t="s">
        <v>10539</v>
      </c>
      <c r="H763" s="368" t="s">
        <v>1775</v>
      </c>
      <c r="I763" s="367" t="s">
        <v>177</v>
      </c>
      <c r="J763" s="367" t="s">
        <v>9414</v>
      </c>
      <c r="K763" s="369" t="s">
        <v>1219</v>
      </c>
      <c r="L763" s="331" t="s">
        <v>9416</v>
      </c>
    </row>
    <row r="764" spans="1:12" ht="27">
      <c r="A764" s="331" t="s">
        <v>9881</v>
      </c>
      <c r="B764" s="331" t="s">
        <v>9882</v>
      </c>
      <c r="C764" s="331" t="s">
        <v>10311</v>
      </c>
      <c r="D764" s="331" t="s">
        <v>10312</v>
      </c>
      <c r="E764" s="332" t="s">
        <v>338</v>
      </c>
      <c r="F764" s="331" t="s">
        <v>338</v>
      </c>
      <c r="G764" s="367" t="s">
        <v>10540</v>
      </c>
      <c r="H764" s="368" t="s">
        <v>1777</v>
      </c>
      <c r="I764" s="367" t="s">
        <v>177</v>
      </c>
      <c r="J764" s="367" t="s">
        <v>9414</v>
      </c>
      <c r="K764" s="369" t="s">
        <v>1406</v>
      </c>
      <c r="L764" s="331" t="s">
        <v>9416</v>
      </c>
    </row>
    <row r="765" spans="1:12" ht="27">
      <c r="A765" s="331" t="s">
        <v>9881</v>
      </c>
      <c r="B765" s="331" t="s">
        <v>9882</v>
      </c>
      <c r="C765" s="331" t="s">
        <v>10311</v>
      </c>
      <c r="D765" s="331" t="s">
        <v>10312</v>
      </c>
      <c r="E765" s="332" t="s">
        <v>338</v>
      </c>
      <c r="F765" s="331" t="s">
        <v>338</v>
      </c>
      <c r="G765" s="367" t="s">
        <v>10541</v>
      </c>
      <c r="H765" s="368" t="s">
        <v>1779</v>
      </c>
      <c r="I765" s="367" t="s">
        <v>177</v>
      </c>
      <c r="J765" s="367" t="s">
        <v>10184</v>
      </c>
      <c r="K765" s="369" t="s">
        <v>10542</v>
      </c>
      <c r="L765" s="331" t="s">
        <v>9416</v>
      </c>
    </row>
    <row r="766" spans="1:12" ht="27">
      <c r="A766" s="331" t="s">
        <v>9881</v>
      </c>
      <c r="B766" s="331" t="s">
        <v>9882</v>
      </c>
      <c r="C766" s="331" t="s">
        <v>10311</v>
      </c>
      <c r="D766" s="331" t="s">
        <v>10312</v>
      </c>
      <c r="E766" s="332" t="s">
        <v>338</v>
      </c>
      <c r="F766" s="331" t="s">
        <v>338</v>
      </c>
      <c r="G766" s="367" t="s">
        <v>10543</v>
      </c>
      <c r="H766" s="368" t="s">
        <v>1780</v>
      </c>
      <c r="I766" s="367" t="s">
        <v>177</v>
      </c>
      <c r="J766" s="367" t="s">
        <v>9548</v>
      </c>
      <c r="K766" s="369" t="s">
        <v>1620</v>
      </c>
      <c r="L766" s="331" t="s">
        <v>9416</v>
      </c>
    </row>
    <row r="767" spans="1:12" ht="27">
      <c r="A767" s="331" t="s">
        <v>9881</v>
      </c>
      <c r="B767" s="331" t="s">
        <v>9882</v>
      </c>
      <c r="C767" s="331" t="s">
        <v>10311</v>
      </c>
      <c r="D767" s="331" t="s">
        <v>10312</v>
      </c>
      <c r="E767" s="332" t="s">
        <v>338</v>
      </c>
      <c r="F767" s="331" t="s">
        <v>338</v>
      </c>
      <c r="G767" s="367" t="s">
        <v>10544</v>
      </c>
      <c r="H767" s="368" t="s">
        <v>1781</v>
      </c>
      <c r="I767" s="367" t="s">
        <v>177</v>
      </c>
      <c r="J767" s="367" t="s">
        <v>9548</v>
      </c>
      <c r="K767" s="369" t="s">
        <v>1695</v>
      </c>
      <c r="L767" s="331" t="s">
        <v>9416</v>
      </c>
    </row>
    <row r="768" spans="1:12" ht="27">
      <c r="A768" s="331" t="s">
        <v>9881</v>
      </c>
      <c r="B768" s="331" t="s">
        <v>9882</v>
      </c>
      <c r="C768" s="331" t="s">
        <v>10311</v>
      </c>
      <c r="D768" s="331" t="s">
        <v>10312</v>
      </c>
      <c r="E768" s="332" t="s">
        <v>338</v>
      </c>
      <c r="F768" s="331" t="s">
        <v>338</v>
      </c>
      <c r="G768" s="367" t="s">
        <v>10545</v>
      </c>
      <c r="H768" s="368" t="s">
        <v>1782</v>
      </c>
      <c r="I768" s="367" t="s">
        <v>177</v>
      </c>
      <c r="J768" s="367" t="s">
        <v>9548</v>
      </c>
      <c r="K768" s="369" t="s">
        <v>1556</v>
      </c>
      <c r="L768" s="331" t="s">
        <v>9416</v>
      </c>
    </row>
    <row r="769" spans="1:12" ht="40.5">
      <c r="A769" s="331" t="s">
        <v>9881</v>
      </c>
      <c r="B769" s="331" t="s">
        <v>9882</v>
      </c>
      <c r="C769" s="331" t="s">
        <v>10311</v>
      </c>
      <c r="D769" s="331" t="s">
        <v>10312</v>
      </c>
      <c r="E769" s="332" t="s">
        <v>338</v>
      </c>
      <c r="F769" s="331" t="s">
        <v>338</v>
      </c>
      <c r="G769" s="367" t="s">
        <v>10546</v>
      </c>
      <c r="H769" s="368" t="s">
        <v>1783</v>
      </c>
      <c r="I769" s="367" t="s">
        <v>177</v>
      </c>
      <c r="J769" s="367" t="s">
        <v>9548</v>
      </c>
      <c r="K769" s="369" t="s">
        <v>1300</v>
      </c>
      <c r="L769" s="331" t="s">
        <v>9416</v>
      </c>
    </row>
    <row r="770" spans="1:12" ht="27">
      <c r="A770" s="331" t="s">
        <v>9881</v>
      </c>
      <c r="B770" s="331" t="s">
        <v>9882</v>
      </c>
      <c r="C770" s="331" t="s">
        <v>10311</v>
      </c>
      <c r="D770" s="331" t="s">
        <v>10312</v>
      </c>
      <c r="E770" s="332" t="s">
        <v>338</v>
      </c>
      <c r="F770" s="331" t="s">
        <v>338</v>
      </c>
      <c r="G770" s="367" t="s">
        <v>10547</v>
      </c>
      <c r="H770" s="368" t="s">
        <v>1784</v>
      </c>
      <c r="I770" s="367" t="s">
        <v>177</v>
      </c>
      <c r="J770" s="367" t="s">
        <v>9414</v>
      </c>
      <c r="K770" s="369" t="s">
        <v>8381</v>
      </c>
      <c r="L770" s="331" t="s">
        <v>9416</v>
      </c>
    </row>
    <row r="771" spans="1:12" ht="27">
      <c r="A771" s="331" t="s">
        <v>9881</v>
      </c>
      <c r="B771" s="331" t="s">
        <v>9882</v>
      </c>
      <c r="C771" s="331" t="s">
        <v>10311</v>
      </c>
      <c r="D771" s="331" t="s">
        <v>10312</v>
      </c>
      <c r="E771" s="332" t="s">
        <v>338</v>
      </c>
      <c r="F771" s="331" t="s">
        <v>338</v>
      </c>
      <c r="G771" s="367" t="s">
        <v>10548</v>
      </c>
      <c r="H771" s="368" t="s">
        <v>1786</v>
      </c>
      <c r="I771" s="367" t="s">
        <v>177</v>
      </c>
      <c r="J771" s="367" t="s">
        <v>9414</v>
      </c>
      <c r="K771" s="369" t="s">
        <v>655</v>
      </c>
      <c r="L771" s="331" t="s">
        <v>9416</v>
      </c>
    </row>
    <row r="772" spans="1:12" ht="27">
      <c r="A772" s="331" t="s">
        <v>9881</v>
      </c>
      <c r="B772" s="331" t="s">
        <v>9882</v>
      </c>
      <c r="C772" s="331" t="s">
        <v>10311</v>
      </c>
      <c r="D772" s="331" t="s">
        <v>10312</v>
      </c>
      <c r="E772" s="332" t="s">
        <v>338</v>
      </c>
      <c r="F772" s="331" t="s">
        <v>338</v>
      </c>
      <c r="G772" s="367" t="s">
        <v>10549</v>
      </c>
      <c r="H772" s="368" t="s">
        <v>1788</v>
      </c>
      <c r="I772" s="367" t="s">
        <v>177</v>
      </c>
      <c r="J772" s="367" t="s">
        <v>9414</v>
      </c>
      <c r="K772" s="369" t="s">
        <v>8825</v>
      </c>
      <c r="L772" s="331" t="s">
        <v>9416</v>
      </c>
    </row>
    <row r="773" spans="1:12" ht="27">
      <c r="A773" s="331" t="s">
        <v>9881</v>
      </c>
      <c r="B773" s="331" t="s">
        <v>9882</v>
      </c>
      <c r="C773" s="331" t="s">
        <v>10311</v>
      </c>
      <c r="D773" s="331" t="s">
        <v>10312</v>
      </c>
      <c r="E773" s="332" t="s">
        <v>338</v>
      </c>
      <c r="F773" s="331" t="s">
        <v>338</v>
      </c>
      <c r="G773" s="367" t="s">
        <v>10550</v>
      </c>
      <c r="H773" s="368" t="s">
        <v>1789</v>
      </c>
      <c r="I773" s="367" t="s">
        <v>177</v>
      </c>
      <c r="J773" s="367" t="s">
        <v>9414</v>
      </c>
      <c r="K773" s="369" t="s">
        <v>2414</v>
      </c>
      <c r="L773" s="331" t="s">
        <v>9416</v>
      </c>
    </row>
    <row r="774" spans="1:12" ht="27">
      <c r="A774" s="331" t="s">
        <v>9881</v>
      </c>
      <c r="B774" s="331" t="s">
        <v>9882</v>
      </c>
      <c r="C774" s="331" t="s">
        <v>10311</v>
      </c>
      <c r="D774" s="331" t="s">
        <v>10312</v>
      </c>
      <c r="E774" s="332" t="s">
        <v>338</v>
      </c>
      <c r="F774" s="331" t="s">
        <v>338</v>
      </c>
      <c r="G774" s="367" t="s">
        <v>10551</v>
      </c>
      <c r="H774" s="368" t="s">
        <v>1791</v>
      </c>
      <c r="I774" s="367" t="s">
        <v>177</v>
      </c>
      <c r="J774" s="367" t="s">
        <v>9414</v>
      </c>
      <c r="K774" s="369" t="s">
        <v>10552</v>
      </c>
      <c r="L774" s="331" t="s">
        <v>9416</v>
      </c>
    </row>
    <row r="775" spans="1:12" ht="27">
      <c r="A775" s="331" t="s">
        <v>9881</v>
      </c>
      <c r="B775" s="331" t="s">
        <v>9882</v>
      </c>
      <c r="C775" s="331" t="s">
        <v>10311</v>
      </c>
      <c r="D775" s="331" t="s">
        <v>10312</v>
      </c>
      <c r="E775" s="332" t="s">
        <v>338</v>
      </c>
      <c r="F775" s="331" t="s">
        <v>338</v>
      </c>
      <c r="G775" s="367" t="s">
        <v>10553</v>
      </c>
      <c r="H775" s="368" t="s">
        <v>1792</v>
      </c>
      <c r="I775" s="367" t="s">
        <v>177</v>
      </c>
      <c r="J775" s="367" t="s">
        <v>10184</v>
      </c>
      <c r="K775" s="369" t="s">
        <v>10554</v>
      </c>
      <c r="L775" s="331" t="s">
        <v>9416</v>
      </c>
    </row>
    <row r="776" spans="1:12" ht="27">
      <c r="A776" s="331" t="s">
        <v>9881</v>
      </c>
      <c r="B776" s="331" t="s">
        <v>9882</v>
      </c>
      <c r="C776" s="331" t="s">
        <v>10311</v>
      </c>
      <c r="D776" s="331" t="s">
        <v>10312</v>
      </c>
      <c r="E776" s="332" t="s">
        <v>338</v>
      </c>
      <c r="F776" s="331" t="s">
        <v>338</v>
      </c>
      <c r="G776" s="367" t="s">
        <v>10555</v>
      </c>
      <c r="H776" s="368" t="s">
        <v>1793</v>
      </c>
      <c r="I776" s="367" t="s">
        <v>177</v>
      </c>
      <c r="J776" s="367" t="s">
        <v>9414</v>
      </c>
      <c r="K776" s="369" t="s">
        <v>10556</v>
      </c>
      <c r="L776" s="331" t="s">
        <v>9416</v>
      </c>
    </row>
    <row r="777" spans="1:12" ht="27">
      <c r="A777" s="331" t="s">
        <v>9881</v>
      </c>
      <c r="B777" s="331" t="s">
        <v>9882</v>
      </c>
      <c r="C777" s="331" t="s">
        <v>10311</v>
      </c>
      <c r="D777" s="331" t="s">
        <v>10312</v>
      </c>
      <c r="E777" s="332" t="s">
        <v>338</v>
      </c>
      <c r="F777" s="331" t="s">
        <v>338</v>
      </c>
      <c r="G777" s="367" t="s">
        <v>10557</v>
      </c>
      <c r="H777" s="368" t="s">
        <v>1794</v>
      </c>
      <c r="I777" s="367" t="s">
        <v>177</v>
      </c>
      <c r="J777" s="367" t="s">
        <v>9414</v>
      </c>
      <c r="K777" s="369" t="s">
        <v>10558</v>
      </c>
      <c r="L777" s="331" t="s">
        <v>9416</v>
      </c>
    </row>
    <row r="778" spans="1:12" ht="27">
      <c r="A778" s="331" t="s">
        <v>9881</v>
      </c>
      <c r="B778" s="331" t="s">
        <v>9882</v>
      </c>
      <c r="C778" s="331" t="s">
        <v>10311</v>
      </c>
      <c r="D778" s="331" t="s">
        <v>10312</v>
      </c>
      <c r="E778" s="332" t="s">
        <v>338</v>
      </c>
      <c r="F778" s="331" t="s">
        <v>338</v>
      </c>
      <c r="G778" s="367" t="s">
        <v>10559</v>
      </c>
      <c r="H778" s="368" t="s">
        <v>1795</v>
      </c>
      <c r="I778" s="367" t="s">
        <v>177</v>
      </c>
      <c r="J778" s="367" t="s">
        <v>9414</v>
      </c>
      <c r="K778" s="369" t="s">
        <v>10560</v>
      </c>
      <c r="L778" s="331" t="s">
        <v>9416</v>
      </c>
    </row>
    <row r="779" spans="1:12" ht="27">
      <c r="A779" s="331" t="s">
        <v>9881</v>
      </c>
      <c r="B779" s="331" t="s">
        <v>9882</v>
      </c>
      <c r="C779" s="331" t="s">
        <v>10311</v>
      </c>
      <c r="D779" s="331" t="s">
        <v>10312</v>
      </c>
      <c r="E779" s="332" t="s">
        <v>338</v>
      </c>
      <c r="F779" s="331" t="s">
        <v>338</v>
      </c>
      <c r="G779" s="367" t="s">
        <v>10561</v>
      </c>
      <c r="H779" s="368" t="s">
        <v>1796</v>
      </c>
      <c r="I779" s="367" t="s">
        <v>177</v>
      </c>
      <c r="J779" s="367" t="s">
        <v>10184</v>
      </c>
      <c r="K779" s="369" t="s">
        <v>10562</v>
      </c>
      <c r="L779" s="331" t="s">
        <v>9416</v>
      </c>
    </row>
    <row r="780" spans="1:12" ht="27">
      <c r="A780" s="331" t="s">
        <v>9881</v>
      </c>
      <c r="B780" s="331" t="s">
        <v>9882</v>
      </c>
      <c r="C780" s="331" t="s">
        <v>10311</v>
      </c>
      <c r="D780" s="331" t="s">
        <v>10312</v>
      </c>
      <c r="E780" s="332" t="s">
        <v>338</v>
      </c>
      <c r="F780" s="331" t="s">
        <v>338</v>
      </c>
      <c r="G780" s="367" t="s">
        <v>10563</v>
      </c>
      <c r="H780" s="368" t="s">
        <v>1797</v>
      </c>
      <c r="I780" s="367" t="s">
        <v>177</v>
      </c>
      <c r="J780" s="367" t="s">
        <v>9414</v>
      </c>
      <c r="K780" s="369" t="s">
        <v>10564</v>
      </c>
      <c r="L780" s="331" t="s">
        <v>9416</v>
      </c>
    </row>
    <row r="781" spans="1:12" ht="27">
      <c r="A781" s="331" t="s">
        <v>9881</v>
      </c>
      <c r="B781" s="331" t="s">
        <v>9882</v>
      </c>
      <c r="C781" s="331" t="s">
        <v>10311</v>
      </c>
      <c r="D781" s="331" t="s">
        <v>10312</v>
      </c>
      <c r="E781" s="332" t="s">
        <v>338</v>
      </c>
      <c r="F781" s="331" t="s">
        <v>338</v>
      </c>
      <c r="G781" s="367" t="s">
        <v>10565</v>
      </c>
      <c r="H781" s="368" t="s">
        <v>1799</v>
      </c>
      <c r="I781" s="367" t="s">
        <v>177</v>
      </c>
      <c r="J781" s="367" t="s">
        <v>9414</v>
      </c>
      <c r="K781" s="369" t="s">
        <v>10566</v>
      </c>
      <c r="L781" s="331" t="s">
        <v>9416</v>
      </c>
    </row>
    <row r="782" spans="1:12" ht="27">
      <c r="A782" s="331" t="s">
        <v>9881</v>
      </c>
      <c r="B782" s="331" t="s">
        <v>9882</v>
      </c>
      <c r="C782" s="331" t="s">
        <v>10311</v>
      </c>
      <c r="D782" s="331" t="s">
        <v>10312</v>
      </c>
      <c r="E782" s="332" t="s">
        <v>338</v>
      </c>
      <c r="F782" s="331" t="s">
        <v>338</v>
      </c>
      <c r="G782" s="367" t="s">
        <v>10567</v>
      </c>
      <c r="H782" s="368" t="s">
        <v>1800</v>
      </c>
      <c r="I782" s="367" t="s">
        <v>177</v>
      </c>
      <c r="J782" s="367" t="s">
        <v>9414</v>
      </c>
      <c r="K782" s="369" t="s">
        <v>10568</v>
      </c>
      <c r="L782" s="331" t="s">
        <v>9416</v>
      </c>
    </row>
    <row r="783" spans="1:12" ht="27">
      <c r="A783" s="331" t="s">
        <v>9881</v>
      </c>
      <c r="B783" s="331" t="s">
        <v>9882</v>
      </c>
      <c r="C783" s="331" t="s">
        <v>10311</v>
      </c>
      <c r="D783" s="331" t="s">
        <v>10312</v>
      </c>
      <c r="E783" s="332" t="s">
        <v>338</v>
      </c>
      <c r="F783" s="331" t="s">
        <v>338</v>
      </c>
      <c r="G783" s="367" t="s">
        <v>10569</v>
      </c>
      <c r="H783" s="368" t="s">
        <v>1801</v>
      </c>
      <c r="I783" s="367" t="s">
        <v>177</v>
      </c>
      <c r="J783" s="367" t="s">
        <v>9414</v>
      </c>
      <c r="K783" s="369" t="s">
        <v>10570</v>
      </c>
      <c r="L783" s="331" t="s">
        <v>9416</v>
      </c>
    </row>
    <row r="784" spans="1:12" ht="27">
      <c r="A784" s="331" t="s">
        <v>9881</v>
      </c>
      <c r="B784" s="331" t="s">
        <v>9882</v>
      </c>
      <c r="C784" s="331" t="s">
        <v>10311</v>
      </c>
      <c r="D784" s="331" t="s">
        <v>10312</v>
      </c>
      <c r="E784" s="332" t="s">
        <v>338</v>
      </c>
      <c r="F784" s="331" t="s">
        <v>338</v>
      </c>
      <c r="G784" s="367" t="s">
        <v>10571</v>
      </c>
      <c r="H784" s="368" t="s">
        <v>1803</v>
      </c>
      <c r="I784" s="367" t="s">
        <v>177</v>
      </c>
      <c r="J784" s="367" t="s">
        <v>9414</v>
      </c>
      <c r="K784" s="369" t="s">
        <v>10572</v>
      </c>
      <c r="L784" s="331" t="s">
        <v>9416</v>
      </c>
    </row>
    <row r="785" spans="1:12" ht="27">
      <c r="A785" s="331" t="s">
        <v>9881</v>
      </c>
      <c r="B785" s="331" t="s">
        <v>9882</v>
      </c>
      <c r="C785" s="331" t="s">
        <v>10311</v>
      </c>
      <c r="D785" s="331" t="s">
        <v>10312</v>
      </c>
      <c r="E785" s="332" t="s">
        <v>338</v>
      </c>
      <c r="F785" s="331" t="s">
        <v>338</v>
      </c>
      <c r="G785" s="367" t="s">
        <v>10573</v>
      </c>
      <c r="H785" s="368" t="s">
        <v>1804</v>
      </c>
      <c r="I785" s="367" t="s">
        <v>177</v>
      </c>
      <c r="J785" s="367" t="s">
        <v>10184</v>
      </c>
      <c r="K785" s="369" t="s">
        <v>10574</v>
      </c>
      <c r="L785" s="331" t="s">
        <v>9416</v>
      </c>
    </row>
    <row r="786" spans="1:12" ht="27">
      <c r="A786" s="331" t="s">
        <v>9881</v>
      </c>
      <c r="B786" s="331" t="s">
        <v>9882</v>
      </c>
      <c r="C786" s="331" t="s">
        <v>10311</v>
      </c>
      <c r="D786" s="331" t="s">
        <v>10312</v>
      </c>
      <c r="E786" s="332" t="s">
        <v>338</v>
      </c>
      <c r="F786" s="331" t="s">
        <v>338</v>
      </c>
      <c r="G786" s="367" t="s">
        <v>10575</v>
      </c>
      <c r="H786" s="368" t="s">
        <v>1805</v>
      </c>
      <c r="I786" s="367" t="s">
        <v>177</v>
      </c>
      <c r="J786" s="367" t="s">
        <v>9414</v>
      </c>
      <c r="K786" s="369" t="s">
        <v>8663</v>
      </c>
      <c r="L786" s="331" t="s">
        <v>9416</v>
      </c>
    </row>
    <row r="787" spans="1:12" ht="27">
      <c r="A787" s="331" t="s">
        <v>9881</v>
      </c>
      <c r="B787" s="331" t="s">
        <v>9882</v>
      </c>
      <c r="C787" s="331" t="s">
        <v>10311</v>
      </c>
      <c r="D787" s="331" t="s">
        <v>10312</v>
      </c>
      <c r="E787" s="332" t="s">
        <v>338</v>
      </c>
      <c r="F787" s="331" t="s">
        <v>338</v>
      </c>
      <c r="G787" s="367" t="s">
        <v>10576</v>
      </c>
      <c r="H787" s="368" t="s">
        <v>1806</v>
      </c>
      <c r="I787" s="367" t="s">
        <v>177</v>
      </c>
      <c r="J787" s="367" t="s">
        <v>9414</v>
      </c>
      <c r="K787" s="369" t="s">
        <v>10577</v>
      </c>
      <c r="L787" s="331" t="s">
        <v>9416</v>
      </c>
    </row>
    <row r="788" spans="1:12" ht="27">
      <c r="A788" s="331" t="s">
        <v>9881</v>
      </c>
      <c r="B788" s="331" t="s">
        <v>9882</v>
      </c>
      <c r="C788" s="331" t="s">
        <v>10311</v>
      </c>
      <c r="D788" s="331" t="s">
        <v>10312</v>
      </c>
      <c r="E788" s="332" t="s">
        <v>338</v>
      </c>
      <c r="F788" s="331" t="s">
        <v>338</v>
      </c>
      <c r="G788" s="367" t="s">
        <v>10578</v>
      </c>
      <c r="H788" s="368" t="s">
        <v>1808</v>
      </c>
      <c r="I788" s="367" t="s">
        <v>177</v>
      </c>
      <c r="J788" s="367" t="s">
        <v>9414</v>
      </c>
      <c r="K788" s="369" t="s">
        <v>10579</v>
      </c>
      <c r="L788" s="331" t="s">
        <v>9416</v>
      </c>
    </row>
    <row r="789" spans="1:12" ht="40.5">
      <c r="A789" s="331" t="s">
        <v>9881</v>
      </c>
      <c r="B789" s="331" t="s">
        <v>9882</v>
      </c>
      <c r="C789" s="331" t="s">
        <v>10311</v>
      </c>
      <c r="D789" s="331" t="s">
        <v>10312</v>
      </c>
      <c r="E789" s="332" t="s">
        <v>338</v>
      </c>
      <c r="F789" s="331" t="s">
        <v>338</v>
      </c>
      <c r="G789" s="367" t="s">
        <v>10580</v>
      </c>
      <c r="H789" s="368" t="s">
        <v>1809</v>
      </c>
      <c r="I789" s="367" t="s">
        <v>177</v>
      </c>
      <c r="J789" s="367" t="s">
        <v>10184</v>
      </c>
      <c r="K789" s="369" t="s">
        <v>3191</v>
      </c>
      <c r="L789" s="331" t="s">
        <v>9416</v>
      </c>
    </row>
    <row r="790" spans="1:12" ht="40.5">
      <c r="A790" s="331" t="s">
        <v>9881</v>
      </c>
      <c r="B790" s="331" t="s">
        <v>9882</v>
      </c>
      <c r="C790" s="331" t="s">
        <v>10311</v>
      </c>
      <c r="D790" s="331" t="s">
        <v>10312</v>
      </c>
      <c r="E790" s="332" t="s">
        <v>338</v>
      </c>
      <c r="F790" s="331" t="s">
        <v>338</v>
      </c>
      <c r="G790" s="367" t="s">
        <v>10581</v>
      </c>
      <c r="H790" s="368" t="s">
        <v>1810</v>
      </c>
      <c r="I790" s="367" t="s">
        <v>177</v>
      </c>
      <c r="J790" s="367" t="s">
        <v>9414</v>
      </c>
      <c r="K790" s="369" t="s">
        <v>5379</v>
      </c>
      <c r="L790" s="331" t="s">
        <v>9416</v>
      </c>
    </row>
    <row r="791" spans="1:12" ht="40.5">
      <c r="A791" s="331" t="s">
        <v>9881</v>
      </c>
      <c r="B791" s="331" t="s">
        <v>9882</v>
      </c>
      <c r="C791" s="331" t="s">
        <v>10311</v>
      </c>
      <c r="D791" s="331" t="s">
        <v>10312</v>
      </c>
      <c r="E791" s="332" t="s">
        <v>338</v>
      </c>
      <c r="F791" s="331" t="s">
        <v>338</v>
      </c>
      <c r="G791" s="367" t="s">
        <v>10582</v>
      </c>
      <c r="H791" s="368" t="s">
        <v>1811</v>
      </c>
      <c r="I791" s="367" t="s">
        <v>177</v>
      </c>
      <c r="J791" s="367" t="s">
        <v>9414</v>
      </c>
      <c r="K791" s="369" t="s">
        <v>5041</v>
      </c>
      <c r="L791" s="331" t="s">
        <v>9416</v>
      </c>
    </row>
    <row r="792" spans="1:12" ht="40.5">
      <c r="A792" s="331" t="s">
        <v>9881</v>
      </c>
      <c r="B792" s="331" t="s">
        <v>9882</v>
      </c>
      <c r="C792" s="331" t="s">
        <v>10311</v>
      </c>
      <c r="D792" s="331" t="s">
        <v>10312</v>
      </c>
      <c r="E792" s="332" t="s">
        <v>338</v>
      </c>
      <c r="F792" s="331" t="s">
        <v>338</v>
      </c>
      <c r="G792" s="367" t="s">
        <v>10583</v>
      </c>
      <c r="H792" s="368" t="s">
        <v>1813</v>
      </c>
      <c r="I792" s="367" t="s">
        <v>177</v>
      </c>
      <c r="J792" s="367" t="s">
        <v>9414</v>
      </c>
      <c r="K792" s="369" t="s">
        <v>10584</v>
      </c>
      <c r="L792" s="331" t="s">
        <v>9416</v>
      </c>
    </row>
    <row r="793" spans="1:12" ht="54">
      <c r="A793" s="331" t="s">
        <v>9881</v>
      </c>
      <c r="B793" s="331" t="s">
        <v>9882</v>
      </c>
      <c r="C793" s="331" t="s">
        <v>10311</v>
      </c>
      <c r="D793" s="331" t="s">
        <v>10312</v>
      </c>
      <c r="E793" s="332" t="s">
        <v>338</v>
      </c>
      <c r="F793" s="331" t="s">
        <v>338</v>
      </c>
      <c r="G793" s="367" t="s">
        <v>10585</v>
      </c>
      <c r="H793" s="368" t="s">
        <v>1815</v>
      </c>
      <c r="I793" s="367" t="s">
        <v>177</v>
      </c>
      <c r="J793" s="367" t="s">
        <v>9414</v>
      </c>
      <c r="K793" s="369" t="s">
        <v>655</v>
      </c>
      <c r="L793" s="331" t="s">
        <v>9416</v>
      </c>
    </row>
    <row r="794" spans="1:12" ht="54">
      <c r="A794" s="331" t="s">
        <v>9881</v>
      </c>
      <c r="B794" s="331" t="s">
        <v>9882</v>
      </c>
      <c r="C794" s="331" t="s">
        <v>10311</v>
      </c>
      <c r="D794" s="331" t="s">
        <v>10312</v>
      </c>
      <c r="E794" s="332" t="s">
        <v>338</v>
      </c>
      <c r="F794" s="331" t="s">
        <v>338</v>
      </c>
      <c r="G794" s="367" t="s">
        <v>10586</v>
      </c>
      <c r="H794" s="368" t="s">
        <v>1817</v>
      </c>
      <c r="I794" s="367" t="s">
        <v>177</v>
      </c>
      <c r="J794" s="367" t="s">
        <v>9414</v>
      </c>
      <c r="K794" s="369" t="s">
        <v>2292</v>
      </c>
      <c r="L794" s="331" t="s">
        <v>9416</v>
      </c>
    </row>
    <row r="795" spans="1:12" ht="54">
      <c r="A795" s="331" t="s">
        <v>9881</v>
      </c>
      <c r="B795" s="331" t="s">
        <v>9882</v>
      </c>
      <c r="C795" s="331" t="s">
        <v>10311</v>
      </c>
      <c r="D795" s="331" t="s">
        <v>10312</v>
      </c>
      <c r="E795" s="332" t="s">
        <v>338</v>
      </c>
      <c r="F795" s="331" t="s">
        <v>338</v>
      </c>
      <c r="G795" s="367" t="s">
        <v>10587</v>
      </c>
      <c r="H795" s="368" t="s">
        <v>1818</v>
      </c>
      <c r="I795" s="367" t="s">
        <v>177</v>
      </c>
      <c r="J795" s="367" t="s">
        <v>9414</v>
      </c>
      <c r="K795" s="369" t="s">
        <v>2221</v>
      </c>
      <c r="L795" s="331" t="s">
        <v>9416</v>
      </c>
    </row>
    <row r="796" spans="1:12" ht="27">
      <c r="A796" s="331" t="s">
        <v>9881</v>
      </c>
      <c r="B796" s="331" t="s">
        <v>9882</v>
      </c>
      <c r="C796" s="331" t="s">
        <v>10311</v>
      </c>
      <c r="D796" s="331" t="s">
        <v>10312</v>
      </c>
      <c r="E796" s="332" t="s">
        <v>338</v>
      </c>
      <c r="F796" s="331" t="s">
        <v>338</v>
      </c>
      <c r="G796" s="367" t="s">
        <v>10588</v>
      </c>
      <c r="H796" s="368" t="s">
        <v>1820</v>
      </c>
      <c r="I796" s="367" t="s">
        <v>177</v>
      </c>
      <c r="J796" s="367" t="s">
        <v>9414</v>
      </c>
      <c r="K796" s="369" t="s">
        <v>5464</v>
      </c>
      <c r="L796" s="331" t="s">
        <v>9416</v>
      </c>
    </row>
    <row r="797" spans="1:12" ht="27">
      <c r="A797" s="331" t="s">
        <v>9881</v>
      </c>
      <c r="B797" s="331" t="s">
        <v>9882</v>
      </c>
      <c r="C797" s="331" t="s">
        <v>10311</v>
      </c>
      <c r="D797" s="331" t="s">
        <v>10312</v>
      </c>
      <c r="E797" s="332" t="s">
        <v>338</v>
      </c>
      <c r="F797" s="331" t="s">
        <v>338</v>
      </c>
      <c r="G797" s="367" t="s">
        <v>10589</v>
      </c>
      <c r="H797" s="368" t="s">
        <v>1821</v>
      </c>
      <c r="I797" s="367" t="s">
        <v>177</v>
      </c>
      <c r="J797" s="367" t="s">
        <v>9414</v>
      </c>
      <c r="K797" s="369" t="s">
        <v>3948</v>
      </c>
      <c r="L797" s="331" t="s">
        <v>9416</v>
      </c>
    </row>
    <row r="798" spans="1:12" ht="27">
      <c r="A798" s="331" t="s">
        <v>9881</v>
      </c>
      <c r="B798" s="331" t="s">
        <v>9882</v>
      </c>
      <c r="C798" s="331" t="s">
        <v>10311</v>
      </c>
      <c r="D798" s="331" t="s">
        <v>10312</v>
      </c>
      <c r="E798" s="332" t="s">
        <v>338</v>
      </c>
      <c r="F798" s="331" t="s">
        <v>338</v>
      </c>
      <c r="G798" s="367" t="s">
        <v>10590</v>
      </c>
      <c r="H798" s="368" t="s">
        <v>1822</v>
      </c>
      <c r="I798" s="367" t="s">
        <v>177</v>
      </c>
      <c r="J798" s="367" t="s">
        <v>9414</v>
      </c>
      <c r="K798" s="369" t="s">
        <v>6407</v>
      </c>
      <c r="L798" s="331" t="s">
        <v>9416</v>
      </c>
    </row>
    <row r="799" spans="1:12" ht="27">
      <c r="A799" s="331" t="s">
        <v>9881</v>
      </c>
      <c r="B799" s="331" t="s">
        <v>9882</v>
      </c>
      <c r="C799" s="331" t="s">
        <v>10311</v>
      </c>
      <c r="D799" s="331" t="s">
        <v>10312</v>
      </c>
      <c r="E799" s="332" t="s">
        <v>338</v>
      </c>
      <c r="F799" s="331" t="s">
        <v>338</v>
      </c>
      <c r="G799" s="367" t="s">
        <v>10591</v>
      </c>
      <c r="H799" s="368" t="s">
        <v>1824</v>
      </c>
      <c r="I799" s="367" t="s">
        <v>177</v>
      </c>
      <c r="J799" s="367" t="s">
        <v>9414</v>
      </c>
      <c r="K799" s="369" t="s">
        <v>10592</v>
      </c>
      <c r="L799" s="331" t="s">
        <v>9416</v>
      </c>
    </row>
    <row r="800" spans="1:12" ht="27">
      <c r="A800" s="331" t="s">
        <v>9881</v>
      </c>
      <c r="B800" s="331" t="s">
        <v>9882</v>
      </c>
      <c r="C800" s="331" t="s">
        <v>10311</v>
      </c>
      <c r="D800" s="331" t="s">
        <v>10312</v>
      </c>
      <c r="E800" s="332" t="s">
        <v>338</v>
      </c>
      <c r="F800" s="331" t="s">
        <v>338</v>
      </c>
      <c r="G800" s="367" t="s">
        <v>10593</v>
      </c>
      <c r="H800" s="368" t="s">
        <v>1826</v>
      </c>
      <c r="I800" s="367" t="s">
        <v>177</v>
      </c>
      <c r="J800" s="367" t="s">
        <v>10184</v>
      </c>
      <c r="K800" s="369" t="s">
        <v>3237</v>
      </c>
      <c r="L800" s="331" t="s">
        <v>9416</v>
      </c>
    </row>
    <row r="801" spans="1:12" ht="27">
      <c r="A801" s="331" t="s">
        <v>9881</v>
      </c>
      <c r="B801" s="331" t="s">
        <v>9882</v>
      </c>
      <c r="C801" s="331" t="s">
        <v>10311</v>
      </c>
      <c r="D801" s="331" t="s">
        <v>10312</v>
      </c>
      <c r="E801" s="332" t="s">
        <v>338</v>
      </c>
      <c r="F801" s="331" t="s">
        <v>338</v>
      </c>
      <c r="G801" s="367" t="s">
        <v>10594</v>
      </c>
      <c r="H801" s="368" t="s">
        <v>1827</v>
      </c>
      <c r="I801" s="367" t="s">
        <v>177</v>
      </c>
      <c r="J801" s="367" t="s">
        <v>9548</v>
      </c>
      <c r="K801" s="369" t="s">
        <v>6823</v>
      </c>
      <c r="L801" s="331" t="s">
        <v>9416</v>
      </c>
    </row>
    <row r="802" spans="1:12" ht="27">
      <c r="A802" s="331" t="s">
        <v>9881</v>
      </c>
      <c r="B802" s="331" t="s">
        <v>9882</v>
      </c>
      <c r="C802" s="331" t="s">
        <v>10311</v>
      </c>
      <c r="D802" s="331" t="s">
        <v>10312</v>
      </c>
      <c r="E802" s="332" t="s">
        <v>338</v>
      </c>
      <c r="F802" s="331" t="s">
        <v>338</v>
      </c>
      <c r="G802" s="367" t="s">
        <v>10595</v>
      </c>
      <c r="H802" s="368" t="s">
        <v>1829</v>
      </c>
      <c r="I802" s="367" t="s">
        <v>177</v>
      </c>
      <c r="J802" s="367" t="s">
        <v>9548</v>
      </c>
      <c r="K802" s="369" t="s">
        <v>1830</v>
      </c>
      <c r="L802" s="331" t="s">
        <v>9416</v>
      </c>
    </row>
    <row r="803" spans="1:12" ht="27">
      <c r="A803" s="331" t="s">
        <v>9881</v>
      </c>
      <c r="B803" s="331" t="s">
        <v>9882</v>
      </c>
      <c r="C803" s="331" t="s">
        <v>10311</v>
      </c>
      <c r="D803" s="331" t="s">
        <v>10312</v>
      </c>
      <c r="E803" s="332" t="s">
        <v>338</v>
      </c>
      <c r="F803" s="331" t="s">
        <v>338</v>
      </c>
      <c r="G803" s="367" t="s">
        <v>10596</v>
      </c>
      <c r="H803" s="368" t="s">
        <v>1831</v>
      </c>
      <c r="I803" s="367" t="s">
        <v>177</v>
      </c>
      <c r="J803" s="367" t="s">
        <v>9548</v>
      </c>
      <c r="K803" s="369" t="s">
        <v>2254</v>
      </c>
      <c r="L803" s="331" t="s">
        <v>9416</v>
      </c>
    </row>
    <row r="804" spans="1:12" ht="27">
      <c r="A804" s="331" t="s">
        <v>9881</v>
      </c>
      <c r="B804" s="331" t="s">
        <v>9882</v>
      </c>
      <c r="C804" s="331" t="s">
        <v>10311</v>
      </c>
      <c r="D804" s="331" t="s">
        <v>10312</v>
      </c>
      <c r="E804" s="332" t="s">
        <v>338</v>
      </c>
      <c r="F804" s="331" t="s">
        <v>338</v>
      </c>
      <c r="G804" s="367" t="s">
        <v>10597</v>
      </c>
      <c r="H804" s="368" t="s">
        <v>1833</v>
      </c>
      <c r="I804" s="367" t="s">
        <v>177</v>
      </c>
      <c r="J804" s="367" t="s">
        <v>10184</v>
      </c>
      <c r="K804" s="369" t="s">
        <v>1923</v>
      </c>
      <c r="L804" s="331" t="s">
        <v>9416</v>
      </c>
    </row>
    <row r="805" spans="1:12" ht="27">
      <c r="A805" s="331" t="s">
        <v>9881</v>
      </c>
      <c r="B805" s="331" t="s">
        <v>9882</v>
      </c>
      <c r="C805" s="331" t="s">
        <v>10311</v>
      </c>
      <c r="D805" s="331" t="s">
        <v>10312</v>
      </c>
      <c r="E805" s="332" t="s">
        <v>338</v>
      </c>
      <c r="F805" s="331" t="s">
        <v>338</v>
      </c>
      <c r="G805" s="367" t="s">
        <v>10598</v>
      </c>
      <c r="H805" s="368" t="s">
        <v>1835</v>
      </c>
      <c r="I805" s="367" t="s">
        <v>177</v>
      </c>
      <c r="J805" s="367" t="s">
        <v>9414</v>
      </c>
      <c r="K805" s="369" t="s">
        <v>1533</v>
      </c>
      <c r="L805" s="331" t="s">
        <v>9416</v>
      </c>
    </row>
    <row r="806" spans="1:12" ht="27">
      <c r="A806" s="331" t="s">
        <v>9881</v>
      </c>
      <c r="B806" s="331" t="s">
        <v>9882</v>
      </c>
      <c r="C806" s="331" t="s">
        <v>10311</v>
      </c>
      <c r="D806" s="331" t="s">
        <v>10312</v>
      </c>
      <c r="E806" s="332" t="s">
        <v>338</v>
      </c>
      <c r="F806" s="331" t="s">
        <v>338</v>
      </c>
      <c r="G806" s="367" t="s">
        <v>10599</v>
      </c>
      <c r="H806" s="368" t="s">
        <v>1837</v>
      </c>
      <c r="I806" s="367" t="s">
        <v>177</v>
      </c>
      <c r="J806" s="367" t="s">
        <v>9414</v>
      </c>
      <c r="K806" s="369" t="s">
        <v>2122</v>
      </c>
      <c r="L806" s="331" t="s">
        <v>9416</v>
      </c>
    </row>
    <row r="807" spans="1:12" ht="40.5">
      <c r="A807" s="331" t="s">
        <v>9881</v>
      </c>
      <c r="B807" s="331" t="s">
        <v>9882</v>
      </c>
      <c r="C807" s="331" t="s">
        <v>10311</v>
      </c>
      <c r="D807" s="331" t="s">
        <v>10312</v>
      </c>
      <c r="E807" s="332" t="s">
        <v>338</v>
      </c>
      <c r="F807" s="331" t="s">
        <v>338</v>
      </c>
      <c r="G807" s="367" t="s">
        <v>10600</v>
      </c>
      <c r="H807" s="368" t="s">
        <v>1838</v>
      </c>
      <c r="I807" s="367" t="s">
        <v>177</v>
      </c>
      <c r="J807" s="367" t="s">
        <v>9414</v>
      </c>
      <c r="K807" s="369" t="s">
        <v>2256</v>
      </c>
      <c r="L807" s="331" t="s">
        <v>9416</v>
      </c>
    </row>
    <row r="808" spans="1:12" ht="40.5">
      <c r="A808" s="331" t="s">
        <v>9881</v>
      </c>
      <c r="B808" s="331" t="s">
        <v>9882</v>
      </c>
      <c r="C808" s="331" t="s">
        <v>10311</v>
      </c>
      <c r="D808" s="331" t="s">
        <v>10312</v>
      </c>
      <c r="E808" s="332" t="s">
        <v>338</v>
      </c>
      <c r="F808" s="331" t="s">
        <v>338</v>
      </c>
      <c r="G808" s="367" t="s">
        <v>10601</v>
      </c>
      <c r="H808" s="368" t="s">
        <v>1839</v>
      </c>
      <c r="I808" s="367" t="s">
        <v>177</v>
      </c>
      <c r="J808" s="367" t="s">
        <v>9414</v>
      </c>
      <c r="K808" s="369" t="s">
        <v>834</v>
      </c>
      <c r="L808" s="331" t="s">
        <v>9416</v>
      </c>
    </row>
    <row r="809" spans="1:12" ht="40.5">
      <c r="A809" s="331" t="s">
        <v>9881</v>
      </c>
      <c r="B809" s="331" t="s">
        <v>9882</v>
      </c>
      <c r="C809" s="331" t="s">
        <v>10311</v>
      </c>
      <c r="D809" s="331" t="s">
        <v>10312</v>
      </c>
      <c r="E809" s="332" t="s">
        <v>338</v>
      </c>
      <c r="F809" s="331" t="s">
        <v>338</v>
      </c>
      <c r="G809" s="367" t="s">
        <v>10602</v>
      </c>
      <c r="H809" s="368" t="s">
        <v>1841</v>
      </c>
      <c r="I809" s="367" t="s">
        <v>177</v>
      </c>
      <c r="J809" s="367" t="s">
        <v>9414</v>
      </c>
      <c r="K809" s="369" t="s">
        <v>8384</v>
      </c>
      <c r="L809" s="331" t="s">
        <v>9416</v>
      </c>
    </row>
    <row r="810" spans="1:12" ht="40.5">
      <c r="A810" s="331" t="s">
        <v>9881</v>
      </c>
      <c r="B810" s="331" t="s">
        <v>9882</v>
      </c>
      <c r="C810" s="331" t="s">
        <v>10311</v>
      </c>
      <c r="D810" s="331" t="s">
        <v>10312</v>
      </c>
      <c r="E810" s="332" t="s">
        <v>338</v>
      </c>
      <c r="F810" s="331" t="s">
        <v>338</v>
      </c>
      <c r="G810" s="367" t="s">
        <v>10603</v>
      </c>
      <c r="H810" s="368" t="s">
        <v>1843</v>
      </c>
      <c r="I810" s="367" t="s">
        <v>177</v>
      </c>
      <c r="J810" s="367" t="s">
        <v>9414</v>
      </c>
      <c r="K810" s="369" t="s">
        <v>1599</v>
      </c>
      <c r="L810" s="331" t="s">
        <v>9416</v>
      </c>
    </row>
    <row r="811" spans="1:12" ht="40.5">
      <c r="A811" s="331" t="s">
        <v>9881</v>
      </c>
      <c r="B811" s="331" t="s">
        <v>9882</v>
      </c>
      <c r="C811" s="331" t="s">
        <v>10311</v>
      </c>
      <c r="D811" s="331" t="s">
        <v>10312</v>
      </c>
      <c r="E811" s="332" t="s">
        <v>338</v>
      </c>
      <c r="F811" s="331" t="s">
        <v>338</v>
      </c>
      <c r="G811" s="367" t="s">
        <v>10604</v>
      </c>
      <c r="H811" s="368" t="s">
        <v>1844</v>
      </c>
      <c r="I811" s="367" t="s">
        <v>177</v>
      </c>
      <c r="J811" s="367" t="s">
        <v>10184</v>
      </c>
      <c r="K811" s="369" t="s">
        <v>10605</v>
      </c>
      <c r="L811" s="331" t="s">
        <v>9416</v>
      </c>
    </row>
    <row r="812" spans="1:12" ht="40.5">
      <c r="A812" s="331" t="s">
        <v>9881</v>
      </c>
      <c r="B812" s="331" t="s">
        <v>9882</v>
      </c>
      <c r="C812" s="331" t="s">
        <v>10311</v>
      </c>
      <c r="D812" s="331" t="s">
        <v>10312</v>
      </c>
      <c r="E812" s="332" t="s">
        <v>338</v>
      </c>
      <c r="F812" s="331" t="s">
        <v>338</v>
      </c>
      <c r="G812" s="367" t="s">
        <v>10606</v>
      </c>
      <c r="H812" s="368" t="s">
        <v>1845</v>
      </c>
      <c r="I812" s="367" t="s">
        <v>177</v>
      </c>
      <c r="J812" s="367" t="s">
        <v>9414</v>
      </c>
      <c r="K812" s="369" t="s">
        <v>9222</v>
      </c>
      <c r="L812" s="331" t="s">
        <v>9416</v>
      </c>
    </row>
    <row r="813" spans="1:12" ht="40.5">
      <c r="A813" s="331" t="s">
        <v>9881</v>
      </c>
      <c r="B813" s="331" t="s">
        <v>9882</v>
      </c>
      <c r="C813" s="331" t="s">
        <v>10311</v>
      </c>
      <c r="D813" s="331" t="s">
        <v>10312</v>
      </c>
      <c r="E813" s="332" t="s">
        <v>338</v>
      </c>
      <c r="F813" s="331" t="s">
        <v>338</v>
      </c>
      <c r="G813" s="367" t="s">
        <v>10607</v>
      </c>
      <c r="H813" s="368" t="s">
        <v>1846</v>
      </c>
      <c r="I813" s="367" t="s">
        <v>177</v>
      </c>
      <c r="J813" s="367" t="s">
        <v>9414</v>
      </c>
      <c r="K813" s="369" t="s">
        <v>7148</v>
      </c>
      <c r="L813" s="331" t="s">
        <v>9416</v>
      </c>
    </row>
    <row r="814" spans="1:12" ht="40.5">
      <c r="A814" s="331" t="s">
        <v>9881</v>
      </c>
      <c r="B814" s="331" t="s">
        <v>9882</v>
      </c>
      <c r="C814" s="331" t="s">
        <v>10311</v>
      </c>
      <c r="D814" s="331" t="s">
        <v>10312</v>
      </c>
      <c r="E814" s="332" t="s">
        <v>338</v>
      </c>
      <c r="F814" s="331" t="s">
        <v>338</v>
      </c>
      <c r="G814" s="367" t="s">
        <v>10608</v>
      </c>
      <c r="H814" s="368" t="s">
        <v>1848</v>
      </c>
      <c r="I814" s="367" t="s">
        <v>177</v>
      </c>
      <c r="J814" s="367" t="s">
        <v>9414</v>
      </c>
      <c r="K814" s="369" t="s">
        <v>8568</v>
      </c>
      <c r="L814" s="331" t="s">
        <v>9416</v>
      </c>
    </row>
    <row r="815" spans="1:12" ht="40.5">
      <c r="A815" s="331" t="s">
        <v>9881</v>
      </c>
      <c r="B815" s="331" t="s">
        <v>9882</v>
      </c>
      <c r="C815" s="331" t="s">
        <v>10311</v>
      </c>
      <c r="D815" s="331" t="s">
        <v>10312</v>
      </c>
      <c r="E815" s="332" t="s">
        <v>338</v>
      </c>
      <c r="F815" s="331" t="s">
        <v>338</v>
      </c>
      <c r="G815" s="367" t="s">
        <v>10609</v>
      </c>
      <c r="H815" s="368" t="s">
        <v>1849</v>
      </c>
      <c r="I815" s="367" t="s">
        <v>177</v>
      </c>
      <c r="J815" s="367" t="s">
        <v>9414</v>
      </c>
      <c r="K815" s="369" t="s">
        <v>10610</v>
      </c>
      <c r="L815" s="331" t="s">
        <v>9416</v>
      </c>
    </row>
    <row r="816" spans="1:12" ht="40.5">
      <c r="A816" s="331" t="s">
        <v>9881</v>
      </c>
      <c r="B816" s="331" t="s">
        <v>9882</v>
      </c>
      <c r="C816" s="331" t="s">
        <v>10311</v>
      </c>
      <c r="D816" s="331" t="s">
        <v>10312</v>
      </c>
      <c r="E816" s="332" t="s">
        <v>338</v>
      </c>
      <c r="F816" s="331" t="s">
        <v>338</v>
      </c>
      <c r="G816" s="367" t="s">
        <v>10611</v>
      </c>
      <c r="H816" s="368" t="s">
        <v>1851</v>
      </c>
      <c r="I816" s="367" t="s">
        <v>177</v>
      </c>
      <c r="J816" s="367" t="s">
        <v>10184</v>
      </c>
      <c r="K816" s="369" t="s">
        <v>10612</v>
      </c>
      <c r="L816" s="331" t="s">
        <v>9416</v>
      </c>
    </row>
    <row r="817" spans="1:12" ht="27">
      <c r="A817" s="331" t="s">
        <v>9881</v>
      </c>
      <c r="B817" s="331" t="s">
        <v>9882</v>
      </c>
      <c r="C817" s="331" t="s">
        <v>10311</v>
      </c>
      <c r="D817" s="331" t="s">
        <v>10312</v>
      </c>
      <c r="E817" s="332" t="s">
        <v>338</v>
      </c>
      <c r="F817" s="331" t="s">
        <v>338</v>
      </c>
      <c r="G817" s="367" t="s">
        <v>10613</v>
      </c>
      <c r="H817" s="368" t="s">
        <v>1852</v>
      </c>
      <c r="I817" s="367" t="s">
        <v>177</v>
      </c>
      <c r="J817" s="367" t="s">
        <v>9548</v>
      </c>
      <c r="K817" s="369" t="s">
        <v>1646</v>
      </c>
      <c r="L817" s="331" t="s">
        <v>9416</v>
      </c>
    </row>
    <row r="818" spans="1:12" ht="27">
      <c r="A818" s="331" t="s">
        <v>9881</v>
      </c>
      <c r="B818" s="331" t="s">
        <v>9882</v>
      </c>
      <c r="C818" s="331" t="s">
        <v>10311</v>
      </c>
      <c r="D818" s="331" t="s">
        <v>10312</v>
      </c>
      <c r="E818" s="332" t="s">
        <v>338</v>
      </c>
      <c r="F818" s="331" t="s">
        <v>338</v>
      </c>
      <c r="G818" s="367" t="s">
        <v>10614</v>
      </c>
      <c r="H818" s="368" t="s">
        <v>1854</v>
      </c>
      <c r="I818" s="367" t="s">
        <v>177</v>
      </c>
      <c r="J818" s="367" t="s">
        <v>9548</v>
      </c>
      <c r="K818" s="369" t="s">
        <v>1237</v>
      </c>
      <c r="L818" s="331" t="s">
        <v>9416</v>
      </c>
    </row>
    <row r="819" spans="1:12" ht="27">
      <c r="A819" s="331" t="s">
        <v>9881</v>
      </c>
      <c r="B819" s="331" t="s">
        <v>9882</v>
      </c>
      <c r="C819" s="331" t="s">
        <v>10311</v>
      </c>
      <c r="D819" s="331" t="s">
        <v>10312</v>
      </c>
      <c r="E819" s="332" t="s">
        <v>338</v>
      </c>
      <c r="F819" s="331" t="s">
        <v>338</v>
      </c>
      <c r="G819" s="367" t="s">
        <v>10615</v>
      </c>
      <c r="H819" s="368" t="s">
        <v>1855</v>
      </c>
      <c r="I819" s="367" t="s">
        <v>177</v>
      </c>
      <c r="J819" s="367" t="s">
        <v>9548</v>
      </c>
      <c r="K819" s="369" t="s">
        <v>1552</v>
      </c>
      <c r="L819" s="331" t="s">
        <v>9416</v>
      </c>
    </row>
    <row r="820" spans="1:12" ht="27">
      <c r="A820" s="331" t="s">
        <v>9881</v>
      </c>
      <c r="B820" s="331" t="s">
        <v>9882</v>
      </c>
      <c r="C820" s="331" t="s">
        <v>10311</v>
      </c>
      <c r="D820" s="331" t="s">
        <v>10312</v>
      </c>
      <c r="E820" s="332" t="s">
        <v>338</v>
      </c>
      <c r="F820" s="331" t="s">
        <v>338</v>
      </c>
      <c r="G820" s="367" t="s">
        <v>10616</v>
      </c>
      <c r="H820" s="368" t="s">
        <v>1857</v>
      </c>
      <c r="I820" s="367" t="s">
        <v>177</v>
      </c>
      <c r="J820" s="367" t="s">
        <v>9548</v>
      </c>
      <c r="K820" s="369" t="s">
        <v>1663</v>
      </c>
      <c r="L820" s="331" t="s">
        <v>9416</v>
      </c>
    </row>
    <row r="821" spans="1:12" ht="27">
      <c r="A821" s="331" t="s">
        <v>9881</v>
      </c>
      <c r="B821" s="331" t="s">
        <v>9882</v>
      </c>
      <c r="C821" s="331" t="s">
        <v>10311</v>
      </c>
      <c r="D821" s="331" t="s">
        <v>10312</v>
      </c>
      <c r="E821" s="332" t="s">
        <v>338</v>
      </c>
      <c r="F821" s="331" t="s">
        <v>338</v>
      </c>
      <c r="G821" s="367" t="s">
        <v>10617</v>
      </c>
      <c r="H821" s="368" t="s">
        <v>1858</v>
      </c>
      <c r="I821" s="367" t="s">
        <v>177</v>
      </c>
      <c r="J821" s="367" t="s">
        <v>9548</v>
      </c>
      <c r="K821" s="369" t="s">
        <v>8313</v>
      </c>
      <c r="L821" s="331" t="s">
        <v>9416</v>
      </c>
    </row>
    <row r="822" spans="1:12" ht="27">
      <c r="A822" s="331" t="s">
        <v>9881</v>
      </c>
      <c r="B822" s="331" t="s">
        <v>9882</v>
      </c>
      <c r="C822" s="331" t="s">
        <v>10311</v>
      </c>
      <c r="D822" s="331" t="s">
        <v>10312</v>
      </c>
      <c r="E822" s="332" t="s">
        <v>338</v>
      </c>
      <c r="F822" s="331" t="s">
        <v>338</v>
      </c>
      <c r="G822" s="367" t="s">
        <v>10618</v>
      </c>
      <c r="H822" s="368" t="s">
        <v>1860</v>
      </c>
      <c r="I822" s="367" t="s">
        <v>177</v>
      </c>
      <c r="J822" s="367" t="s">
        <v>9548</v>
      </c>
      <c r="K822" s="369" t="s">
        <v>2223</v>
      </c>
      <c r="L822" s="331" t="s">
        <v>9416</v>
      </c>
    </row>
    <row r="823" spans="1:12" ht="27">
      <c r="A823" s="331" t="s">
        <v>9881</v>
      </c>
      <c r="B823" s="331" t="s">
        <v>9882</v>
      </c>
      <c r="C823" s="331" t="s">
        <v>10311</v>
      </c>
      <c r="D823" s="331" t="s">
        <v>10312</v>
      </c>
      <c r="E823" s="332" t="s">
        <v>338</v>
      </c>
      <c r="F823" s="331" t="s">
        <v>338</v>
      </c>
      <c r="G823" s="367" t="s">
        <v>10619</v>
      </c>
      <c r="H823" s="368" t="s">
        <v>1862</v>
      </c>
      <c r="I823" s="367" t="s">
        <v>177</v>
      </c>
      <c r="J823" s="367" t="s">
        <v>9548</v>
      </c>
      <c r="K823" s="369" t="s">
        <v>7216</v>
      </c>
      <c r="L823" s="331" t="s">
        <v>9416</v>
      </c>
    </row>
    <row r="824" spans="1:12" ht="27">
      <c r="A824" s="331" t="s">
        <v>9881</v>
      </c>
      <c r="B824" s="331" t="s">
        <v>9882</v>
      </c>
      <c r="C824" s="331" t="s">
        <v>10311</v>
      </c>
      <c r="D824" s="331" t="s">
        <v>10312</v>
      </c>
      <c r="E824" s="332" t="s">
        <v>338</v>
      </c>
      <c r="F824" s="331" t="s">
        <v>338</v>
      </c>
      <c r="G824" s="367" t="s">
        <v>10620</v>
      </c>
      <c r="H824" s="368" t="s">
        <v>1864</v>
      </c>
      <c r="I824" s="367" t="s">
        <v>177</v>
      </c>
      <c r="J824" s="367" t="s">
        <v>9548</v>
      </c>
      <c r="K824" s="369" t="s">
        <v>8814</v>
      </c>
      <c r="L824" s="331" t="s">
        <v>9416</v>
      </c>
    </row>
    <row r="825" spans="1:12" ht="27">
      <c r="A825" s="331" t="s">
        <v>9881</v>
      </c>
      <c r="B825" s="331" t="s">
        <v>9882</v>
      </c>
      <c r="C825" s="331" t="s">
        <v>10311</v>
      </c>
      <c r="D825" s="331" t="s">
        <v>10312</v>
      </c>
      <c r="E825" s="332" t="s">
        <v>338</v>
      </c>
      <c r="F825" s="331" t="s">
        <v>338</v>
      </c>
      <c r="G825" s="367" t="s">
        <v>10621</v>
      </c>
      <c r="H825" s="368" t="s">
        <v>1865</v>
      </c>
      <c r="I825" s="367" t="s">
        <v>177</v>
      </c>
      <c r="J825" s="367" t="s">
        <v>9414</v>
      </c>
      <c r="K825" s="369" t="s">
        <v>10622</v>
      </c>
      <c r="L825" s="331" t="s">
        <v>9416</v>
      </c>
    </row>
    <row r="826" spans="1:12" ht="27">
      <c r="A826" s="331" t="s">
        <v>9881</v>
      </c>
      <c r="B826" s="331" t="s">
        <v>9882</v>
      </c>
      <c r="C826" s="331" t="s">
        <v>10311</v>
      </c>
      <c r="D826" s="331" t="s">
        <v>10312</v>
      </c>
      <c r="E826" s="332" t="s">
        <v>338</v>
      </c>
      <c r="F826" s="331" t="s">
        <v>338</v>
      </c>
      <c r="G826" s="367" t="s">
        <v>10623</v>
      </c>
      <c r="H826" s="368" t="s">
        <v>1867</v>
      </c>
      <c r="I826" s="367" t="s">
        <v>177</v>
      </c>
      <c r="J826" s="367" t="s">
        <v>9414</v>
      </c>
      <c r="K826" s="369" t="s">
        <v>9116</v>
      </c>
      <c r="L826" s="331" t="s">
        <v>9416</v>
      </c>
    </row>
    <row r="827" spans="1:12" ht="27">
      <c r="A827" s="331" t="s">
        <v>9881</v>
      </c>
      <c r="B827" s="331" t="s">
        <v>9882</v>
      </c>
      <c r="C827" s="331" t="s">
        <v>10311</v>
      </c>
      <c r="D827" s="331" t="s">
        <v>10312</v>
      </c>
      <c r="E827" s="332" t="s">
        <v>338</v>
      </c>
      <c r="F827" s="331" t="s">
        <v>338</v>
      </c>
      <c r="G827" s="367" t="s">
        <v>10624</v>
      </c>
      <c r="H827" s="368" t="s">
        <v>1869</v>
      </c>
      <c r="I827" s="367" t="s">
        <v>177</v>
      </c>
      <c r="J827" s="367" t="s">
        <v>9414</v>
      </c>
      <c r="K827" s="369" t="s">
        <v>8575</v>
      </c>
      <c r="L827" s="331" t="s">
        <v>9416</v>
      </c>
    </row>
    <row r="828" spans="1:12" ht="27">
      <c r="A828" s="331" t="s">
        <v>9881</v>
      </c>
      <c r="B828" s="331" t="s">
        <v>9882</v>
      </c>
      <c r="C828" s="331" t="s">
        <v>10311</v>
      </c>
      <c r="D828" s="331" t="s">
        <v>10312</v>
      </c>
      <c r="E828" s="332" t="s">
        <v>338</v>
      </c>
      <c r="F828" s="331" t="s">
        <v>338</v>
      </c>
      <c r="G828" s="367" t="s">
        <v>10625</v>
      </c>
      <c r="H828" s="368" t="s">
        <v>1870</v>
      </c>
      <c r="I828" s="367" t="s">
        <v>177</v>
      </c>
      <c r="J828" s="367" t="s">
        <v>9548</v>
      </c>
      <c r="K828" s="369" t="s">
        <v>1161</v>
      </c>
      <c r="L828" s="331" t="s">
        <v>9416</v>
      </c>
    </row>
    <row r="829" spans="1:12" ht="40.5">
      <c r="A829" s="331" t="s">
        <v>9881</v>
      </c>
      <c r="B829" s="331" t="s">
        <v>9882</v>
      </c>
      <c r="C829" s="331" t="s">
        <v>10311</v>
      </c>
      <c r="D829" s="331" t="s">
        <v>10312</v>
      </c>
      <c r="E829" s="332" t="s">
        <v>338</v>
      </c>
      <c r="F829" s="331" t="s">
        <v>338</v>
      </c>
      <c r="G829" s="367" t="s">
        <v>10626</v>
      </c>
      <c r="H829" s="368" t="s">
        <v>1872</v>
      </c>
      <c r="I829" s="367" t="s">
        <v>177</v>
      </c>
      <c r="J829" s="367" t="s">
        <v>9548</v>
      </c>
      <c r="K829" s="369" t="s">
        <v>2292</v>
      </c>
      <c r="L829" s="331" t="s">
        <v>9416</v>
      </c>
    </row>
    <row r="830" spans="1:12" ht="40.5">
      <c r="A830" s="331" t="s">
        <v>9881</v>
      </c>
      <c r="B830" s="331" t="s">
        <v>9882</v>
      </c>
      <c r="C830" s="331" t="s">
        <v>10311</v>
      </c>
      <c r="D830" s="331" t="s">
        <v>10312</v>
      </c>
      <c r="E830" s="332" t="s">
        <v>338</v>
      </c>
      <c r="F830" s="331" t="s">
        <v>338</v>
      </c>
      <c r="G830" s="367" t="s">
        <v>10627</v>
      </c>
      <c r="H830" s="368" t="s">
        <v>1874</v>
      </c>
      <c r="I830" s="367" t="s">
        <v>177</v>
      </c>
      <c r="J830" s="367" t="s">
        <v>9548</v>
      </c>
      <c r="K830" s="369" t="s">
        <v>1939</v>
      </c>
      <c r="L830" s="331" t="s">
        <v>9416</v>
      </c>
    </row>
    <row r="831" spans="1:12" ht="40.5">
      <c r="A831" s="331" t="s">
        <v>9881</v>
      </c>
      <c r="B831" s="331" t="s">
        <v>9882</v>
      </c>
      <c r="C831" s="331" t="s">
        <v>10311</v>
      </c>
      <c r="D831" s="331" t="s">
        <v>10312</v>
      </c>
      <c r="E831" s="332" t="s">
        <v>338</v>
      </c>
      <c r="F831" s="331" t="s">
        <v>338</v>
      </c>
      <c r="G831" s="367" t="s">
        <v>10628</v>
      </c>
      <c r="H831" s="368" t="s">
        <v>1876</v>
      </c>
      <c r="I831" s="367" t="s">
        <v>177</v>
      </c>
      <c r="J831" s="367" t="s">
        <v>9548</v>
      </c>
      <c r="K831" s="369" t="s">
        <v>8449</v>
      </c>
      <c r="L831" s="331" t="s">
        <v>9416</v>
      </c>
    </row>
    <row r="832" spans="1:12" ht="40.5">
      <c r="A832" s="331" t="s">
        <v>9881</v>
      </c>
      <c r="B832" s="331" t="s">
        <v>9882</v>
      </c>
      <c r="C832" s="331" t="s">
        <v>10311</v>
      </c>
      <c r="D832" s="331" t="s">
        <v>10312</v>
      </c>
      <c r="E832" s="332" t="s">
        <v>338</v>
      </c>
      <c r="F832" s="331" t="s">
        <v>338</v>
      </c>
      <c r="G832" s="367" t="s">
        <v>10629</v>
      </c>
      <c r="H832" s="368" t="s">
        <v>1878</v>
      </c>
      <c r="I832" s="367" t="s">
        <v>177</v>
      </c>
      <c r="J832" s="367" t="s">
        <v>9548</v>
      </c>
      <c r="K832" s="369" t="s">
        <v>6466</v>
      </c>
      <c r="L832" s="331" t="s">
        <v>9416</v>
      </c>
    </row>
    <row r="833" spans="1:12" ht="27">
      <c r="A833" s="331" t="s">
        <v>9881</v>
      </c>
      <c r="B833" s="331" t="s">
        <v>9882</v>
      </c>
      <c r="C833" s="331" t="s">
        <v>10311</v>
      </c>
      <c r="D833" s="331" t="s">
        <v>10312</v>
      </c>
      <c r="E833" s="332" t="s">
        <v>338</v>
      </c>
      <c r="F833" s="331" t="s">
        <v>338</v>
      </c>
      <c r="G833" s="367" t="s">
        <v>10630</v>
      </c>
      <c r="H833" s="368" t="s">
        <v>1879</v>
      </c>
      <c r="I833" s="367" t="s">
        <v>177</v>
      </c>
      <c r="J833" s="367" t="s">
        <v>9548</v>
      </c>
      <c r="K833" s="369" t="s">
        <v>1571</v>
      </c>
      <c r="L833" s="331" t="s">
        <v>9416</v>
      </c>
    </row>
    <row r="834" spans="1:12" ht="27">
      <c r="A834" s="331" t="s">
        <v>9881</v>
      </c>
      <c r="B834" s="331" t="s">
        <v>9882</v>
      </c>
      <c r="C834" s="331" t="s">
        <v>10311</v>
      </c>
      <c r="D834" s="331" t="s">
        <v>10312</v>
      </c>
      <c r="E834" s="332" t="s">
        <v>338</v>
      </c>
      <c r="F834" s="331" t="s">
        <v>338</v>
      </c>
      <c r="G834" s="367" t="s">
        <v>10631</v>
      </c>
      <c r="H834" s="368" t="s">
        <v>1880</v>
      </c>
      <c r="I834" s="367" t="s">
        <v>177</v>
      </c>
      <c r="J834" s="367" t="s">
        <v>9548</v>
      </c>
      <c r="K834" s="369" t="s">
        <v>28</v>
      </c>
      <c r="L834" s="331" t="s">
        <v>9416</v>
      </c>
    </row>
    <row r="835" spans="1:12" ht="27">
      <c r="A835" s="331" t="s">
        <v>9881</v>
      </c>
      <c r="B835" s="331" t="s">
        <v>9882</v>
      </c>
      <c r="C835" s="331" t="s">
        <v>10311</v>
      </c>
      <c r="D835" s="331" t="s">
        <v>10312</v>
      </c>
      <c r="E835" s="332" t="s">
        <v>338</v>
      </c>
      <c r="F835" s="331" t="s">
        <v>338</v>
      </c>
      <c r="G835" s="367" t="s">
        <v>10632</v>
      </c>
      <c r="H835" s="368" t="s">
        <v>1882</v>
      </c>
      <c r="I835" s="367" t="s">
        <v>177</v>
      </c>
      <c r="J835" s="367" t="s">
        <v>9548</v>
      </c>
      <c r="K835" s="369" t="s">
        <v>2127</v>
      </c>
      <c r="L835" s="331" t="s">
        <v>9416</v>
      </c>
    </row>
    <row r="836" spans="1:12" ht="27">
      <c r="A836" s="331" t="s">
        <v>9881</v>
      </c>
      <c r="B836" s="331" t="s">
        <v>9882</v>
      </c>
      <c r="C836" s="331" t="s">
        <v>10311</v>
      </c>
      <c r="D836" s="331" t="s">
        <v>10312</v>
      </c>
      <c r="E836" s="332" t="s">
        <v>338</v>
      </c>
      <c r="F836" s="331" t="s">
        <v>338</v>
      </c>
      <c r="G836" s="367" t="s">
        <v>10633</v>
      </c>
      <c r="H836" s="368" t="s">
        <v>1883</v>
      </c>
      <c r="I836" s="367" t="s">
        <v>177</v>
      </c>
      <c r="J836" s="367" t="s">
        <v>10184</v>
      </c>
      <c r="K836" s="369" t="s">
        <v>889</v>
      </c>
      <c r="L836" s="331" t="s">
        <v>9416</v>
      </c>
    </row>
    <row r="837" spans="1:12" ht="40.5">
      <c r="A837" s="331" t="s">
        <v>9881</v>
      </c>
      <c r="B837" s="331" t="s">
        <v>9882</v>
      </c>
      <c r="C837" s="331" t="s">
        <v>10311</v>
      </c>
      <c r="D837" s="331" t="s">
        <v>10312</v>
      </c>
      <c r="E837" s="332" t="s">
        <v>338</v>
      </c>
      <c r="F837" s="331" t="s">
        <v>338</v>
      </c>
      <c r="G837" s="367" t="s">
        <v>10634</v>
      </c>
      <c r="H837" s="368" t="s">
        <v>1885</v>
      </c>
      <c r="I837" s="367" t="s">
        <v>177</v>
      </c>
      <c r="J837" s="367" t="s">
        <v>9548</v>
      </c>
      <c r="K837" s="369" t="s">
        <v>2229</v>
      </c>
      <c r="L837" s="331" t="s">
        <v>9416</v>
      </c>
    </row>
    <row r="838" spans="1:12" ht="40.5">
      <c r="A838" s="331" t="s">
        <v>9881</v>
      </c>
      <c r="B838" s="331" t="s">
        <v>9882</v>
      </c>
      <c r="C838" s="331" t="s">
        <v>10311</v>
      </c>
      <c r="D838" s="331" t="s">
        <v>10312</v>
      </c>
      <c r="E838" s="332" t="s">
        <v>338</v>
      </c>
      <c r="F838" s="331" t="s">
        <v>338</v>
      </c>
      <c r="G838" s="367" t="s">
        <v>10635</v>
      </c>
      <c r="H838" s="368" t="s">
        <v>1887</v>
      </c>
      <c r="I838" s="367" t="s">
        <v>177</v>
      </c>
      <c r="J838" s="367" t="s">
        <v>9548</v>
      </c>
      <c r="K838" s="369" t="s">
        <v>1486</v>
      </c>
      <c r="L838" s="331" t="s">
        <v>9416</v>
      </c>
    </row>
    <row r="839" spans="1:12" ht="40.5">
      <c r="A839" s="331" t="s">
        <v>9881</v>
      </c>
      <c r="B839" s="331" t="s">
        <v>9882</v>
      </c>
      <c r="C839" s="331" t="s">
        <v>10311</v>
      </c>
      <c r="D839" s="331" t="s">
        <v>10312</v>
      </c>
      <c r="E839" s="332" t="s">
        <v>338</v>
      </c>
      <c r="F839" s="331" t="s">
        <v>338</v>
      </c>
      <c r="G839" s="367" t="s">
        <v>10636</v>
      </c>
      <c r="H839" s="368" t="s">
        <v>1889</v>
      </c>
      <c r="I839" s="367" t="s">
        <v>177</v>
      </c>
      <c r="J839" s="367" t="s">
        <v>9548</v>
      </c>
      <c r="K839" s="369" t="s">
        <v>1819</v>
      </c>
      <c r="L839" s="331" t="s">
        <v>9416</v>
      </c>
    </row>
    <row r="840" spans="1:12" ht="40.5">
      <c r="A840" s="331" t="s">
        <v>9881</v>
      </c>
      <c r="B840" s="331" t="s">
        <v>9882</v>
      </c>
      <c r="C840" s="331" t="s">
        <v>10311</v>
      </c>
      <c r="D840" s="331" t="s">
        <v>10312</v>
      </c>
      <c r="E840" s="332" t="s">
        <v>338</v>
      </c>
      <c r="F840" s="331" t="s">
        <v>338</v>
      </c>
      <c r="G840" s="367" t="s">
        <v>10637</v>
      </c>
      <c r="H840" s="368" t="s">
        <v>1890</v>
      </c>
      <c r="I840" s="367" t="s">
        <v>177</v>
      </c>
      <c r="J840" s="367" t="s">
        <v>10184</v>
      </c>
      <c r="K840" s="369" t="s">
        <v>8318</v>
      </c>
      <c r="L840" s="331" t="s">
        <v>9416</v>
      </c>
    </row>
    <row r="841" spans="1:12" ht="27">
      <c r="A841" s="331" t="s">
        <v>9881</v>
      </c>
      <c r="B841" s="331" t="s">
        <v>9882</v>
      </c>
      <c r="C841" s="331" t="s">
        <v>10311</v>
      </c>
      <c r="D841" s="331" t="s">
        <v>10312</v>
      </c>
      <c r="E841" s="332" t="s">
        <v>338</v>
      </c>
      <c r="F841" s="331" t="s">
        <v>338</v>
      </c>
      <c r="G841" s="367" t="s">
        <v>10638</v>
      </c>
      <c r="H841" s="368" t="s">
        <v>1892</v>
      </c>
      <c r="I841" s="367" t="s">
        <v>177</v>
      </c>
      <c r="J841" s="367" t="s">
        <v>9548</v>
      </c>
      <c r="K841" s="369" t="s">
        <v>6768</v>
      </c>
      <c r="L841" s="331" t="s">
        <v>9416</v>
      </c>
    </row>
    <row r="842" spans="1:12" ht="27">
      <c r="A842" s="331" t="s">
        <v>9881</v>
      </c>
      <c r="B842" s="331" t="s">
        <v>9882</v>
      </c>
      <c r="C842" s="331" t="s">
        <v>10311</v>
      </c>
      <c r="D842" s="331" t="s">
        <v>10312</v>
      </c>
      <c r="E842" s="332" t="s">
        <v>338</v>
      </c>
      <c r="F842" s="331" t="s">
        <v>338</v>
      </c>
      <c r="G842" s="367" t="s">
        <v>10639</v>
      </c>
      <c r="H842" s="368" t="s">
        <v>1894</v>
      </c>
      <c r="I842" s="367" t="s">
        <v>177</v>
      </c>
      <c r="J842" s="367" t="s">
        <v>9548</v>
      </c>
      <c r="K842" s="369" t="s">
        <v>1875</v>
      </c>
      <c r="L842" s="331" t="s">
        <v>9416</v>
      </c>
    </row>
    <row r="843" spans="1:12" ht="27">
      <c r="A843" s="331" t="s">
        <v>9881</v>
      </c>
      <c r="B843" s="331" t="s">
        <v>9882</v>
      </c>
      <c r="C843" s="331" t="s">
        <v>10311</v>
      </c>
      <c r="D843" s="331" t="s">
        <v>10312</v>
      </c>
      <c r="E843" s="332" t="s">
        <v>338</v>
      </c>
      <c r="F843" s="331" t="s">
        <v>338</v>
      </c>
      <c r="G843" s="367" t="s">
        <v>10640</v>
      </c>
      <c r="H843" s="368" t="s">
        <v>1896</v>
      </c>
      <c r="I843" s="367" t="s">
        <v>177</v>
      </c>
      <c r="J843" s="367" t="s">
        <v>9548</v>
      </c>
      <c r="K843" s="369" t="s">
        <v>2054</v>
      </c>
      <c r="L843" s="331" t="s">
        <v>9416</v>
      </c>
    </row>
    <row r="844" spans="1:12" ht="27">
      <c r="A844" s="331" t="s">
        <v>9881</v>
      </c>
      <c r="B844" s="331" t="s">
        <v>9882</v>
      </c>
      <c r="C844" s="331" t="s">
        <v>10311</v>
      </c>
      <c r="D844" s="331" t="s">
        <v>10312</v>
      </c>
      <c r="E844" s="332" t="s">
        <v>338</v>
      </c>
      <c r="F844" s="331" t="s">
        <v>338</v>
      </c>
      <c r="G844" s="367" t="s">
        <v>10641</v>
      </c>
      <c r="H844" s="368" t="s">
        <v>1897</v>
      </c>
      <c r="I844" s="367" t="s">
        <v>177</v>
      </c>
      <c r="J844" s="367" t="s">
        <v>10184</v>
      </c>
      <c r="K844" s="369" t="s">
        <v>5041</v>
      </c>
      <c r="L844" s="331" t="s">
        <v>9416</v>
      </c>
    </row>
    <row r="845" spans="1:12" ht="27">
      <c r="A845" s="331" t="s">
        <v>9881</v>
      </c>
      <c r="B845" s="331" t="s">
        <v>9882</v>
      </c>
      <c r="C845" s="331" t="s">
        <v>10311</v>
      </c>
      <c r="D845" s="331" t="s">
        <v>10312</v>
      </c>
      <c r="E845" s="332" t="s">
        <v>338</v>
      </c>
      <c r="F845" s="331" t="s">
        <v>338</v>
      </c>
      <c r="G845" s="367" t="s">
        <v>10642</v>
      </c>
      <c r="H845" s="368" t="s">
        <v>1899</v>
      </c>
      <c r="I845" s="367" t="s">
        <v>177</v>
      </c>
      <c r="J845" s="367" t="s">
        <v>9548</v>
      </c>
      <c r="K845" s="369" t="s">
        <v>1625</v>
      </c>
      <c r="L845" s="331" t="s">
        <v>9416</v>
      </c>
    </row>
    <row r="846" spans="1:12" ht="27">
      <c r="A846" s="331" t="s">
        <v>9881</v>
      </c>
      <c r="B846" s="331" t="s">
        <v>9882</v>
      </c>
      <c r="C846" s="331" t="s">
        <v>10311</v>
      </c>
      <c r="D846" s="331" t="s">
        <v>10312</v>
      </c>
      <c r="E846" s="332" t="s">
        <v>338</v>
      </c>
      <c r="F846" s="331" t="s">
        <v>338</v>
      </c>
      <c r="G846" s="367" t="s">
        <v>10643</v>
      </c>
      <c r="H846" s="368" t="s">
        <v>1901</v>
      </c>
      <c r="I846" s="367" t="s">
        <v>177</v>
      </c>
      <c r="J846" s="367" t="s">
        <v>9548</v>
      </c>
      <c r="K846" s="369" t="s">
        <v>2018</v>
      </c>
      <c r="L846" s="331" t="s">
        <v>9416</v>
      </c>
    </row>
    <row r="847" spans="1:12" ht="27">
      <c r="A847" s="331" t="s">
        <v>9881</v>
      </c>
      <c r="B847" s="331" t="s">
        <v>9882</v>
      </c>
      <c r="C847" s="331" t="s">
        <v>10311</v>
      </c>
      <c r="D847" s="331" t="s">
        <v>10312</v>
      </c>
      <c r="E847" s="332" t="s">
        <v>338</v>
      </c>
      <c r="F847" s="331" t="s">
        <v>338</v>
      </c>
      <c r="G847" s="367" t="s">
        <v>10644</v>
      </c>
      <c r="H847" s="368" t="s">
        <v>1903</v>
      </c>
      <c r="I847" s="367" t="s">
        <v>177</v>
      </c>
      <c r="J847" s="367" t="s">
        <v>9548</v>
      </c>
      <c r="K847" s="369" t="s">
        <v>1013</v>
      </c>
      <c r="L847" s="331" t="s">
        <v>9416</v>
      </c>
    </row>
    <row r="848" spans="1:12" ht="27">
      <c r="A848" s="331" t="s">
        <v>9881</v>
      </c>
      <c r="B848" s="331" t="s">
        <v>9882</v>
      </c>
      <c r="C848" s="331" t="s">
        <v>10311</v>
      </c>
      <c r="D848" s="331" t="s">
        <v>10312</v>
      </c>
      <c r="E848" s="332" t="s">
        <v>338</v>
      </c>
      <c r="F848" s="331" t="s">
        <v>338</v>
      </c>
      <c r="G848" s="367" t="s">
        <v>10645</v>
      </c>
      <c r="H848" s="368" t="s">
        <v>1905</v>
      </c>
      <c r="I848" s="367" t="s">
        <v>177</v>
      </c>
      <c r="J848" s="367" t="s">
        <v>10184</v>
      </c>
      <c r="K848" s="369" t="s">
        <v>5041</v>
      </c>
      <c r="L848" s="331" t="s">
        <v>9416</v>
      </c>
    </row>
    <row r="849" spans="1:12" ht="40.5">
      <c r="A849" s="331" t="s">
        <v>9881</v>
      </c>
      <c r="B849" s="331" t="s">
        <v>9882</v>
      </c>
      <c r="C849" s="331" t="s">
        <v>10311</v>
      </c>
      <c r="D849" s="331" t="s">
        <v>10312</v>
      </c>
      <c r="E849" s="332" t="s">
        <v>338</v>
      </c>
      <c r="F849" s="331" t="s">
        <v>338</v>
      </c>
      <c r="G849" s="367" t="s">
        <v>10646</v>
      </c>
      <c r="H849" s="368" t="s">
        <v>1906</v>
      </c>
      <c r="I849" s="367" t="s">
        <v>177</v>
      </c>
      <c r="J849" s="367" t="s">
        <v>9414</v>
      </c>
      <c r="K849" s="369" t="s">
        <v>794</v>
      </c>
      <c r="L849" s="331" t="s">
        <v>9416</v>
      </c>
    </row>
    <row r="850" spans="1:12" ht="40.5">
      <c r="A850" s="331" t="s">
        <v>9881</v>
      </c>
      <c r="B850" s="331" t="s">
        <v>9882</v>
      </c>
      <c r="C850" s="331" t="s">
        <v>10311</v>
      </c>
      <c r="D850" s="331" t="s">
        <v>10312</v>
      </c>
      <c r="E850" s="332" t="s">
        <v>338</v>
      </c>
      <c r="F850" s="331" t="s">
        <v>338</v>
      </c>
      <c r="G850" s="367" t="s">
        <v>10647</v>
      </c>
      <c r="H850" s="368" t="s">
        <v>1907</v>
      </c>
      <c r="I850" s="367" t="s">
        <v>177</v>
      </c>
      <c r="J850" s="367" t="s">
        <v>9414</v>
      </c>
      <c r="K850" s="369" t="s">
        <v>884</v>
      </c>
      <c r="L850" s="331" t="s">
        <v>9416</v>
      </c>
    </row>
    <row r="851" spans="1:12" ht="40.5">
      <c r="A851" s="331" t="s">
        <v>9881</v>
      </c>
      <c r="B851" s="331" t="s">
        <v>9882</v>
      </c>
      <c r="C851" s="331" t="s">
        <v>10311</v>
      </c>
      <c r="D851" s="331" t="s">
        <v>10312</v>
      </c>
      <c r="E851" s="332" t="s">
        <v>338</v>
      </c>
      <c r="F851" s="331" t="s">
        <v>338</v>
      </c>
      <c r="G851" s="367" t="s">
        <v>10648</v>
      </c>
      <c r="H851" s="368" t="s">
        <v>1909</v>
      </c>
      <c r="I851" s="367" t="s">
        <v>177</v>
      </c>
      <c r="J851" s="367" t="s">
        <v>9414</v>
      </c>
      <c r="K851" s="369" t="s">
        <v>4922</v>
      </c>
      <c r="L851" s="331" t="s">
        <v>9416</v>
      </c>
    </row>
    <row r="852" spans="1:12" ht="40.5">
      <c r="A852" s="331" t="s">
        <v>9881</v>
      </c>
      <c r="B852" s="331" t="s">
        <v>9882</v>
      </c>
      <c r="C852" s="331" t="s">
        <v>10311</v>
      </c>
      <c r="D852" s="331" t="s">
        <v>10312</v>
      </c>
      <c r="E852" s="332" t="s">
        <v>338</v>
      </c>
      <c r="F852" s="331" t="s">
        <v>338</v>
      </c>
      <c r="G852" s="367" t="s">
        <v>10649</v>
      </c>
      <c r="H852" s="368" t="s">
        <v>1911</v>
      </c>
      <c r="I852" s="367" t="s">
        <v>177</v>
      </c>
      <c r="J852" s="367" t="s">
        <v>10184</v>
      </c>
      <c r="K852" s="369" t="s">
        <v>3150</v>
      </c>
      <c r="L852" s="331" t="s">
        <v>9416</v>
      </c>
    </row>
    <row r="853" spans="1:12" ht="40.5">
      <c r="A853" s="331" t="s">
        <v>9881</v>
      </c>
      <c r="B853" s="331" t="s">
        <v>9882</v>
      </c>
      <c r="C853" s="331" t="s">
        <v>10311</v>
      </c>
      <c r="D853" s="331" t="s">
        <v>10312</v>
      </c>
      <c r="E853" s="332" t="s">
        <v>338</v>
      </c>
      <c r="F853" s="331" t="s">
        <v>338</v>
      </c>
      <c r="G853" s="367" t="s">
        <v>10650</v>
      </c>
      <c r="H853" s="368" t="s">
        <v>1913</v>
      </c>
      <c r="I853" s="367" t="s">
        <v>177</v>
      </c>
      <c r="J853" s="367" t="s">
        <v>9414</v>
      </c>
      <c r="K853" s="369" t="s">
        <v>10651</v>
      </c>
      <c r="L853" s="331" t="s">
        <v>9416</v>
      </c>
    </row>
    <row r="854" spans="1:12" ht="40.5">
      <c r="A854" s="331" t="s">
        <v>9881</v>
      </c>
      <c r="B854" s="331" t="s">
        <v>9882</v>
      </c>
      <c r="C854" s="331" t="s">
        <v>10311</v>
      </c>
      <c r="D854" s="331" t="s">
        <v>10312</v>
      </c>
      <c r="E854" s="332" t="s">
        <v>338</v>
      </c>
      <c r="F854" s="331" t="s">
        <v>338</v>
      </c>
      <c r="G854" s="367" t="s">
        <v>10652</v>
      </c>
      <c r="H854" s="368" t="s">
        <v>1914</v>
      </c>
      <c r="I854" s="367" t="s">
        <v>177</v>
      </c>
      <c r="J854" s="367" t="s">
        <v>9414</v>
      </c>
      <c r="K854" s="369" t="s">
        <v>10653</v>
      </c>
      <c r="L854" s="331" t="s">
        <v>9416</v>
      </c>
    </row>
    <row r="855" spans="1:12" ht="40.5">
      <c r="A855" s="331" t="s">
        <v>9881</v>
      </c>
      <c r="B855" s="331" t="s">
        <v>9882</v>
      </c>
      <c r="C855" s="331" t="s">
        <v>10311</v>
      </c>
      <c r="D855" s="331" t="s">
        <v>10312</v>
      </c>
      <c r="E855" s="332" t="s">
        <v>338</v>
      </c>
      <c r="F855" s="331" t="s">
        <v>338</v>
      </c>
      <c r="G855" s="367" t="s">
        <v>10654</v>
      </c>
      <c r="H855" s="368" t="s">
        <v>1915</v>
      </c>
      <c r="I855" s="367" t="s">
        <v>177</v>
      </c>
      <c r="J855" s="367" t="s">
        <v>9414</v>
      </c>
      <c r="K855" s="369" t="s">
        <v>10655</v>
      </c>
      <c r="L855" s="331" t="s">
        <v>9416</v>
      </c>
    </row>
    <row r="856" spans="1:12" ht="54">
      <c r="A856" s="331" t="s">
        <v>9881</v>
      </c>
      <c r="B856" s="331" t="s">
        <v>9882</v>
      </c>
      <c r="C856" s="331" t="s">
        <v>10311</v>
      </c>
      <c r="D856" s="331" t="s">
        <v>10312</v>
      </c>
      <c r="E856" s="332" t="s">
        <v>338</v>
      </c>
      <c r="F856" s="331" t="s">
        <v>338</v>
      </c>
      <c r="G856" s="367" t="s">
        <v>10656</v>
      </c>
      <c r="H856" s="368" t="s">
        <v>1916</v>
      </c>
      <c r="I856" s="367" t="s">
        <v>177</v>
      </c>
      <c r="J856" s="367" t="s">
        <v>10184</v>
      </c>
      <c r="K856" s="369" t="s">
        <v>10657</v>
      </c>
      <c r="L856" s="331" t="s">
        <v>9416</v>
      </c>
    </row>
    <row r="857" spans="1:12" ht="40.5">
      <c r="A857" s="331" t="s">
        <v>9881</v>
      </c>
      <c r="B857" s="331" t="s">
        <v>9882</v>
      </c>
      <c r="C857" s="331" t="s">
        <v>10311</v>
      </c>
      <c r="D857" s="331" t="s">
        <v>10312</v>
      </c>
      <c r="E857" s="332" t="s">
        <v>338</v>
      </c>
      <c r="F857" s="331" t="s">
        <v>338</v>
      </c>
      <c r="G857" s="367" t="s">
        <v>10658</v>
      </c>
      <c r="H857" s="368" t="s">
        <v>1917</v>
      </c>
      <c r="I857" s="367" t="s">
        <v>177</v>
      </c>
      <c r="J857" s="367" t="s">
        <v>9414</v>
      </c>
      <c r="K857" s="369" t="s">
        <v>10659</v>
      </c>
      <c r="L857" s="331" t="s">
        <v>9416</v>
      </c>
    </row>
    <row r="858" spans="1:12" ht="40.5">
      <c r="A858" s="331" t="s">
        <v>9881</v>
      </c>
      <c r="B858" s="331" t="s">
        <v>9882</v>
      </c>
      <c r="C858" s="331" t="s">
        <v>10311</v>
      </c>
      <c r="D858" s="331" t="s">
        <v>10312</v>
      </c>
      <c r="E858" s="332" t="s">
        <v>338</v>
      </c>
      <c r="F858" s="331" t="s">
        <v>338</v>
      </c>
      <c r="G858" s="367" t="s">
        <v>10660</v>
      </c>
      <c r="H858" s="368" t="s">
        <v>1918</v>
      </c>
      <c r="I858" s="367" t="s">
        <v>177</v>
      </c>
      <c r="J858" s="367" t="s">
        <v>9414</v>
      </c>
      <c r="K858" s="369" t="s">
        <v>10661</v>
      </c>
      <c r="L858" s="331" t="s">
        <v>9416</v>
      </c>
    </row>
    <row r="859" spans="1:12" ht="40.5">
      <c r="A859" s="331" t="s">
        <v>9881</v>
      </c>
      <c r="B859" s="331" t="s">
        <v>9882</v>
      </c>
      <c r="C859" s="331" t="s">
        <v>10311</v>
      </c>
      <c r="D859" s="331" t="s">
        <v>10312</v>
      </c>
      <c r="E859" s="332" t="s">
        <v>338</v>
      </c>
      <c r="F859" s="331" t="s">
        <v>338</v>
      </c>
      <c r="G859" s="367" t="s">
        <v>10662</v>
      </c>
      <c r="H859" s="368" t="s">
        <v>1919</v>
      </c>
      <c r="I859" s="367" t="s">
        <v>177</v>
      </c>
      <c r="J859" s="367" t="s">
        <v>9414</v>
      </c>
      <c r="K859" s="369" t="s">
        <v>10663</v>
      </c>
      <c r="L859" s="331" t="s">
        <v>9416</v>
      </c>
    </row>
    <row r="860" spans="1:12" ht="40.5">
      <c r="A860" s="331" t="s">
        <v>9881</v>
      </c>
      <c r="B860" s="331" t="s">
        <v>9882</v>
      </c>
      <c r="C860" s="331" t="s">
        <v>10311</v>
      </c>
      <c r="D860" s="331" t="s">
        <v>10312</v>
      </c>
      <c r="E860" s="332" t="s">
        <v>338</v>
      </c>
      <c r="F860" s="331" t="s">
        <v>338</v>
      </c>
      <c r="G860" s="367" t="s">
        <v>10664</v>
      </c>
      <c r="H860" s="368" t="s">
        <v>1920</v>
      </c>
      <c r="I860" s="367" t="s">
        <v>177</v>
      </c>
      <c r="J860" s="367" t="s">
        <v>10184</v>
      </c>
      <c r="K860" s="369" t="s">
        <v>7898</v>
      </c>
      <c r="L860" s="331" t="s">
        <v>9416</v>
      </c>
    </row>
    <row r="861" spans="1:12" ht="27">
      <c r="A861" s="331" t="s">
        <v>9881</v>
      </c>
      <c r="B861" s="331" t="s">
        <v>9882</v>
      </c>
      <c r="C861" s="331" t="s">
        <v>10311</v>
      </c>
      <c r="D861" s="331" t="s">
        <v>10312</v>
      </c>
      <c r="E861" s="332" t="s">
        <v>338</v>
      </c>
      <c r="F861" s="331" t="s">
        <v>338</v>
      </c>
      <c r="G861" s="367" t="s">
        <v>10665</v>
      </c>
      <c r="H861" s="368" t="s">
        <v>1921</v>
      </c>
      <c r="I861" s="367" t="s">
        <v>177</v>
      </c>
      <c r="J861" s="367" t="s">
        <v>9414</v>
      </c>
      <c r="K861" s="369" t="s">
        <v>8580</v>
      </c>
      <c r="L861" s="331" t="s">
        <v>9416</v>
      </c>
    </row>
    <row r="862" spans="1:12" ht="27">
      <c r="A862" s="331" t="s">
        <v>9881</v>
      </c>
      <c r="B862" s="331" t="s">
        <v>9882</v>
      </c>
      <c r="C862" s="331" t="s">
        <v>10311</v>
      </c>
      <c r="D862" s="331" t="s">
        <v>10312</v>
      </c>
      <c r="E862" s="332" t="s">
        <v>338</v>
      </c>
      <c r="F862" s="331" t="s">
        <v>338</v>
      </c>
      <c r="G862" s="367" t="s">
        <v>10666</v>
      </c>
      <c r="H862" s="368" t="s">
        <v>1922</v>
      </c>
      <c r="I862" s="367" t="s">
        <v>177</v>
      </c>
      <c r="J862" s="367" t="s">
        <v>9414</v>
      </c>
      <c r="K862" s="369" t="s">
        <v>8538</v>
      </c>
      <c r="L862" s="331" t="s">
        <v>9416</v>
      </c>
    </row>
    <row r="863" spans="1:12" ht="27">
      <c r="A863" s="331" t="s">
        <v>9881</v>
      </c>
      <c r="B863" s="331" t="s">
        <v>9882</v>
      </c>
      <c r="C863" s="331" t="s">
        <v>10311</v>
      </c>
      <c r="D863" s="331" t="s">
        <v>10312</v>
      </c>
      <c r="E863" s="332" t="s">
        <v>338</v>
      </c>
      <c r="F863" s="331" t="s">
        <v>338</v>
      </c>
      <c r="G863" s="367" t="s">
        <v>10667</v>
      </c>
      <c r="H863" s="368" t="s">
        <v>1924</v>
      </c>
      <c r="I863" s="367" t="s">
        <v>177</v>
      </c>
      <c r="J863" s="367" t="s">
        <v>9414</v>
      </c>
      <c r="K863" s="369" t="s">
        <v>8671</v>
      </c>
      <c r="L863" s="331" t="s">
        <v>9416</v>
      </c>
    </row>
    <row r="864" spans="1:12" ht="27">
      <c r="A864" s="331" t="s">
        <v>9881</v>
      </c>
      <c r="B864" s="331" t="s">
        <v>9882</v>
      </c>
      <c r="C864" s="331" t="s">
        <v>10311</v>
      </c>
      <c r="D864" s="331" t="s">
        <v>10312</v>
      </c>
      <c r="E864" s="332" t="s">
        <v>338</v>
      </c>
      <c r="F864" s="331" t="s">
        <v>338</v>
      </c>
      <c r="G864" s="367" t="s">
        <v>10668</v>
      </c>
      <c r="H864" s="368" t="s">
        <v>1925</v>
      </c>
      <c r="I864" s="367" t="s">
        <v>177</v>
      </c>
      <c r="J864" s="367" t="s">
        <v>10184</v>
      </c>
      <c r="K864" s="369" t="s">
        <v>10325</v>
      </c>
      <c r="L864" s="331" t="s">
        <v>9416</v>
      </c>
    </row>
    <row r="865" spans="1:12" ht="27">
      <c r="A865" s="331" t="s">
        <v>9881</v>
      </c>
      <c r="B865" s="331" t="s">
        <v>9882</v>
      </c>
      <c r="C865" s="331" t="s">
        <v>10311</v>
      </c>
      <c r="D865" s="331" t="s">
        <v>10312</v>
      </c>
      <c r="E865" s="332" t="s">
        <v>338</v>
      </c>
      <c r="F865" s="331" t="s">
        <v>338</v>
      </c>
      <c r="G865" s="367" t="s">
        <v>10669</v>
      </c>
      <c r="H865" s="368" t="s">
        <v>1926</v>
      </c>
      <c r="I865" s="367" t="s">
        <v>177</v>
      </c>
      <c r="J865" s="367" t="s">
        <v>9414</v>
      </c>
      <c r="K865" s="369" t="s">
        <v>3950</v>
      </c>
      <c r="L865" s="331" t="s">
        <v>9416</v>
      </c>
    </row>
    <row r="866" spans="1:12" ht="27">
      <c r="A866" s="331" t="s">
        <v>9881</v>
      </c>
      <c r="B866" s="331" t="s">
        <v>9882</v>
      </c>
      <c r="C866" s="331" t="s">
        <v>10311</v>
      </c>
      <c r="D866" s="331" t="s">
        <v>10312</v>
      </c>
      <c r="E866" s="332" t="s">
        <v>338</v>
      </c>
      <c r="F866" s="331" t="s">
        <v>338</v>
      </c>
      <c r="G866" s="367" t="s">
        <v>10670</v>
      </c>
      <c r="H866" s="368" t="s">
        <v>1928</v>
      </c>
      <c r="I866" s="367" t="s">
        <v>177</v>
      </c>
      <c r="J866" s="367" t="s">
        <v>9414</v>
      </c>
      <c r="K866" s="369" t="s">
        <v>2079</v>
      </c>
      <c r="L866" s="331" t="s">
        <v>9416</v>
      </c>
    </row>
    <row r="867" spans="1:12" ht="27">
      <c r="A867" s="331" t="s">
        <v>9881</v>
      </c>
      <c r="B867" s="331" t="s">
        <v>9882</v>
      </c>
      <c r="C867" s="331" t="s">
        <v>10311</v>
      </c>
      <c r="D867" s="331" t="s">
        <v>10312</v>
      </c>
      <c r="E867" s="332" t="s">
        <v>338</v>
      </c>
      <c r="F867" s="331" t="s">
        <v>338</v>
      </c>
      <c r="G867" s="367" t="s">
        <v>10671</v>
      </c>
      <c r="H867" s="368" t="s">
        <v>1929</v>
      </c>
      <c r="I867" s="367" t="s">
        <v>177</v>
      </c>
      <c r="J867" s="367" t="s">
        <v>9414</v>
      </c>
      <c r="K867" s="369" t="s">
        <v>9146</v>
      </c>
      <c r="L867" s="331" t="s">
        <v>9416</v>
      </c>
    </row>
    <row r="868" spans="1:12" ht="27">
      <c r="A868" s="331" t="s">
        <v>9881</v>
      </c>
      <c r="B868" s="331" t="s">
        <v>9882</v>
      </c>
      <c r="C868" s="331" t="s">
        <v>10311</v>
      </c>
      <c r="D868" s="331" t="s">
        <v>10312</v>
      </c>
      <c r="E868" s="332" t="s">
        <v>338</v>
      </c>
      <c r="F868" s="331" t="s">
        <v>338</v>
      </c>
      <c r="G868" s="367" t="s">
        <v>10672</v>
      </c>
      <c r="H868" s="368" t="s">
        <v>1930</v>
      </c>
      <c r="I868" s="367" t="s">
        <v>177</v>
      </c>
      <c r="J868" s="367" t="s">
        <v>10184</v>
      </c>
      <c r="K868" s="369" t="s">
        <v>5653</v>
      </c>
      <c r="L868" s="331" t="s">
        <v>9416</v>
      </c>
    </row>
    <row r="869" spans="1:12" ht="27">
      <c r="A869" s="331" t="s">
        <v>9881</v>
      </c>
      <c r="B869" s="331" t="s">
        <v>9882</v>
      </c>
      <c r="C869" s="331" t="s">
        <v>10311</v>
      </c>
      <c r="D869" s="331" t="s">
        <v>10312</v>
      </c>
      <c r="E869" s="332" t="s">
        <v>338</v>
      </c>
      <c r="F869" s="331" t="s">
        <v>338</v>
      </c>
      <c r="G869" s="367" t="s">
        <v>10673</v>
      </c>
      <c r="H869" s="368" t="s">
        <v>1932</v>
      </c>
      <c r="I869" s="367" t="s">
        <v>177</v>
      </c>
      <c r="J869" s="367" t="s">
        <v>9414</v>
      </c>
      <c r="K869" s="369" t="s">
        <v>3958</v>
      </c>
      <c r="L869" s="331" t="s">
        <v>9416</v>
      </c>
    </row>
    <row r="870" spans="1:12" ht="27">
      <c r="A870" s="331" t="s">
        <v>9881</v>
      </c>
      <c r="B870" s="331" t="s">
        <v>9882</v>
      </c>
      <c r="C870" s="331" t="s">
        <v>10311</v>
      </c>
      <c r="D870" s="331" t="s">
        <v>10312</v>
      </c>
      <c r="E870" s="332" t="s">
        <v>338</v>
      </c>
      <c r="F870" s="331" t="s">
        <v>338</v>
      </c>
      <c r="G870" s="367" t="s">
        <v>10674</v>
      </c>
      <c r="H870" s="368" t="s">
        <v>1934</v>
      </c>
      <c r="I870" s="367" t="s">
        <v>177</v>
      </c>
      <c r="J870" s="367" t="s">
        <v>9414</v>
      </c>
      <c r="K870" s="369" t="s">
        <v>1655</v>
      </c>
      <c r="L870" s="331" t="s">
        <v>9416</v>
      </c>
    </row>
    <row r="871" spans="1:12" ht="27">
      <c r="A871" s="331" t="s">
        <v>9881</v>
      </c>
      <c r="B871" s="331" t="s">
        <v>9882</v>
      </c>
      <c r="C871" s="331" t="s">
        <v>10311</v>
      </c>
      <c r="D871" s="331" t="s">
        <v>10312</v>
      </c>
      <c r="E871" s="332" t="s">
        <v>338</v>
      </c>
      <c r="F871" s="331" t="s">
        <v>338</v>
      </c>
      <c r="G871" s="367" t="s">
        <v>10675</v>
      </c>
      <c r="H871" s="368" t="s">
        <v>1936</v>
      </c>
      <c r="I871" s="367" t="s">
        <v>177</v>
      </c>
      <c r="J871" s="367" t="s">
        <v>9414</v>
      </c>
      <c r="K871" s="369" t="s">
        <v>1724</v>
      </c>
      <c r="L871" s="331" t="s">
        <v>9416</v>
      </c>
    </row>
    <row r="872" spans="1:12" ht="27">
      <c r="A872" s="331" t="s">
        <v>9881</v>
      </c>
      <c r="B872" s="331" t="s">
        <v>9882</v>
      </c>
      <c r="C872" s="331" t="s">
        <v>10311</v>
      </c>
      <c r="D872" s="331" t="s">
        <v>10312</v>
      </c>
      <c r="E872" s="332" t="s">
        <v>338</v>
      </c>
      <c r="F872" s="331" t="s">
        <v>338</v>
      </c>
      <c r="G872" s="367" t="s">
        <v>10676</v>
      </c>
      <c r="H872" s="368" t="s">
        <v>1938</v>
      </c>
      <c r="I872" s="367" t="s">
        <v>177</v>
      </c>
      <c r="J872" s="367" t="s">
        <v>9414</v>
      </c>
      <c r="K872" s="369" t="s">
        <v>8530</v>
      </c>
      <c r="L872" s="331" t="s">
        <v>9416</v>
      </c>
    </row>
    <row r="873" spans="1:12" ht="27">
      <c r="A873" s="331" t="s">
        <v>9881</v>
      </c>
      <c r="B873" s="331" t="s">
        <v>9882</v>
      </c>
      <c r="C873" s="331" t="s">
        <v>10311</v>
      </c>
      <c r="D873" s="331" t="s">
        <v>10312</v>
      </c>
      <c r="E873" s="332" t="s">
        <v>338</v>
      </c>
      <c r="F873" s="331" t="s">
        <v>338</v>
      </c>
      <c r="G873" s="367" t="s">
        <v>10677</v>
      </c>
      <c r="H873" s="368" t="s">
        <v>1940</v>
      </c>
      <c r="I873" s="367" t="s">
        <v>177</v>
      </c>
      <c r="J873" s="367" t="s">
        <v>9414</v>
      </c>
      <c r="K873" s="369" t="s">
        <v>2101</v>
      </c>
      <c r="L873" s="331" t="s">
        <v>9416</v>
      </c>
    </row>
    <row r="874" spans="1:12" ht="27">
      <c r="A874" s="331" t="s">
        <v>9881</v>
      </c>
      <c r="B874" s="331" t="s">
        <v>9882</v>
      </c>
      <c r="C874" s="331" t="s">
        <v>10311</v>
      </c>
      <c r="D874" s="331" t="s">
        <v>10312</v>
      </c>
      <c r="E874" s="332" t="s">
        <v>338</v>
      </c>
      <c r="F874" s="331" t="s">
        <v>338</v>
      </c>
      <c r="G874" s="367" t="s">
        <v>10678</v>
      </c>
      <c r="H874" s="368" t="s">
        <v>1941</v>
      </c>
      <c r="I874" s="367" t="s">
        <v>177</v>
      </c>
      <c r="J874" s="367" t="s">
        <v>10184</v>
      </c>
      <c r="K874" s="369" t="s">
        <v>3150</v>
      </c>
      <c r="L874" s="331" t="s">
        <v>9416</v>
      </c>
    </row>
    <row r="875" spans="1:12" ht="27">
      <c r="A875" s="331" t="s">
        <v>9881</v>
      </c>
      <c r="B875" s="331" t="s">
        <v>9882</v>
      </c>
      <c r="C875" s="331" t="s">
        <v>10311</v>
      </c>
      <c r="D875" s="331" t="s">
        <v>10312</v>
      </c>
      <c r="E875" s="332" t="s">
        <v>338</v>
      </c>
      <c r="F875" s="331" t="s">
        <v>338</v>
      </c>
      <c r="G875" s="367" t="s">
        <v>10679</v>
      </c>
      <c r="H875" s="368" t="s">
        <v>1942</v>
      </c>
      <c r="I875" s="367" t="s">
        <v>177</v>
      </c>
      <c r="J875" s="367" t="s">
        <v>9414</v>
      </c>
      <c r="K875" s="369" t="s">
        <v>1625</v>
      </c>
      <c r="L875" s="331" t="s">
        <v>9416</v>
      </c>
    </row>
    <row r="876" spans="1:12" ht="27">
      <c r="A876" s="331" t="s">
        <v>9881</v>
      </c>
      <c r="B876" s="331" t="s">
        <v>9882</v>
      </c>
      <c r="C876" s="331" t="s">
        <v>10311</v>
      </c>
      <c r="D876" s="331" t="s">
        <v>10312</v>
      </c>
      <c r="E876" s="332" t="s">
        <v>338</v>
      </c>
      <c r="F876" s="331" t="s">
        <v>338</v>
      </c>
      <c r="G876" s="367" t="s">
        <v>10680</v>
      </c>
      <c r="H876" s="368" t="s">
        <v>1943</v>
      </c>
      <c r="I876" s="367" t="s">
        <v>177</v>
      </c>
      <c r="J876" s="367" t="s">
        <v>9414</v>
      </c>
      <c r="K876" s="369" t="s">
        <v>7852</v>
      </c>
      <c r="L876" s="331" t="s">
        <v>9416</v>
      </c>
    </row>
    <row r="877" spans="1:12" ht="27">
      <c r="A877" s="331" t="s">
        <v>9881</v>
      </c>
      <c r="B877" s="331" t="s">
        <v>9882</v>
      </c>
      <c r="C877" s="331" t="s">
        <v>10311</v>
      </c>
      <c r="D877" s="331" t="s">
        <v>10312</v>
      </c>
      <c r="E877" s="332" t="s">
        <v>338</v>
      </c>
      <c r="F877" s="331" t="s">
        <v>338</v>
      </c>
      <c r="G877" s="367" t="s">
        <v>10681</v>
      </c>
      <c r="H877" s="368" t="s">
        <v>1944</v>
      </c>
      <c r="I877" s="367" t="s">
        <v>177</v>
      </c>
      <c r="J877" s="367" t="s">
        <v>9414</v>
      </c>
      <c r="K877" s="369" t="s">
        <v>1243</v>
      </c>
      <c r="L877" s="331" t="s">
        <v>9416</v>
      </c>
    </row>
    <row r="878" spans="1:12" ht="27">
      <c r="A878" s="331" t="s">
        <v>9881</v>
      </c>
      <c r="B878" s="331" t="s">
        <v>9882</v>
      </c>
      <c r="C878" s="331" t="s">
        <v>10311</v>
      </c>
      <c r="D878" s="331" t="s">
        <v>10312</v>
      </c>
      <c r="E878" s="332" t="s">
        <v>338</v>
      </c>
      <c r="F878" s="331" t="s">
        <v>338</v>
      </c>
      <c r="G878" s="367" t="s">
        <v>10682</v>
      </c>
      <c r="H878" s="368" t="s">
        <v>1946</v>
      </c>
      <c r="I878" s="367" t="s">
        <v>177</v>
      </c>
      <c r="J878" s="367" t="s">
        <v>10184</v>
      </c>
      <c r="K878" s="369" t="s">
        <v>10683</v>
      </c>
      <c r="L878" s="331" t="s">
        <v>9416</v>
      </c>
    </row>
    <row r="879" spans="1:12" ht="27">
      <c r="A879" s="331" t="s">
        <v>9881</v>
      </c>
      <c r="B879" s="331" t="s">
        <v>9882</v>
      </c>
      <c r="C879" s="331" t="s">
        <v>10311</v>
      </c>
      <c r="D879" s="331" t="s">
        <v>10312</v>
      </c>
      <c r="E879" s="332" t="s">
        <v>338</v>
      </c>
      <c r="F879" s="331" t="s">
        <v>338</v>
      </c>
      <c r="G879" s="367" t="s">
        <v>10684</v>
      </c>
      <c r="H879" s="368" t="s">
        <v>1947</v>
      </c>
      <c r="I879" s="367" t="s">
        <v>177</v>
      </c>
      <c r="J879" s="367" t="s">
        <v>9414</v>
      </c>
      <c r="K879" s="369" t="s">
        <v>8648</v>
      </c>
      <c r="L879" s="331" t="s">
        <v>9416</v>
      </c>
    </row>
    <row r="880" spans="1:12" ht="27">
      <c r="A880" s="331" t="s">
        <v>9881</v>
      </c>
      <c r="B880" s="331" t="s">
        <v>9882</v>
      </c>
      <c r="C880" s="331" t="s">
        <v>10311</v>
      </c>
      <c r="D880" s="331" t="s">
        <v>10312</v>
      </c>
      <c r="E880" s="332" t="s">
        <v>338</v>
      </c>
      <c r="F880" s="331" t="s">
        <v>338</v>
      </c>
      <c r="G880" s="367" t="s">
        <v>10685</v>
      </c>
      <c r="H880" s="368" t="s">
        <v>1948</v>
      </c>
      <c r="I880" s="367" t="s">
        <v>177</v>
      </c>
      <c r="J880" s="367" t="s">
        <v>9414</v>
      </c>
      <c r="K880" s="369" t="s">
        <v>8460</v>
      </c>
      <c r="L880" s="331" t="s">
        <v>9416</v>
      </c>
    </row>
    <row r="881" spans="1:12" ht="27">
      <c r="A881" s="331" t="s">
        <v>9881</v>
      </c>
      <c r="B881" s="331" t="s">
        <v>9882</v>
      </c>
      <c r="C881" s="331" t="s">
        <v>10311</v>
      </c>
      <c r="D881" s="331" t="s">
        <v>10312</v>
      </c>
      <c r="E881" s="332" t="s">
        <v>338</v>
      </c>
      <c r="F881" s="331" t="s">
        <v>338</v>
      </c>
      <c r="G881" s="367" t="s">
        <v>10686</v>
      </c>
      <c r="H881" s="368" t="s">
        <v>1949</v>
      </c>
      <c r="I881" s="367" t="s">
        <v>177</v>
      </c>
      <c r="J881" s="367" t="s">
        <v>9414</v>
      </c>
      <c r="K881" s="369" t="s">
        <v>8645</v>
      </c>
      <c r="L881" s="331" t="s">
        <v>9416</v>
      </c>
    </row>
    <row r="882" spans="1:12" ht="27">
      <c r="A882" s="331" t="s">
        <v>9881</v>
      </c>
      <c r="B882" s="331" t="s">
        <v>9882</v>
      </c>
      <c r="C882" s="331" t="s">
        <v>10311</v>
      </c>
      <c r="D882" s="331" t="s">
        <v>10312</v>
      </c>
      <c r="E882" s="332" t="s">
        <v>338</v>
      </c>
      <c r="F882" s="331" t="s">
        <v>338</v>
      </c>
      <c r="G882" s="367" t="s">
        <v>10687</v>
      </c>
      <c r="H882" s="368" t="s">
        <v>1951</v>
      </c>
      <c r="I882" s="367" t="s">
        <v>177</v>
      </c>
      <c r="J882" s="367" t="s">
        <v>10184</v>
      </c>
      <c r="K882" s="369" t="s">
        <v>7731</v>
      </c>
      <c r="L882" s="331" t="s">
        <v>9416</v>
      </c>
    </row>
    <row r="883" spans="1:12" ht="27">
      <c r="A883" s="331" t="s">
        <v>9881</v>
      </c>
      <c r="B883" s="331" t="s">
        <v>9882</v>
      </c>
      <c r="C883" s="331" t="s">
        <v>10311</v>
      </c>
      <c r="D883" s="331" t="s">
        <v>10312</v>
      </c>
      <c r="E883" s="332" t="s">
        <v>338</v>
      </c>
      <c r="F883" s="331" t="s">
        <v>338</v>
      </c>
      <c r="G883" s="367" t="s">
        <v>10688</v>
      </c>
      <c r="H883" s="368" t="s">
        <v>1952</v>
      </c>
      <c r="I883" s="367" t="s">
        <v>177</v>
      </c>
      <c r="J883" s="367" t="s">
        <v>9414</v>
      </c>
      <c r="K883" s="369" t="s">
        <v>7136</v>
      </c>
      <c r="L883" s="331" t="s">
        <v>9416</v>
      </c>
    </row>
    <row r="884" spans="1:12" ht="27">
      <c r="A884" s="331" t="s">
        <v>9881</v>
      </c>
      <c r="B884" s="331" t="s">
        <v>9882</v>
      </c>
      <c r="C884" s="331" t="s">
        <v>10311</v>
      </c>
      <c r="D884" s="331" t="s">
        <v>10312</v>
      </c>
      <c r="E884" s="332" t="s">
        <v>338</v>
      </c>
      <c r="F884" s="331" t="s">
        <v>338</v>
      </c>
      <c r="G884" s="367" t="s">
        <v>10689</v>
      </c>
      <c r="H884" s="368" t="s">
        <v>1953</v>
      </c>
      <c r="I884" s="367" t="s">
        <v>177</v>
      </c>
      <c r="J884" s="367" t="s">
        <v>9414</v>
      </c>
      <c r="K884" s="369" t="s">
        <v>1620</v>
      </c>
      <c r="L884" s="331" t="s">
        <v>9416</v>
      </c>
    </row>
    <row r="885" spans="1:12" ht="27">
      <c r="A885" s="331" t="s">
        <v>9881</v>
      </c>
      <c r="B885" s="331" t="s">
        <v>9882</v>
      </c>
      <c r="C885" s="331" t="s">
        <v>10311</v>
      </c>
      <c r="D885" s="331" t="s">
        <v>10312</v>
      </c>
      <c r="E885" s="332" t="s">
        <v>338</v>
      </c>
      <c r="F885" s="331" t="s">
        <v>338</v>
      </c>
      <c r="G885" s="367" t="s">
        <v>10690</v>
      </c>
      <c r="H885" s="368" t="s">
        <v>1954</v>
      </c>
      <c r="I885" s="367" t="s">
        <v>177</v>
      </c>
      <c r="J885" s="367" t="s">
        <v>9414</v>
      </c>
      <c r="K885" s="369" t="s">
        <v>684</v>
      </c>
      <c r="L885" s="331" t="s">
        <v>9416</v>
      </c>
    </row>
    <row r="886" spans="1:12" ht="27">
      <c r="A886" s="331" t="s">
        <v>9881</v>
      </c>
      <c r="B886" s="331" t="s">
        <v>9882</v>
      </c>
      <c r="C886" s="331" t="s">
        <v>10311</v>
      </c>
      <c r="D886" s="331" t="s">
        <v>10312</v>
      </c>
      <c r="E886" s="332" t="s">
        <v>338</v>
      </c>
      <c r="F886" s="331" t="s">
        <v>338</v>
      </c>
      <c r="G886" s="367" t="s">
        <v>10691</v>
      </c>
      <c r="H886" s="368" t="s">
        <v>1956</v>
      </c>
      <c r="I886" s="367" t="s">
        <v>177</v>
      </c>
      <c r="J886" s="367" t="s">
        <v>10184</v>
      </c>
      <c r="K886" s="369" t="s">
        <v>10692</v>
      </c>
      <c r="L886" s="331" t="s">
        <v>9416</v>
      </c>
    </row>
    <row r="887" spans="1:12" ht="40.5">
      <c r="A887" s="331" t="s">
        <v>9881</v>
      </c>
      <c r="B887" s="331" t="s">
        <v>9882</v>
      </c>
      <c r="C887" s="331" t="s">
        <v>10311</v>
      </c>
      <c r="D887" s="331" t="s">
        <v>10312</v>
      </c>
      <c r="E887" s="332" t="s">
        <v>338</v>
      </c>
      <c r="F887" s="331" t="s">
        <v>338</v>
      </c>
      <c r="G887" s="367" t="s">
        <v>10693</v>
      </c>
      <c r="H887" s="368" t="s">
        <v>1958</v>
      </c>
      <c r="I887" s="367" t="s">
        <v>177</v>
      </c>
      <c r="J887" s="367" t="s">
        <v>9414</v>
      </c>
      <c r="K887" s="369" t="s">
        <v>1900</v>
      </c>
      <c r="L887" s="331" t="s">
        <v>9416</v>
      </c>
    </row>
    <row r="888" spans="1:12" ht="40.5">
      <c r="A888" s="331" t="s">
        <v>9881</v>
      </c>
      <c r="B888" s="331" t="s">
        <v>9882</v>
      </c>
      <c r="C888" s="331" t="s">
        <v>10311</v>
      </c>
      <c r="D888" s="331" t="s">
        <v>10312</v>
      </c>
      <c r="E888" s="332" t="s">
        <v>338</v>
      </c>
      <c r="F888" s="331" t="s">
        <v>338</v>
      </c>
      <c r="G888" s="367" t="s">
        <v>10694</v>
      </c>
      <c r="H888" s="368" t="s">
        <v>1959</v>
      </c>
      <c r="I888" s="367" t="s">
        <v>177</v>
      </c>
      <c r="J888" s="367" t="s">
        <v>9414</v>
      </c>
      <c r="K888" s="369" t="s">
        <v>8618</v>
      </c>
      <c r="L888" s="331" t="s">
        <v>9416</v>
      </c>
    </row>
    <row r="889" spans="1:12" ht="40.5">
      <c r="A889" s="331" t="s">
        <v>9881</v>
      </c>
      <c r="B889" s="331" t="s">
        <v>9882</v>
      </c>
      <c r="C889" s="331" t="s">
        <v>10311</v>
      </c>
      <c r="D889" s="331" t="s">
        <v>10312</v>
      </c>
      <c r="E889" s="332" t="s">
        <v>338</v>
      </c>
      <c r="F889" s="331" t="s">
        <v>338</v>
      </c>
      <c r="G889" s="367" t="s">
        <v>10695</v>
      </c>
      <c r="H889" s="368" t="s">
        <v>1961</v>
      </c>
      <c r="I889" s="367" t="s">
        <v>177</v>
      </c>
      <c r="J889" s="367" t="s">
        <v>9414</v>
      </c>
      <c r="K889" s="369" t="s">
        <v>5894</v>
      </c>
      <c r="L889" s="331" t="s">
        <v>9416</v>
      </c>
    </row>
    <row r="890" spans="1:12" ht="40.5">
      <c r="A890" s="331" t="s">
        <v>9881</v>
      </c>
      <c r="B890" s="331" t="s">
        <v>9882</v>
      </c>
      <c r="C890" s="331" t="s">
        <v>10311</v>
      </c>
      <c r="D890" s="331" t="s">
        <v>10312</v>
      </c>
      <c r="E890" s="332" t="s">
        <v>338</v>
      </c>
      <c r="F890" s="331" t="s">
        <v>338</v>
      </c>
      <c r="G890" s="367" t="s">
        <v>10696</v>
      </c>
      <c r="H890" s="368" t="s">
        <v>1963</v>
      </c>
      <c r="I890" s="367" t="s">
        <v>177</v>
      </c>
      <c r="J890" s="367" t="s">
        <v>9414</v>
      </c>
      <c r="K890" s="369" t="s">
        <v>996</v>
      </c>
      <c r="L890" s="331" t="s">
        <v>9416</v>
      </c>
    </row>
    <row r="891" spans="1:12" ht="40.5">
      <c r="A891" s="331" t="s">
        <v>9881</v>
      </c>
      <c r="B891" s="331" t="s">
        <v>9882</v>
      </c>
      <c r="C891" s="331" t="s">
        <v>10311</v>
      </c>
      <c r="D891" s="331" t="s">
        <v>10312</v>
      </c>
      <c r="E891" s="332" t="s">
        <v>338</v>
      </c>
      <c r="F891" s="331" t="s">
        <v>338</v>
      </c>
      <c r="G891" s="367" t="s">
        <v>10697</v>
      </c>
      <c r="H891" s="368" t="s">
        <v>1965</v>
      </c>
      <c r="I891" s="367" t="s">
        <v>177</v>
      </c>
      <c r="J891" s="367" t="s">
        <v>9414</v>
      </c>
      <c r="K891" s="369" t="s">
        <v>3787</v>
      </c>
      <c r="L891" s="331" t="s">
        <v>9416</v>
      </c>
    </row>
    <row r="892" spans="1:12" ht="40.5">
      <c r="A892" s="331" t="s">
        <v>9881</v>
      </c>
      <c r="B892" s="331" t="s">
        <v>9882</v>
      </c>
      <c r="C892" s="331" t="s">
        <v>10311</v>
      </c>
      <c r="D892" s="331" t="s">
        <v>10312</v>
      </c>
      <c r="E892" s="332" t="s">
        <v>338</v>
      </c>
      <c r="F892" s="331" t="s">
        <v>338</v>
      </c>
      <c r="G892" s="367" t="s">
        <v>10698</v>
      </c>
      <c r="H892" s="368" t="s">
        <v>1967</v>
      </c>
      <c r="I892" s="367" t="s">
        <v>177</v>
      </c>
      <c r="J892" s="367" t="s">
        <v>10184</v>
      </c>
      <c r="K892" s="369" t="s">
        <v>10699</v>
      </c>
      <c r="L892" s="331" t="s">
        <v>9416</v>
      </c>
    </row>
    <row r="893" spans="1:12" ht="27">
      <c r="A893" s="331" t="s">
        <v>9881</v>
      </c>
      <c r="B893" s="331" t="s">
        <v>9882</v>
      </c>
      <c r="C893" s="331" t="s">
        <v>10311</v>
      </c>
      <c r="D893" s="331" t="s">
        <v>10312</v>
      </c>
      <c r="E893" s="332" t="s">
        <v>338</v>
      </c>
      <c r="F893" s="331" t="s">
        <v>338</v>
      </c>
      <c r="G893" s="367" t="s">
        <v>10700</v>
      </c>
      <c r="H893" s="368" t="s">
        <v>1968</v>
      </c>
      <c r="I893" s="367" t="s">
        <v>177</v>
      </c>
      <c r="J893" s="367" t="s">
        <v>9414</v>
      </c>
      <c r="K893" s="369" t="s">
        <v>8503</v>
      </c>
      <c r="L893" s="331" t="s">
        <v>9416</v>
      </c>
    </row>
    <row r="894" spans="1:12" ht="27">
      <c r="A894" s="331" t="s">
        <v>9881</v>
      </c>
      <c r="B894" s="331" t="s">
        <v>9882</v>
      </c>
      <c r="C894" s="331" t="s">
        <v>10311</v>
      </c>
      <c r="D894" s="331" t="s">
        <v>10312</v>
      </c>
      <c r="E894" s="332" t="s">
        <v>338</v>
      </c>
      <c r="F894" s="331" t="s">
        <v>338</v>
      </c>
      <c r="G894" s="367" t="s">
        <v>10701</v>
      </c>
      <c r="H894" s="368" t="s">
        <v>1970</v>
      </c>
      <c r="I894" s="367" t="s">
        <v>177</v>
      </c>
      <c r="J894" s="367" t="s">
        <v>9414</v>
      </c>
      <c r="K894" s="369" t="s">
        <v>7831</v>
      </c>
      <c r="L894" s="331" t="s">
        <v>9416</v>
      </c>
    </row>
    <row r="895" spans="1:12" ht="27">
      <c r="A895" s="331" t="s">
        <v>9881</v>
      </c>
      <c r="B895" s="331" t="s">
        <v>9882</v>
      </c>
      <c r="C895" s="331" t="s">
        <v>10311</v>
      </c>
      <c r="D895" s="331" t="s">
        <v>10312</v>
      </c>
      <c r="E895" s="332" t="s">
        <v>338</v>
      </c>
      <c r="F895" s="331" t="s">
        <v>338</v>
      </c>
      <c r="G895" s="367" t="s">
        <v>10702</v>
      </c>
      <c r="H895" s="368" t="s">
        <v>1971</v>
      </c>
      <c r="I895" s="367" t="s">
        <v>177</v>
      </c>
      <c r="J895" s="367" t="s">
        <v>9414</v>
      </c>
      <c r="K895" s="369" t="s">
        <v>8030</v>
      </c>
      <c r="L895" s="331" t="s">
        <v>9416</v>
      </c>
    </row>
    <row r="896" spans="1:12" ht="27">
      <c r="A896" s="331" t="s">
        <v>9881</v>
      </c>
      <c r="B896" s="331" t="s">
        <v>9882</v>
      </c>
      <c r="C896" s="331" t="s">
        <v>10311</v>
      </c>
      <c r="D896" s="331" t="s">
        <v>10312</v>
      </c>
      <c r="E896" s="332" t="s">
        <v>338</v>
      </c>
      <c r="F896" s="331" t="s">
        <v>338</v>
      </c>
      <c r="G896" s="367" t="s">
        <v>10703</v>
      </c>
      <c r="H896" s="368" t="s">
        <v>1972</v>
      </c>
      <c r="I896" s="367" t="s">
        <v>177</v>
      </c>
      <c r="J896" s="367" t="s">
        <v>10184</v>
      </c>
      <c r="K896" s="369" t="s">
        <v>10329</v>
      </c>
      <c r="L896" s="331" t="s">
        <v>9416</v>
      </c>
    </row>
    <row r="897" spans="1:12" ht="40.5">
      <c r="A897" s="331" t="s">
        <v>9881</v>
      </c>
      <c r="B897" s="331" t="s">
        <v>9882</v>
      </c>
      <c r="C897" s="331" t="s">
        <v>10311</v>
      </c>
      <c r="D897" s="331" t="s">
        <v>10312</v>
      </c>
      <c r="E897" s="332" t="s">
        <v>338</v>
      </c>
      <c r="F897" s="331" t="s">
        <v>338</v>
      </c>
      <c r="G897" s="367" t="s">
        <v>10704</v>
      </c>
      <c r="H897" s="368" t="s">
        <v>1973</v>
      </c>
      <c r="I897" s="367" t="s">
        <v>177</v>
      </c>
      <c r="J897" s="367" t="s">
        <v>9548</v>
      </c>
      <c r="K897" s="369" t="s">
        <v>2015</v>
      </c>
      <c r="L897" s="331" t="s">
        <v>9416</v>
      </c>
    </row>
    <row r="898" spans="1:12" ht="40.5">
      <c r="A898" s="331" t="s">
        <v>9881</v>
      </c>
      <c r="B898" s="331" t="s">
        <v>9882</v>
      </c>
      <c r="C898" s="331" t="s">
        <v>10311</v>
      </c>
      <c r="D898" s="331" t="s">
        <v>10312</v>
      </c>
      <c r="E898" s="332" t="s">
        <v>338</v>
      </c>
      <c r="F898" s="331" t="s">
        <v>338</v>
      </c>
      <c r="G898" s="367" t="s">
        <v>10705</v>
      </c>
      <c r="H898" s="368" t="s">
        <v>1974</v>
      </c>
      <c r="I898" s="367" t="s">
        <v>177</v>
      </c>
      <c r="J898" s="367" t="s">
        <v>9548</v>
      </c>
      <c r="K898" s="369" t="s">
        <v>1569</v>
      </c>
      <c r="L898" s="331" t="s">
        <v>9416</v>
      </c>
    </row>
    <row r="899" spans="1:12" ht="40.5">
      <c r="A899" s="331" t="s">
        <v>9881</v>
      </c>
      <c r="B899" s="331" t="s">
        <v>9882</v>
      </c>
      <c r="C899" s="331" t="s">
        <v>10311</v>
      </c>
      <c r="D899" s="331" t="s">
        <v>10312</v>
      </c>
      <c r="E899" s="332" t="s">
        <v>338</v>
      </c>
      <c r="F899" s="331" t="s">
        <v>338</v>
      </c>
      <c r="G899" s="367" t="s">
        <v>10706</v>
      </c>
      <c r="H899" s="368" t="s">
        <v>1975</v>
      </c>
      <c r="I899" s="367" t="s">
        <v>177</v>
      </c>
      <c r="J899" s="367" t="s">
        <v>9548</v>
      </c>
      <c r="K899" s="369" t="s">
        <v>7920</v>
      </c>
      <c r="L899" s="331" t="s">
        <v>9416</v>
      </c>
    </row>
    <row r="900" spans="1:12" ht="40.5">
      <c r="A900" s="331" t="s">
        <v>9881</v>
      </c>
      <c r="B900" s="331" t="s">
        <v>9882</v>
      </c>
      <c r="C900" s="331" t="s">
        <v>10311</v>
      </c>
      <c r="D900" s="331" t="s">
        <v>10312</v>
      </c>
      <c r="E900" s="332" t="s">
        <v>338</v>
      </c>
      <c r="F900" s="331" t="s">
        <v>338</v>
      </c>
      <c r="G900" s="367" t="s">
        <v>10707</v>
      </c>
      <c r="H900" s="368" t="s">
        <v>1976</v>
      </c>
      <c r="I900" s="367" t="s">
        <v>177</v>
      </c>
      <c r="J900" s="367" t="s">
        <v>10184</v>
      </c>
      <c r="K900" s="369" t="s">
        <v>4026</v>
      </c>
      <c r="L900" s="331" t="s">
        <v>9416</v>
      </c>
    </row>
    <row r="901" spans="1:12" ht="40.5">
      <c r="A901" s="331" t="s">
        <v>9881</v>
      </c>
      <c r="B901" s="331" t="s">
        <v>9882</v>
      </c>
      <c r="C901" s="331" t="s">
        <v>10311</v>
      </c>
      <c r="D901" s="331" t="s">
        <v>10312</v>
      </c>
      <c r="E901" s="332" t="s">
        <v>338</v>
      </c>
      <c r="F901" s="331" t="s">
        <v>338</v>
      </c>
      <c r="G901" s="367" t="s">
        <v>10708</v>
      </c>
      <c r="H901" s="368" t="s">
        <v>1978</v>
      </c>
      <c r="I901" s="367" t="s">
        <v>177</v>
      </c>
      <c r="J901" s="367" t="s">
        <v>9548</v>
      </c>
      <c r="K901" s="369" t="s">
        <v>8935</v>
      </c>
      <c r="L901" s="331" t="s">
        <v>9416</v>
      </c>
    </row>
    <row r="902" spans="1:12" ht="40.5">
      <c r="A902" s="331" t="s">
        <v>9881</v>
      </c>
      <c r="B902" s="331" t="s">
        <v>9882</v>
      </c>
      <c r="C902" s="331" t="s">
        <v>10311</v>
      </c>
      <c r="D902" s="331" t="s">
        <v>10312</v>
      </c>
      <c r="E902" s="332" t="s">
        <v>338</v>
      </c>
      <c r="F902" s="331" t="s">
        <v>338</v>
      </c>
      <c r="G902" s="367" t="s">
        <v>10709</v>
      </c>
      <c r="H902" s="368" t="s">
        <v>1980</v>
      </c>
      <c r="I902" s="367" t="s">
        <v>177</v>
      </c>
      <c r="J902" s="367" t="s">
        <v>9548</v>
      </c>
      <c r="K902" s="369" t="s">
        <v>8461</v>
      </c>
      <c r="L902" s="331" t="s">
        <v>9416</v>
      </c>
    </row>
    <row r="903" spans="1:12" ht="40.5">
      <c r="A903" s="331" t="s">
        <v>9881</v>
      </c>
      <c r="B903" s="331" t="s">
        <v>9882</v>
      </c>
      <c r="C903" s="331" t="s">
        <v>10311</v>
      </c>
      <c r="D903" s="331" t="s">
        <v>10312</v>
      </c>
      <c r="E903" s="332" t="s">
        <v>338</v>
      </c>
      <c r="F903" s="331" t="s">
        <v>338</v>
      </c>
      <c r="G903" s="367" t="s">
        <v>10710</v>
      </c>
      <c r="H903" s="368" t="s">
        <v>1982</v>
      </c>
      <c r="I903" s="367" t="s">
        <v>177</v>
      </c>
      <c r="J903" s="367" t="s">
        <v>9548</v>
      </c>
      <c r="K903" s="369" t="s">
        <v>1939</v>
      </c>
      <c r="L903" s="331" t="s">
        <v>9416</v>
      </c>
    </row>
    <row r="904" spans="1:12" ht="40.5">
      <c r="A904" s="331" t="s">
        <v>9881</v>
      </c>
      <c r="B904" s="331" t="s">
        <v>9882</v>
      </c>
      <c r="C904" s="331" t="s">
        <v>10311</v>
      </c>
      <c r="D904" s="331" t="s">
        <v>10312</v>
      </c>
      <c r="E904" s="332" t="s">
        <v>338</v>
      </c>
      <c r="F904" s="331" t="s">
        <v>338</v>
      </c>
      <c r="G904" s="367" t="s">
        <v>10711</v>
      </c>
      <c r="H904" s="368" t="s">
        <v>1983</v>
      </c>
      <c r="I904" s="367" t="s">
        <v>177</v>
      </c>
      <c r="J904" s="367" t="s">
        <v>9414</v>
      </c>
      <c r="K904" s="369" t="s">
        <v>5245</v>
      </c>
      <c r="L904" s="331" t="s">
        <v>9416</v>
      </c>
    </row>
    <row r="905" spans="1:12" ht="40.5">
      <c r="A905" s="331" t="s">
        <v>9881</v>
      </c>
      <c r="B905" s="331" t="s">
        <v>9882</v>
      </c>
      <c r="C905" s="331" t="s">
        <v>10311</v>
      </c>
      <c r="D905" s="331" t="s">
        <v>10312</v>
      </c>
      <c r="E905" s="332" t="s">
        <v>338</v>
      </c>
      <c r="F905" s="331" t="s">
        <v>338</v>
      </c>
      <c r="G905" s="367" t="s">
        <v>10712</v>
      </c>
      <c r="H905" s="368" t="s">
        <v>1984</v>
      </c>
      <c r="I905" s="367" t="s">
        <v>177</v>
      </c>
      <c r="J905" s="367" t="s">
        <v>9414</v>
      </c>
      <c r="K905" s="369" t="s">
        <v>6466</v>
      </c>
      <c r="L905" s="331" t="s">
        <v>9416</v>
      </c>
    </row>
    <row r="906" spans="1:12" ht="40.5">
      <c r="A906" s="331" t="s">
        <v>9881</v>
      </c>
      <c r="B906" s="331" t="s">
        <v>9882</v>
      </c>
      <c r="C906" s="331" t="s">
        <v>10311</v>
      </c>
      <c r="D906" s="331" t="s">
        <v>10312</v>
      </c>
      <c r="E906" s="332" t="s">
        <v>338</v>
      </c>
      <c r="F906" s="331" t="s">
        <v>338</v>
      </c>
      <c r="G906" s="367" t="s">
        <v>10713</v>
      </c>
      <c r="H906" s="368" t="s">
        <v>1985</v>
      </c>
      <c r="I906" s="367" t="s">
        <v>177</v>
      </c>
      <c r="J906" s="367" t="s">
        <v>9414</v>
      </c>
      <c r="K906" s="369" t="s">
        <v>7096</v>
      </c>
      <c r="L906" s="331" t="s">
        <v>9416</v>
      </c>
    </row>
    <row r="907" spans="1:12" ht="40.5">
      <c r="A907" s="331" t="s">
        <v>9881</v>
      </c>
      <c r="B907" s="331" t="s">
        <v>9882</v>
      </c>
      <c r="C907" s="331" t="s">
        <v>10311</v>
      </c>
      <c r="D907" s="331" t="s">
        <v>10312</v>
      </c>
      <c r="E907" s="332" t="s">
        <v>338</v>
      </c>
      <c r="F907" s="331" t="s">
        <v>338</v>
      </c>
      <c r="G907" s="367" t="s">
        <v>10714</v>
      </c>
      <c r="H907" s="368" t="s">
        <v>1986</v>
      </c>
      <c r="I907" s="367" t="s">
        <v>177</v>
      </c>
      <c r="J907" s="367" t="s">
        <v>9414</v>
      </c>
      <c r="K907" s="369" t="s">
        <v>8416</v>
      </c>
      <c r="L907" s="331" t="s">
        <v>9416</v>
      </c>
    </row>
    <row r="908" spans="1:12" ht="40.5">
      <c r="A908" s="331" t="s">
        <v>9881</v>
      </c>
      <c r="B908" s="331" t="s">
        <v>9882</v>
      </c>
      <c r="C908" s="331" t="s">
        <v>10311</v>
      </c>
      <c r="D908" s="331" t="s">
        <v>10312</v>
      </c>
      <c r="E908" s="332" t="s">
        <v>338</v>
      </c>
      <c r="F908" s="331" t="s">
        <v>338</v>
      </c>
      <c r="G908" s="367" t="s">
        <v>10715</v>
      </c>
      <c r="H908" s="368" t="s">
        <v>1988</v>
      </c>
      <c r="I908" s="367" t="s">
        <v>177</v>
      </c>
      <c r="J908" s="367" t="s">
        <v>9414</v>
      </c>
      <c r="K908" s="369" t="s">
        <v>1136</v>
      </c>
      <c r="L908" s="331" t="s">
        <v>9416</v>
      </c>
    </row>
    <row r="909" spans="1:12" ht="40.5">
      <c r="A909" s="331" t="s">
        <v>9881</v>
      </c>
      <c r="B909" s="331" t="s">
        <v>9882</v>
      </c>
      <c r="C909" s="331" t="s">
        <v>10311</v>
      </c>
      <c r="D909" s="331" t="s">
        <v>10312</v>
      </c>
      <c r="E909" s="332" t="s">
        <v>338</v>
      </c>
      <c r="F909" s="331" t="s">
        <v>338</v>
      </c>
      <c r="G909" s="367" t="s">
        <v>10716</v>
      </c>
      <c r="H909" s="368" t="s">
        <v>1990</v>
      </c>
      <c r="I909" s="367" t="s">
        <v>177</v>
      </c>
      <c r="J909" s="367" t="s">
        <v>9414</v>
      </c>
      <c r="K909" s="369" t="s">
        <v>996</v>
      </c>
      <c r="L909" s="331" t="s">
        <v>9416</v>
      </c>
    </row>
    <row r="910" spans="1:12" ht="40.5">
      <c r="A910" s="331" t="s">
        <v>9881</v>
      </c>
      <c r="B910" s="331" t="s">
        <v>9882</v>
      </c>
      <c r="C910" s="331" t="s">
        <v>10311</v>
      </c>
      <c r="D910" s="331" t="s">
        <v>10312</v>
      </c>
      <c r="E910" s="332" t="s">
        <v>338</v>
      </c>
      <c r="F910" s="331" t="s">
        <v>338</v>
      </c>
      <c r="G910" s="367" t="s">
        <v>10717</v>
      </c>
      <c r="H910" s="368" t="s">
        <v>1991</v>
      </c>
      <c r="I910" s="367" t="s">
        <v>177</v>
      </c>
      <c r="J910" s="367" t="s">
        <v>9548</v>
      </c>
      <c r="K910" s="369" t="s">
        <v>3834</v>
      </c>
      <c r="L910" s="331" t="s">
        <v>9416</v>
      </c>
    </row>
    <row r="911" spans="1:12" ht="40.5">
      <c r="A911" s="331" t="s">
        <v>9881</v>
      </c>
      <c r="B911" s="331" t="s">
        <v>9882</v>
      </c>
      <c r="C911" s="331" t="s">
        <v>10311</v>
      </c>
      <c r="D911" s="331" t="s">
        <v>10312</v>
      </c>
      <c r="E911" s="332" t="s">
        <v>338</v>
      </c>
      <c r="F911" s="331" t="s">
        <v>338</v>
      </c>
      <c r="G911" s="367" t="s">
        <v>10718</v>
      </c>
      <c r="H911" s="368" t="s">
        <v>1992</v>
      </c>
      <c r="I911" s="367" t="s">
        <v>177</v>
      </c>
      <c r="J911" s="367" t="s">
        <v>9548</v>
      </c>
      <c r="K911" s="369" t="s">
        <v>2165</v>
      </c>
      <c r="L911" s="331" t="s">
        <v>9416</v>
      </c>
    </row>
    <row r="912" spans="1:12" ht="40.5">
      <c r="A912" s="331" t="s">
        <v>9881</v>
      </c>
      <c r="B912" s="331" t="s">
        <v>9882</v>
      </c>
      <c r="C912" s="331" t="s">
        <v>10311</v>
      </c>
      <c r="D912" s="331" t="s">
        <v>10312</v>
      </c>
      <c r="E912" s="332" t="s">
        <v>338</v>
      </c>
      <c r="F912" s="331" t="s">
        <v>338</v>
      </c>
      <c r="G912" s="367" t="s">
        <v>10719</v>
      </c>
      <c r="H912" s="368" t="s">
        <v>1994</v>
      </c>
      <c r="I912" s="367" t="s">
        <v>177</v>
      </c>
      <c r="J912" s="367" t="s">
        <v>9548</v>
      </c>
      <c r="K912" s="369" t="s">
        <v>1819</v>
      </c>
      <c r="L912" s="331" t="s">
        <v>9416</v>
      </c>
    </row>
    <row r="913" spans="1:12" ht="40.5">
      <c r="A913" s="331" t="s">
        <v>9881</v>
      </c>
      <c r="B913" s="331" t="s">
        <v>9882</v>
      </c>
      <c r="C913" s="331" t="s">
        <v>10311</v>
      </c>
      <c r="D913" s="331" t="s">
        <v>10312</v>
      </c>
      <c r="E913" s="332" t="s">
        <v>338</v>
      </c>
      <c r="F913" s="331" t="s">
        <v>338</v>
      </c>
      <c r="G913" s="367" t="s">
        <v>10720</v>
      </c>
      <c r="H913" s="368" t="s">
        <v>1996</v>
      </c>
      <c r="I913" s="367" t="s">
        <v>177</v>
      </c>
      <c r="J913" s="367" t="s">
        <v>9414</v>
      </c>
      <c r="K913" s="369" t="s">
        <v>4155</v>
      </c>
      <c r="L913" s="331" t="s">
        <v>9416</v>
      </c>
    </row>
    <row r="914" spans="1:12" ht="40.5">
      <c r="A914" s="331" t="s">
        <v>9881</v>
      </c>
      <c r="B914" s="331" t="s">
        <v>9882</v>
      </c>
      <c r="C914" s="331" t="s">
        <v>10311</v>
      </c>
      <c r="D914" s="331" t="s">
        <v>10312</v>
      </c>
      <c r="E914" s="332" t="s">
        <v>338</v>
      </c>
      <c r="F914" s="331" t="s">
        <v>338</v>
      </c>
      <c r="G914" s="367" t="s">
        <v>10721</v>
      </c>
      <c r="H914" s="368" t="s">
        <v>1998</v>
      </c>
      <c r="I914" s="367" t="s">
        <v>177</v>
      </c>
      <c r="J914" s="367" t="s">
        <v>9414</v>
      </c>
      <c r="K914" s="369" t="s">
        <v>4889</v>
      </c>
      <c r="L914" s="331" t="s">
        <v>9416</v>
      </c>
    </row>
    <row r="915" spans="1:12" ht="40.5">
      <c r="A915" s="331" t="s">
        <v>9881</v>
      </c>
      <c r="B915" s="331" t="s">
        <v>9882</v>
      </c>
      <c r="C915" s="331" t="s">
        <v>10311</v>
      </c>
      <c r="D915" s="331" t="s">
        <v>10312</v>
      </c>
      <c r="E915" s="332" t="s">
        <v>338</v>
      </c>
      <c r="F915" s="331" t="s">
        <v>338</v>
      </c>
      <c r="G915" s="367" t="s">
        <v>10722</v>
      </c>
      <c r="H915" s="368" t="s">
        <v>2000</v>
      </c>
      <c r="I915" s="367" t="s">
        <v>177</v>
      </c>
      <c r="J915" s="367" t="s">
        <v>9414</v>
      </c>
      <c r="K915" s="369" t="s">
        <v>1620</v>
      </c>
      <c r="L915" s="331" t="s">
        <v>9416</v>
      </c>
    </row>
    <row r="916" spans="1:12" ht="40.5">
      <c r="A916" s="331" t="s">
        <v>9881</v>
      </c>
      <c r="B916" s="331" t="s">
        <v>9882</v>
      </c>
      <c r="C916" s="331" t="s">
        <v>10311</v>
      </c>
      <c r="D916" s="331" t="s">
        <v>10312</v>
      </c>
      <c r="E916" s="332" t="s">
        <v>338</v>
      </c>
      <c r="F916" s="331" t="s">
        <v>338</v>
      </c>
      <c r="G916" s="367" t="s">
        <v>10723</v>
      </c>
      <c r="H916" s="368" t="s">
        <v>2001</v>
      </c>
      <c r="I916" s="367" t="s">
        <v>177</v>
      </c>
      <c r="J916" s="367" t="s">
        <v>9414</v>
      </c>
      <c r="K916" s="369" t="s">
        <v>10724</v>
      </c>
      <c r="L916" s="331" t="s">
        <v>9416</v>
      </c>
    </row>
    <row r="917" spans="1:12" ht="40.5">
      <c r="A917" s="331" t="s">
        <v>9881</v>
      </c>
      <c r="B917" s="331" t="s">
        <v>9882</v>
      </c>
      <c r="C917" s="331" t="s">
        <v>10311</v>
      </c>
      <c r="D917" s="331" t="s">
        <v>10312</v>
      </c>
      <c r="E917" s="332" t="s">
        <v>338</v>
      </c>
      <c r="F917" s="331" t="s">
        <v>338</v>
      </c>
      <c r="G917" s="367" t="s">
        <v>10725</v>
      </c>
      <c r="H917" s="368" t="s">
        <v>2003</v>
      </c>
      <c r="I917" s="367" t="s">
        <v>177</v>
      </c>
      <c r="J917" s="367" t="s">
        <v>10184</v>
      </c>
      <c r="K917" s="369" t="s">
        <v>8528</v>
      </c>
      <c r="L917" s="331" t="s">
        <v>9416</v>
      </c>
    </row>
    <row r="918" spans="1:12" ht="54">
      <c r="A918" s="331" t="s">
        <v>9881</v>
      </c>
      <c r="B918" s="331" t="s">
        <v>9882</v>
      </c>
      <c r="C918" s="331" t="s">
        <v>10311</v>
      </c>
      <c r="D918" s="331" t="s">
        <v>10312</v>
      </c>
      <c r="E918" s="332" t="s">
        <v>338</v>
      </c>
      <c r="F918" s="331" t="s">
        <v>338</v>
      </c>
      <c r="G918" s="367" t="s">
        <v>10726</v>
      </c>
      <c r="H918" s="368" t="s">
        <v>2004</v>
      </c>
      <c r="I918" s="367" t="s">
        <v>177</v>
      </c>
      <c r="J918" s="367" t="s">
        <v>9414</v>
      </c>
      <c r="K918" s="369" t="s">
        <v>5728</v>
      </c>
      <c r="L918" s="331" t="s">
        <v>9416</v>
      </c>
    </row>
    <row r="919" spans="1:12" ht="54">
      <c r="A919" s="331" t="s">
        <v>9881</v>
      </c>
      <c r="B919" s="331" t="s">
        <v>9882</v>
      </c>
      <c r="C919" s="331" t="s">
        <v>10311</v>
      </c>
      <c r="D919" s="331" t="s">
        <v>10312</v>
      </c>
      <c r="E919" s="332" t="s">
        <v>338</v>
      </c>
      <c r="F919" s="331" t="s">
        <v>338</v>
      </c>
      <c r="G919" s="367" t="s">
        <v>10727</v>
      </c>
      <c r="H919" s="368" t="s">
        <v>2006</v>
      </c>
      <c r="I919" s="367" t="s">
        <v>177</v>
      </c>
      <c r="J919" s="367" t="s">
        <v>9414</v>
      </c>
      <c r="K919" s="369" t="s">
        <v>4627</v>
      </c>
      <c r="L919" s="331" t="s">
        <v>9416</v>
      </c>
    </row>
    <row r="920" spans="1:12" ht="54">
      <c r="A920" s="331" t="s">
        <v>9881</v>
      </c>
      <c r="B920" s="331" t="s">
        <v>9882</v>
      </c>
      <c r="C920" s="331" t="s">
        <v>10311</v>
      </c>
      <c r="D920" s="331" t="s">
        <v>10312</v>
      </c>
      <c r="E920" s="332" t="s">
        <v>338</v>
      </c>
      <c r="F920" s="331" t="s">
        <v>338</v>
      </c>
      <c r="G920" s="367" t="s">
        <v>10728</v>
      </c>
      <c r="H920" s="368" t="s">
        <v>2008</v>
      </c>
      <c r="I920" s="367" t="s">
        <v>177</v>
      </c>
      <c r="J920" s="367" t="s">
        <v>9414</v>
      </c>
      <c r="K920" s="369" t="s">
        <v>6782</v>
      </c>
      <c r="L920" s="331" t="s">
        <v>9416</v>
      </c>
    </row>
    <row r="921" spans="1:12" ht="40.5">
      <c r="A921" s="331" t="s">
        <v>9881</v>
      </c>
      <c r="B921" s="331" t="s">
        <v>9882</v>
      </c>
      <c r="C921" s="331" t="s">
        <v>10311</v>
      </c>
      <c r="D921" s="331" t="s">
        <v>10312</v>
      </c>
      <c r="E921" s="332" t="s">
        <v>338</v>
      </c>
      <c r="F921" s="331" t="s">
        <v>338</v>
      </c>
      <c r="G921" s="367" t="s">
        <v>10729</v>
      </c>
      <c r="H921" s="368" t="s">
        <v>2010</v>
      </c>
      <c r="I921" s="367" t="s">
        <v>177</v>
      </c>
      <c r="J921" s="367" t="s">
        <v>9414</v>
      </c>
      <c r="K921" s="369" t="s">
        <v>3116</v>
      </c>
      <c r="L921" s="331" t="s">
        <v>9416</v>
      </c>
    </row>
    <row r="922" spans="1:12" ht="40.5">
      <c r="A922" s="331" t="s">
        <v>9881</v>
      </c>
      <c r="B922" s="331" t="s">
        <v>9882</v>
      </c>
      <c r="C922" s="331" t="s">
        <v>10311</v>
      </c>
      <c r="D922" s="331" t="s">
        <v>10312</v>
      </c>
      <c r="E922" s="332" t="s">
        <v>338</v>
      </c>
      <c r="F922" s="331" t="s">
        <v>338</v>
      </c>
      <c r="G922" s="367" t="s">
        <v>10730</v>
      </c>
      <c r="H922" s="368" t="s">
        <v>2012</v>
      </c>
      <c r="I922" s="367" t="s">
        <v>177</v>
      </c>
      <c r="J922" s="367" t="s">
        <v>9414</v>
      </c>
      <c r="K922" s="369" t="s">
        <v>3432</v>
      </c>
      <c r="L922" s="331" t="s">
        <v>9416</v>
      </c>
    </row>
    <row r="923" spans="1:12" ht="40.5">
      <c r="A923" s="331" t="s">
        <v>9881</v>
      </c>
      <c r="B923" s="331" t="s">
        <v>9882</v>
      </c>
      <c r="C923" s="331" t="s">
        <v>10311</v>
      </c>
      <c r="D923" s="331" t="s">
        <v>10312</v>
      </c>
      <c r="E923" s="332" t="s">
        <v>338</v>
      </c>
      <c r="F923" s="331" t="s">
        <v>338</v>
      </c>
      <c r="G923" s="367" t="s">
        <v>10731</v>
      </c>
      <c r="H923" s="368" t="s">
        <v>2014</v>
      </c>
      <c r="I923" s="367" t="s">
        <v>177</v>
      </c>
      <c r="J923" s="367" t="s">
        <v>9414</v>
      </c>
      <c r="K923" s="369" t="s">
        <v>2059</v>
      </c>
      <c r="L923" s="331" t="s">
        <v>9416</v>
      </c>
    </row>
    <row r="924" spans="1:12" ht="40.5">
      <c r="A924" s="331" t="s">
        <v>9881</v>
      </c>
      <c r="B924" s="331" t="s">
        <v>9882</v>
      </c>
      <c r="C924" s="331" t="s">
        <v>10311</v>
      </c>
      <c r="D924" s="331" t="s">
        <v>10312</v>
      </c>
      <c r="E924" s="332" t="s">
        <v>338</v>
      </c>
      <c r="F924" s="331" t="s">
        <v>338</v>
      </c>
      <c r="G924" s="367" t="s">
        <v>10732</v>
      </c>
      <c r="H924" s="368" t="s">
        <v>2016</v>
      </c>
      <c r="I924" s="367" t="s">
        <v>177</v>
      </c>
      <c r="J924" s="367" t="s">
        <v>9414</v>
      </c>
      <c r="K924" s="369" t="s">
        <v>7852</v>
      </c>
      <c r="L924" s="331" t="s">
        <v>9416</v>
      </c>
    </row>
    <row r="925" spans="1:12" ht="40.5">
      <c r="A925" s="331" t="s">
        <v>9881</v>
      </c>
      <c r="B925" s="331" t="s">
        <v>9882</v>
      </c>
      <c r="C925" s="331" t="s">
        <v>10311</v>
      </c>
      <c r="D925" s="331" t="s">
        <v>10312</v>
      </c>
      <c r="E925" s="332" t="s">
        <v>338</v>
      </c>
      <c r="F925" s="331" t="s">
        <v>338</v>
      </c>
      <c r="G925" s="367" t="s">
        <v>10733</v>
      </c>
      <c r="H925" s="368" t="s">
        <v>2017</v>
      </c>
      <c r="I925" s="367" t="s">
        <v>177</v>
      </c>
      <c r="J925" s="367" t="s">
        <v>9414</v>
      </c>
      <c r="K925" s="369" t="s">
        <v>860</v>
      </c>
      <c r="L925" s="331" t="s">
        <v>9416</v>
      </c>
    </row>
    <row r="926" spans="1:12" ht="40.5">
      <c r="A926" s="331" t="s">
        <v>9881</v>
      </c>
      <c r="B926" s="331" t="s">
        <v>9882</v>
      </c>
      <c r="C926" s="331" t="s">
        <v>10311</v>
      </c>
      <c r="D926" s="331" t="s">
        <v>10312</v>
      </c>
      <c r="E926" s="332" t="s">
        <v>338</v>
      </c>
      <c r="F926" s="331" t="s">
        <v>338</v>
      </c>
      <c r="G926" s="367" t="s">
        <v>10734</v>
      </c>
      <c r="H926" s="368" t="s">
        <v>2019</v>
      </c>
      <c r="I926" s="367" t="s">
        <v>177</v>
      </c>
      <c r="J926" s="367" t="s">
        <v>10184</v>
      </c>
      <c r="K926" s="369" t="s">
        <v>10361</v>
      </c>
      <c r="L926" s="331" t="s">
        <v>9416</v>
      </c>
    </row>
    <row r="927" spans="1:12" ht="40.5">
      <c r="A927" s="331" t="s">
        <v>9881</v>
      </c>
      <c r="B927" s="331" t="s">
        <v>9882</v>
      </c>
      <c r="C927" s="331" t="s">
        <v>10311</v>
      </c>
      <c r="D927" s="331" t="s">
        <v>10312</v>
      </c>
      <c r="E927" s="332" t="s">
        <v>338</v>
      </c>
      <c r="F927" s="331" t="s">
        <v>338</v>
      </c>
      <c r="G927" s="367" t="s">
        <v>10735</v>
      </c>
      <c r="H927" s="368" t="s">
        <v>2020</v>
      </c>
      <c r="I927" s="367" t="s">
        <v>177</v>
      </c>
      <c r="J927" s="367" t="s">
        <v>9414</v>
      </c>
      <c r="K927" s="369" t="s">
        <v>10736</v>
      </c>
      <c r="L927" s="331" t="s">
        <v>9416</v>
      </c>
    </row>
    <row r="928" spans="1:12" ht="40.5">
      <c r="A928" s="331" t="s">
        <v>9881</v>
      </c>
      <c r="B928" s="331" t="s">
        <v>9882</v>
      </c>
      <c r="C928" s="331" t="s">
        <v>10311</v>
      </c>
      <c r="D928" s="331" t="s">
        <v>10312</v>
      </c>
      <c r="E928" s="332" t="s">
        <v>338</v>
      </c>
      <c r="F928" s="331" t="s">
        <v>338</v>
      </c>
      <c r="G928" s="367" t="s">
        <v>10737</v>
      </c>
      <c r="H928" s="368" t="s">
        <v>2022</v>
      </c>
      <c r="I928" s="367" t="s">
        <v>177</v>
      </c>
      <c r="J928" s="367" t="s">
        <v>9414</v>
      </c>
      <c r="K928" s="369" t="s">
        <v>8792</v>
      </c>
      <c r="L928" s="331" t="s">
        <v>9416</v>
      </c>
    </row>
    <row r="929" spans="1:12" ht="54">
      <c r="A929" s="331" t="s">
        <v>9881</v>
      </c>
      <c r="B929" s="331" t="s">
        <v>9882</v>
      </c>
      <c r="C929" s="331" t="s">
        <v>10311</v>
      </c>
      <c r="D929" s="331" t="s">
        <v>10312</v>
      </c>
      <c r="E929" s="332" t="s">
        <v>338</v>
      </c>
      <c r="F929" s="331" t="s">
        <v>338</v>
      </c>
      <c r="G929" s="367" t="s">
        <v>10738</v>
      </c>
      <c r="H929" s="368" t="s">
        <v>2023</v>
      </c>
      <c r="I929" s="367" t="s">
        <v>177</v>
      </c>
      <c r="J929" s="367" t="s">
        <v>9414</v>
      </c>
      <c r="K929" s="369" t="s">
        <v>1556</v>
      </c>
      <c r="L929" s="331" t="s">
        <v>9416</v>
      </c>
    </row>
    <row r="930" spans="1:12" ht="54">
      <c r="A930" s="331" t="s">
        <v>9881</v>
      </c>
      <c r="B930" s="331" t="s">
        <v>9882</v>
      </c>
      <c r="C930" s="331" t="s">
        <v>10311</v>
      </c>
      <c r="D930" s="331" t="s">
        <v>10312</v>
      </c>
      <c r="E930" s="332" t="s">
        <v>338</v>
      </c>
      <c r="F930" s="331" t="s">
        <v>338</v>
      </c>
      <c r="G930" s="367" t="s">
        <v>10739</v>
      </c>
      <c r="H930" s="368" t="s">
        <v>2024</v>
      </c>
      <c r="I930" s="367" t="s">
        <v>177</v>
      </c>
      <c r="J930" s="367" t="s">
        <v>10184</v>
      </c>
      <c r="K930" s="369" t="s">
        <v>10740</v>
      </c>
      <c r="L930" s="331" t="s">
        <v>9416</v>
      </c>
    </row>
    <row r="931" spans="1:12" ht="27">
      <c r="A931" s="331" t="s">
        <v>9881</v>
      </c>
      <c r="B931" s="331" t="s">
        <v>9882</v>
      </c>
      <c r="C931" s="331" t="s">
        <v>10311</v>
      </c>
      <c r="D931" s="331" t="s">
        <v>10312</v>
      </c>
      <c r="E931" s="332" t="s">
        <v>338</v>
      </c>
      <c r="F931" s="331" t="s">
        <v>338</v>
      </c>
      <c r="G931" s="367" t="s">
        <v>10741</v>
      </c>
      <c r="H931" s="368" t="s">
        <v>2025</v>
      </c>
      <c r="I931" s="367" t="s">
        <v>177</v>
      </c>
      <c r="J931" s="367" t="s">
        <v>9414</v>
      </c>
      <c r="K931" s="369" t="s">
        <v>1902</v>
      </c>
      <c r="L931" s="331" t="s">
        <v>9416</v>
      </c>
    </row>
    <row r="932" spans="1:12" ht="27">
      <c r="A932" s="331" t="s">
        <v>9881</v>
      </c>
      <c r="B932" s="331" t="s">
        <v>9882</v>
      </c>
      <c r="C932" s="331" t="s">
        <v>10311</v>
      </c>
      <c r="D932" s="331" t="s">
        <v>10312</v>
      </c>
      <c r="E932" s="332" t="s">
        <v>338</v>
      </c>
      <c r="F932" s="331" t="s">
        <v>338</v>
      </c>
      <c r="G932" s="367" t="s">
        <v>10742</v>
      </c>
      <c r="H932" s="368" t="s">
        <v>2026</v>
      </c>
      <c r="I932" s="367" t="s">
        <v>177</v>
      </c>
      <c r="J932" s="367" t="s">
        <v>9414</v>
      </c>
      <c r="K932" s="369" t="s">
        <v>1207</v>
      </c>
      <c r="L932" s="331" t="s">
        <v>9416</v>
      </c>
    </row>
    <row r="933" spans="1:12" ht="27">
      <c r="A933" s="331" t="s">
        <v>9881</v>
      </c>
      <c r="B933" s="331" t="s">
        <v>9882</v>
      </c>
      <c r="C933" s="331" t="s">
        <v>10311</v>
      </c>
      <c r="D933" s="331" t="s">
        <v>10312</v>
      </c>
      <c r="E933" s="332" t="s">
        <v>338</v>
      </c>
      <c r="F933" s="331" t="s">
        <v>338</v>
      </c>
      <c r="G933" s="367" t="s">
        <v>10743</v>
      </c>
      <c r="H933" s="368" t="s">
        <v>2027</v>
      </c>
      <c r="I933" s="367" t="s">
        <v>177</v>
      </c>
      <c r="J933" s="367" t="s">
        <v>9414</v>
      </c>
      <c r="K933" s="369" t="s">
        <v>1676</v>
      </c>
      <c r="L933" s="331" t="s">
        <v>9416</v>
      </c>
    </row>
    <row r="934" spans="1:12" ht="27">
      <c r="A934" s="331" t="s">
        <v>9881</v>
      </c>
      <c r="B934" s="331" t="s">
        <v>9882</v>
      </c>
      <c r="C934" s="331" t="s">
        <v>10311</v>
      </c>
      <c r="D934" s="331" t="s">
        <v>10312</v>
      </c>
      <c r="E934" s="332" t="s">
        <v>338</v>
      </c>
      <c r="F934" s="331" t="s">
        <v>338</v>
      </c>
      <c r="G934" s="367" t="s">
        <v>10744</v>
      </c>
      <c r="H934" s="368" t="s">
        <v>2028</v>
      </c>
      <c r="I934" s="367" t="s">
        <v>177</v>
      </c>
      <c r="J934" s="367" t="s">
        <v>10184</v>
      </c>
      <c r="K934" s="369" t="s">
        <v>8502</v>
      </c>
      <c r="L934" s="331" t="s">
        <v>9416</v>
      </c>
    </row>
    <row r="935" spans="1:12" ht="40.5">
      <c r="A935" s="331" t="s">
        <v>9881</v>
      </c>
      <c r="B935" s="331" t="s">
        <v>9882</v>
      </c>
      <c r="C935" s="331" t="s">
        <v>10311</v>
      </c>
      <c r="D935" s="331" t="s">
        <v>10312</v>
      </c>
      <c r="E935" s="332" t="s">
        <v>338</v>
      </c>
      <c r="F935" s="331" t="s">
        <v>338</v>
      </c>
      <c r="G935" s="367" t="s">
        <v>10745</v>
      </c>
      <c r="H935" s="368" t="s">
        <v>2030</v>
      </c>
      <c r="I935" s="367" t="s">
        <v>177</v>
      </c>
      <c r="J935" s="367" t="s">
        <v>9414</v>
      </c>
      <c r="K935" s="369" t="s">
        <v>5280</v>
      </c>
      <c r="L935" s="331" t="s">
        <v>9416</v>
      </c>
    </row>
    <row r="936" spans="1:12" ht="40.5">
      <c r="A936" s="331" t="s">
        <v>9881</v>
      </c>
      <c r="B936" s="331" t="s">
        <v>9882</v>
      </c>
      <c r="C936" s="331" t="s">
        <v>10311</v>
      </c>
      <c r="D936" s="331" t="s">
        <v>10312</v>
      </c>
      <c r="E936" s="332" t="s">
        <v>338</v>
      </c>
      <c r="F936" s="331" t="s">
        <v>338</v>
      </c>
      <c r="G936" s="367" t="s">
        <v>10746</v>
      </c>
      <c r="H936" s="368" t="s">
        <v>2032</v>
      </c>
      <c r="I936" s="367" t="s">
        <v>177</v>
      </c>
      <c r="J936" s="367" t="s">
        <v>9414</v>
      </c>
      <c r="K936" s="369" t="s">
        <v>6763</v>
      </c>
      <c r="L936" s="331" t="s">
        <v>9416</v>
      </c>
    </row>
    <row r="937" spans="1:12" ht="40.5">
      <c r="A937" s="331" t="s">
        <v>9881</v>
      </c>
      <c r="B937" s="331" t="s">
        <v>9882</v>
      </c>
      <c r="C937" s="331" t="s">
        <v>10311</v>
      </c>
      <c r="D937" s="331" t="s">
        <v>10312</v>
      </c>
      <c r="E937" s="332" t="s">
        <v>338</v>
      </c>
      <c r="F937" s="331" t="s">
        <v>338</v>
      </c>
      <c r="G937" s="367" t="s">
        <v>10747</v>
      </c>
      <c r="H937" s="368" t="s">
        <v>2033</v>
      </c>
      <c r="I937" s="367" t="s">
        <v>177</v>
      </c>
      <c r="J937" s="367" t="s">
        <v>9414</v>
      </c>
      <c r="K937" s="369" t="s">
        <v>2018</v>
      </c>
      <c r="L937" s="331" t="s">
        <v>9416</v>
      </c>
    </row>
    <row r="938" spans="1:12" ht="40.5">
      <c r="A938" s="331" t="s">
        <v>9881</v>
      </c>
      <c r="B938" s="331" t="s">
        <v>9882</v>
      </c>
      <c r="C938" s="331" t="s">
        <v>10311</v>
      </c>
      <c r="D938" s="331" t="s">
        <v>10312</v>
      </c>
      <c r="E938" s="332" t="s">
        <v>338</v>
      </c>
      <c r="F938" s="331" t="s">
        <v>338</v>
      </c>
      <c r="G938" s="367" t="s">
        <v>10748</v>
      </c>
      <c r="H938" s="368" t="s">
        <v>2034</v>
      </c>
      <c r="I938" s="367" t="s">
        <v>177</v>
      </c>
      <c r="J938" s="367" t="s">
        <v>9414</v>
      </c>
      <c r="K938" s="369" t="s">
        <v>6000</v>
      </c>
      <c r="L938" s="331" t="s">
        <v>9416</v>
      </c>
    </row>
    <row r="939" spans="1:12" ht="40.5">
      <c r="A939" s="331" t="s">
        <v>9881</v>
      </c>
      <c r="B939" s="331" t="s">
        <v>9882</v>
      </c>
      <c r="C939" s="331" t="s">
        <v>10311</v>
      </c>
      <c r="D939" s="331" t="s">
        <v>10312</v>
      </c>
      <c r="E939" s="332" t="s">
        <v>338</v>
      </c>
      <c r="F939" s="331" t="s">
        <v>338</v>
      </c>
      <c r="G939" s="367" t="s">
        <v>10749</v>
      </c>
      <c r="H939" s="368" t="s">
        <v>2036</v>
      </c>
      <c r="I939" s="367" t="s">
        <v>177</v>
      </c>
      <c r="J939" s="367" t="s">
        <v>10184</v>
      </c>
      <c r="K939" s="369" t="s">
        <v>8428</v>
      </c>
      <c r="L939" s="331" t="s">
        <v>9416</v>
      </c>
    </row>
    <row r="940" spans="1:12" ht="40.5">
      <c r="A940" s="331" t="s">
        <v>9881</v>
      </c>
      <c r="B940" s="331" t="s">
        <v>9882</v>
      </c>
      <c r="C940" s="331" t="s">
        <v>10311</v>
      </c>
      <c r="D940" s="331" t="s">
        <v>10312</v>
      </c>
      <c r="E940" s="332" t="s">
        <v>338</v>
      </c>
      <c r="F940" s="331" t="s">
        <v>338</v>
      </c>
      <c r="G940" s="367" t="s">
        <v>10750</v>
      </c>
      <c r="H940" s="368" t="s">
        <v>2037</v>
      </c>
      <c r="I940" s="367" t="s">
        <v>177</v>
      </c>
      <c r="J940" s="367" t="s">
        <v>9414</v>
      </c>
      <c r="K940" s="369" t="s">
        <v>10751</v>
      </c>
      <c r="L940" s="331" t="s">
        <v>9416</v>
      </c>
    </row>
    <row r="941" spans="1:12" ht="40.5">
      <c r="A941" s="331" t="s">
        <v>9881</v>
      </c>
      <c r="B941" s="331" t="s">
        <v>9882</v>
      </c>
      <c r="C941" s="331" t="s">
        <v>10311</v>
      </c>
      <c r="D941" s="331" t="s">
        <v>10312</v>
      </c>
      <c r="E941" s="332" t="s">
        <v>338</v>
      </c>
      <c r="F941" s="331" t="s">
        <v>338</v>
      </c>
      <c r="G941" s="367" t="s">
        <v>10752</v>
      </c>
      <c r="H941" s="368" t="s">
        <v>2039</v>
      </c>
      <c r="I941" s="367" t="s">
        <v>177</v>
      </c>
      <c r="J941" s="367" t="s">
        <v>9414</v>
      </c>
      <c r="K941" s="369" t="s">
        <v>6674</v>
      </c>
      <c r="L941" s="331" t="s">
        <v>9416</v>
      </c>
    </row>
    <row r="942" spans="1:12" ht="40.5">
      <c r="A942" s="331" t="s">
        <v>9881</v>
      </c>
      <c r="B942" s="331" t="s">
        <v>9882</v>
      </c>
      <c r="C942" s="331" t="s">
        <v>10311</v>
      </c>
      <c r="D942" s="331" t="s">
        <v>10312</v>
      </c>
      <c r="E942" s="332" t="s">
        <v>338</v>
      </c>
      <c r="F942" s="331" t="s">
        <v>338</v>
      </c>
      <c r="G942" s="367" t="s">
        <v>10753</v>
      </c>
      <c r="H942" s="368" t="s">
        <v>2041</v>
      </c>
      <c r="I942" s="367" t="s">
        <v>177</v>
      </c>
      <c r="J942" s="367" t="s">
        <v>9414</v>
      </c>
      <c r="K942" s="369" t="s">
        <v>1744</v>
      </c>
      <c r="L942" s="331" t="s">
        <v>9416</v>
      </c>
    </row>
    <row r="943" spans="1:12" ht="40.5">
      <c r="A943" s="331" t="s">
        <v>9881</v>
      </c>
      <c r="B943" s="331" t="s">
        <v>9882</v>
      </c>
      <c r="C943" s="331" t="s">
        <v>10311</v>
      </c>
      <c r="D943" s="331" t="s">
        <v>10312</v>
      </c>
      <c r="E943" s="332" t="s">
        <v>338</v>
      </c>
      <c r="F943" s="331" t="s">
        <v>338</v>
      </c>
      <c r="G943" s="367" t="s">
        <v>10754</v>
      </c>
      <c r="H943" s="368" t="s">
        <v>2042</v>
      </c>
      <c r="I943" s="367" t="s">
        <v>177</v>
      </c>
      <c r="J943" s="367" t="s">
        <v>9414</v>
      </c>
      <c r="K943" s="369" t="s">
        <v>10755</v>
      </c>
      <c r="L943" s="331" t="s">
        <v>9416</v>
      </c>
    </row>
    <row r="944" spans="1:12" ht="54">
      <c r="A944" s="331" t="s">
        <v>9881</v>
      </c>
      <c r="B944" s="331" t="s">
        <v>9882</v>
      </c>
      <c r="C944" s="331" t="s">
        <v>10311</v>
      </c>
      <c r="D944" s="331" t="s">
        <v>10312</v>
      </c>
      <c r="E944" s="332" t="s">
        <v>338</v>
      </c>
      <c r="F944" s="331" t="s">
        <v>338</v>
      </c>
      <c r="G944" s="367" t="s">
        <v>10756</v>
      </c>
      <c r="H944" s="368" t="s">
        <v>2044</v>
      </c>
      <c r="I944" s="367" t="s">
        <v>177</v>
      </c>
      <c r="J944" s="367" t="s">
        <v>10184</v>
      </c>
      <c r="K944" s="369" t="s">
        <v>10757</v>
      </c>
      <c r="L944" s="331" t="s">
        <v>9416</v>
      </c>
    </row>
    <row r="945" spans="1:12" ht="27">
      <c r="A945" s="331" t="s">
        <v>9881</v>
      </c>
      <c r="B945" s="331" t="s">
        <v>9882</v>
      </c>
      <c r="C945" s="331" t="s">
        <v>10311</v>
      </c>
      <c r="D945" s="331" t="s">
        <v>10312</v>
      </c>
      <c r="E945" s="332" t="s">
        <v>338</v>
      </c>
      <c r="F945" s="331" t="s">
        <v>338</v>
      </c>
      <c r="G945" s="367" t="s">
        <v>10758</v>
      </c>
      <c r="H945" s="368" t="s">
        <v>2045</v>
      </c>
      <c r="I945" s="367" t="s">
        <v>177</v>
      </c>
      <c r="J945" s="367" t="s">
        <v>9548</v>
      </c>
      <c r="K945" s="369" t="s">
        <v>1888</v>
      </c>
      <c r="L945" s="331" t="s">
        <v>9416</v>
      </c>
    </row>
    <row r="946" spans="1:12" ht="27">
      <c r="A946" s="331" t="s">
        <v>9881</v>
      </c>
      <c r="B946" s="331" t="s">
        <v>9882</v>
      </c>
      <c r="C946" s="331" t="s">
        <v>10311</v>
      </c>
      <c r="D946" s="331" t="s">
        <v>10312</v>
      </c>
      <c r="E946" s="332" t="s">
        <v>338</v>
      </c>
      <c r="F946" s="331" t="s">
        <v>338</v>
      </c>
      <c r="G946" s="367" t="s">
        <v>10759</v>
      </c>
      <c r="H946" s="368" t="s">
        <v>2046</v>
      </c>
      <c r="I946" s="367" t="s">
        <v>177</v>
      </c>
      <c r="J946" s="367" t="s">
        <v>9548</v>
      </c>
      <c r="K946" s="369" t="s">
        <v>2211</v>
      </c>
      <c r="L946" s="331" t="s">
        <v>9416</v>
      </c>
    </row>
    <row r="947" spans="1:12" ht="27">
      <c r="A947" s="331" t="s">
        <v>9881</v>
      </c>
      <c r="B947" s="331" t="s">
        <v>9882</v>
      </c>
      <c r="C947" s="331" t="s">
        <v>10311</v>
      </c>
      <c r="D947" s="331" t="s">
        <v>10312</v>
      </c>
      <c r="E947" s="332" t="s">
        <v>338</v>
      </c>
      <c r="F947" s="331" t="s">
        <v>338</v>
      </c>
      <c r="G947" s="367" t="s">
        <v>10760</v>
      </c>
      <c r="H947" s="368" t="s">
        <v>2048</v>
      </c>
      <c r="I947" s="367" t="s">
        <v>177</v>
      </c>
      <c r="J947" s="367" t="s">
        <v>9548</v>
      </c>
      <c r="K947" s="369" t="s">
        <v>1649</v>
      </c>
      <c r="L947" s="331" t="s">
        <v>9416</v>
      </c>
    </row>
    <row r="948" spans="1:12" ht="27">
      <c r="A948" s="331" t="s">
        <v>9881</v>
      </c>
      <c r="B948" s="331" t="s">
        <v>9882</v>
      </c>
      <c r="C948" s="331" t="s">
        <v>10311</v>
      </c>
      <c r="D948" s="331" t="s">
        <v>10312</v>
      </c>
      <c r="E948" s="332" t="s">
        <v>338</v>
      </c>
      <c r="F948" s="331" t="s">
        <v>338</v>
      </c>
      <c r="G948" s="367" t="s">
        <v>10761</v>
      </c>
      <c r="H948" s="368" t="s">
        <v>2049</v>
      </c>
      <c r="I948" s="367" t="s">
        <v>177</v>
      </c>
      <c r="J948" s="367" t="s">
        <v>9548</v>
      </c>
      <c r="K948" s="369" t="s">
        <v>1276</v>
      </c>
      <c r="L948" s="331" t="s">
        <v>9416</v>
      </c>
    </row>
    <row r="949" spans="1:12" ht="27">
      <c r="A949" s="331" t="s">
        <v>9881</v>
      </c>
      <c r="B949" s="331" t="s">
        <v>9882</v>
      </c>
      <c r="C949" s="331" t="s">
        <v>10311</v>
      </c>
      <c r="D949" s="331" t="s">
        <v>10312</v>
      </c>
      <c r="E949" s="332" t="s">
        <v>338</v>
      </c>
      <c r="F949" s="331" t="s">
        <v>338</v>
      </c>
      <c r="G949" s="367" t="s">
        <v>10762</v>
      </c>
      <c r="H949" s="368" t="s">
        <v>2051</v>
      </c>
      <c r="I949" s="367" t="s">
        <v>177</v>
      </c>
      <c r="J949" s="367" t="s">
        <v>9414</v>
      </c>
      <c r="K949" s="369" t="s">
        <v>4160</v>
      </c>
      <c r="L949" s="331" t="s">
        <v>9416</v>
      </c>
    </row>
    <row r="950" spans="1:12" ht="27">
      <c r="A950" s="331" t="s">
        <v>9881</v>
      </c>
      <c r="B950" s="331" t="s">
        <v>9882</v>
      </c>
      <c r="C950" s="331" t="s">
        <v>10311</v>
      </c>
      <c r="D950" s="331" t="s">
        <v>10312</v>
      </c>
      <c r="E950" s="332" t="s">
        <v>338</v>
      </c>
      <c r="F950" s="331" t="s">
        <v>338</v>
      </c>
      <c r="G950" s="367" t="s">
        <v>10763</v>
      </c>
      <c r="H950" s="368" t="s">
        <v>2052</v>
      </c>
      <c r="I950" s="367" t="s">
        <v>177</v>
      </c>
      <c r="J950" s="367" t="s">
        <v>9414</v>
      </c>
      <c r="K950" s="369" t="s">
        <v>7852</v>
      </c>
      <c r="L950" s="331" t="s">
        <v>9416</v>
      </c>
    </row>
    <row r="951" spans="1:12" ht="27">
      <c r="A951" s="331" t="s">
        <v>9881</v>
      </c>
      <c r="B951" s="331" t="s">
        <v>9882</v>
      </c>
      <c r="C951" s="331" t="s">
        <v>10311</v>
      </c>
      <c r="D951" s="331" t="s">
        <v>10312</v>
      </c>
      <c r="E951" s="332" t="s">
        <v>338</v>
      </c>
      <c r="F951" s="331" t="s">
        <v>338</v>
      </c>
      <c r="G951" s="367" t="s">
        <v>10764</v>
      </c>
      <c r="H951" s="368" t="s">
        <v>2053</v>
      </c>
      <c r="I951" s="367" t="s">
        <v>177</v>
      </c>
      <c r="J951" s="367" t="s">
        <v>9414</v>
      </c>
      <c r="K951" s="369" t="s">
        <v>4954</v>
      </c>
      <c r="L951" s="331" t="s">
        <v>9416</v>
      </c>
    </row>
    <row r="952" spans="1:12" ht="54">
      <c r="A952" s="331" t="s">
        <v>9881</v>
      </c>
      <c r="B952" s="331" t="s">
        <v>9882</v>
      </c>
      <c r="C952" s="331" t="s">
        <v>10311</v>
      </c>
      <c r="D952" s="331" t="s">
        <v>10312</v>
      </c>
      <c r="E952" s="332" t="s">
        <v>338</v>
      </c>
      <c r="F952" s="331" t="s">
        <v>338</v>
      </c>
      <c r="G952" s="367" t="s">
        <v>10765</v>
      </c>
      <c r="H952" s="368" t="s">
        <v>2055</v>
      </c>
      <c r="I952" s="367" t="s">
        <v>177</v>
      </c>
      <c r="J952" s="367" t="s">
        <v>9414</v>
      </c>
      <c r="K952" s="369" t="s">
        <v>1807</v>
      </c>
      <c r="L952" s="331" t="s">
        <v>9416</v>
      </c>
    </row>
    <row r="953" spans="1:12" ht="54">
      <c r="A953" s="331" t="s">
        <v>9881</v>
      </c>
      <c r="B953" s="331" t="s">
        <v>9882</v>
      </c>
      <c r="C953" s="331" t="s">
        <v>10311</v>
      </c>
      <c r="D953" s="331" t="s">
        <v>10312</v>
      </c>
      <c r="E953" s="332" t="s">
        <v>338</v>
      </c>
      <c r="F953" s="331" t="s">
        <v>338</v>
      </c>
      <c r="G953" s="367" t="s">
        <v>10766</v>
      </c>
      <c r="H953" s="368" t="s">
        <v>2057</v>
      </c>
      <c r="I953" s="367" t="s">
        <v>177</v>
      </c>
      <c r="J953" s="367" t="s">
        <v>9414</v>
      </c>
      <c r="K953" s="369" t="s">
        <v>5250</v>
      </c>
      <c r="L953" s="331" t="s">
        <v>9416</v>
      </c>
    </row>
    <row r="954" spans="1:12" ht="54">
      <c r="A954" s="331" t="s">
        <v>9881</v>
      </c>
      <c r="B954" s="331" t="s">
        <v>9882</v>
      </c>
      <c r="C954" s="331" t="s">
        <v>10311</v>
      </c>
      <c r="D954" s="331" t="s">
        <v>10312</v>
      </c>
      <c r="E954" s="332" t="s">
        <v>338</v>
      </c>
      <c r="F954" s="331" t="s">
        <v>338</v>
      </c>
      <c r="G954" s="367" t="s">
        <v>10767</v>
      </c>
      <c r="H954" s="368" t="s">
        <v>2058</v>
      </c>
      <c r="I954" s="367" t="s">
        <v>177</v>
      </c>
      <c r="J954" s="367" t="s">
        <v>9414</v>
      </c>
      <c r="K954" s="369" t="s">
        <v>2254</v>
      </c>
      <c r="L954" s="331" t="s">
        <v>9416</v>
      </c>
    </row>
    <row r="955" spans="1:12" ht="54">
      <c r="A955" s="331" t="s">
        <v>9881</v>
      </c>
      <c r="B955" s="331" t="s">
        <v>9882</v>
      </c>
      <c r="C955" s="331" t="s">
        <v>10311</v>
      </c>
      <c r="D955" s="331" t="s">
        <v>10312</v>
      </c>
      <c r="E955" s="332" t="s">
        <v>338</v>
      </c>
      <c r="F955" s="331" t="s">
        <v>338</v>
      </c>
      <c r="G955" s="367" t="s">
        <v>10768</v>
      </c>
      <c r="H955" s="368" t="s">
        <v>2060</v>
      </c>
      <c r="I955" s="367" t="s">
        <v>177</v>
      </c>
      <c r="J955" s="367" t="s">
        <v>9414</v>
      </c>
      <c r="K955" s="369" t="s">
        <v>922</v>
      </c>
      <c r="L955" s="331" t="s">
        <v>9416</v>
      </c>
    </row>
    <row r="956" spans="1:12" ht="54">
      <c r="A956" s="331" t="s">
        <v>9881</v>
      </c>
      <c r="B956" s="331" t="s">
        <v>9882</v>
      </c>
      <c r="C956" s="331" t="s">
        <v>10311</v>
      </c>
      <c r="D956" s="331" t="s">
        <v>10312</v>
      </c>
      <c r="E956" s="332" t="s">
        <v>338</v>
      </c>
      <c r="F956" s="331" t="s">
        <v>338</v>
      </c>
      <c r="G956" s="367" t="s">
        <v>10769</v>
      </c>
      <c r="H956" s="368" t="s">
        <v>10770</v>
      </c>
      <c r="I956" s="367" t="s">
        <v>177</v>
      </c>
      <c r="J956" s="367" t="s">
        <v>10184</v>
      </c>
      <c r="K956" s="369" t="s">
        <v>8528</v>
      </c>
      <c r="L956" s="331" t="s">
        <v>9416</v>
      </c>
    </row>
    <row r="957" spans="1:12" ht="27">
      <c r="A957" s="331" t="s">
        <v>9881</v>
      </c>
      <c r="B957" s="331" t="s">
        <v>9882</v>
      </c>
      <c r="C957" s="331" t="s">
        <v>10311</v>
      </c>
      <c r="D957" s="331" t="s">
        <v>10312</v>
      </c>
      <c r="E957" s="332" t="s">
        <v>338</v>
      </c>
      <c r="F957" s="331" t="s">
        <v>338</v>
      </c>
      <c r="G957" s="367" t="s">
        <v>10771</v>
      </c>
      <c r="H957" s="368" t="s">
        <v>2062</v>
      </c>
      <c r="I957" s="367" t="s">
        <v>177</v>
      </c>
      <c r="J957" s="367" t="s">
        <v>9548</v>
      </c>
      <c r="K957" s="369" t="s">
        <v>2018</v>
      </c>
      <c r="L957" s="331" t="s">
        <v>9416</v>
      </c>
    </row>
    <row r="958" spans="1:12" ht="27">
      <c r="A958" s="331" t="s">
        <v>9881</v>
      </c>
      <c r="B958" s="331" t="s">
        <v>9882</v>
      </c>
      <c r="C958" s="331" t="s">
        <v>10311</v>
      </c>
      <c r="D958" s="331" t="s">
        <v>10312</v>
      </c>
      <c r="E958" s="332" t="s">
        <v>338</v>
      </c>
      <c r="F958" s="331" t="s">
        <v>338</v>
      </c>
      <c r="G958" s="367" t="s">
        <v>10772</v>
      </c>
      <c r="H958" s="368" t="s">
        <v>2063</v>
      </c>
      <c r="I958" s="367" t="s">
        <v>177</v>
      </c>
      <c r="J958" s="367" t="s">
        <v>9548</v>
      </c>
      <c r="K958" s="369" t="s">
        <v>1506</v>
      </c>
      <c r="L958" s="331" t="s">
        <v>9416</v>
      </c>
    </row>
    <row r="959" spans="1:12" ht="27">
      <c r="A959" s="331" t="s">
        <v>9881</v>
      </c>
      <c r="B959" s="331" t="s">
        <v>9882</v>
      </c>
      <c r="C959" s="331" t="s">
        <v>10311</v>
      </c>
      <c r="D959" s="331" t="s">
        <v>10312</v>
      </c>
      <c r="E959" s="332" t="s">
        <v>338</v>
      </c>
      <c r="F959" s="331" t="s">
        <v>338</v>
      </c>
      <c r="G959" s="367" t="s">
        <v>10773</v>
      </c>
      <c r="H959" s="368" t="s">
        <v>2064</v>
      </c>
      <c r="I959" s="367" t="s">
        <v>177</v>
      </c>
      <c r="J959" s="367" t="s">
        <v>9548</v>
      </c>
      <c r="K959" s="369" t="s">
        <v>1397</v>
      </c>
      <c r="L959" s="331" t="s">
        <v>9416</v>
      </c>
    </row>
    <row r="960" spans="1:12" ht="27">
      <c r="A960" s="331" t="s">
        <v>9881</v>
      </c>
      <c r="B960" s="331" t="s">
        <v>9882</v>
      </c>
      <c r="C960" s="331" t="s">
        <v>10311</v>
      </c>
      <c r="D960" s="331" t="s">
        <v>10312</v>
      </c>
      <c r="E960" s="332" t="s">
        <v>338</v>
      </c>
      <c r="F960" s="331" t="s">
        <v>338</v>
      </c>
      <c r="G960" s="367" t="s">
        <v>10774</v>
      </c>
      <c r="H960" s="368" t="s">
        <v>2065</v>
      </c>
      <c r="I960" s="367" t="s">
        <v>177</v>
      </c>
      <c r="J960" s="367" t="s">
        <v>9548</v>
      </c>
      <c r="K960" s="369" t="s">
        <v>1663</v>
      </c>
      <c r="L960" s="331" t="s">
        <v>9416</v>
      </c>
    </row>
    <row r="961" spans="1:12" ht="13.5">
      <c r="A961" s="331" t="s">
        <v>9881</v>
      </c>
      <c r="B961" s="331" t="s">
        <v>9882</v>
      </c>
      <c r="C961" s="331" t="s">
        <v>10311</v>
      </c>
      <c r="D961" s="331" t="s">
        <v>10312</v>
      </c>
      <c r="E961" s="332" t="s">
        <v>338</v>
      </c>
      <c r="F961" s="331" t="s">
        <v>338</v>
      </c>
      <c r="G961" s="367" t="s">
        <v>10775</v>
      </c>
      <c r="H961" s="368" t="s">
        <v>2066</v>
      </c>
      <c r="I961" s="367" t="s">
        <v>177</v>
      </c>
      <c r="J961" s="367" t="s">
        <v>9548</v>
      </c>
      <c r="K961" s="369" t="s">
        <v>1649</v>
      </c>
      <c r="L961" s="331" t="s">
        <v>9416</v>
      </c>
    </row>
    <row r="962" spans="1:12" ht="13.5">
      <c r="A962" s="331" t="s">
        <v>9881</v>
      </c>
      <c r="B962" s="331" t="s">
        <v>9882</v>
      </c>
      <c r="C962" s="331" t="s">
        <v>10311</v>
      </c>
      <c r="D962" s="331" t="s">
        <v>10312</v>
      </c>
      <c r="E962" s="332" t="s">
        <v>338</v>
      </c>
      <c r="F962" s="331" t="s">
        <v>338</v>
      </c>
      <c r="G962" s="367" t="s">
        <v>10776</v>
      </c>
      <c r="H962" s="368" t="s">
        <v>2067</v>
      </c>
      <c r="I962" s="367" t="s">
        <v>177</v>
      </c>
      <c r="J962" s="367" t="s">
        <v>9548</v>
      </c>
      <c r="K962" s="369" t="s">
        <v>2047</v>
      </c>
      <c r="L962" s="331" t="s">
        <v>9416</v>
      </c>
    </row>
    <row r="963" spans="1:12" ht="13.5">
      <c r="A963" s="331" t="s">
        <v>9881</v>
      </c>
      <c r="B963" s="331" t="s">
        <v>9882</v>
      </c>
      <c r="C963" s="331" t="s">
        <v>10311</v>
      </c>
      <c r="D963" s="331" t="s">
        <v>10312</v>
      </c>
      <c r="E963" s="332" t="s">
        <v>338</v>
      </c>
      <c r="F963" s="331" t="s">
        <v>338</v>
      </c>
      <c r="G963" s="367" t="s">
        <v>10777</v>
      </c>
      <c r="H963" s="368" t="s">
        <v>2068</v>
      </c>
      <c r="I963" s="367" t="s">
        <v>177</v>
      </c>
      <c r="J963" s="367" t="s">
        <v>9548</v>
      </c>
      <c r="K963" s="369" t="s">
        <v>2069</v>
      </c>
      <c r="L963" s="331" t="s">
        <v>9416</v>
      </c>
    </row>
    <row r="964" spans="1:12" ht="27">
      <c r="A964" s="331" t="s">
        <v>9881</v>
      </c>
      <c r="B964" s="331" t="s">
        <v>9882</v>
      </c>
      <c r="C964" s="331" t="s">
        <v>10311</v>
      </c>
      <c r="D964" s="331" t="s">
        <v>10312</v>
      </c>
      <c r="E964" s="332" t="s">
        <v>338</v>
      </c>
      <c r="F964" s="331" t="s">
        <v>338</v>
      </c>
      <c r="G964" s="367" t="s">
        <v>10778</v>
      </c>
      <c r="H964" s="368" t="s">
        <v>2070</v>
      </c>
      <c r="I964" s="367" t="s">
        <v>177</v>
      </c>
      <c r="J964" s="367" t="s">
        <v>9548</v>
      </c>
      <c r="K964" s="369" t="s">
        <v>3402</v>
      </c>
      <c r="L964" s="331" t="s">
        <v>9416</v>
      </c>
    </row>
    <row r="965" spans="1:12" ht="27">
      <c r="A965" s="331" t="s">
        <v>9881</v>
      </c>
      <c r="B965" s="331" t="s">
        <v>9882</v>
      </c>
      <c r="C965" s="331" t="s">
        <v>10311</v>
      </c>
      <c r="D965" s="331" t="s">
        <v>10312</v>
      </c>
      <c r="E965" s="332" t="s">
        <v>338</v>
      </c>
      <c r="F965" s="331" t="s">
        <v>338</v>
      </c>
      <c r="G965" s="367" t="s">
        <v>10779</v>
      </c>
      <c r="H965" s="368" t="s">
        <v>2071</v>
      </c>
      <c r="I965" s="367" t="s">
        <v>177</v>
      </c>
      <c r="J965" s="367" t="s">
        <v>9548</v>
      </c>
      <c r="K965" s="369" t="s">
        <v>8531</v>
      </c>
      <c r="L965" s="331" t="s">
        <v>9416</v>
      </c>
    </row>
    <row r="966" spans="1:12" ht="27">
      <c r="A966" s="331" t="s">
        <v>9881</v>
      </c>
      <c r="B966" s="331" t="s">
        <v>9882</v>
      </c>
      <c r="C966" s="331" t="s">
        <v>10311</v>
      </c>
      <c r="D966" s="331" t="s">
        <v>10312</v>
      </c>
      <c r="E966" s="332" t="s">
        <v>338</v>
      </c>
      <c r="F966" s="331" t="s">
        <v>338</v>
      </c>
      <c r="G966" s="367" t="s">
        <v>10780</v>
      </c>
      <c r="H966" s="368" t="s">
        <v>2073</v>
      </c>
      <c r="I966" s="367" t="s">
        <v>177</v>
      </c>
      <c r="J966" s="367" t="s">
        <v>9548</v>
      </c>
      <c r="K966" s="369" t="s">
        <v>2074</v>
      </c>
      <c r="L966" s="331" t="s">
        <v>9416</v>
      </c>
    </row>
    <row r="967" spans="1:12" ht="27">
      <c r="A967" s="331" t="s">
        <v>9881</v>
      </c>
      <c r="B967" s="331" t="s">
        <v>9882</v>
      </c>
      <c r="C967" s="331" t="s">
        <v>10311</v>
      </c>
      <c r="D967" s="331" t="s">
        <v>10312</v>
      </c>
      <c r="E967" s="332" t="s">
        <v>338</v>
      </c>
      <c r="F967" s="331" t="s">
        <v>338</v>
      </c>
      <c r="G967" s="367" t="s">
        <v>10781</v>
      </c>
      <c r="H967" s="368" t="s">
        <v>2075</v>
      </c>
      <c r="I967" s="367" t="s">
        <v>177</v>
      </c>
      <c r="J967" s="367" t="s">
        <v>9548</v>
      </c>
      <c r="K967" s="369" t="s">
        <v>5844</v>
      </c>
      <c r="L967" s="331" t="s">
        <v>9416</v>
      </c>
    </row>
    <row r="968" spans="1:12" ht="27">
      <c r="A968" s="331" t="s">
        <v>9881</v>
      </c>
      <c r="B968" s="331" t="s">
        <v>9882</v>
      </c>
      <c r="C968" s="331" t="s">
        <v>10311</v>
      </c>
      <c r="D968" s="331" t="s">
        <v>10312</v>
      </c>
      <c r="E968" s="332" t="s">
        <v>338</v>
      </c>
      <c r="F968" s="331" t="s">
        <v>338</v>
      </c>
      <c r="G968" s="367" t="s">
        <v>10782</v>
      </c>
      <c r="H968" s="368" t="s">
        <v>2077</v>
      </c>
      <c r="I968" s="367" t="s">
        <v>177</v>
      </c>
      <c r="J968" s="367" t="s">
        <v>10184</v>
      </c>
      <c r="K968" s="369" t="s">
        <v>10783</v>
      </c>
      <c r="L968" s="331" t="s">
        <v>9416</v>
      </c>
    </row>
    <row r="969" spans="1:12" ht="27">
      <c r="A969" s="331" t="s">
        <v>9881</v>
      </c>
      <c r="B969" s="331" t="s">
        <v>9882</v>
      </c>
      <c r="C969" s="331" t="s">
        <v>10311</v>
      </c>
      <c r="D969" s="331" t="s">
        <v>10312</v>
      </c>
      <c r="E969" s="332" t="s">
        <v>338</v>
      </c>
      <c r="F969" s="331" t="s">
        <v>338</v>
      </c>
      <c r="G969" s="367" t="s">
        <v>10784</v>
      </c>
      <c r="H969" s="368" t="s">
        <v>2078</v>
      </c>
      <c r="I969" s="367" t="s">
        <v>177</v>
      </c>
      <c r="J969" s="367" t="s">
        <v>9548</v>
      </c>
      <c r="K969" s="369" t="s">
        <v>8070</v>
      </c>
      <c r="L969" s="331" t="s">
        <v>9416</v>
      </c>
    </row>
    <row r="970" spans="1:12" ht="27">
      <c r="A970" s="331" t="s">
        <v>9881</v>
      </c>
      <c r="B970" s="331" t="s">
        <v>9882</v>
      </c>
      <c r="C970" s="331" t="s">
        <v>10311</v>
      </c>
      <c r="D970" s="331" t="s">
        <v>10312</v>
      </c>
      <c r="E970" s="332" t="s">
        <v>338</v>
      </c>
      <c r="F970" s="331" t="s">
        <v>338</v>
      </c>
      <c r="G970" s="367" t="s">
        <v>10785</v>
      </c>
      <c r="H970" s="368" t="s">
        <v>2080</v>
      </c>
      <c r="I970" s="367" t="s">
        <v>177</v>
      </c>
      <c r="J970" s="367" t="s">
        <v>9548</v>
      </c>
      <c r="K970" s="369" t="s">
        <v>2009</v>
      </c>
      <c r="L970" s="331" t="s">
        <v>9416</v>
      </c>
    </row>
    <row r="971" spans="1:12" ht="27">
      <c r="A971" s="331" t="s">
        <v>9881</v>
      </c>
      <c r="B971" s="331" t="s">
        <v>9882</v>
      </c>
      <c r="C971" s="331" t="s">
        <v>10311</v>
      </c>
      <c r="D971" s="331" t="s">
        <v>10312</v>
      </c>
      <c r="E971" s="332" t="s">
        <v>338</v>
      </c>
      <c r="F971" s="331" t="s">
        <v>338</v>
      </c>
      <c r="G971" s="367" t="s">
        <v>10786</v>
      </c>
      <c r="H971" s="368" t="s">
        <v>2081</v>
      </c>
      <c r="I971" s="367" t="s">
        <v>177</v>
      </c>
      <c r="J971" s="367" t="s">
        <v>9548</v>
      </c>
      <c r="K971" s="369" t="s">
        <v>1657</v>
      </c>
      <c r="L971" s="331" t="s">
        <v>9416</v>
      </c>
    </row>
    <row r="972" spans="1:12" ht="27">
      <c r="A972" s="331" t="s">
        <v>9881</v>
      </c>
      <c r="B972" s="331" t="s">
        <v>9882</v>
      </c>
      <c r="C972" s="331" t="s">
        <v>10311</v>
      </c>
      <c r="D972" s="331" t="s">
        <v>10312</v>
      </c>
      <c r="E972" s="332" t="s">
        <v>338</v>
      </c>
      <c r="F972" s="331" t="s">
        <v>338</v>
      </c>
      <c r="G972" s="367" t="s">
        <v>10787</v>
      </c>
      <c r="H972" s="368" t="s">
        <v>2082</v>
      </c>
      <c r="I972" s="367" t="s">
        <v>177</v>
      </c>
      <c r="J972" s="367" t="s">
        <v>9548</v>
      </c>
      <c r="K972" s="369" t="s">
        <v>2165</v>
      </c>
      <c r="L972" s="331" t="s">
        <v>9416</v>
      </c>
    </row>
    <row r="973" spans="1:12" ht="27">
      <c r="A973" s="331" t="s">
        <v>9881</v>
      </c>
      <c r="B973" s="331" t="s">
        <v>9882</v>
      </c>
      <c r="C973" s="331" t="s">
        <v>10311</v>
      </c>
      <c r="D973" s="331" t="s">
        <v>10312</v>
      </c>
      <c r="E973" s="332" t="s">
        <v>338</v>
      </c>
      <c r="F973" s="331" t="s">
        <v>338</v>
      </c>
      <c r="G973" s="367" t="s">
        <v>10788</v>
      </c>
      <c r="H973" s="368" t="s">
        <v>2084</v>
      </c>
      <c r="I973" s="367" t="s">
        <v>177</v>
      </c>
      <c r="J973" s="367" t="s">
        <v>10184</v>
      </c>
      <c r="K973" s="369" t="s">
        <v>10789</v>
      </c>
      <c r="L973" s="331" t="s">
        <v>9416</v>
      </c>
    </row>
    <row r="974" spans="1:12" ht="40.5">
      <c r="A974" s="331" t="s">
        <v>9881</v>
      </c>
      <c r="B974" s="331" t="s">
        <v>9882</v>
      </c>
      <c r="C974" s="331" t="s">
        <v>10311</v>
      </c>
      <c r="D974" s="331" t="s">
        <v>10312</v>
      </c>
      <c r="E974" s="332" t="s">
        <v>338</v>
      </c>
      <c r="F974" s="331" t="s">
        <v>338</v>
      </c>
      <c r="G974" s="367" t="s">
        <v>10790</v>
      </c>
      <c r="H974" s="368" t="s">
        <v>2085</v>
      </c>
      <c r="I974" s="367" t="s">
        <v>177</v>
      </c>
      <c r="J974" s="367" t="s">
        <v>9414</v>
      </c>
      <c r="K974" s="369" t="s">
        <v>8912</v>
      </c>
      <c r="L974" s="331" t="s">
        <v>9416</v>
      </c>
    </row>
    <row r="975" spans="1:12" ht="40.5">
      <c r="A975" s="331" t="s">
        <v>9881</v>
      </c>
      <c r="B975" s="331" t="s">
        <v>9882</v>
      </c>
      <c r="C975" s="331" t="s">
        <v>10311</v>
      </c>
      <c r="D975" s="331" t="s">
        <v>10312</v>
      </c>
      <c r="E975" s="332" t="s">
        <v>338</v>
      </c>
      <c r="F975" s="331" t="s">
        <v>338</v>
      </c>
      <c r="G975" s="367" t="s">
        <v>10791</v>
      </c>
      <c r="H975" s="368" t="s">
        <v>2087</v>
      </c>
      <c r="I975" s="367" t="s">
        <v>177</v>
      </c>
      <c r="J975" s="367" t="s">
        <v>9414</v>
      </c>
      <c r="K975" s="369" t="s">
        <v>3938</v>
      </c>
      <c r="L975" s="331" t="s">
        <v>9416</v>
      </c>
    </row>
    <row r="976" spans="1:12" ht="40.5">
      <c r="A976" s="331" t="s">
        <v>9881</v>
      </c>
      <c r="B976" s="331" t="s">
        <v>9882</v>
      </c>
      <c r="C976" s="331" t="s">
        <v>10311</v>
      </c>
      <c r="D976" s="331" t="s">
        <v>10312</v>
      </c>
      <c r="E976" s="332" t="s">
        <v>338</v>
      </c>
      <c r="F976" s="331" t="s">
        <v>338</v>
      </c>
      <c r="G976" s="367" t="s">
        <v>10792</v>
      </c>
      <c r="H976" s="368" t="s">
        <v>2089</v>
      </c>
      <c r="I976" s="367" t="s">
        <v>177</v>
      </c>
      <c r="J976" s="367" t="s">
        <v>9414</v>
      </c>
      <c r="K976" s="369" t="s">
        <v>2105</v>
      </c>
      <c r="L976" s="331" t="s">
        <v>9416</v>
      </c>
    </row>
    <row r="977" spans="1:12" ht="40.5">
      <c r="A977" s="331" t="s">
        <v>9881</v>
      </c>
      <c r="B977" s="331" t="s">
        <v>9882</v>
      </c>
      <c r="C977" s="331" t="s">
        <v>10311</v>
      </c>
      <c r="D977" s="331" t="s">
        <v>10312</v>
      </c>
      <c r="E977" s="332" t="s">
        <v>338</v>
      </c>
      <c r="F977" s="331" t="s">
        <v>338</v>
      </c>
      <c r="G977" s="367" t="s">
        <v>10793</v>
      </c>
      <c r="H977" s="368" t="s">
        <v>2090</v>
      </c>
      <c r="I977" s="367" t="s">
        <v>177</v>
      </c>
      <c r="J977" s="367" t="s">
        <v>9414</v>
      </c>
      <c r="K977" s="369" t="s">
        <v>1310</v>
      </c>
      <c r="L977" s="331" t="s">
        <v>9416</v>
      </c>
    </row>
    <row r="978" spans="1:12" ht="40.5">
      <c r="A978" s="331" t="s">
        <v>9881</v>
      </c>
      <c r="B978" s="331" t="s">
        <v>9882</v>
      </c>
      <c r="C978" s="331" t="s">
        <v>10311</v>
      </c>
      <c r="D978" s="331" t="s">
        <v>10312</v>
      </c>
      <c r="E978" s="332" t="s">
        <v>338</v>
      </c>
      <c r="F978" s="331" t="s">
        <v>338</v>
      </c>
      <c r="G978" s="367" t="s">
        <v>10794</v>
      </c>
      <c r="H978" s="368" t="s">
        <v>2092</v>
      </c>
      <c r="I978" s="367" t="s">
        <v>177</v>
      </c>
      <c r="J978" s="367" t="s">
        <v>10184</v>
      </c>
      <c r="K978" s="369" t="s">
        <v>10612</v>
      </c>
      <c r="L978" s="331" t="s">
        <v>9416</v>
      </c>
    </row>
    <row r="979" spans="1:12" ht="27">
      <c r="A979" s="331" t="s">
        <v>9881</v>
      </c>
      <c r="B979" s="331" t="s">
        <v>9882</v>
      </c>
      <c r="C979" s="331" t="s">
        <v>10311</v>
      </c>
      <c r="D979" s="331" t="s">
        <v>10312</v>
      </c>
      <c r="E979" s="332" t="s">
        <v>338</v>
      </c>
      <c r="F979" s="331" t="s">
        <v>338</v>
      </c>
      <c r="G979" s="367" t="s">
        <v>10795</v>
      </c>
      <c r="H979" s="368" t="s">
        <v>2093</v>
      </c>
      <c r="I979" s="367" t="s">
        <v>177</v>
      </c>
      <c r="J979" s="367" t="s">
        <v>9548</v>
      </c>
      <c r="K979" s="369" t="s">
        <v>1853</v>
      </c>
      <c r="L979" s="331" t="s">
        <v>9416</v>
      </c>
    </row>
    <row r="980" spans="1:12" ht="27">
      <c r="A980" s="331" t="s">
        <v>9881</v>
      </c>
      <c r="B980" s="331" t="s">
        <v>9882</v>
      </c>
      <c r="C980" s="331" t="s">
        <v>10311</v>
      </c>
      <c r="D980" s="331" t="s">
        <v>10312</v>
      </c>
      <c r="E980" s="332" t="s">
        <v>338</v>
      </c>
      <c r="F980" s="331" t="s">
        <v>338</v>
      </c>
      <c r="G980" s="367" t="s">
        <v>10796</v>
      </c>
      <c r="H980" s="368" t="s">
        <v>2094</v>
      </c>
      <c r="I980" s="367" t="s">
        <v>177</v>
      </c>
      <c r="J980" s="367" t="s">
        <v>9548</v>
      </c>
      <c r="K980" s="369" t="s">
        <v>1693</v>
      </c>
      <c r="L980" s="331" t="s">
        <v>9416</v>
      </c>
    </row>
    <row r="981" spans="1:12" ht="27">
      <c r="A981" s="331" t="s">
        <v>9881</v>
      </c>
      <c r="B981" s="331" t="s">
        <v>9882</v>
      </c>
      <c r="C981" s="331" t="s">
        <v>10311</v>
      </c>
      <c r="D981" s="331" t="s">
        <v>10312</v>
      </c>
      <c r="E981" s="332" t="s">
        <v>338</v>
      </c>
      <c r="F981" s="331" t="s">
        <v>338</v>
      </c>
      <c r="G981" s="367" t="s">
        <v>10797</v>
      </c>
      <c r="H981" s="368" t="s">
        <v>2095</v>
      </c>
      <c r="I981" s="367" t="s">
        <v>177</v>
      </c>
      <c r="J981" s="367" t="s">
        <v>9548</v>
      </c>
      <c r="K981" s="369" t="s">
        <v>1646</v>
      </c>
      <c r="L981" s="331" t="s">
        <v>9416</v>
      </c>
    </row>
    <row r="982" spans="1:12" ht="27">
      <c r="A982" s="331" t="s">
        <v>9881</v>
      </c>
      <c r="B982" s="331" t="s">
        <v>9882</v>
      </c>
      <c r="C982" s="331" t="s">
        <v>10311</v>
      </c>
      <c r="D982" s="331" t="s">
        <v>10312</v>
      </c>
      <c r="E982" s="332" t="s">
        <v>338</v>
      </c>
      <c r="F982" s="331" t="s">
        <v>338</v>
      </c>
      <c r="G982" s="367" t="s">
        <v>10798</v>
      </c>
      <c r="H982" s="368" t="s">
        <v>2096</v>
      </c>
      <c r="I982" s="367" t="s">
        <v>177</v>
      </c>
      <c r="J982" s="367" t="s">
        <v>9548</v>
      </c>
      <c r="K982" s="369" t="s">
        <v>1105</v>
      </c>
      <c r="L982" s="331" t="s">
        <v>9416</v>
      </c>
    </row>
    <row r="983" spans="1:12" ht="27">
      <c r="A983" s="331" t="s">
        <v>9881</v>
      </c>
      <c r="B983" s="331" t="s">
        <v>9882</v>
      </c>
      <c r="C983" s="331" t="s">
        <v>10311</v>
      </c>
      <c r="D983" s="331" t="s">
        <v>10312</v>
      </c>
      <c r="E983" s="332" t="s">
        <v>338</v>
      </c>
      <c r="F983" s="331" t="s">
        <v>338</v>
      </c>
      <c r="G983" s="367" t="s">
        <v>10799</v>
      </c>
      <c r="H983" s="368" t="s">
        <v>2097</v>
      </c>
      <c r="I983" s="367" t="s">
        <v>177</v>
      </c>
      <c r="J983" s="367" t="s">
        <v>9414</v>
      </c>
      <c r="K983" s="369" t="s">
        <v>3473</v>
      </c>
      <c r="L983" s="331" t="s">
        <v>9416</v>
      </c>
    </row>
    <row r="984" spans="1:12" ht="27">
      <c r="A984" s="331" t="s">
        <v>9881</v>
      </c>
      <c r="B984" s="331" t="s">
        <v>9882</v>
      </c>
      <c r="C984" s="331" t="s">
        <v>10311</v>
      </c>
      <c r="D984" s="331" t="s">
        <v>10312</v>
      </c>
      <c r="E984" s="332" t="s">
        <v>338</v>
      </c>
      <c r="F984" s="331" t="s">
        <v>338</v>
      </c>
      <c r="G984" s="367" t="s">
        <v>10800</v>
      </c>
      <c r="H984" s="368" t="s">
        <v>2099</v>
      </c>
      <c r="I984" s="367" t="s">
        <v>177</v>
      </c>
      <c r="J984" s="367" t="s">
        <v>9414</v>
      </c>
      <c r="K984" s="369" t="s">
        <v>1144</v>
      </c>
      <c r="L984" s="331" t="s">
        <v>9416</v>
      </c>
    </row>
    <row r="985" spans="1:12" ht="27">
      <c r="A985" s="331" t="s">
        <v>9881</v>
      </c>
      <c r="B985" s="331" t="s">
        <v>9882</v>
      </c>
      <c r="C985" s="331" t="s">
        <v>10311</v>
      </c>
      <c r="D985" s="331" t="s">
        <v>10312</v>
      </c>
      <c r="E985" s="332" t="s">
        <v>338</v>
      </c>
      <c r="F985" s="331" t="s">
        <v>338</v>
      </c>
      <c r="G985" s="367" t="s">
        <v>10801</v>
      </c>
      <c r="H985" s="368" t="s">
        <v>2100</v>
      </c>
      <c r="I985" s="367" t="s">
        <v>177</v>
      </c>
      <c r="J985" s="367" t="s">
        <v>9414</v>
      </c>
      <c r="K985" s="369" t="s">
        <v>9073</v>
      </c>
      <c r="L985" s="331" t="s">
        <v>9416</v>
      </c>
    </row>
    <row r="986" spans="1:12" ht="27">
      <c r="A986" s="331" t="s">
        <v>9881</v>
      </c>
      <c r="B986" s="331" t="s">
        <v>9882</v>
      </c>
      <c r="C986" s="331" t="s">
        <v>10311</v>
      </c>
      <c r="D986" s="331" t="s">
        <v>10312</v>
      </c>
      <c r="E986" s="332" t="s">
        <v>338</v>
      </c>
      <c r="F986" s="331" t="s">
        <v>338</v>
      </c>
      <c r="G986" s="367" t="s">
        <v>10802</v>
      </c>
      <c r="H986" s="368" t="s">
        <v>2102</v>
      </c>
      <c r="I986" s="367" t="s">
        <v>177</v>
      </c>
      <c r="J986" s="367" t="s">
        <v>10184</v>
      </c>
      <c r="K986" s="369" t="s">
        <v>5767</v>
      </c>
      <c r="L986" s="331" t="s">
        <v>9416</v>
      </c>
    </row>
    <row r="987" spans="1:12" ht="27">
      <c r="A987" s="331" t="s">
        <v>9881</v>
      </c>
      <c r="B987" s="331" t="s">
        <v>9882</v>
      </c>
      <c r="C987" s="331" t="s">
        <v>10311</v>
      </c>
      <c r="D987" s="331" t="s">
        <v>10312</v>
      </c>
      <c r="E987" s="332" t="s">
        <v>338</v>
      </c>
      <c r="F987" s="331" t="s">
        <v>338</v>
      </c>
      <c r="G987" s="367" t="s">
        <v>10803</v>
      </c>
      <c r="H987" s="368" t="s">
        <v>2104</v>
      </c>
      <c r="I987" s="367" t="s">
        <v>177</v>
      </c>
      <c r="J987" s="367" t="s">
        <v>9548</v>
      </c>
      <c r="K987" s="369" t="s">
        <v>1683</v>
      </c>
      <c r="L987" s="331" t="s">
        <v>9416</v>
      </c>
    </row>
    <row r="988" spans="1:12" ht="27">
      <c r="A988" s="331" t="s">
        <v>9881</v>
      </c>
      <c r="B988" s="331" t="s">
        <v>9882</v>
      </c>
      <c r="C988" s="331" t="s">
        <v>10311</v>
      </c>
      <c r="D988" s="331" t="s">
        <v>10312</v>
      </c>
      <c r="E988" s="332" t="s">
        <v>338</v>
      </c>
      <c r="F988" s="331" t="s">
        <v>338</v>
      </c>
      <c r="G988" s="367" t="s">
        <v>10804</v>
      </c>
      <c r="H988" s="368" t="s">
        <v>2106</v>
      </c>
      <c r="I988" s="367" t="s">
        <v>177</v>
      </c>
      <c r="J988" s="367" t="s">
        <v>9548</v>
      </c>
      <c r="K988" s="369" t="s">
        <v>1853</v>
      </c>
      <c r="L988" s="331" t="s">
        <v>9416</v>
      </c>
    </row>
    <row r="989" spans="1:12" ht="27">
      <c r="A989" s="331" t="s">
        <v>9881</v>
      </c>
      <c r="B989" s="331" t="s">
        <v>9882</v>
      </c>
      <c r="C989" s="331" t="s">
        <v>10311</v>
      </c>
      <c r="D989" s="331" t="s">
        <v>10312</v>
      </c>
      <c r="E989" s="332" t="s">
        <v>338</v>
      </c>
      <c r="F989" s="331" t="s">
        <v>338</v>
      </c>
      <c r="G989" s="367" t="s">
        <v>10805</v>
      </c>
      <c r="H989" s="368" t="s">
        <v>2107</v>
      </c>
      <c r="I989" s="367" t="s">
        <v>177</v>
      </c>
      <c r="J989" s="367" t="s">
        <v>9548</v>
      </c>
      <c r="K989" s="369" t="s">
        <v>1359</v>
      </c>
      <c r="L989" s="331" t="s">
        <v>9416</v>
      </c>
    </row>
    <row r="990" spans="1:12" ht="54">
      <c r="A990" s="331" t="s">
        <v>9881</v>
      </c>
      <c r="B990" s="331" t="s">
        <v>9882</v>
      </c>
      <c r="C990" s="331" t="s">
        <v>10311</v>
      </c>
      <c r="D990" s="331" t="s">
        <v>10312</v>
      </c>
      <c r="E990" s="332" t="s">
        <v>338</v>
      </c>
      <c r="F990" s="331" t="s">
        <v>338</v>
      </c>
      <c r="G990" s="367" t="s">
        <v>10806</v>
      </c>
      <c r="H990" s="368" t="s">
        <v>2109</v>
      </c>
      <c r="I990" s="367" t="s">
        <v>177</v>
      </c>
      <c r="J990" s="367" t="s">
        <v>9414</v>
      </c>
      <c r="K990" s="369" t="s">
        <v>10807</v>
      </c>
      <c r="L990" s="331" t="s">
        <v>9416</v>
      </c>
    </row>
    <row r="991" spans="1:12" ht="40.5">
      <c r="A991" s="331" t="s">
        <v>9881</v>
      </c>
      <c r="B991" s="331" t="s">
        <v>9882</v>
      </c>
      <c r="C991" s="331" t="s">
        <v>10311</v>
      </c>
      <c r="D991" s="331" t="s">
        <v>10312</v>
      </c>
      <c r="E991" s="332" t="s">
        <v>338</v>
      </c>
      <c r="F991" s="331" t="s">
        <v>338</v>
      </c>
      <c r="G991" s="367" t="s">
        <v>10808</v>
      </c>
      <c r="H991" s="368" t="s">
        <v>2110</v>
      </c>
      <c r="I991" s="367" t="s">
        <v>177</v>
      </c>
      <c r="J991" s="367" t="s">
        <v>9414</v>
      </c>
      <c r="K991" s="369" t="s">
        <v>10809</v>
      </c>
      <c r="L991" s="331" t="s">
        <v>9416</v>
      </c>
    </row>
    <row r="992" spans="1:12" ht="54">
      <c r="A992" s="331" t="s">
        <v>9881</v>
      </c>
      <c r="B992" s="331" t="s">
        <v>9882</v>
      </c>
      <c r="C992" s="331" t="s">
        <v>10311</v>
      </c>
      <c r="D992" s="331" t="s">
        <v>10312</v>
      </c>
      <c r="E992" s="332" t="s">
        <v>338</v>
      </c>
      <c r="F992" s="331" t="s">
        <v>338</v>
      </c>
      <c r="G992" s="367" t="s">
        <v>10810</v>
      </c>
      <c r="H992" s="368" t="s">
        <v>2111</v>
      </c>
      <c r="I992" s="367" t="s">
        <v>177</v>
      </c>
      <c r="J992" s="367" t="s">
        <v>9414</v>
      </c>
      <c r="K992" s="369" t="s">
        <v>5936</v>
      </c>
      <c r="L992" s="331" t="s">
        <v>9416</v>
      </c>
    </row>
    <row r="993" spans="1:12" ht="54">
      <c r="A993" s="331" t="s">
        <v>9881</v>
      </c>
      <c r="B993" s="331" t="s">
        <v>9882</v>
      </c>
      <c r="C993" s="331" t="s">
        <v>10311</v>
      </c>
      <c r="D993" s="331" t="s">
        <v>10312</v>
      </c>
      <c r="E993" s="332" t="s">
        <v>338</v>
      </c>
      <c r="F993" s="331" t="s">
        <v>338</v>
      </c>
      <c r="G993" s="367" t="s">
        <v>10811</v>
      </c>
      <c r="H993" s="368" t="s">
        <v>2112</v>
      </c>
      <c r="I993" s="367" t="s">
        <v>177</v>
      </c>
      <c r="J993" s="367" t="s">
        <v>10184</v>
      </c>
      <c r="K993" s="369" t="s">
        <v>10812</v>
      </c>
      <c r="L993" s="331" t="s">
        <v>9416</v>
      </c>
    </row>
    <row r="994" spans="1:12" ht="27">
      <c r="A994" s="331" t="s">
        <v>9881</v>
      </c>
      <c r="B994" s="331" t="s">
        <v>9882</v>
      </c>
      <c r="C994" s="331" t="s">
        <v>10311</v>
      </c>
      <c r="D994" s="331" t="s">
        <v>10312</v>
      </c>
      <c r="E994" s="332" t="s">
        <v>338</v>
      </c>
      <c r="F994" s="331" t="s">
        <v>338</v>
      </c>
      <c r="G994" s="367" t="s">
        <v>10813</v>
      </c>
      <c r="H994" s="368" t="s">
        <v>2113</v>
      </c>
      <c r="I994" s="367" t="s">
        <v>177</v>
      </c>
      <c r="J994" s="367" t="s">
        <v>9548</v>
      </c>
      <c r="K994" s="369" t="s">
        <v>1651</v>
      </c>
      <c r="L994" s="331" t="s">
        <v>9416</v>
      </c>
    </row>
    <row r="995" spans="1:12" ht="27">
      <c r="A995" s="331" t="s">
        <v>9881</v>
      </c>
      <c r="B995" s="331" t="s">
        <v>9882</v>
      </c>
      <c r="C995" s="331" t="s">
        <v>10311</v>
      </c>
      <c r="D995" s="331" t="s">
        <v>10312</v>
      </c>
      <c r="E995" s="332" t="s">
        <v>338</v>
      </c>
      <c r="F995" s="331" t="s">
        <v>338</v>
      </c>
      <c r="G995" s="367" t="s">
        <v>10814</v>
      </c>
      <c r="H995" s="368" t="s">
        <v>2114</v>
      </c>
      <c r="I995" s="367" t="s">
        <v>177</v>
      </c>
      <c r="J995" s="367" t="s">
        <v>9548</v>
      </c>
      <c r="K995" s="369" t="s">
        <v>1237</v>
      </c>
      <c r="L995" s="331" t="s">
        <v>9416</v>
      </c>
    </row>
    <row r="996" spans="1:12" ht="27">
      <c r="A996" s="331" t="s">
        <v>9881</v>
      </c>
      <c r="B996" s="331" t="s">
        <v>9882</v>
      </c>
      <c r="C996" s="331" t="s">
        <v>10311</v>
      </c>
      <c r="D996" s="331" t="s">
        <v>10312</v>
      </c>
      <c r="E996" s="332" t="s">
        <v>338</v>
      </c>
      <c r="F996" s="331" t="s">
        <v>338</v>
      </c>
      <c r="G996" s="367" t="s">
        <v>10815</v>
      </c>
      <c r="H996" s="368" t="s">
        <v>2115</v>
      </c>
      <c r="I996" s="367" t="s">
        <v>177</v>
      </c>
      <c r="J996" s="367" t="s">
        <v>9548</v>
      </c>
      <c r="K996" s="369" t="s">
        <v>1339</v>
      </c>
      <c r="L996" s="331" t="s">
        <v>9416</v>
      </c>
    </row>
    <row r="997" spans="1:12" ht="27">
      <c r="A997" s="331" t="s">
        <v>9881</v>
      </c>
      <c r="B997" s="331" t="s">
        <v>9882</v>
      </c>
      <c r="C997" s="331" t="s">
        <v>10311</v>
      </c>
      <c r="D997" s="331" t="s">
        <v>10312</v>
      </c>
      <c r="E997" s="332" t="s">
        <v>338</v>
      </c>
      <c r="F997" s="331" t="s">
        <v>338</v>
      </c>
      <c r="G997" s="367" t="s">
        <v>10816</v>
      </c>
      <c r="H997" s="368" t="s">
        <v>2116</v>
      </c>
      <c r="I997" s="367" t="s">
        <v>177</v>
      </c>
      <c r="J997" s="367" t="s">
        <v>10184</v>
      </c>
      <c r="K997" s="369" t="s">
        <v>10817</v>
      </c>
      <c r="L997" s="331" t="s">
        <v>9416</v>
      </c>
    </row>
    <row r="998" spans="1:12" ht="13.5">
      <c r="A998" s="331" t="s">
        <v>9881</v>
      </c>
      <c r="B998" s="331" t="s">
        <v>9882</v>
      </c>
      <c r="C998" s="331" t="s">
        <v>10311</v>
      </c>
      <c r="D998" s="331" t="s">
        <v>10312</v>
      </c>
      <c r="E998" s="332" t="s">
        <v>338</v>
      </c>
      <c r="F998" s="331" t="s">
        <v>338</v>
      </c>
      <c r="G998" s="367" t="s">
        <v>10818</v>
      </c>
      <c r="H998" s="368" t="s">
        <v>2117</v>
      </c>
      <c r="I998" s="367" t="s">
        <v>177</v>
      </c>
      <c r="J998" s="367" t="s">
        <v>9414</v>
      </c>
      <c r="K998" s="369" t="s">
        <v>8384</v>
      </c>
      <c r="L998" s="331" t="s">
        <v>9416</v>
      </c>
    </row>
    <row r="999" spans="1:12" ht="40.5">
      <c r="A999" s="331" t="s">
        <v>9881</v>
      </c>
      <c r="B999" s="331" t="s">
        <v>9882</v>
      </c>
      <c r="C999" s="331" t="s">
        <v>10311</v>
      </c>
      <c r="D999" s="331" t="s">
        <v>10312</v>
      </c>
      <c r="E999" s="332" t="s">
        <v>338</v>
      </c>
      <c r="F999" s="331" t="s">
        <v>338</v>
      </c>
      <c r="G999" s="367" t="s">
        <v>10819</v>
      </c>
      <c r="H999" s="368" t="s">
        <v>2119</v>
      </c>
      <c r="I999" s="367" t="s">
        <v>177</v>
      </c>
      <c r="J999" s="367" t="s">
        <v>9414</v>
      </c>
      <c r="K999" s="369" t="s">
        <v>7842</v>
      </c>
      <c r="L999" s="331" t="s">
        <v>9416</v>
      </c>
    </row>
    <row r="1000" spans="1:12" ht="40.5">
      <c r="A1000" s="331" t="s">
        <v>9881</v>
      </c>
      <c r="B1000" s="331" t="s">
        <v>9882</v>
      </c>
      <c r="C1000" s="331" t="s">
        <v>10311</v>
      </c>
      <c r="D1000" s="331" t="s">
        <v>10312</v>
      </c>
      <c r="E1000" s="332" t="s">
        <v>338</v>
      </c>
      <c r="F1000" s="331" t="s">
        <v>338</v>
      </c>
      <c r="G1000" s="367" t="s">
        <v>10820</v>
      </c>
      <c r="H1000" s="368" t="s">
        <v>2121</v>
      </c>
      <c r="I1000" s="367" t="s">
        <v>177</v>
      </c>
      <c r="J1000" s="367" t="s">
        <v>9414</v>
      </c>
      <c r="K1000" s="369" t="s">
        <v>3459</v>
      </c>
      <c r="L1000" s="331" t="s">
        <v>9416</v>
      </c>
    </row>
    <row r="1001" spans="1:12" ht="40.5">
      <c r="A1001" s="331" t="s">
        <v>9881</v>
      </c>
      <c r="B1001" s="331" t="s">
        <v>9882</v>
      </c>
      <c r="C1001" s="331" t="s">
        <v>10311</v>
      </c>
      <c r="D1001" s="331" t="s">
        <v>10312</v>
      </c>
      <c r="E1001" s="332" t="s">
        <v>338</v>
      </c>
      <c r="F1001" s="331" t="s">
        <v>338</v>
      </c>
      <c r="G1001" s="367" t="s">
        <v>10821</v>
      </c>
      <c r="H1001" s="368" t="s">
        <v>2123</v>
      </c>
      <c r="I1001" s="367" t="s">
        <v>177</v>
      </c>
      <c r="J1001" s="367" t="s">
        <v>10184</v>
      </c>
      <c r="K1001" s="369" t="s">
        <v>8751</v>
      </c>
      <c r="L1001" s="331" t="s">
        <v>9416</v>
      </c>
    </row>
    <row r="1002" spans="1:12" ht="27">
      <c r="A1002" s="331" t="s">
        <v>9881</v>
      </c>
      <c r="B1002" s="331" t="s">
        <v>9882</v>
      </c>
      <c r="C1002" s="331" t="s">
        <v>10311</v>
      </c>
      <c r="D1002" s="331" t="s">
        <v>10312</v>
      </c>
      <c r="E1002" s="332" t="s">
        <v>338</v>
      </c>
      <c r="F1002" s="331" t="s">
        <v>338</v>
      </c>
      <c r="G1002" s="367" t="s">
        <v>10822</v>
      </c>
      <c r="H1002" s="368" t="s">
        <v>2125</v>
      </c>
      <c r="I1002" s="367" t="s">
        <v>177</v>
      </c>
      <c r="J1002" s="367" t="s">
        <v>9414</v>
      </c>
      <c r="K1002" s="369" t="s">
        <v>7634</v>
      </c>
      <c r="L1002" s="331" t="s">
        <v>9416</v>
      </c>
    </row>
    <row r="1003" spans="1:12" ht="27">
      <c r="A1003" s="331" t="s">
        <v>9881</v>
      </c>
      <c r="B1003" s="331" t="s">
        <v>9882</v>
      </c>
      <c r="C1003" s="331" t="s">
        <v>10311</v>
      </c>
      <c r="D1003" s="331" t="s">
        <v>10312</v>
      </c>
      <c r="E1003" s="332" t="s">
        <v>338</v>
      </c>
      <c r="F1003" s="331" t="s">
        <v>338</v>
      </c>
      <c r="G1003" s="367" t="s">
        <v>10823</v>
      </c>
      <c r="H1003" s="368" t="s">
        <v>2126</v>
      </c>
      <c r="I1003" s="367" t="s">
        <v>177</v>
      </c>
      <c r="J1003" s="367" t="s">
        <v>9414</v>
      </c>
      <c r="K1003" s="369" t="s">
        <v>3459</v>
      </c>
      <c r="L1003" s="331" t="s">
        <v>9416</v>
      </c>
    </row>
    <row r="1004" spans="1:12" ht="27">
      <c r="A1004" s="331" t="s">
        <v>9881</v>
      </c>
      <c r="B1004" s="331" t="s">
        <v>9882</v>
      </c>
      <c r="C1004" s="331" t="s">
        <v>10311</v>
      </c>
      <c r="D1004" s="331" t="s">
        <v>10312</v>
      </c>
      <c r="E1004" s="332" t="s">
        <v>338</v>
      </c>
      <c r="F1004" s="331" t="s">
        <v>338</v>
      </c>
      <c r="G1004" s="367" t="s">
        <v>10824</v>
      </c>
      <c r="H1004" s="368" t="s">
        <v>2128</v>
      </c>
      <c r="I1004" s="367" t="s">
        <v>177</v>
      </c>
      <c r="J1004" s="367" t="s">
        <v>9414</v>
      </c>
      <c r="K1004" s="369" t="s">
        <v>945</v>
      </c>
      <c r="L1004" s="331" t="s">
        <v>9416</v>
      </c>
    </row>
    <row r="1005" spans="1:12" ht="27">
      <c r="A1005" s="331" t="s">
        <v>9881</v>
      </c>
      <c r="B1005" s="331" t="s">
        <v>9882</v>
      </c>
      <c r="C1005" s="331" t="s">
        <v>10311</v>
      </c>
      <c r="D1005" s="331" t="s">
        <v>10312</v>
      </c>
      <c r="E1005" s="332" t="s">
        <v>338</v>
      </c>
      <c r="F1005" s="331" t="s">
        <v>338</v>
      </c>
      <c r="G1005" s="367" t="s">
        <v>10825</v>
      </c>
      <c r="H1005" s="368" t="s">
        <v>2130</v>
      </c>
      <c r="I1005" s="367" t="s">
        <v>177</v>
      </c>
      <c r="J1005" s="367" t="s">
        <v>9548</v>
      </c>
      <c r="K1005" s="369" t="s">
        <v>3515</v>
      </c>
      <c r="L1005" s="331" t="s">
        <v>9416</v>
      </c>
    </row>
    <row r="1006" spans="1:12" ht="27">
      <c r="A1006" s="331" t="s">
        <v>9881</v>
      </c>
      <c r="B1006" s="331" t="s">
        <v>9882</v>
      </c>
      <c r="C1006" s="331" t="s">
        <v>10311</v>
      </c>
      <c r="D1006" s="331" t="s">
        <v>10312</v>
      </c>
      <c r="E1006" s="332" t="s">
        <v>338</v>
      </c>
      <c r="F1006" s="331" t="s">
        <v>338</v>
      </c>
      <c r="G1006" s="367" t="s">
        <v>10826</v>
      </c>
      <c r="H1006" s="368" t="s">
        <v>2131</v>
      </c>
      <c r="I1006" s="367" t="s">
        <v>177</v>
      </c>
      <c r="J1006" s="367" t="s">
        <v>9414</v>
      </c>
      <c r="K1006" s="369" t="s">
        <v>1344</v>
      </c>
      <c r="L1006" s="331" t="s">
        <v>9416</v>
      </c>
    </row>
    <row r="1007" spans="1:12" ht="27">
      <c r="A1007" s="331" t="s">
        <v>9881</v>
      </c>
      <c r="B1007" s="331" t="s">
        <v>9882</v>
      </c>
      <c r="C1007" s="331" t="s">
        <v>10311</v>
      </c>
      <c r="D1007" s="331" t="s">
        <v>10312</v>
      </c>
      <c r="E1007" s="332" t="s">
        <v>338</v>
      </c>
      <c r="F1007" s="331" t="s">
        <v>338</v>
      </c>
      <c r="G1007" s="367" t="s">
        <v>10827</v>
      </c>
      <c r="H1007" s="368" t="s">
        <v>2132</v>
      </c>
      <c r="I1007" s="367" t="s">
        <v>177</v>
      </c>
      <c r="J1007" s="367" t="s">
        <v>9414</v>
      </c>
      <c r="K1007" s="369" t="s">
        <v>1237</v>
      </c>
      <c r="L1007" s="331" t="s">
        <v>9416</v>
      </c>
    </row>
    <row r="1008" spans="1:12" ht="27">
      <c r="A1008" s="331" t="s">
        <v>9881</v>
      </c>
      <c r="B1008" s="331" t="s">
        <v>9882</v>
      </c>
      <c r="C1008" s="331" t="s">
        <v>10311</v>
      </c>
      <c r="D1008" s="331" t="s">
        <v>10312</v>
      </c>
      <c r="E1008" s="332" t="s">
        <v>338</v>
      </c>
      <c r="F1008" s="331" t="s">
        <v>338</v>
      </c>
      <c r="G1008" s="367" t="s">
        <v>10828</v>
      </c>
      <c r="H1008" s="368" t="s">
        <v>2133</v>
      </c>
      <c r="I1008" s="367" t="s">
        <v>177</v>
      </c>
      <c r="J1008" s="367" t="s">
        <v>9414</v>
      </c>
      <c r="K1008" s="369" t="s">
        <v>1830</v>
      </c>
      <c r="L1008" s="331" t="s">
        <v>9416</v>
      </c>
    </row>
    <row r="1009" spans="1:12" ht="27">
      <c r="A1009" s="331" t="s">
        <v>9881</v>
      </c>
      <c r="B1009" s="331" t="s">
        <v>9882</v>
      </c>
      <c r="C1009" s="331" t="s">
        <v>10311</v>
      </c>
      <c r="D1009" s="331" t="s">
        <v>10312</v>
      </c>
      <c r="E1009" s="332" t="s">
        <v>338</v>
      </c>
      <c r="F1009" s="331" t="s">
        <v>338</v>
      </c>
      <c r="G1009" s="367" t="s">
        <v>10829</v>
      </c>
      <c r="H1009" s="368" t="s">
        <v>2134</v>
      </c>
      <c r="I1009" s="367" t="s">
        <v>177</v>
      </c>
      <c r="J1009" s="367" t="s">
        <v>9548</v>
      </c>
      <c r="K1009" s="369" t="s">
        <v>8503</v>
      </c>
      <c r="L1009" s="331" t="s">
        <v>9416</v>
      </c>
    </row>
    <row r="1010" spans="1:12" ht="27">
      <c r="A1010" s="331" t="s">
        <v>9881</v>
      </c>
      <c r="B1010" s="331" t="s">
        <v>9882</v>
      </c>
      <c r="C1010" s="331" t="s">
        <v>10311</v>
      </c>
      <c r="D1010" s="331" t="s">
        <v>10312</v>
      </c>
      <c r="E1010" s="332" t="s">
        <v>338</v>
      </c>
      <c r="F1010" s="331" t="s">
        <v>338</v>
      </c>
      <c r="G1010" s="367" t="s">
        <v>10830</v>
      </c>
      <c r="H1010" s="368" t="s">
        <v>2135</v>
      </c>
      <c r="I1010" s="367" t="s">
        <v>177</v>
      </c>
      <c r="J1010" s="367" t="s">
        <v>9414</v>
      </c>
      <c r="K1010" s="369" t="s">
        <v>9218</v>
      </c>
      <c r="L1010" s="331" t="s">
        <v>9416</v>
      </c>
    </row>
    <row r="1011" spans="1:12" ht="27">
      <c r="A1011" s="331" t="s">
        <v>9881</v>
      </c>
      <c r="B1011" s="331" t="s">
        <v>9882</v>
      </c>
      <c r="C1011" s="331" t="s">
        <v>10311</v>
      </c>
      <c r="D1011" s="331" t="s">
        <v>10312</v>
      </c>
      <c r="E1011" s="332" t="s">
        <v>338</v>
      </c>
      <c r="F1011" s="331" t="s">
        <v>338</v>
      </c>
      <c r="G1011" s="367" t="s">
        <v>10831</v>
      </c>
      <c r="H1011" s="368" t="s">
        <v>2137</v>
      </c>
      <c r="I1011" s="367" t="s">
        <v>177</v>
      </c>
      <c r="J1011" s="367" t="s">
        <v>9414</v>
      </c>
      <c r="K1011" s="369" t="s">
        <v>86</v>
      </c>
      <c r="L1011" s="331" t="s">
        <v>9416</v>
      </c>
    </row>
    <row r="1012" spans="1:12" ht="27">
      <c r="A1012" s="331" t="s">
        <v>9881</v>
      </c>
      <c r="B1012" s="331" t="s">
        <v>9882</v>
      </c>
      <c r="C1012" s="331" t="s">
        <v>10311</v>
      </c>
      <c r="D1012" s="331" t="s">
        <v>10312</v>
      </c>
      <c r="E1012" s="332" t="s">
        <v>338</v>
      </c>
      <c r="F1012" s="331" t="s">
        <v>338</v>
      </c>
      <c r="G1012" s="367" t="s">
        <v>10832</v>
      </c>
      <c r="H1012" s="368" t="s">
        <v>2139</v>
      </c>
      <c r="I1012" s="367" t="s">
        <v>177</v>
      </c>
      <c r="J1012" s="367" t="s">
        <v>9414</v>
      </c>
      <c r="K1012" s="369" t="s">
        <v>10833</v>
      </c>
      <c r="L1012" s="331" t="s">
        <v>9416</v>
      </c>
    </row>
    <row r="1013" spans="1:12" ht="27">
      <c r="A1013" s="331" t="s">
        <v>9881</v>
      </c>
      <c r="B1013" s="331" t="s">
        <v>9882</v>
      </c>
      <c r="C1013" s="331" t="s">
        <v>10311</v>
      </c>
      <c r="D1013" s="331" t="s">
        <v>10312</v>
      </c>
      <c r="E1013" s="332" t="s">
        <v>338</v>
      </c>
      <c r="F1013" s="331" t="s">
        <v>338</v>
      </c>
      <c r="G1013" s="367" t="s">
        <v>10834</v>
      </c>
      <c r="H1013" s="368" t="s">
        <v>2140</v>
      </c>
      <c r="I1013" s="367" t="s">
        <v>177</v>
      </c>
      <c r="J1013" s="367" t="s">
        <v>9548</v>
      </c>
      <c r="K1013" s="369" t="s">
        <v>10835</v>
      </c>
      <c r="L1013" s="331" t="s">
        <v>9416</v>
      </c>
    </row>
    <row r="1014" spans="1:12" ht="27">
      <c r="A1014" s="331" t="s">
        <v>9881</v>
      </c>
      <c r="B1014" s="331" t="s">
        <v>9882</v>
      </c>
      <c r="C1014" s="331" t="s">
        <v>10311</v>
      </c>
      <c r="D1014" s="331" t="s">
        <v>10312</v>
      </c>
      <c r="E1014" s="332" t="s">
        <v>338</v>
      </c>
      <c r="F1014" s="331" t="s">
        <v>338</v>
      </c>
      <c r="G1014" s="367" t="s">
        <v>10836</v>
      </c>
      <c r="H1014" s="368" t="s">
        <v>2141</v>
      </c>
      <c r="I1014" s="367" t="s">
        <v>177</v>
      </c>
      <c r="J1014" s="367" t="s">
        <v>9414</v>
      </c>
      <c r="K1014" s="369" t="s">
        <v>6464</v>
      </c>
      <c r="L1014" s="331" t="s">
        <v>9416</v>
      </c>
    </row>
    <row r="1015" spans="1:12" ht="40.5">
      <c r="A1015" s="331" t="s">
        <v>9881</v>
      </c>
      <c r="B1015" s="331" t="s">
        <v>9882</v>
      </c>
      <c r="C1015" s="331" t="s">
        <v>10311</v>
      </c>
      <c r="D1015" s="331" t="s">
        <v>10312</v>
      </c>
      <c r="E1015" s="332" t="s">
        <v>338</v>
      </c>
      <c r="F1015" s="331" t="s">
        <v>338</v>
      </c>
      <c r="G1015" s="367" t="s">
        <v>10837</v>
      </c>
      <c r="H1015" s="368" t="s">
        <v>2142</v>
      </c>
      <c r="I1015" s="367" t="s">
        <v>177</v>
      </c>
      <c r="J1015" s="367" t="s">
        <v>9414</v>
      </c>
      <c r="K1015" s="369" t="s">
        <v>5280</v>
      </c>
      <c r="L1015" s="331" t="s">
        <v>9416</v>
      </c>
    </row>
    <row r="1016" spans="1:12" ht="40.5">
      <c r="A1016" s="331" t="s">
        <v>9881</v>
      </c>
      <c r="B1016" s="331" t="s">
        <v>9882</v>
      </c>
      <c r="C1016" s="331" t="s">
        <v>10311</v>
      </c>
      <c r="D1016" s="331" t="s">
        <v>10312</v>
      </c>
      <c r="E1016" s="332" t="s">
        <v>338</v>
      </c>
      <c r="F1016" s="331" t="s">
        <v>338</v>
      </c>
      <c r="G1016" s="367" t="s">
        <v>10838</v>
      </c>
      <c r="H1016" s="368" t="s">
        <v>2143</v>
      </c>
      <c r="I1016" s="367" t="s">
        <v>177</v>
      </c>
      <c r="J1016" s="367" t="s">
        <v>9414</v>
      </c>
      <c r="K1016" s="369" t="s">
        <v>6763</v>
      </c>
      <c r="L1016" s="331" t="s">
        <v>9416</v>
      </c>
    </row>
    <row r="1017" spans="1:12" ht="40.5">
      <c r="A1017" s="331" t="s">
        <v>9881</v>
      </c>
      <c r="B1017" s="331" t="s">
        <v>9882</v>
      </c>
      <c r="C1017" s="331" t="s">
        <v>10311</v>
      </c>
      <c r="D1017" s="331" t="s">
        <v>10312</v>
      </c>
      <c r="E1017" s="332" t="s">
        <v>338</v>
      </c>
      <c r="F1017" s="331" t="s">
        <v>338</v>
      </c>
      <c r="G1017" s="367" t="s">
        <v>10839</v>
      </c>
      <c r="H1017" s="368" t="s">
        <v>2144</v>
      </c>
      <c r="I1017" s="367" t="s">
        <v>177</v>
      </c>
      <c r="J1017" s="367" t="s">
        <v>9414</v>
      </c>
      <c r="K1017" s="369" t="s">
        <v>2018</v>
      </c>
      <c r="L1017" s="331" t="s">
        <v>9416</v>
      </c>
    </row>
    <row r="1018" spans="1:12" ht="40.5">
      <c r="A1018" s="331" t="s">
        <v>9881</v>
      </c>
      <c r="B1018" s="331" t="s">
        <v>9882</v>
      </c>
      <c r="C1018" s="331" t="s">
        <v>10311</v>
      </c>
      <c r="D1018" s="331" t="s">
        <v>10312</v>
      </c>
      <c r="E1018" s="332" t="s">
        <v>338</v>
      </c>
      <c r="F1018" s="331" t="s">
        <v>338</v>
      </c>
      <c r="G1018" s="367" t="s">
        <v>10840</v>
      </c>
      <c r="H1018" s="368" t="s">
        <v>2145</v>
      </c>
      <c r="I1018" s="367" t="s">
        <v>177</v>
      </c>
      <c r="J1018" s="367" t="s">
        <v>9414</v>
      </c>
      <c r="K1018" s="369" t="s">
        <v>6000</v>
      </c>
      <c r="L1018" s="331" t="s">
        <v>9416</v>
      </c>
    </row>
    <row r="1019" spans="1:12" ht="40.5">
      <c r="A1019" s="331" t="s">
        <v>9881</v>
      </c>
      <c r="B1019" s="331" t="s">
        <v>9882</v>
      </c>
      <c r="C1019" s="331" t="s">
        <v>10311</v>
      </c>
      <c r="D1019" s="331" t="s">
        <v>10312</v>
      </c>
      <c r="E1019" s="332" t="s">
        <v>338</v>
      </c>
      <c r="F1019" s="331" t="s">
        <v>338</v>
      </c>
      <c r="G1019" s="367" t="s">
        <v>10841</v>
      </c>
      <c r="H1019" s="368" t="s">
        <v>2146</v>
      </c>
      <c r="I1019" s="367" t="s">
        <v>177</v>
      </c>
      <c r="J1019" s="367" t="s">
        <v>10184</v>
      </c>
      <c r="K1019" s="369" t="s">
        <v>10361</v>
      </c>
      <c r="L1019" s="331" t="s">
        <v>9416</v>
      </c>
    </row>
    <row r="1020" spans="1:12" ht="54">
      <c r="A1020" s="331" t="s">
        <v>9881</v>
      </c>
      <c r="B1020" s="331" t="s">
        <v>9882</v>
      </c>
      <c r="C1020" s="331" t="s">
        <v>10311</v>
      </c>
      <c r="D1020" s="331" t="s">
        <v>10312</v>
      </c>
      <c r="E1020" s="332" t="s">
        <v>338</v>
      </c>
      <c r="F1020" s="331" t="s">
        <v>338</v>
      </c>
      <c r="G1020" s="367" t="s">
        <v>10842</v>
      </c>
      <c r="H1020" s="368" t="s">
        <v>2147</v>
      </c>
      <c r="I1020" s="367" t="s">
        <v>177</v>
      </c>
      <c r="J1020" s="367" t="s">
        <v>9414</v>
      </c>
      <c r="K1020" s="369" t="s">
        <v>8365</v>
      </c>
      <c r="L1020" s="331" t="s">
        <v>9416</v>
      </c>
    </row>
    <row r="1021" spans="1:12" ht="54">
      <c r="A1021" s="331" t="s">
        <v>9881</v>
      </c>
      <c r="B1021" s="331" t="s">
        <v>9882</v>
      </c>
      <c r="C1021" s="331" t="s">
        <v>10311</v>
      </c>
      <c r="D1021" s="331" t="s">
        <v>10312</v>
      </c>
      <c r="E1021" s="332" t="s">
        <v>338</v>
      </c>
      <c r="F1021" s="331" t="s">
        <v>338</v>
      </c>
      <c r="G1021" s="367" t="s">
        <v>10843</v>
      </c>
      <c r="H1021" s="368" t="s">
        <v>2149</v>
      </c>
      <c r="I1021" s="367" t="s">
        <v>177</v>
      </c>
      <c r="J1021" s="367" t="s">
        <v>9414</v>
      </c>
      <c r="K1021" s="369" t="s">
        <v>2015</v>
      </c>
      <c r="L1021" s="331" t="s">
        <v>9416</v>
      </c>
    </row>
    <row r="1022" spans="1:12" ht="54">
      <c r="A1022" s="331" t="s">
        <v>9881</v>
      </c>
      <c r="B1022" s="331" t="s">
        <v>9882</v>
      </c>
      <c r="C1022" s="331" t="s">
        <v>10311</v>
      </c>
      <c r="D1022" s="331" t="s">
        <v>10312</v>
      </c>
      <c r="E1022" s="332" t="s">
        <v>338</v>
      </c>
      <c r="F1022" s="331" t="s">
        <v>338</v>
      </c>
      <c r="G1022" s="367" t="s">
        <v>10844</v>
      </c>
      <c r="H1022" s="368" t="s">
        <v>2150</v>
      </c>
      <c r="I1022" s="367" t="s">
        <v>177</v>
      </c>
      <c r="J1022" s="367" t="s">
        <v>9414</v>
      </c>
      <c r="K1022" s="369" t="s">
        <v>2441</v>
      </c>
      <c r="L1022" s="331" t="s">
        <v>9416</v>
      </c>
    </row>
    <row r="1023" spans="1:12" ht="54">
      <c r="A1023" s="331" t="s">
        <v>9881</v>
      </c>
      <c r="B1023" s="331" t="s">
        <v>9882</v>
      </c>
      <c r="C1023" s="331" t="s">
        <v>10311</v>
      </c>
      <c r="D1023" s="331" t="s">
        <v>10312</v>
      </c>
      <c r="E1023" s="332" t="s">
        <v>338</v>
      </c>
      <c r="F1023" s="331" t="s">
        <v>338</v>
      </c>
      <c r="G1023" s="367" t="s">
        <v>10845</v>
      </c>
      <c r="H1023" s="368" t="s">
        <v>2152</v>
      </c>
      <c r="I1023" s="367" t="s">
        <v>177</v>
      </c>
      <c r="J1023" s="367" t="s">
        <v>10184</v>
      </c>
      <c r="K1023" s="369" t="s">
        <v>9283</v>
      </c>
      <c r="L1023" s="331" t="s">
        <v>9416</v>
      </c>
    </row>
    <row r="1024" spans="1:12" ht="27">
      <c r="A1024" s="331" t="s">
        <v>9881</v>
      </c>
      <c r="B1024" s="331" t="s">
        <v>9882</v>
      </c>
      <c r="C1024" s="331" t="s">
        <v>10311</v>
      </c>
      <c r="D1024" s="331" t="s">
        <v>10312</v>
      </c>
      <c r="E1024" s="332" t="s">
        <v>338</v>
      </c>
      <c r="F1024" s="331" t="s">
        <v>338</v>
      </c>
      <c r="G1024" s="367" t="s">
        <v>10846</v>
      </c>
      <c r="H1024" s="368" t="s">
        <v>2153</v>
      </c>
      <c r="I1024" s="367" t="s">
        <v>177</v>
      </c>
      <c r="J1024" s="367" t="s">
        <v>9414</v>
      </c>
      <c r="K1024" s="369" t="s">
        <v>1317</v>
      </c>
      <c r="L1024" s="331" t="s">
        <v>9416</v>
      </c>
    </row>
    <row r="1025" spans="1:12" ht="27">
      <c r="A1025" s="331" t="s">
        <v>9881</v>
      </c>
      <c r="B1025" s="331" t="s">
        <v>9882</v>
      </c>
      <c r="C1025" s="331" t="s">
        <v>10311</v>
      </c>
      <c r="D1025" s="331" t="s">
        <v>10312</v>
      </c>
      <c r="E1025" s="332" t="s">
        <v>338</v>
      </c>
      <c r="F1025" s="331" t="s">
        <v>338</v>
      </c>
      <c r="G1025" s="367" t="s">
        <v>10847</v>
      </c>
      <c r="H1025" s="368" t="s">
        <v>2154</v>
      </c>
      <c r="I1025" s="367" t="s">
        <v>177</v>
      </c>
      <c r="J1025" s="367" t="s">
        <v>9414</v>
      </c>
      <c r="K1025" s="369" t="s">
        <v>1237</v>
      </c>
      <c r="L1025" s="331" t="s">
        <v>9416</v>
      </c>
    </row>
    <row r="1026" spans="1:12" ht="27">
      <c r="A1026" s="331" t="s">
        <v>9881</v>
      </c>
      <c r="B1026" s="331" t="s">
        <v>9882</v>
      </c>
      <c r="C1026" s="331" t="s">
        <v>10311</v>
      </c>
      <c r="D1026" s="331" t="s">
        <v>10312</v>
      </c>
      <c r="E1026" s="332" t="s">
        <v>338</v>
      </c>
      <c r="F1026" s="331" t="s">
        <v>338</v>
      </c>
      <c r="G1026" s="367" t="s">
        <v>10848</v>
      </c>
      <c r="H1026" s="368" t="s">
        <v>2155</v>
      </c>
      <c r="I1026" s="367" t="s">
        <v>177</v>
      </c>
      <c r="J1026" s="367" t="s">
        <v>9414</v>
      </c>
      <c r="K1026" s="369" t="s">
        <v>1207</v>
      </c>
      <c r="L1026" s="331" t="s">
        <v>9416</v>
      </c>
    </row>
    <row r="1027" spans="1:12" ht="27">
      <c r="A1027" s="331" t="s">
        <v>9881</v>
      </c>
      <c r="B1027" s="331" t="s">
        <v>9882</v>
      </c>
      <c r="C1027" s="331" t="s">
        <v>10311</v>
      </c>
      <c r="D1027" s="331" t="s">
        <v>10312</v>
      </c>
      <c r="E1027" s="332" t="s">
        <v>338</v>
      </c>
      <c r="F1027" s="331" t="s">
        <v>338</v>
      </c>
      <c r="G1027" s="367" t="s">
        <v>10849</v>
      </c>
      <c r="H1027" s="368" t="s">
        <v>2156</v>
      </c>
      <c r="I1027" s="367" t="s">
        <v>177</v>
      </c>
      <c r="J1027" s="367" t="s">
        <v>10184</v>
      </c>
      <c r="K1027" s="369" t="s">
        <v>5217</v>
      </c>
      <c r="L1027" s="331" t="s">
        <v>9416</v>
      </c>
    </row>
    <row r="1028" spans="1:12" ht="27">
      <c r="A1028" s="331" t="s">
        <v>9881</v>
      </c>
      <c r="B1028" s="331" t="s">
        <v>9882</v>
      </c>
      <c r="C1028" s="331" t="s">
        <v>10311</v>
      </c>
      <c r="D1028" s="331" t="s">
        <v>10312</v>
      </c>
      <c r="E1028" s="332" t="s">
        <v>338</v>
      </c>
      <c r="F1028" s="331" t="s">
        <v>338</v>
      </c>
      <c r="G1028" s="367" t="s">
        <v>10850</v>
      </c>
      <c r="H1028" s="368" t="s">
        <v>2158</v>
      </c>
      <c r="I1028" s="367" t="s">
        <v>177</v>
      </c>
      <c r="J1028" s="367" t="s">
        <v>9414</v>
      </c>
      <c r="K1028" s="369" t="s">
        <v>2322</v>
      </c>
      <c r="L1028" s="331" t="s">
        <v>9416</v>
      </c>
    </row>
    <row r="1029" spans="1:12" ht="13.5">
      <c r="A1029" s="331" t="s">
        <v>9881</v>
      </c>
      <c r="B1029" s="331" t="s">
        <v>9882</v>
      </c>
      <c r="C1029" s="331" t="s">
        <v>10311</v>
      </c>
      <c r="D1029" s="331" t="s">
        <v>10312</v>
      </c>
      <c r="E1029" s="332" t="s">
        <v>338</v>
      </c>
      <c r="F1029" s="331" t="s">
        <v>338</v>
      </c>
      <c r="G1029" s="367" t="s">
        <v>10851</v>
      </c>
      <c r="H1029" s="368" t="s">
        <v>2160</v>
      </c>
      <c r="I1029" s="367" t="s">
        <v>177</v>
      </c>
      <c r="J1029" s="367" t="s">
        <v>9414</v>
      </c>
      <c r="K1029" s="369" t="s">
        <v>7853</v>
      </c>
      <c r="L1029" s="331" t="s">
        <v>9416</v>
      </c>
    </row>
    <row r="1030" spans="1:12" ht="27">
      <c r="A1030" s="331" t="s">
        <v>9881</v>
      </c>
      <c r="B1030" s="331" t="s">
        <v>9882</v>
      </c>
      <c r="C1030" s="331" t="s">
        <v>10311</v>
      </c>
      <c r="D1030" s="331" t="s">
        <v>10312</v>
      </c>
      <c r="E1030" s="332" t="s">
        <v>338</v>
      </c>
      <c r="F1030" s="331" t="s">
        <v>338</v>
      </c>
      <c r="G1030" s="367" t="s">
        <v>10852</v>
      </c>
      <c r="H1030" s="368" t="s">
        <v>2161</v>
      </c>
      <c r="I1030" s="367" t="s">
        <v>177</v>
      </c>
      <c r="J1030" s="367" t="s">
        <v>9414</v>
      </c>
      <c r="K1030" s="369" t="s">
        <v>2350</v>
      </c>
      <c r="L1030" s="331" t="s">
        <v>9416</v>
      </c>
    </row>
    <row r="1031" spans="1:12" ht="27">
      <c r="A1031" s="331" t="s">
        <v>9881</v>
      </c>
      <c r="B1031" s="331" t="s">
        <v>9882</v>
      </c>
      <c r="C1031" s="331" t="s">
        <v>10311</v>
      </c>
      <c r="D1031" s="331" t="s">
        <v>10312</v>
      </c>
      <c r="E1031" s="332" t="s">
        <v>338</v>
      </c>
      <c r="F1031" s="331" t="s">
        <v>338</v>
      </c>
      <c r="G1031" s="367" t="s">
        <v>10853</v>
      </c>
      <c r="H1031" s="368" t="s">
        <v>2163</v>
      </c>
      <c r="I1031" s="367" t="s">
        <v>177</v>
      </c>
      <c r="J1031" s="367" t="s">
        <v>10184</v>
      </c>
      <c r="K1031" s="369" t="s">
        <v>8775</v>
      </c>
      <c r="L1031" s="331" t="s">
        <v>9416</v>
      </c>
    </row>
    <row r="1032" spans="1:12" ht="27">
      <c r="A1032" s="331" t="s">
        <v>9881</v>
      </c>
      <c r="B1032" s="331" t="s">
        <v>9882</v>
      </c>
      <c r="C1032" s="331" t="s">
        <v>10311</v>
      </c>
      <c r="D1032" s="331" t="s">
        <v>10312</v>
      </c>
      <c r="E1032" s="332" t="s">
        <v>338</v>
      </c>
      <c r="F1032" s="331" t="s">
        <v>338</v>
      </c>
      <c r="G1032" s="367" t="s">
        <v>10854</v>
      </c>
      <c r="H1032" s="368" t="s">
        <v>2164</v>
      </c>
      <c r="I1032" s="367" t="s">
        <v>177</v>
      </c>
      <c r="J1032" s="367" t="s">
        <v>9414</v>
      </c>
      <c r="K1032" s="369" t="s">
        <v>1439</v>
      </c>
      <c r="L1032" s="331" t="s">
        <v>9416</v>
      </c>
    </row>
    <row r="1033" spans="1:12" ht="27">
      <c r="A1033" s="331" t="s">
        <v>9881</v>
      </c>
      <c r="B1033" s="331" t="s">
        <v>9882</v>
      </c>
      <c r="C1033" s="331" t="s">
        <v>10311</v>
      </c>
      <c r="D1033" s="331" t="s">
        <v>10312</v>
      </c>
      <c r="E1033" s="332" t="s">
        <v>338</v>
      </c>
      <c r="F1033" s="331" t="s">
        <v>338</v>
      </c>
      <c r="G1033" s="367" t="s">
        <v>10855</v>
      </c>
      <c r="H1033" s="368" t="s">
        <v>2166</v>
      </c>
      <c r="I1033" s="367" t="s">
        <v>177</v>
      </c>
      <c r="J1033" s="367" t="s">
        <v>9414</v>
      </c>
      <c r="K1033" s="369" t="s">
        <v>994</v>
      </c>
      <c r="L1033" s="331" t="s">
        <v>9416</v>
      </c>
    </row>
    <row r="1034" spans="1:12" ht="27">
      <c r="A1034" s="331" t="s">
        <v>9881</v>
      </c>
      <c r="B1034" s="331" t="s">
        <v>9882</v>
      </c>
      <c r="C1034" s="331" t="s">
        <v>10311</v>
      </c>
      <c r="D1034" s="331" t="s">
        <v>10312</v>
      </c>
      <c r="E1034" s="332" t="s">
        <v>338</v>
      </c>
      <c r="F1034" s="331" t="s">
        <v>338</v>
      </c>
      <c r="G1034" s="367" t="s">
        <v>10856</v>
      </c>
      <c r="H1034" s="368" t="s">
        <v>2167</v>
      </c>
      <c r="I1034" s="367" t="s">
        <v>177</v>
      </c>
      <c r="J1034" s="367" t="s">
        <v>9414</v>
      </c>
      <c r="K1034" s="369" t="s">
        <v>1154</v>
      </c>
      <c r="L1034" s="331" t="s">
        <v>9416</v>
      </c>
    </row>
    <row r="1035" spans="1:12" ht="27">
      <c r="A1035" s="331" t="s">
        <v>9881</v>
      </c>
      <c r="B1035" s="331" t="s">
        <v>9882</v>
      </c>
      <c r="C1035" s="331" t="s">
        <v>10311</v>
      </c>
      <c r="D1035" s="331" t="s">
        <v>10312</v>
      </c>
      <c r="E1035" s="332" t="s">
        <v>338</v>
      </c>
      <c r="F1035" s="331" t="s">
        <v>338</v>
      </c>
      <c r="G1035" s="367" t="s">
        <v>10857</v>
      </c>
      <c r="H1035" s="368" t="s">
        <v>2169</v>
      </c>
      <c r="I1035" s="367" t="s">
        <v>177</v>
      </c>
      <c r="J1035" s="367" t="s">
        <v>10184</v>
      </c>
      <c r="K1035" s="369" t="s">
        <v>10858</v>
      </c>
      <c r="L1035" s="331" t="s">
        <v>9416</v>
      </c>
    </row>
    <row r="1036" spans="1:12" ht="27">
      <c r="A1036" s="331" t="s">
        <v>9881</v>
      </c>
      <c r="B1036" s="331" t="s">
        <v>9882</v>
      </c>
      <c r="C1036" s="331" t="s">
        <v>10311</v>
      </c>
      <c r="D1036" s="331" t="s">
        <v>10312</v>
      </c>
      <c r="E1036" s="332" t="s">
        <v>338</v>
      </c>
      <c r="F1036" s="331" t="s">
        <v>338</v>
      </c>
      <c r="G1036" s="367" t="s">
        <v>10859</v>
      </c>
      <c r="H1036" s="368" t="s">
        <v>2171</v>
      </c>
      <c r="I1036" s="367" t="s">
        <v>177</v>
      </c>
      <c r="J1036" s="367" t="s">
        <v>9414</v>
      </c>
      <c r="K1036" s="369" t="s">
        <v>10860</v>
      </c>
      <c r="L1036" s="331" t="s">
        <v>9416</v>
      </c>
    </row>
    <row r="1037" spans="1:12" ht="27">
      <c r="A1037" s="331" t="s">
        <v>9881</v>
      </c>
      <c r="B1037" s="331" t="s">
        <v>9882</v>
      </c>
      <c r="C1037" s="331" t="s">
        <v>10311</v>
      </c>
      <c r="D1037" s="331" t="s">
        <v>10312</v>
      </c>
      <c r="E1037" s="332" t="s">
        <v>338</v>
      </c>
      <c r="F1037" s="331" t="s">
        <v>338</v>
      </c>
      <c r="G1037" s="367" t="s">
        <v>10861</v>
      </c>
      <c r="H1037" s="368" t="s">
        <v>2173</v>
      </c>
      <c r="I1037" s="367" t="s">
        <v>177</v>
      </c>
      <c r="J1037" s="367" t="s">
        <v>9414</v>
      </c>
      <c r="K1037" s="369" t="s">
        <v>5899</v>
      </c>
      <c r="L1037" s="331" t="s">
        <v>9416</v>
      </c>
    </row>
    <row r="1038" spans="1:12" ht="27">
      <c r="A1038" s="331" t="s">
        <v>9881</v>
      </c>
      <c r="B1038" s="331" t="s">
        <v>9882</v>
      </c>
      <c r="C1038" s="331" t="s">
        <v>10311</v>
      </c>
      <c r="D1038" s="331" t="s">
        <v>10312</v>
      </c>
      <c r="E1038" s="332" t="s">
        <v>338</v>
      </c>
      <c r="F1038" s="331" t="s">
        <v>338</v>
      </c>
      <c r="G1038" s="367" t="s">
        <v>10862</v>
      </c>
      <c r="H1038" s="368" t="s">
        <v>2175</v>
      </c>
      <c r="I1038" s="367" t="s">
        <v>177</v>
      </c>
      <c r="J1038" s="367" t="s">
        <v>9414</v>
      </c>
      <c r="K1038" s="369" t="s">
        <v>10863</v>
      </c>
      <c r="L1038" s="331" t="s">
        <v>9416</v>
      </c>
    </row>
    <row r="1039" spans="1:12" ht="27">
      <c r="A1039" s="331" t="s">
        <v>9881</v>
      </c>
      <c r="B1039" s="331" t="s">
        <v>9882</v>
      </c>
      <c r="C1039" s="331" t="s">
        <v>10311</v>
      </c>
      <c r="D1039" s="331" t="s">
        <v>10312</v>
      </c>
      <c r="E1039" s="332" t="s">
        <v>338</v>
      </c>
      <c r="F1039" s="331" t="s">
        <v>338</v>
      </c>
      <c r="G1039" s="367" t="s">
        <v>10864</v>
      </c>
      <c r="H1039" s="368" t="s">
        <v>2177</v>
      </c>
      <c r="I1039" s="367" t="s">
        <v>177</v>
      </c>
      <c r="J1039" s="367" t="s">
        <v>10184</v>
      </c>
      <c r="K1039" s="369" t="s">
        <v>10865</v>
      </c>
      <c r="L1039" s="331" t="s">
        <v>9416</v>
      </c>
    </row>
    <row r="1040" spans="1:12" ht="27">
      <c r="A1040" s="331" t="s">
        <v>9881</v>
      </c>
      <c r="B1040" s="331" t="s">
        <v>9882</v>
      </c>
      <c r="C1040" s="331" t="s">
        <v>10311</v>
      </c>
      <c r="D1040" s="331" t="s">
        <v>10312</v>
      </c>
      <c r="E1040" s="332" t="s">
        <v>338</v>
      </c>
      <c r="F1040" s="331" t="s">
        <v>338</v>
      </c>
      <c r="G1040" s="367" t="s">
        <v>10866</v>
      </c>
      <c r="H1040" s="368" t="s">
        <v>2178</v>
      </c>
      <c r="I1040" s="367" t="s">
        <v>177</v>
      </c>
      <c r="J1040" s="367" t="s">
        <v>9414</v>
      </c>
      <c r="K1040" s="369" t="s">
        <v>1904</v>
      </c>
      <c r="L1040" s="331" t="s">
        <v>9416</v>
      </c>
    </row>
    <row r="1041" spans="1:12" ht="27">
      <c r="A1041" s="331" t="s">
        <v>9881</v>
      </c>
      <c r="B1041" s="331" t="s">
        <v>9882</v>
      </c>
      <c r="C1041" s="331" t="s">
        <v>10311</v>
      </c>
      <c r="D1041" s="331" t="s">
        <v>10312</v>
      </c>
      <c r="E1041" s="332" t="s">
        <v>338</v>
      </c>
      <c r="F1041" s="331" t="s">
        <v>338</v>
      </c>
      <c r="G1041" s="367" t="s">
        <v>10867</v>
      </c>
      <c r="H1041" s="368" t="s">
        <v>2179</v>
      </c>
      <c r="I1041" s="367" t="s">
        <v>177</v>
      </c>
      <c r="J1041" s="367" t="s">
        <v>9414</v>
      </c>
      <c r="K1041" s="369" t="s">
        <v>877</v>
      </c>
      <c r="L1041" s="331" t="s">
        <v>9416</v>
      </c>
    </row>
    <row r="1042" spans="1:12" ht="27">
      <c r="A1042" s="331" t="s">
        <v>9881</v>
      </c>
      <c r="B1042" s="331" t="s">
        <v>9882</v>
      </c>
      <c r="C1042" s="331" t="s">
        <v>10311</v>
      </c>
      <c r="D1042" s="331" t="s">
        <v>10312</v>
      </c>
      <c r="E1042" s="332" t="s">
        <v>338</v>
      </c>
      <c r="F1042" s="331" t="s">
        <v>338</v>
      </c>
      <c r="G1042" s="367" t="s">
        <v>10868</v>
      </c>
      <c r="H1042" s="368" t="s">
        <v>2180</v>
      </c>
      <c r="I1042" s="367" t="s">
        <v>177</v>
      </c>
      <c r="J1042" s="367" t="s">
        <v>9414</v>
      </c>
      <c r="K1042" s="369" t="s">
        <v>6200</v>
      </c>
      <c r="L1042" s="331" t="s">
        <v>9416</v>
      </c>
    </row>
    <row r="1043" spans="1:12" ht="27">
      <c r="A1043" s="331" t="s">
        <v>9881</v>
      </c>
      <c r="B1043" s="331" t="s">
        <v>9882</v>
      </c>
      <c r="C1043" s="331" t="s">
        <v>10311</v>
      </c>
      <c r="D1043" s="331" t="s">
        <v>10312</v>
      </c>
      <c r="E1043" s="332" t="s">
        <v>338</v>
      </c>
      <c r="F1043" s="331" t="s">
        <v>338</v>
      </c>
      <c r="G1043" s="367" t="s">
        <v>10869</v>
      </c>
      <c r="H1043" s="368" t="s">
        <v>2182</v>
      </c>
      <c r="I1043" s="367" t="s">
        <v>177</v>
      </c>
      <c r="J1043" s="367" t="s">
        <v>10184</v>
      </c>
      <c r="K1043" s="369" t="s">
        <v>10870</v>
      </c>
      <c r="L1043" s="331" t="s">
        <v>9416</v>
      </c>
    </row>
    <row r="1044" spans="1:12" ht="27">
      <c r="A1044" s="331" t="s">
        <v>9881</v>
      </c>
      <c r="B1044" s="331" t="s">
        <v>9882</v>
      </c>
      <c r="C1044" s="331" t="s">
        <v>10311</v>
      </c>
      <c r="D1044" s="331" t="s">
        <v>10312</v>
      </c>
      <c r="E1044" s="332" t="s">
        <v>338</v>
      </c>
      <c r="F1044" s="331" t="s">
        <v>338</v>
      </c>
      <c r="G1044" s="367" t="s">
        <v>10871</v>
      </c>
      <c r="H1044" s="368" t="s">
        <v>2183</v>
      </c>
      <c r="I1044" s="367" t="s">
        <v>177</v>
      </c>
      <c r="J1044" s="367" t="s">
        <v>9548</v>
      </c>
      <c r="K1044" s="369" t="s">
        <v>2254</v>
      </c>
      <c r="L1044" s="331" t="s">
        <v>9416</v>
      </c>
    </row>
    <row r="1045" spans="1:12" ht="27">
      <c r="A1045" s="331" t="s">
        <v>9881</v>
      </c>
      <c r="B1045" s="331" t="s">
        <v>9882</v>
      </c>
      <c r="C1045" s="331" t="s">
        <v>10311</v>
      </c>
      <c r="D1045" s="331" t="s">
        <v>10312</v>
      </c>
      <c r="E1045" s="332" t="s">
        <v>338</v>
      </c>
      <c r="F1045" s="331" t="s">
        <v>338</v>
      </c>
      <c r="G1045" s="367" t="s">
        <v>10872</v>
      </c>
      <c r="H1045" s="368" t="s">
        <v>2185</v>
      </c>
      <c r="I1045" s="367" t="s">
        <v>177</v>
      </c>
      <c r="J1045" s="367" t="s">
        <v>9548</v>
      </c>
      <c r="K1045" s="369" t="s">
        <v>1552</v>
      </c>
      <c r="L1045" s="331" t="s">
        <v>9416</v>
      </c>
    </row>
    <row r="1046" spans="1:12" ht="27">
      <c r="A1046" s="331" t="s">
        <v>9881</v>
      </c>
      <c r="B1046" s="331" t="s">
        <v>9882</v>
      </c>
      <c r="C1046" s="331" t="s">
        <v>10311</v>
      </c>
      <c r="D1046" s="331" t="s">
        <v>10312</v>
      </c>
      <c r="E1046" s="332" t="s">
        <v>338</v>
      </c>
      <c r="F1046" s="331" t="s">
        <v>338</v>
      </c>
      <c r="G1046" s="367" t="s">
        <v>10873</v>
      </c>
      <c r="H1046" s="368" t="s">
        <v>2186</v>
      </c>
      <c r="I1046" s="367" t="s">
        <v>177</v>
      </c>
      <c r="J1046" s="367" t="s">
        <v>9414</v>
      </c>
      <c r="K1046" s="369" t="s">
        <v>2187</v>
      </c>
      <c r="L1046" s="331" t="s">
        <v>9416</v>
      </c>
    </row>
    <row r="1047" spans="1:12" ht="27">
      <c r="A1047" s="331" t="s">
        <v>9881</v>
      </c>
      <c r="B1047" s="331" t="s">
        <v>9882</v>
      </c>
      <c r="C1047" s="331" t="s">
        <v>10311</v>
      </c>
      <c r="D1047" s="331" t="s">
        <v>10312</v>
      </c>
      <c r="E1047" s="332" t="s">
        <v>338</v>
      </c>
      <c r="F1047" s="331" t="s">
        <v>338</v>
      </c>
      <c r="G1047" s="367" t="s">
        <v>10874</v>
      </c>
      <c r="H1047" s="368" t="s">
        <v>2188</v>
      </c>
      <c r="I1047" s="367" t="s">
        <v>177</v>
      </c>
      <c r="J1047" s="367" t="s">
        <v>9414</v>
      </c>
      <c r="K1047" s="369" t="s">
        <v>1638</v>
      </c>
      <c r="L1047" s="331" t="s">
        <v>9416</v>
      </c>
    </row>
    <row r="1048" spans="1:12" ht="27">
      <c r="A1048" s="331" t="s">
        <v>9881</v>
      </c>
      <c r="B1048" s="331" t="s">
        <v>9882</v>
      </c>
      <c r="C1048" s="331" t="s">
        <v>10311</v>
      </c>
      <c r="D1048" s="331" t="s">
        <v>10312</v>
      </c>
      <c r="E1048" s="332" t="s">
        <v>338</v>
      </c>
      <c r="F1048" s="331" t="s">
        <v>338</v>
      </c>
      <c r="G1048" s="367" t="s">
        <v>10875</v>
      </c>
      <c r="H1048" s="368" t="s">
        <v>2189</v>
      </c>
      <c r="I1048" s="367" t="s">
        <v>177</v>
      </c>
      <c r="J1048" s="367" t="s">
        <v>9414</v>
      </c>
      <c r="K1048" s="369" t="s">
        <v>3296</v>
      </c>
      <c r="L1048" s="331" t="s">
        <v>9416</v>
      </c>
    </row>
    <row r="1049" spans="1:12" ht="27">
      <c r="A1049" s="331" t="s">
        <v>9881</v>
      </c>
      <c r="B1049" s="331" t="s">
        <v>9882</v>
      </c>
      <c r="C1049" s="331" t="s">
        <v>10311</v>
      </c>
      <c r="D1049" s="331" t="s">
        <v>10312</v>
      </c>
      <c r="E1049" s="332" t="s">
        <v>338</v>
      </c>
      <c r="F1049" s="331" t="s">
        <v>338</v>
      </c>
      <c r="G1049" s="367" t="s">
        <v>10876</v>
      </c>
      <c r="H1049" s="368" t="s">
        <v>2190</v>
      </c>
      <c r="I1049" s="367" t="s">
        <v>177</v>
      </c>
      <c r="J1049" s="367" t="s">
        <v>9414</v>
      </c>
      <c r="K1049" s="369" t="s">
        <v>2011</v>
      </c>
      <c r="L1049" s="331" t="s">
        <v>9416</v>
      </c>
    </row>
    <row r="1050" spans="1:12" ht="27">
      <c r="A1050" s="331" t="s">
        <v>9881</v>
      </c>
      <c r="B1050" s="331" t="s">
        <v>9882</v>
      </c>
      <c r="C1050" s="331" t="s">
        <v>10311</v>
      </c>
      <c r="D1050" s="331" t="s">
        <v>10312</v>
      </c>
      <c r="E1050" s="332" t="s">
        <v>338</v>
      </c>
      <c r="F1050" s="331" t="s">
        <v>338</v>
      </c>
      <c r="G1050" s="367" t="s">
        <v>10877</v>
      </c>
      <c r="H1050" s="368" t="s">
        <v>2192</v>
      </c>
      <c r="I1050" s="367" t="s">
        <v>177</v>
      </c>
      <c r="J1050" s="367" t="s">
        <v>9548</v>
      </c>
      <c r="K1050" s="369" t="s">
        <v>7485</v>
      </c>
      <c r="L1050" s="331" t="s">
        <v>9416</v>
      </c>
    </row>
    <row r="1051" spans="1:12" ht="27">
      <c r="A1051" s="331" t="s">
        <v>9881</v>
      </c>
      <c r="B1051" s="331" t="s">
        <v>9882</v>
      </c>
      <c r="C1051" s="331" t="s">
        <v>10311</v>
      </c>
      <c r="D1051" s="331" t="s">
        <v>10312</v>
      </c>
      <c r="E1051" s="332" t="s">
        <v>338</v>
      </c>
      <c r="F1051" s="331" t="s">
        <v>338</v>
      </c>
      <c r="G1051" s="367" t="s">
        <v>10878</v>
      </c>
      <c r="H1051" s="368" t="s">
        <v>2194</v>
      </c>
      <c r="I1051" s="367" t="s">
        <v>177</v>
      </c>
      <c r="J1051" s="367" t="s">
        <v>9414</v>
      </c>
      <c r="K1051" s="369" t="s">
        <v>8337</v>
      </c>
      <c r="L1051" s="331" t="s">
        <v>9416</v>
      </c>
    </row>
    <row r="1052" spans="1:12" ht="27">
      <c r="A1052" s="331" t="s">
        <v>9881</v>
      </c>
      <c r="B1052" s="331" t="s">
        <v>9882</v>
      </c>
      <c r="C1052" s="331" t="s">
        <v>10311</v>
      </c>
      <c r="D1052" s="331" t="s">
        <v>10312</v>
      </c>
      <c r="E1052" s="332" t="s">
        <v>338</v>
      </c>
      <c r="F1052" s="331" t="s">
        <v>338</v>
      </c>
      <c r="G1052" s="367" t="s">
        <v>10879</v>
      </c>
      <c r="H1052" s="368" t="s">
        <v>2196</v>
      </c>
      <c r="I1052" s="367" t="s">
        <v>177</v>
      </c>
      <c r="J1052" s="367" t="s">
        <v>9414</v>
      </c>
      <c r="K1052" s="369" t="s">
        <v>1013</v>
      </c>
      <c r="L1052" s="331" t="s">
        <v>9416</v>
      </c>
    </row>
    <row r="1053" spans="1:12" ht="27">
      <c r="A1053" s="331" t="s">
        <v>9881</v>
      </c>
      <c r="B1053" s="331" t="s">
        <v>9882</v>
      </c>
      <c r="C1053" s="331" t="s">
        <v>10311</v>
      </c>
      <c r="D1053" s="331" t="s">
        <v>10312</v>
      </c>
      <c r="E1053" s="332" t="s">
        <v>338</v>
      </c>
      <c r="F1053" s="331" t="s">
        <v>338</v>
      </c>
      <c r="G1053" s="367" t="s">
        <v>10880</v>
      </c>
      <c r="H1053" s="368" t="s">
        <v>2197</v>
      </c>
      <c r="I1053" s="367" t="s">
        <v>177</v>
      </c>
      <c r="J1053" s="367" t="s">
        <v>9414</v>
      </c>
      <c r="K1053" s="369" t="s">
        <v>5964</v>
      </c>
      <c r="L1053" s="331" t="s">
        <v>9416</v>
      </c>
    </row>
    <row r="1054" spans="1:12" ht="27">
      <c r="A1054" s="331" t="s">
        <v>9881</v>
      </c>
      <c r="B1054" s="331" t="s">
        <v>9882</v>
      </c>
      <c r="C1054" s="331" t="s">
        <v>10311</v>
      </c>
      <c r="D1054" s="331" t="s">
        <v>10312</v>
      </c>
      <c r="E1054" s="332" t="s">
        <v>338</v>
      </c>
      <c r="F1054" s="331" t="s">
        <v>338</v>
      </c>
      <c r="G1054" s="367" t="s">
        <v>10881</v>
      </c>
      <c r="H1054" s="368" t="s">
        <v>2199</v>
      </c>
      <c r="I1054" s="367" t="s">
        <v>177</v>
      </c>
      <c r="J1054" s="367" t="s">
        <v>10184</v>
      </c>
      <c r="K1054" s="369" t="s">
        <v>10882</v>
      </c>
      <c r="L1054" s="331" t="s">
        <v>9416</v>
      </c>
    </row>
    <row r="1055" spans="1:12" ht="27">
      <c r="A1055" s="331" t="s">
        <v>9881</v>
      </c>
      <c r="B1055" s="331" t="s">
        <v>9882</v>
      </c>
      <c r="C1055" s="331" t="s">
        <v>10311</v>
      </c>
      <c r="D1055" s="331" t="s">
        <v>10312</v>
      </c>
      <c r="E1055" s="332" t="s">
        <v>338</v>
      </c>
      <c r="F1055" s="331" t="s">
        <v>338</v>
      </c>
      <c r="G1055" s="367" t="s">
        <v>10883</v>
      </c>
      <c r="H1055" s="368" t="s">
        <v>2200</v>
      </c>
      <c r="I1055" s="367" t="s">
        <v>177</v>
      </c>
      <c r="J1055" s="367" t="s">
        <v>9414</v>
      </c>
      <c r="K1055" s="369" t="s">
        <v>10884</v>
      </c>
      <c r="L1055" s="331" t="s">
        <v>9416</v>
      </c>
    </row>
    <row r="1056" spans="1:12" ht="27">
      <c r="A1056" s="331" t="s">
        <v>9881</v>
      </c>
      <c r="B1056" s="331" t="s">
        <v>9882</v>
      </c>
      <c r="C1056" s="331" t="s">
        <v>10311</v>
      </c>
      <c r="D1056" s="331" t="s">
        <v>10312</v>
      </c>
      <c r="E1056" s="332" t="s">
        <v>338</v>
      </c>
      <c r="F1056" s="331" t="s">
        <v>338</v>
      </c>
      <c r="G1056" s="367" t="s">
        <v>10885</v>
      </c>
      <c r="H1056" s="368" t="s">
        <v>2202</v>
      </c>
      <c r="I1056" s="367" t="s">
        <v>177</v>
      </c>
      <c r="J1056" s="367" t="s">
        <v>9414</v>
      </c>
      <c r="K1056" s="369" t="s">
        <v>8941</v>
      </c>
      <c r="L1056" s="331" t="s">
        <v>9416</v>
      </c>
    </row>
    <row r="1057" spans="1:12" ht="27">
      <c r="A1057" s="331" t="s">
        <v>9881</v>
      </c>
      <c r="B1057" s="331" t="s">
        <v>9882</v>
      </c>
      <c r="C1057" s="331" t="s">
        <v>10311</v>
      </c>
      <c r="D1057" s="331" t="s">
        <v>10312</v>
      </c>
      <c r="E1057" s="332" t="s">
        <v>338</v>
      </c>
      <c r="F1057" s="331" t="s">
        <v>338</v>
      </c>
      <c r="G1057" s="367" t="s">
        <v>10886</v>
      </c>
      <c r="H1057" s="368" t="s">
        <v>2204</v>
      </c>
      <c r="I1057" s="367" t="s">
        <v>177</v>
      </c>
      <c r="J1057" s="367" t="s">
        <v>9414</v>
      </c>
      <c r="K1057" s="369" t="s">
        <v>10887</v>
      </c>
      <c r="L1057" s="331" t="s">
        <v>9416</v>
      </c>
    </row>
    <row r="1058" spans="1:12" ht="27">
      <c r="A1058" s="331" t="s">
        <v>9881</v>
      </c>
      <c r="B1058" s="331" t="s">
        <v>9882</v>
      </c>
      <c r="C1058" s="331" t="s">
        <v>10311</v>
      </c>
      <c r="D1058" s="331" t="s">
        <v>10312</v>
      </c>
      <c r="E1058" s="332" t="s">
        <v>338</v>
      </c>
      <c r="F1058" s="331" t="s">
        <v>338</v>
      </c>
      <c r="G1058" s="367" t="s">
        <v>10888</v>
      </c>
      <c r="H1058" s="368" t="s">
        <v>2206</v>
      </c>
      <c r="I1058" s="367" t="s">
        <v>177</v>
      </c>
      <c r="J1058" s="367" t="s">
        <v>10184</v>
      </c>
      <c r="K1058" s="369" t="s">
        <v>4895</v>
      </c>
      <c r="L1058" s="331" t="s">
        <v>9416</v>
      </c>
    </row>
    <row r="1059" spans="1:12" ht="27">
      <c r="A1059" s="331" t="s">
        <v>9881</v>
      </c>
      <c r="B1059" s="331" t="s">
        <v>9882</v>
      </c>
      <c r="C1059" s="331" t="s">
        <v>10311</v>
      </c>
      <c r="D1059" s="331" t="s">
        <v>10312</v>
      </c>
      <c r="E1059" s="332" t="s">
        <v>338</v>
      </c>
      <c r="F1059" s="331" t="s">
        <v>338</v>
      </c>
      <c r="G1059" s="367" t="s">
        <v>10889</v>
      </c>
      <c r="H1059" s="368" t="s">
        <v>2208</v>
      </c>
      <c r="I1059" s="367" t="s">
        <v>177</v>
      </c>
      <c r="J1059" s="367" t="s">
        <v>9414</v>
      </c>
      <c r="K1059" s="369" t="s">
        <v>1567</v>
      </c>
      <c r="L1059" s="331" t="s">
        <v>9416</v>
      </c>
    </row>
    <row r="1060" spans="1:12" ht="27">
      <c r="A1060" s="331" t="s">
        <v>9881</v>
      </c>
      <c r="B1060" s="331" t="s">
        <v>9882</v>
      </c>
      <c r="C1060" s="331" t="s">
        <v>10311</v>
      </c>
      <c r="D1060" s="331" t="s">
        <v>10312</v>
      </c>
      <c r="E1060" s="332" t="s">
        <v>338</v>
      </c>
      <c r="F1060" s="331" t="s">
        <v>338</v>
      </c>
      <c r="G1060" s="367" t="s">
        <v>10890</v>
      </c>
      <c r="H1060" s="368" t="s">
        <v>2209</v>
      </c>
      <c r="I1060" s="367" t="s">
        <v>177</v>
      </c>
      <c r="J1060" s="367" t="s">
        <v>9414</v>
      </c>
      <c r="K1060" s="369" t="s">
        <v>2047</v>
      </c>
      <c r="L1060" s="331" t="s">
        <v>9416</v>
      </c>
    </row>
    <row r="1061" spans="1:12" ht="27">
      <c r="A1061" s="331" t="s">
        <v>9881</v>
      </c>
      <c r="B1061" s="331" t="s">
        <v>9882</v>
      </c>
      <c r="C1061" s="331" t="s">
        <v>10311</v>
      </c>
      <c r="D1061" s="331" t="s">
        <v>10312</v>
      </c>
      <c r="E1061" s="332" t="s">
        <v>338</v>
      </c>
      <c r="F1061" s="331" t="s">
        <v>338</v>
      </c>
      <c r="G1061" s="367" t="s">
        <v>10891</v>
      </c>
      <c r="H1061" s="368" t="s">
        <v>2210</v>
      </c>
      <c r="I1061" s="367" t="s">
        <v>177</v>
      </c>
      <c r="J1061" s="367" t="s">
        <v>9414</v>
      </c>
      <c r="K1061" s="369" t="s">
        <v>2211</v>
      </c>
      <c r="L1061" s="331" t="s">
        <v>9416</v>
      </c>
    </row>
    <row r="1062" spans="1:12" ht="27">
      <c r="A1062" s="331" t="s">
        <v>9881</v>
      </c>
      <c r="B1062" s="331" t="s">
        <v>9882</v>
      </c>
      <c r="C1062" s="331" t="s">
        <v>10311</v>
      </c>
      <c r="D1062" s="331" t="s">
        <v>10312</v>
      </c>
      <c r="E1062" s="332" t="s">
        <v>338</v>
      </c>
      <c r="F1062" s="331" t="s">
        <v>338</v>
      </c>
      <c r="G1062" s="367" t="s">
        <v>10892</v>
      </c>
      <c r="H1062" s="368" t="s">
        <v>2212</v>
      </c>
      <c r="I1062" s="367" t="s">
        <v>177</v>
      </c>
      <c r="J1062" s="367" t="s">
        <v>9414</v>
      </c>
      <c r="K1062" s="369" t="s">
        <v>3844</v>
      </c>
      <c r="L1062" s="331" t="s">
        <v>9416</v>
      </c>
    </row>
    <row r="1063" spans="1:12" ht="27">
      <c r="A1063" s="331" t="s">
        <v>9881</v>
      </c>
      <c r="B1063" s="331" t="s">
        <v>9882</v>
      </c>
      <c r="C1063" s="331" t="s">
        <v>10311</v>
      </c>
      <c r="D1063" s="331" t="s">
        <v>10312</v>
      </c>
      <c r="E1063" s="332" t="s">
        <v>338</v>
      </c>
      <c r="F1063" s="331" t="s">
        <v>338</v>
      </c>
      <c r="G1063" s="367" t="s">
        <v>10893</v>
      </c>
      <c r="H1063" s="368" t="s">
        <v>2213</v>
      </c>
      <c r="I1063" s="367" t="s">
        <v>177</v>
      </c>
      <c r="J1063" s="367" t="s">
        <v>9414</v>
      </c>
      <c r="K1063" s="369" t="s">
        <v>6451</v>
      </c>
      <c r="L1063" s="331" t="s">
        <v>9416</v>
      </c>
    </row>
    <row r="1064" spans="1:12" ht="27">
      <c r="A1064" s="331" t="s">
        <v>9881</v>
      </c>
      <c r="B1064" s="331" t="s">
        <v>9882</v>
      </c>
      <c r="C1064" s="331" t="s">
        <v>10311</v>
      </c>
      <c r="D1064" s="331" t="s">
        <v>10312</v>
      </c>
      <c r="E1064" s="332" t="s">
        <v>338</v>
      </c>
      <c r="F1064" s="331" t="s">
        <v>338</v>
      </c>
      <c r="G1064" s="367" t="s">
        <v>10894</v>
      </c>
      <c r="H1064" s="368" t="s">
        <v>2215</v>
      </c>
      <c r="I1064" s="367" t="s">
        <v>177</v>
      </c>
      <c r="J1064" s="367" t="s">
        <v>9414</v>
      </c>
      <c r="K1064" s="369" t="s">
        <v>6633</v>
      </c>
      <c r="L1064" s="331" t="s">
        <v>9416</v>
      </c>
    </row>
    <row r="1065" spans="1:12" ht="27">
      <c r="A1065" s="331" t="s">
        <v>9881</v>
      </c>
      <c r="B1065" s="331" t="s">
        <v>9882</v>
      </c>
      <c r="C1065" s="331" t="s">
        <v>10311</v>
      </c>
      <c r="D1065" s="331" t="s">
        <v>10312</v>
      </c>
      <c r="E1065" s="332" t="s">
        <v>338</v>
      </c>
      <c r="F1065" s="331" t="s">
        <v>338</v>
      </c>
      <c r="G1065" s="367" t="s">
        <v>10895</v>
      </c>
      <c r="H1065" s="368" t="s">
        <v>2217</v>
      </c>
      <c r="I1065" s="367" t="s">
        <v>177</v>
      </c>
      <c r="J1065" s="367" t="s">
        <v>9548</v>
      </c>
      <c r="K1065" s="369" t="s">
        <v>3515</v>
      </c>
      <c r="L1065" s="331" t="s">
        <v>9416</v>
      </c>
    </row>
    <row r="1066" spans="1:12" ht="27">
      <c r="A1066" s="331" t="s">
        <v>9881</v>
      </c>
      <c r="B1066" s="331" t="s">
        <v>9882</v>
      </c>
      <c r="C1066" s="331" t="s">
        <v>10311</v>
      </c>
      <c r="D1066" s="331" t="s">
        <v>10312</v>
      </c>
      <c r="E1066" s="332" t="s">
        <v>338</v>
      </c>
      <c r="F1066" s="331" t="s">
        <v>338</v>
      </c>
      <c r="G1066" s="367" t="s">
        <v>10896</v>
      </c>
      <c r="H1066" s="368" t="s">
        <v>2218</v>
      </c>
      <c r="I1066" s="367" t="s">
        <v>177</v>
      </c>
      <c r="J1066" s="367" t="s">
        <v>9548</v>
      </c>
      <c r="K1066" s="369" t="s">
        <v>1454</v>
      </c>
      <c r="L1066" s="331" t="s">
        <v>9416</v>
      </c>
    </row>
    <row r="1067" spans="1:12" ht="27">
      <c r="A1067" s="331" t="s">
        <v>9881</v>
      </c>
      <c r="B1067" s="331" t="s">
        <v>9882</v>
      </c>
      <c r="C1067" s="331" t="s">
        <v>10311</v>
      </c>
      <c r="D1067" s="331" t="s">
        <v>10312</v>
      </c>
      <c r="E1067" s="332" t="s">
        <v>338</v>
      </c>
      <c r="F1067" s="331" t="s">
        <v>338</v>
      </c>
      <c r="G1067" s="367" t="s">
        <v>10897</v>
      </c>
      <c r="H1067" s="368" t="s">
        <v>2219</v>
      </c>
      <c r="I1067" s="367" t="s">
        <v>177</v>
      </c>
      <c r="J1067" s="367" t="s">
        <v>9548</v>
      </c>
      <c r="K1067" s="369" t="s">
        <v>2069</v>
      </c>
      <c r="L1067" s="331" t="s">
        <v>9416</v>
      </c>
    </row>
    <row r="1068" spans="1:12" ht="27">
      <c r="A1068" s="331" t="s">
        <v>9881</v>
      </c>
      <c r="B1068" s="331" t="s">
        <v>9882</v>
      </c>
      <c r="C1068" s="331" t="s">
        <v>10311</v>
      </c>
      <c r="D1068" s="331" t="s">
        <v>10312</v>
      </c>
      <c r="E1068" s="332" t="s">
        <v>338</v>
      </c>
      <c r="F1068" s="331" t="s">
        <v>338</v>
      </c>
      <c r="G1068" s="367" t="s">
        <v>10898</v>
      </c>
      <c r="H1068" s="368" t="s">
        <v>2220</v>
      </c>
      <c r="I1068" s="367" t="s">
        <v>177</v>
      </c>
      <c r="J1068" s="367" t="s">
        <v>9548</v>
      </c>
      <c r="K1068" s="369" t="s">
        <v>2248</v>
      </c>
      <c r="L1068" s="331" t="s">
        <v>9416</v>
      </c>
    </row>
    <row r="1069" spans="1:12" ht="27">
      <c r="A1069" s="331" t="s">
        <v>9881</v>
      </c>
      <c r="B1069" s="331" t="s">
        <v>9882</v>
      </c>
      <c r="C1069" s="331" t="s">
        <v>10311</v>
      </c>
      <c r="D1069" s="331" t="s">
        <v>10312</v>
      </c>
      <c r="E1069" s="332" t="s">
        <v>338</v>
      </c>
      <c r="F1069" s="331" t="s">
        <v>338</v>
      </c>
      <c r="G1069" s="367" t="s">
        <v>10899</v>
      </c>
      <c r="H1069" s="368" t="s">
        <v>2222</v>
      </c>
      <c r="I1069" s="367" t="s">
        <v>177</v>
      </c>
      <c r="J1069" s="367" t="s">
        <v>9548</v>
      </c>
      <c r="K1069" s="369" t="s">
        <v>8415</v>
      </c>
      <c r="L1069" s="331" t="s">
        <v>9416</v>
      </c>
    </row>
    <row r="1070" spans="1:12" ht="13.5">
      <c r="A1070" s="331" t="s">
        <v>9881</v>
      </c>
      <c r="B1070" s="331" t="s">
        <v>9882</v>
      </c>
      <c r="C1070" s="331" t="s">
        <v>10311</v>
      </c>
      <c r="D1070" s="331" t="s">
        <v>10312</v>
      </c>
      <c r="E1070" s="332" t="s">
        <v>338</v>
      </c>
      <c r="F1070" s="331" t="s">
        <v>338</v>
      </c>
      <c r="G1070" s="367" t="s">
        <v>10900</v>
      </c>
      <c r="H1070" s="368" t="s">
        <v>2224</v>
      </c>
      <c r="I1070" s="367" t="s">
        <v>177</v>
      </c>
      <c r="J1070" s="367" t="s">
        <v>9548</v>
      </c>
      <c r="K1070" s="369" t="s">
        <v>1620</v>
      </c>
      <c r="L1070" s="331" t="s">
        <v>9416</v>
      </c>
    </row>
    <row r="1071" spans="1:12" ht="13.5">
      <c r="A1071" s="331" t="s">
        <v>9881</v>
      </c>
      <c r="B1071" s="331" t="s">
        <v>9882</v>
      </c>
      <c r="C1071" s="331" t="s">
        <v>10311</v>
      </c>
      <c r="D1071" s="331" t="s">
        <v>10312</v>
      </c>
      <c r="E1071" s="332" t="s">
        <v>338</v>
      </c>
      <c r="F1071" s="331" t="s">
        <v>338</v>
      </c>
      <c r="G1071" s="367" t="s">
        <v>10901</v>
      </c>
      <c r="H1071" s="368" t="s">
        <v>2225</v>
      </c>
      <c r="I1071" s="367" t="s">
        <v>177</v>
      </c>
      <c r="J1071" s="367" t="s">
        <v>9548</v>
      </c>
      <c r="K1071" s="369" t="s">
        <v>1752</v>
      </c>
      <c r="L1071" s="331" t="s">
        <v>9416</v>
      </c>
    </row>
    <row r="1072" spans="1:12" ht="13.5">
      <c r="A1072" s="331" t="s">
        <v>9881</v>
      </c>
      <c r="B1072" s="331" t="s">
        <v>9882</v>
      </c>
      <c r="C1072" s="331" t="s">
        <v>10311</v>
      </c>
      <c r="D1072" s="331" t="s">
        <v>10312</v>
      </c>
      <c r="E1072" s="332" t="s">
        <v>338</v>
      </c>
      <c r="F1072" s="331" t="s">
        <v>338</v>
      </c>
      <c r="G1072" s="367" t="s">
        <v>10902</v>
      </c>
      <c r="H1072" s="368" t="s">
        <v>2226</v>
      </c>
      <c r="I1072" s="367" t="s">
        <v>177</v>
      </c>
      <c r="J1072" s="367" t="s">
        <v>9548</v>
      </c>
      <c r="K1072" s="369" t="s">
        <v>8750</v>
      </c>
      <c r="L1072" s="331" t="s">
        <v>9416</v>
      </c>
    </row>
    <row r="1073" spans="1:12" ht="27">
      <c r="A1073" s="331" t="s">
        <v>9881</v>
      </c>
      <c r="B1073" s="331" t="s">
        <v>9882</v>
      </c>
      <c r="C1073" s="331" t="s">
        <v>10311</v>
      </c>
      <c r="D1073" s="331" t="s">
        <v>10312</v>
      </c>
      <c r="E1073" s="332" t="s">
        <v>338</v>
      </c>
      <c r="F1073" s="331" t="s">
        <v>338</v>
      </c>
      <c r="G1073" s="367" t="s">
        <v>10903</v>
      </c>
      <c r="H1073" s="368" t="s">
        <v>2228</v>
      </c>
      <c r="I1073" s="367" t="s">
        <v>177</v>
      </c>
      <c r="J1073" s="367" t="s">
        <v>9414</v>
      </c>
      <c r="K1073" s="369" t="s">
        <v>1397</v>
      </c>
      <c r="L1073" s="331" t="s">
        <v>9416</v>
      </c>
    </row>
    <row r="1074" spans="1:12" ht="27">
      <c r="A1074" s="331" t="s">
        <v>9881</v>
      </c>
      <c r="B1074" s="331" t="s">
        <v>9882</v>
      </c>
      <c r="C1074" s="331" t="s">
        <v>10311</v>
      </c>
      <c r="D1074" s="331" t="s">
        <v>10312</v>
      </c>
      <c r="E1074" s="332" t="s">
        <v>338</v>
      </c>
      <c r="F1074" s="331" t="s">
        <v>338</v>
      </c>
      <c r="G1074" s="367" t="s">
        <v>10904</v>
      </c>
      <c r="H1074" s="368" t="s">
        <v>2230</v>
      </c>
      <c r="I1074" s="367" t="s">
        <v>177</v>
      </c>
      <c r="J1074" s="367" t="s">
        <v>9548</v>
      </c>
      <c r="K1074" s="369" t="s">
        <v>1695</v>
      </c>
      <c r="L1074" s="331" t="s">
        <v>9416</v>
      </c>
    </row>
    <row r="1075" spans="1:12" ht="27">
      <c r="A1075" s="331" t="s">
        <v>9881</v>
      </c>
      <c r="B1075" s="331" t="s">
        <v>9882</v>
      </c>
      <c r="C1075" s="331" t="s">
        <v>10311</v>
      </c>
      <c r="D1075" s="331" t="s">
        <v>10312</v>
      </c>
      <c r="E1075" s="332" t="s">
        <v>338</v>
      </c>
      <c r="F1075" s="331" t="s">
        <v>338</v>
      </c>
      <c r="G1075" s="367" t="s">
        <v>10905</v>
      </c>
      <c r="H1075" s="368" t="s">
        <v>2231</v>
      </c>
      <c r="I1075" s="367" t="s">
        <v>177</v>
      </c>
      <c r="J1075" s="367" t="s">
        <v>9548</v>
      </c>
      <c r="K1075" s="369" t="s">
        <v>8011</v>
      </c>
      <c r="L1075" s="331" t="s">
        <v>9416</v>
      </c>
    </row>
    <row r="1076" spans="1:12" ht="27">
      <c r="A1076" s="331" t="s">
        <v>9881</v>
      </c>
      <c r="B1076" s="331" t="s">
        <v>9882</v>
      </c>
      <c r="C1076" s="331" t="s">
        <v>10311</v>
      </c>
      <c r="D1076" s="331" t="s">
        <v>10312</v>
      </c>
      <c r="E1076" s="332" t="s">
        <v>338</v>
      </c>
      <c r="F1076" s="331" t="s">
        <v>338</v>
      </c>
      <c r="G1076" s="367" t="s">
        <v>10906</v>
      </c>
      <c r="H1076" s="368" t="s">
        <v>2232</v>
      </c>
      <c r="I1076" s="367" t="s">
        <v>177</v>
      </c>
      <c r="J1076" s="367" t="s">
        <v>10184</v>
      </c>
      <c r="K1076" s="369" t="s">
        <v>8412</v>
      </c>
      <c r="L1076" s="331" t="s">
        <v>9416</v>
      </c>
    </row>
    <row r="1077" spans="1:12" ht="27">
      <c r="A1077" s="331" t="s">
        <v>9881</v>
      </c>
      <c r="B1077" s="331" t="s">
        <v>9882</v>
      </c>
      <c r="C1077" s="331" t="s">
        <v>10311</v>
      </c>
      <c r="D1077" s="331" t="s">
        <v>10312</v>
      </c>
      <c r="E1077" s="332" t="s">
        <v>338</v>
      </c>
      <c r="F1077" s="331" t="s">
        <v>338</v>
      </c>
      <c r="G1077" s="367" t="s">
        <v>10907</v>
      </c>
      <c r="H1077" s="368" t="s">
        <v>2234</v>
      </c>
      <c r="I1077" s="367" t="s">
        <v>177</v>
      </c>
      <c r="J1077" s="367" t="s">
        <v>9414</v>
      </c>
      <c r="K1077" s="369" t="s">
        <v>1861</v>
      </c>
      <c r="L1077" s="331" t="s">
        <v>9416</v>
      </c>
    </row>
    <row r="1078" spans="1:12" ht="27">
      <c r="A1078" s="331" t="s">
        <v>9881</v>
      </c>
      <c r="B1078" s="331" t="s">
        <v>9882</v>
      </c>
      <c r="C1078" s="331" t="s">
        <v>10311</v>
      </c>
      <c r="D1078" s="331" t="s">
        <v>10312</v>
      </c>
      <c r="E1078" s="332" t="s">
        <v>338</v>
      </c>
      <c r="F1078" s="331" t="s">
        <v>338</v>
      </c>
      <c r="G1078" s="367" t="s">
        <v>10908</v>
      </c>
      <c r="H1078" s="368" t="s">
        <v>2236</v>
      </c>
      <c r="I1078" s="367" t="s">
        <v>177</v>
      </c>
      <c r="J1078" s="367" t="s">
        <v>9414</v>
      </c>
      <c r="K1078" s="369" t="s">
        <v>1649</v>
      </c>
      <c r="L1078" s="331" t="s">
        <v>9416</v>
      </c>
    </row>
    <row r="1079" spans="1:12" ht="27">
      <c r="A1079" s="331" t="s">
        <v>9881</v>
      </c>
      <c r="B1079" s="331" t="s">
        <v>9882</v>
      </c>
      <c r="C1079" s="331" t="s">
        <v>10311</v>
      </c>
      <c r="D1079" s="331" t="s">
        <v>10312</v>
      </c>
      <c r="E1079" s="332" t="s">
        <v>338</v>
      </c>
      <c r="F1079" s="331" t="s">
        <v>338</v>
      </c>
      <c r="G1079" s="367" t="s">
        <v>10909</v>
      </c>
      <c r="H1079" s="368" t="s">
        <v>2237</v>
      </c>
      <c r="I1079" s="367" t="s">
        <v>177</v>
      </c>
      <c r="J1079" s="367" t="s">
        <v>9414</v>
      </c>
      <c r="K1079" s="369" t="s">
        <v>1427</v>
      </c>
      <c r="L1079" s="331" t="s">
        <v>9416</v>
      </c>
    </row>
    <row r="1080" spans="1:12" ht="27">
      <c r="A1080" s="331" t="s">
        <v>9881</v>
      </c>
      <c r="B1080" s="331" t="s">
        <v>9882</v>
      </c>
      <c r="C1080" s="331" t="s">
        <v>10311</v>
      </c>
      <c r="D1080" s="331" t="s">
        <v>10312</v>
      </c>
      <c r="E1080" s="332" t="s">
        <v>338</v>
      </c>
      <c r="F1080" s="331" t="s">
        <v>338</v>
      </c>
      <c r="G1080" s="367" t="s">
        <v>10910</v>
      </c>
      <c r="H1080" s="368" t="s">
        <v>2239</v>
      </c>
      <c r="I1080" s="367" t="s">
        <v>177</v>
      </c>
      <c r="J1080" s="367" t="s">
        <v>10184</v>
      </c>
      <c r="K1080" s="369" t="s">
        <v>10817</v>
      </c>
      <c r="L1080" s="331" t="s">
        <v>9416</v>
      </c>
    </row>
    <row r="1081" spans="1:12" ht="27">
      <c r="A1081" s="331" t="s">
        <v>9881</v>
      </c>
      <c r="B1081" s="331" t="s">
        <v>9882</v>
      </c>
      <c r="C1081" s="331" t="s">
        <v>10311</v>
      </c>
      <c r="D1081" s="331" t="s">
        <v>10312</v>
      </c>
      <c r="E1081" s="332" t="s">
        <v>338</v>
      </c>
      <c r="F1081" s="331" t="s">
        <v>338</v>
      </c>
      <c r="G1081" s="367" t="s">
        <v>10911</v>
      </c>
      <c r="H1081" s="368" t="s">
        <v>2240</v>
      </c>
      <c r="I1081" s="367" t="s">
        <v>177</v>
      </c>
      <c r="J1081" s="367" t="s">
        <v>9414</v>
      </c>
      <c r="K1081" s="369" t="s">
        <v>1427</v>
      </c>
      <c r="L1081" s="331" t="s">
        <v>9416</v>
      </c>
    </row>
    <row r="1082" spans="1:12" ht="27">
      <c r="A1082" s="331" t="s">
        <v>9881</v>
      </c>
      <c r="B1082" s="331" t="s">
        <v>9882</v>
      </c>
      <c r="C1082" s="331" t="s">
        <v>10311</v>
      </c>
      <c r="D1082" s="331" t="s">
        <v>10312</v>
      </c>
      <c r="E1082" s="332" t="s">
        <v>338</v>
      </c>
      <c r="F1082" s="331" t="s">
        <v>338</v>
      </c>
      <c r="G1082" s="367" t="s">
        <v>10912</v>
      </c>
      <c r="H1082" s="368" t="s">
        <v>2241</v>
      </c>
      <c r="I1082" s="367" t="s">
        <v>177</v>
      </c>
      <c r="J1082" s="367" t="s">
        <v>9414</v>
      </c>
      <c r="K1082" s="369" t="s">
        <v>1413</v>
      </c>
      <c r="L1082" s="331" t="s">
        <v>9416</v>
      </c>
    </row>
    <row r="1083" spans="1:12" ht="27">
      <c r="A1083" s="331" t="s">
        <v>9881</v>
      </c>
      <c r="B1083" s="331" t="s">
        <v>9882</v>
      </c>
      <c r="C1083" s="331" t="s">
        <v>10311</v>
      </c>
      <c r="D1083" s="331" t="s">
        <v>10312</v>
      </c>
      <c r="E1083" s="332" t="s">
        <v>338</v>
      </c>
      <c r="F1083" s="331" t="s">
        <v>338</v>
      </c>
      <c r="G1083" s="367" t="s">
        <v>10913</v>
      </c>
      <c r="H1083" s="368" t="s">
        <v>2242</v>
      </c>
      <c r="I1083" s="367" t="s">
        <v>177</v>
      </c>
      <c r="J1083" s="367" t="s">
        <v>9414</v>
      </c>
      <c r="K1083" s="369" t="s">
        <v>1339</v>
      </c>
      <c r="L1083" s="331" t="s">
        <v>9416</v>
      </c>
    </row>
    <row r="1084" spans="1:12" ht="27">
      <c r="A1084" s="331" t="s">
        <v>9881</v>
      </c>
      <c r="B1084" s="331" t="s">
        <v>9882</v>
      </c>
      <c r="C1084" s="331" t="s">
        <v>10311</v>
      </c>
      <c r="D1084" s="331" t="s">
        <v>10312</v>
      </c>
      <c r="E1084" s="332" t="s">
        <v>338</v>
      </c>
      <c r="F1084" s="331" t="s">
        <v>338</v>
      </c>
      <c r="G1084" s="367" t="s">
        <v>10914</v>
      </c>
      <c r="H1084" s="368" t="s">
        <v>2243</v>
      </c>
      <c r="I1084" s="367" t="s">
        <v>177</v>
      </c>
      <c r="J1084" s="367" t="s">
        <v>9548</v>
      </c>
      <c r="K1084" s="369" t="s">
        <v>1644</v>
      </c>
      <c r="L1084" s="331" t="s">
        <v>9416</v>
      </c>
    </row>
    <row r="1085" spans="1:12" ht="27">
      <c r="A1085" s="331" t="s">
        <v>9881</v>
      </c>
      <c r="B1085" s="331" t="s">
        <v>9882</v>
      </c>
      <c r="C1085" s="331" t="s">
        <v>10311</v>
      </c>
      <c r="D1085" s="331" t="s">
        <v>10312</v>
      </c>
      <c r="E1085" s="332" t="s">
        <v>338</v>
      </c>
      <c r="F1085" s="331" t="s">
        <v>338</v>
      </c>
      <c r="G1085" s="367" t="s">
        <v>10915</v>
      </c>
      <c r="H1085" s="368" t="s">
        <v>2245</v>
      </c>
      <c r="I1085" s="367" t="s">
        <v>177</v>
      </c>
      <c r="J1085" s="367" t="s">
        <v>9414</v>
      </c>
      <c r="K1085" s="369" t="s">
        <v>1717</v>
      </c>
      <c r="L1085" s="331" t="s">
        <v>9416</v>
      </c>
    </row>
    <row r="1086" spans="1:12" ht="27">
      <c r="A1086" s="331" t="s">
        <v>9881</v>
      </c>
      <c r="B1086" s="331" t="s">
        <v>9882</v>
      </c>
      <c r="C1086" s="331" t="s">
        <v>10311</v>
      </c>
      <c r="D1086" s="331" t="s">
        <v>10312</v>
      </c>
      <c r="E1086" s="332" t="s">
        <v>338</v>
      </c>
      <c r="F1086" s="331" t="s">
        <v>338</v>
      </c>
      <c r="G1086" s="367" t="s">
        <v>10916</v>
      </c>
      <c r="H1086" s="368" t="s">
        <v>2246</v>
      </c>
      <c r="I1086" s="367" t="s">
        <v>177</v>
      </c>
      <c r="J1086" s="367" t="s">
        <v>9414</v>
      </c>
      <c r="K1086" s="369" t="s">
        <v>1413</v>
      </c>
      <c r="L1086" s="331" t="s">
        <v>9416</v>
      </c>
    </row>
    <row r="1087" spans="1:12" ht="27">
      <c r="A1087" s="331" t="s">
        <v>9881</v>
      </c>
      <c r="B1087" s="331" t="s">
        <v>9882</v>
      </c>
      <c r="C1087" s="331" t="s">
        <v>10311</v>
      </c>
      <c r="D1087" s="331" t="s">
        <v>10312</v>
      </c>
      <c r="E1087" s="332" t="s">
        <v>338</v>
      </c>
      <c r="F1087" s="331" t="s">
        <v>338</v>
      </c>
      <c r="G1087" s="367" t="s">
        <v>10917</v>
      </c>
      <c r="H1087" s="368" t="s">
        <v>2247</v>
      </c>
      <c r="I1087" s="367" t="s">
        <v>177</v>
      </c>
      <c r="J1087" s="367" t="s">
        <v>9414</v>
      </c>
      <c r="K1087" s="369" t="s">
        <v>1364</v>
      </c>
      <c r="L1087" s="331" t="s">
        <v>9416</v>
      </c>
    </row>
    <row r="1088" spans="1:12" ht="27">
      <c r="A1088" s="331" t="s">
        <v>9881</v>
      </c>
      <c r="B1088" s="331" t="s">
        <v>9882</v>
      </c>
      <c r="C1088" s="331" t="s">
        <v>10311</v>
      </c>
      <c r="D1088" s="331" t="s">
        <v>10312</v>
      </c>
      <c r="E1088" s="332" t="s">
        <v>338</v>
      </c>
      <c r="F1088" s="331" t="s">
        <v>338</v>
      </c>
      <c r="G1088" s="367" t="s">
        <v>10918</v>
      </c>
      <c r="H1088" s="368" t="s">
        <v>2249</v>
      </c>
      <c r="I1088" s="367" t="s">
        <v>177</v>
      </c>
      <c r="J1088" s="367" t="s">
        <v>10184</v>
      </c>
      <c r="K1088" s="369" t="s">
        <v>10817</v>
      </c>
      <c r="L1088" s="331" t="s">
        <v>9416</v>
      </c>
    </row>
    <row r="1089" spans="1:12" ht="40.5">
      <c r="A1089" s="331" t="s">
        <v>9881</v>
      </c>
      <c r="B1089" s="331" t="s">
        <v>9882</v>
      </c>
      <c r="C1089" s="331" t="s">
        <v>10311</v>
      </c>
      <c r="D1089" s="331" t="s">
        <v>10312</v>
      </c>
      <c r="E1089" s="332" t="s">
        <v>338</v>
      </c>
      <c r="F1089" s="331" t="s">
        <v>338</v>
      </c>
      <c r="G1089" s="367" t="s">
        <v>10919</v>
      </c>
      <c r="H1089" s="368" t="s">
        <v>2250</v>
      </c>
      <c r="I1089" s="367" t="s">
        <v>177</v>
      </c>
      <c r="J1089" s="367" t="s">
        <v>9548</v>
      </c>
      <c r="K1089" s="369" t="s">
        <v>1610</v>
      </c>
      <c r="L1089" s="331" t="s">
        <v>9416</v>
      </c>
    </row>
    <row r="1090" spans="1:12" ht="27">
      <c r="A1090" s="331" t="s">
        <v>9881</v>
      </c>
      <c r="B1090" s="331" t="s">
        <v>9882</v>
      </c>
      <c r="C1090" s="331" t="s">
        <v>10311</v>
      </c>
      <c r="D1090" s="331" t="s">
        <v>10312</v>
      </c>
      <c r="E1090" s="332" t="s">
        <v>338</v>
      </c>
      <c r="F1090" s="331" t="s">
        <v>338</v>
      </c>
      <c r="G1090" s="367" t="s">
        <v>10920</v>
      </c>
      <c r="H1090" s="368" t="s">
        <v>2252</v>
      </c>
      <c r="I1090" s="367" t="s">
        <v>177</v>
      </c>
      <c r="J1090" s="367" t="s">
        <v>9548</v>
      </c>
      <c r="K1090" s="369" t="s">
        <v>1569</v>
      </c>
      <c r="L1090" s="331" t="s">
        <v>9416</v>
      </c>
    </row>
    <row r="1091" spans="1:12" ht="27">
      <c r="A1091" s="331" t="s">
        <v>9881</v>
      </c>
      <c r="B1091" s="331" t="s">
        <v>9882</v>
      </c>
      <c r="C1091" s="331" t="s">
        <v>10311</v>
      </c>
      <c r="D1091" s="331" t="s">
        <v>10312</v>
      </c>
      <c r="E1091" s="332" t="s">
        <v>338</v>
      </c>
      <c r="F1091" s="331" t="s">
        <v>338</v>
      </c>
      <c r="G1091" s="367" t="s">
        <v>10921</v>
      </c>
      <c r="H1091" s="368" t="s">
        <v>2253</v>
      </c>
      <c r="I1091" s="367" t="s">
        <v>177</v>
      </c>
      <c r="J1091" s="367" t="s">
        <v>9548</v>
      </c>
      <c r="K1091" s="369" t="s">
        <v>28</v>
      </c>
      <c r="L1091" s="331" t="s">
        <v>9416</v>
      </c>
    </row>
    <row r="1092" spans="1:12" ht="27">
      <c r="A1092" s="331" t="s">
        <v>9881</v>
      </c>
      <c r="B1092" s="331" t="s">
        <v>9882</v>
      </c>
      <c r="C1092" s="331" t="s">
        <v>10311</v>
      </c>
      <c r="D1092" s="331" t="s">
        <v>10312</v>
      </c>
      <c r="E1092" s="332" t="s">
        <v>338</v>
      </c>
      <c r="F1092" s="331" t="s">
        <v>338</v>
      </c>
      <c r="G1092" s="367" t="s">
        <v>10922</v>
      </c>
      <c r="H1092" s="368" t="s">
        <v>2255</v>
      </c>
      <c r="I1092" s="367" t="s">
        <v>177</v>
      </c>
      <c r="J1092" s="367" t="s">
        <v>9414</v>
      </c>
      <c r="K1092" s="369" t="s">
        <v>10923</v>
      </c>
      <c r="L1092" s="331" t="s">
        <v>9416</v>
      </c>
    </row>
    <row r="1093" spans="1:12" ht="27">
      <c r="A1093" s="331" t="s">
        <v>9881</v>
      </c>
      <c r="B1093" s="331" t="s">
        <v>9882</v>
      </c>
      <c r="C1093" s="331" t="s">
        <v>10311</v>
      </c>
      <c r="D1093" s="331" t="s">
        <v>10312</v>
      </c>
      <c r="E1093" s="332" t="s">
        <v>338</v>
      </c>
      <c r="F1093" s="331" t="s">
        <v>338</v>
      </c>
      <c r="G1093" s="367" t="s">
        <v>10924</v>
      </c>
      <c r="H1093" s="368" t="s">
        <v>2257</v>
      </c>
      <c r="I1093" s="367" t="s">
        <v>177</v>
      </c>
      <c r="J1093" s="367" t="s">
        <v>9414</v>
      </c>
      <c r="K1093" s="369" t="s">
        <v>5047</v>
      </c>
      <c r="L1093" s="331" t="s">
        <v>9416</v>
      </c>
    </row>
    <row r="1094" spans="1:12" ht="27">
      <c r="A1094" s="331" t="s">
        <v>9881</v>
      </c>
      <c r="B1094" s="331" t="s">
        <v>9882</v>
      </c>
      <c r="C1094" s="331" t="s">
        <v>10311</v>
      </c>
      <c r="D1094" s="331" t="s">
        <v>10312</v>
      </c>
      <c r="E1094" s="332" t="s">
        <v>338</v>
      </c>
      <c r="F1094" s="331" t="s">
        <v>338</v>
      </c>
      <c r="G1094" s="367" t="s">
        <v>10925</v>
      </c>
      <c r="H1094" s="368" t="s">
        <v>2259</v>
      </c>
      <c r="I1094" s="367" t="s">
        <v>177</v>
      </c>
      <c r="J1094" s="367" t="s">
        <v>9414</v>
      </c>
      <c r="K1094" s="369" t="s">
        <v>10926</v>
      </c>
      <c r="L1094" s="331" t="s">
        <v>9416</v>
      </c>
    </row>
    <row r="1095" spans="1:12" ht="40.5">
      <c r="A1095" s="331" t="s">
        <v>9881</v>
      </c>
      <c r="B1095" s="331" t="s">
        <v>9882</v>
      </c>
      <c r="C1095" s="331" t="s">
        <v>10311</v>
      </c>
      <c r="D1095" s="331" t="s">
        <v>10312</v>
      </c>
      <c r="E1095" s="332" t="s">
        <v>338</v>
      </c>
      <c r="F1095" s="331" t="s">
        <v>338</v>
      </c>
      <c r="G1095" s="367" t="s">
        <v>10927</v>
      </c>
      <c r="H1095" s="368" t="s">
        <v>2261</v>
      </c>
      <c r="I1095" s="367" t="s">
        <v>177</v>
      </c>
      <c r="J1095" s="367" t="s">
        <v>10184</v>
      </c>
      <c r="K1095" s="369" t="s">
        <v>10391</v>
      </c>
      <c r="L1095" s="331" t="s">
        <v>9416</v>
      </c>
    </row>
    <row r="1096" spans="1:12" ht="27">
      <c r="A1096" s="331" t="s">
        <v>9881</v>
      </c>
      <c r="B1096" s="331" t="s">
        <v>9882</v>
      </c>
      <c r="C1096" s="331" t="s">
        <v>10311</v>
      </c>
      <c r="D1096" s="331" t="s">
        <v>10312</v>
      </c>
      <c r="E1096" s="332" t="s">
        <v>338</v>
      </c>
      <c r="F1096" s="331" t="s">
        <v>338</v>
      </c>
      <c r="G1096" s="367" t="s">
        <v>10928</v>
      </c>
      <c r="H1096" s="368" t="s">
        <v>2262</v>
      </c>
      <c r="I1096" s="367" t="s">
        <v>177</v>
      </c>
      <c r="J1096" s="367" t="s">
        <v>9548</v>
      </c>
      <c r="K1096" s="369" t="s">
        <v>1898</v>
      </c>
      <c r="L1096" s="331" t="s">
        <v>9416</v>
      </c>
    </row>
    <row r="1097" spans="1:12" ht="27">
      <c r="A1097" s="331" t="s">
        <v>9881</v>
      </c>
      <c r="B1097" s="331" t="s">
        <v>9882</v>
      </c>
      <c r="C1097" s="331" t="s">
        <v>10311</v>
      </c>
      <c r="D1097" s="331" t="s">
        <v>10312</v>
      </c>
      <c r="E1097" s="332" t="s">
        <v>338</v>
      </c>
      <c r="F1097" s="331" t="s">
        <v>338</v>
      </c>
      <c r="G1097" s="367" t="s">
        <v>10929</v>
      </c>
      <c r="H1097" s="368" t="s">
        <v>2263</v>
      </c>
      <c r="I1097" s="367" t="s">
        <v>177</v>
      </c>
      <c r="J1097" s="367" t="s">
        <v>9548</v>
      </c>
      <c r="K1097" s="369" t="s">
        <v>1663</v>
      </c>
      <c r="L1097" s="331" t="s">
        <v>9416</v>
      </c>
    </row>
    <row r="1098" spans="1:12" ht="27">
      <c r="A1098" s="331" t="s">
        <v>9881</v>
      </c>
      <c r="B1098" s="331" t="s">
        <v>9882</v>
      </c>
      <c r="C1098" s="331" t="s">
        <v>10311</v>
      </c>
      <c r="D1098" s="331" t="s">
        <v>10312</v>
      </c>
      <c r="E1098" s="332" t="s">
        <v>338</v>
      </c>
      <c r="F1098" s="331" t="s">
        <v>338</v>
      </c>
      <c r="G1098" s="367" t="s">
        <v>10930</v>
      </c>
      <c r="H1098" s="368" t="s">
        <v>2264</v>
      </c>
      <c r="I1098" s="367" t="s">
        <v>177</v>
      </c>
      <c r="J1098" s="367" t="s">
        <v>9548</v>
      </c>
      <c r="K1098" s="369" t="s">
        <v>4878</v>
      </c>
      <c r="L1098" s="331" t="s">
        <v>9416</v>
      </c>
    </row>
    <row r="1099" spans="1:12" ht="27">
      <c r="A1099" s="331" t="s">
        <v>9881</v>
      </c>
      <c r="B1099" s="331" t="s">
        <v>9882</v>
      </c>
      <c r="C1099" s="331" t="s">
        <v>10311</v>
      </c>
      <c r="D1099" s="331" t="s">
        <v>10312</v>
      </c>
      <c r="E1099" s="332" t="s">
        <v>338</v>
      </c>
      <c r="F1099" s="331" t="s">
        <v>338</v>
      </c>
      <c r="G1099" s="367" t="s">
        <v>10931</v>
      </c>
      <c r="H1099" s="368" t="s">
        <v>2266</v>
      </c>
      <c r="I1099" s="367" t="s">
        <v>177</v>
      </c>
      <c r="J1099" s="367" t="s">
        <v>9548</v>
      </c>
      <c r="K1099" s="369" t="s">
        <v>8814</v>
      </c>
      <c r="L1099" s="331" t="s">
        <v>9416</v>
      </c>
    </row>
    <row r="1100" spans="1:12" ht="27">
      <c r="A1100" s="331" t="s">
        <v>9881</v>
      </c>
      <c r="B1100" s="331" t="s">
        <v>9882</v>
      </c>
      <c r="C1100" s="331" t="s">
        <v>10311</v>
      </c>
      <c r="D1100" s="331" t="s">
        <v>10312</v>
      </c>
      <c r="E1100" s="332" t="s">
        <v>338</v>
      </c>
      <c r="F1100" s="331" t="s">
        <v>338</v>
      </c>
      <c r="G1100" s="367" t="s">
        <v>10932</v>
      </c>
      <c r="H1100" s="368" t="s">
        <v>2267</v>
      </c>
      <c r="I1100" s="367" t="s">
        <v>177</v>
      </c>
      <c r="J1100" s="367" t="s">
        <v>9414</v>
      </c>
      <c r="K1100" s="369" t="s">
        <v>5031</v>
      </c>
      <c r="L1100" s="331" t="s">
        <v>9416</v>
      </c>
    </row>
    <row r="1101" spans="1:12" ht="27">
      <c r="A1101" s="331" t="s">
        <v>9881</v>
      </c>
      <c r="B1101" s="331" t="s">
        <v>9882</v>
      </c>
      <c r="C1101" s="331" t="s">
        <v>10311</v>
      </c>
      <c r="D1101" s="331" t="s">
        <v>10312</v>
      </c>
      <c r="E1101" s="332" t="s">
        <v>338</v>
      </c>
      <c r="F1101" s="331" t="s">
        <v>338</v>
      </c>
      <c r="G1101" s="367" t="s">
        <v>10933</v>
      </c>
      <c r="H1101" s="368" t="s">
        <v>2268</v>
      </c>
      <c r="I1101" s="367" t="s">
        <v>177</v>
      </c>
      <c r="J1101" s="367" t="s">
        <v>9414</v>
      </c>
      <c r="K1101" s="369" t="s">
        <v>3403</v>
      </c>
      <c r="L1101" s="331" t="s">
        <v>9416</v>
      </c>
    </row>
    <row r="1102" spans="1:12" ht="27">
      <c r="A1102" s="331" t="s">
        <v>9881</v>
      </c>
      <c r="B1102" s="331" t="s">
        <v>9882</v>
      </c>
      <c r="C1102" s="331" t="s">
        <v>10311</v>
      </c>
      <c r="D1102" s="331" t="s">
        <v>10312</v>
      </c>
      <c r="E1102" s="332" t="s">
        <v>338</v>
      </c>
      <c r="F1102" s="331" t="s">
        <v>338</v>
      </c>
      <c r="G1102" s="367" t="s">
        <v>10934</v>
      </c>
      <c r="H1102" s="368" t="s">
        <v>2270</v>
      </c>
      <c r="I1102" s="367" t="s">
        <v>177</v>
      </c>
      <c r="J1102" s="367" t="s">
        <v>9414</v>
      </c>
      <c r="K1102" s="369" t="s">
        <v>10935</v>
      </c>
      <c r="L1102" s="331" t="s">
        <v>9416</v>
      </c>
    </row>
    <row r="1103" spans="1:12" ht="27">
      <c r="A1103" s="331" t="s">
        <v>9881</v>
      </c>
      <c r="B1103" s="331" t="s">
        <v>9882</v>
      </c>
      <c r="C1103" s="331" t="s">
        <v>10311</v>
      </c>
      <c r="D1103" s="331" t="s">
        <v>10312</v>
      </c>
      <c r="E1103" s="332" t="s">
        <v>338</v>
      </c>
      <c r="F1103" s="331" t="s">
        <v>338</v>
      </c>
      <c r="G1103" s="367" t="s">
        <v>10936</v>
      </c>
      <c r="H1103" s="368" t="s">
        <v>2271</v>
      </c>
      <c r="I1103" s="367" t="s">
        <v>177</v>
      </c>
      <c r="J1103" s="367" t="s">
        <v>9548</v>
      </c>
      <c r="K1103" s="369" t="s">
        <v>10937</v>
      </c>
      <c r="L1103" s="331" t="s">
        <v>9416</v>
      </c>
    </row>
    <row r="1104" spans="1:12" ht="40.5">
      <c r="A1104" s="331" t="s">
        <v>9881</v>
      </c>
      <c r="B1104" s="331" t="s">
        <v>9882</v>
      </c>
      <c r="C1104" s="331" t="s">
        <v>10311</v>
      </c>
      <c r="D1104" s="331" t="s">
        <v>10312</v>
      </c>
      <c r="E1104" s="332" t="s">
        <v>338</v>
      </c>
      <c r="F1104" s="331" t="s">
        <v>338</v>
      </c>
      <c r="G1104" s="367" t="s">
        <v>10938</v>
      </c>
      <c r="H1104" s="368" t="s">
        <v>2273</v>
      </c>
      <c r="I1104" s="367" t="s">
        <v>177</v>
      </c>
      <c r="J1104" s="367" t="s">
        <v>9414</v>
      </c>
      <c r="K1104" s="369" t="s">
        <v>2770</v>
      </c>
      <c r="L1104" s="331" t="s">
        <v>9416</v>
      </c>
    </row>
    <row r="1105" spans="1:12" ht="40.5">
      <c r="A1105" s="331" t="s">
        <v>9881</v>
      </c>
      <c r="B1105" s="331" t="s">
        <v>9882</v>
      </c>
      <c r="C1105" s="331" t="s">
        <v>10311</v>
      </c>
      <c r="D1105" s="331" t="s">
        <v>10312</v>
      </c>
      <c r="E1105" s="332" t="s">
        <v>338</v>
      </c>
      <c r="F1105" s="331" t="s">
        <v>338</v>
      </c>
      <c r="G1105" s="367" t="s">
        <v>10939</v>
      </c>
      <c r="H1105" s="368" t="s">
        <v>2275</v>
      </c>
      <c r="I1105" s="367" t="s">
        <v>177</v>
      </c>
      <c r="J1105" s="367" t="s">
        <v>9414</v>
      </c>
      <c r="K1105" s="369" t="s">
        <v>6724</v>
      </c>
      <c r="L1105" s="331" t="s">
        <v>9416</v>
      </c>
    </row>
    <row r="1106" spans="1:12" ht="40.5">
      <c r="A1106" s="331" t="s">
        <v>9881</v>
      </c>
      <c r="B1106" s="331" t="s">
        <v>9882</v>
      </c>
      <c r="C1106" s="331" t="s">
        <v>10311</v>
      </c>
      <c r="D1106" s="331" t="s">
        <v>10312</v>
      </c>
      <c r="E1106" s="332" t="s">
        <v>338</v>
      </c>
      <c r="F1106" s="331" t="s">
        <v>338</v>
      </c>
      <c r="G1106" s="367" t="s">
        <v>10940</v>
      </c>
      <c r="H1106" s="368" t="s">
        <v>2277</v>
      </c>
      <c r="I1106" s="367" t="s">
        <v>177</v>
      </c>
      <c r="J1106" s="367" t="s">
        <v>9414</v>
      </c>
      <c r="K1106" s="369" t="s">
        <v>10144</v>
      </c>
      <c r="L1106" s="331" t="s">
        <v>9416</v>
      </c>
    </row>
    <row r="1107" spans="1:12" ht="40.5">
      <c r="A1107" s="331" t="s">
        <v>9881</v>
      </c>
      <c r="B1107" s="331" t="s">
        <v>9882</v>
      </c>
      <c r="C1107" s="331" t="s">
        <v>10311</v>
      </c>
      <c r="D1107" s="331" t="s">
        <v>10312</v>
      </c>
      <c r="E1107" s="332" t="s">
        <v>338</v>
      </c>
      <c r="F1107" s="331" t="s">
        <v>338</v>
      </c>
      <c r="G1107" s="367" t="s">
        <v>10941</v>
      </c>
      <c r="H1107" s="368" t="s">
        <v>2278</v>
      </c>
      <c r="I1107" s="367" t="s">
        <v>177</v>
      </c>
      <c r="J1107" s="367" t="s">
        <v>10184</v>
      </c>
      <c r="K1107" s="369" t="s">
        <v>10505</v>
      </c>
      <c r="L1107" s="331" t="s">
        <v>9416</v>
      </c>
    </row>
    <row r="1108" spans="1:12" ht="40.5">
      <c r="A1108" s="331" t="s">
        <v>9881</v>
      </c>
      <c r="B1108" s="331" t="s">
        <v>9882</v>
      </c>
      <c r="C1108" s="331" t="s">
        <v>10311</v>
      </c>
      <c r="D1108" s="331" t="s">
        <v>10312</v>
      </c>
      <c r="E1108" s="332" t="s">
        <v>338</v>
      </c>
      <c r="F1108" s="331" t="s">
        <v>338</v>
      </c>
      <c r="G1108" s="367" t="s">
        <v>10942</v>
      </c>
      <c r="H1108" s="368" t="s">
        <v>2279</v>
      </c>
      <c r="I1108" s="367" t="s">
        <v>177</v>
      </c>
      <c r="J1108" s="367" t="s">
        <v>9414</v>
      </c>
      <c r="K1108" s="369" t="s">
        <v>8904</v>
      </c>
      <c r="L1108" s="331" t="s">
        <v>9416</v>
      </c>
    </row>
    <row r="1109" spans="1:12" ht="40.5">
      <c r="A1109" s="331" t="s">
        <v>9881</v>
      </c>
      <c r="B1109" s="331" t="s">
        <v>9882</v>
      </c>
      <c r="C1109" s="331" t="s">
        <v>10311</v>
      </c>
      <c r="D1109" s="331" t="s">
        <v>10312</v>
      </c>
      <c r="E1109" s="332" t="s">
        <v>338</v>
      </c>
      <c r="F1109" s="331" t="s">
        <v>338</v>
      </c>
      <c r="G1109" s="367" t="s">
        <v>10943</v>
      </c>
      <c r="H1109" s="368" t="s">
        <v>2281</v>
      </c>
      <c r="I1109" s="367" t="s">
        <v>177</v>
      </c>
      <c r="J1109" s="367" t="s">
        <v>9414</v>
      </c>
      <c r="K1109" s="369" t="s">
        <v>8649</v>
      </c>
      <c r="L1109" s="331" t="s">
        <v>9416</v>
      </c>
    </row>
    <row r="1110" spans="1:12" ht="40.5">
      <c r="A1110" s="331" t="s">
        <v>9881</v>
      </c>
      <c r="B1110" s="331" t="s">
        <v>9882</v>
      </c>
      <c r="C1110" s="331" t="s">
        <v>10311</v>
      </c>
      <c r="D1110" s="331" t="s">
        <v>10312</v>
      </c>
      <c r="E1110" s="332" t="s">
        <v>338</v>
      </c>
      <c r="F1110" s="331" t="s">
        <v>338</v>
      </c>
      <c r="G1110" s="367" t="s">
        <v>10944</v>
      </c>
      <c r="H1110" s="368" t="s">
        <v>2282</v>
      </c>
      <c r="I1110" s="367" t="s">
        <v>177</v>
      </c>
      <c r="J1110" s="367" t="s">
        <v>9414</v>
      </c>
      <c r="K1110" s="369" t="s">
        <v>5362</v>
      </c>
      <c r="L1110" s="331" t="s">
        <v>9416</v>
      </c>
    </row>
    <row r="1111" spans="1:12" ht="40.5">
      <c r="A1111" s="331" t="s">
        <v>9881</v>
      </c>
      <c r="B1111" s="331" t="s">
        <v>9882</v>
      </c>
      <c r="C1111" s="331" t="s">
        <v>10311</v>
      </c>
      <c r="D1111" s="331" t="s">
        <v>10312</v>
      </c>
      <c r="E1111" s="332" t="s">
        <v>338</v>
      </c>
      <c r="F1111" s="331" t="s">
        <v>338</v>
      </c>
      <c r="G1111" s="367" t="s">
        <v>10945</v>
      </c>
      <c r="H1111" s="368" t="s">
        <v>2283</v>
      </c>
      <c r="I1111" s="367" t="s">
        <v>177</v>
      </c>
      <c r="J1111" s="367" t="s">
        <v>10184</v>
      </c>
      <c r="K1111" s="369" t="s">
        <v>10505</v>
      </c>
      <c r="L1111" s="331" t="s">
        <v>9416</v>
      </c>
    </row>
    <row r="1112" spans="1:12" ht="27">
      <c r="A1112" s="331" t="s">
        <v>9881</v>
      </c>
      <c r="B1112" s="331" t="s">
        <v>9882</v>
      </c>
      <c r="C1112" s="331" t="s">
        <v>10311</v>
      </c>
      <c r="D1112" s="331" t="s">
        <v>10312</v>
      </c>
      <c r="E1112" s="332" t="s">
        <v>338</v>
      </c>
      <c r="F1112" s="331" t="s">
        <v>338</v>
      </c>
      <c r="G1112" s="367" t="s">
        <v>10946</v>
      </c>
      <c r="H1112" s="368" t="s">
        <v>2284</v>
      </c>
      <c r="I1112" s="367" t="s">
        <v>177</v>
      </c>
      <c r="J1112" s="367" t="s">
        <v>9414</v>
      </c>
      <c r="K1112" s="369" t="s">
        <v>4579</v>
      </c>
      <c r="L1112" s="331" t="s">
        <v>9416</v>
      </c>
    </row>
    <row r="1113" spans="1:12" ht="27">
      <c r="A1113" s="331" t="s">
        <v>9881</v>
      </c>
      <c r="B1113" s="331" t="s">
        <v>9882</v>
      </c>
      <c r="C1113" s="331" t="s">
        <v>10311</v>
      </c>
      <c r="D1113" s="331" t="s">
        <v>10312</v>
      </c>
      <c r="E1113" s="332" t="s">
        <v>338</v>
      </c>
      <c r="F1113" s="331" t="s">
        <v>338</v>
      </c>
      <c r="G1113" s="367" t="s">
        <v>10947</v>
      </c>
      <c r="H1113" s="368" t="s">
        <v>2285</v>
      </c>
      <c r="I1113" s="367" t="s">
        <v>177</v>
      </c>
      <c r="J1113" s="367" t="s">
        <v>9414</v>
      </c>
      <c r="K1113" s="369" t="s">
        <v>3415</v>
      </c>
      <c r="L1113" s="331" t="s">
        <v>9416</v>
      </c>
    </row>
    <row r="1114" spans="1:12" ht="27">
      <c r="A1114" s="331" t="s">
        <v>9881</v>
      </c>
      <c r="B1114" s="331" t="s">
        <v>9882</v>
      </c>
      <c r="C1114" s="331" t="s">
        <v>10311</v>
      </c>
      <c r="D1114" s="331" t="s">
        <v>10312</v>
      </c>
      <c r="E1114" s="332" t="s">
        <v>338</v>
      </c>
      <c r="F1114" s="331" t="s">
        <v>338</v>
      </c>
      <c r="G1114" s="367" t="s">
        <v>10948</v>
      </c>
      <c r="H1114" s="368" t="s">
        <v>2287</v>
      </c>
      <c r="I1114" s="367" t="s">
        <v>177</v>
      </c>
      <c r="J1114" s="367" t="s">
        <v>10184</v>
      </c>
      <c r="K1114" s="369" t="s">
        <v>10949</v>
      </c>
      <c r="L1114" s="331" t="s">
        <v>9416</v>
      </c>
    </row>
    <row r="1115" spans="1:12" ht="27">
      <c r="A1115" s="331" t="s">
        <v>9881</v>
      </c>
      <c r="B1115" s="331" t="s">
        <v>9882</v>
      </c>
      <c r="C1115" s="331" t="s">
        <v>10311</v>
      </c>
      <c r="D1115" s="331" t="s">
        <v>10312</v>
      </c>
      <c r="E1115" s="332" t="s">
        <v>338</v>
      </c>
      <c r="F1115" s="331" t="s">
        <v>338</v>
      </c>
      <c r="G1115" s="367" t="s">
        <v>10950</v>
      </c>
      <c r="H1115" s="368" t="s">
        <v>2288</v>
      </c>
      <c r="I1115" s="367" t="s">
        <v>177</v>
      </c>
      <c r="J1115" s="367" t="s">
        <v>9414</v>
      </c>
      <c r="K1115" s="369" t="s">
        <v>653</v>
      </c>
      <c r="L1115" s="331" t="s">
        <v>9416</v>
      </c>
    </row>
    <row r="1116" spans="1:12" ht="27">
      <c r="A1116" s="331" t="s">
        <v>9881</v>
      </c>
      <c r="B1116" s="331" t="s">
        <v>9882</v>
      </c>
      <c r="C1116" s="331" t="s">
        <v>10311</v>
      </c>
      <c r="D1116" s="331" t="s">
        <v>10312</v>
      </c>
      <c r="E1116" s="332" t="s">
        <v>338</v>
      </c>
      <c r="F1116" s="331" t="s">
        <v>338</v>
      </c>
      <c r="G1116" s="367" t="s">
        <v>10951</v>
      </c>
      <c r="H1116" s="368" t="s">
        <v>2289</v>
      </c>
      <c r="I1116" s="367" t="s">
        <v>177</v>
      </c>
      <c r="J1116" s="367" t="s">
        <v>9414</v>
      </c>
      <c r="K1116" s="369" t="s">
        <v>7812</v>
      </c>
      <c r="L1116" s="331" t="s">
        <v>9416</v>
      </c>
    </row>
    <row r="1117" spans="1:12" ht="27">
      <c r="A1117" s="331" t="s">
        <v>9881</v>
      </c>
      <c r="B1117" s="331" t="s">
        <v>9882</v>
      </c>
      <c r="C1117" s="331" t="s">
        <v>10311</v>
      </c>
      <c r="D1117" s="331" t="s">
        <v>10312</v>
      </c>
      <c r="E1117" s="332" t="s">
        <v>338</v>
      </c>
      <c r="F1117" s="331" t="s">
        <v>338</v>
      </c>
      <c r="G1117" s="367" t="s">
        <v>10952</v>
      </c>
      <c r="H1117" s="368" t="s">
        <v>2291</v>
      </c>
      <c r="I1117" s="367" t="s">
        <v>177</v>
      </c>
      <c r="J1117" s="367" t="s">
        <v>9414</v>
      </c>
      <c r="K1117" s="369" t="s">
        <v>791</v>
      </c>
      <c r="L1117" s="331" t="s">
        <v>9416</v>
      </c>
    </row>
    <row r="1118" spans="1:12" ht="27">
      <c r="A1118" s="331" t="s">
        <v>9881</v>
      </c>
      <c r="B1118" s="331" t="s">
        <v>9882</v>
      </c>
      <c r="C1118" s="331" t="s">
        <v>10311</v>
      </c>
      <c r="D1118" s="331" t="s">
        <v>10312</v>
      </c>
      <c r="E1118" s="332" t="s">
        <v>338</v>
      </c>
      <c r="F1118" s="331" t="s">
        <v>338</v>
      </c>
      <c r="G1118" s="367" t="s">
        <v>10953</v>
      </c>
      <c r="H1118" s="368" t="s">
        <v>2293</v>
      </c>
      <c r="I1118" s="367" t="s">
        <v>177</v>
      </c>
      <c r="J1118" s="367" t="s">
        <v>9414</v>
      </c>
      <c r="K1118" s="369" t="s">
        <v>3850</v>
      </c>
      <c r="L1118" s="331" t="s">
        <v>9416</v>
      </c>
    </row>
    <row r="1119" spans="1:12" ht="27">
      <c r="A1119" s="331" t="s">
        <v>9881</v>
      </c>
      <c r="B1119" s="331" t="s">
        <v>9882</v>
      </c>
      <c r="C1119" s="331" t="s">
        <v>10311</v>
      </c>
      <c r="D1119" s="331" t="s">
        <v>10312</v>
      </c>
      <c r="E1119" s="332" t="s">
        <v>338</v>
      </c>
      <c r="F1119" s="331" t="s">
        <v>338</v>
      </c>
      <c r="G1119" s="367" t="s">
        <v>10954</v>
      </c>
      <c r="H1119" s="368" t="s">
        <v>2295</v>
      </c>
      <c r="I1119" s="367" t="s">
        <v>177</v>
      </c>
      <c r="J1119" s="367" t="s">
        <v>10184</v>
      </c>
      <c r="K1119" s="369" t="s">
        <v>10401</v>
      </c>
      <c r="L1119" s="331" t="s">
        <v>9416</v>
      </c>
    </row>
    <row r="1120" spans="1:12" ht="27">
      <c r="A1120" s="331" t="s">
        <v>9881</v>
      </c>
      <c r="B1120" s="331" t="s">
        <v>9882</v>
      </c>
      <c r="C1120" s="331" t="s">
        <v>10311</v>
      </c>
      <c r="D1120" s="331" t="s">
        <v>10312</v>
      </c>
      <c r="E1120" s="332" t="s">
        <v>338</v>
      </c>
      <c r="F1120" s="331" t="s">
        <v>338</v>
      </c>
      <c r="G1120" s="367" t="s">
        <v>10955</v>
      </c>
      <c r="H1120" s="368" t="s">
        <v>2296</v>
      </c>
      <c r="I1120" s="367" t="s">
        <v>177</v>
      </c>
      <c r="J1120" s="367" t="s">
        <v>9414</v>
      </c>
      <c r="K1120" s="369" t="s">
        <v>8489</v>
      </c>
      <c r="L1120" s="331" t="s">
        <v>9416</v>
      </c>
    </row>
    <row r="1121" spans="1:12" ht="27">
      <c r="A1121" s="331" t="s">
        <v>9881</v>
      </c>
      <c r="B1121" s="331" t="s">
        <v>9882</v>
      </c>
      <c r="C1121" s="331" t="s">
        <v>10311</v>
      </c>
      <c r="D1121" s="331" t="s">
        <v>10312</v>
      </c>
      <c r="E1121" s="332" t="s">
        <v>338</v>
      </c>
      <c r="F1121" s="331" t="s">
        <v>338</v>
      </c>
      <c r="G1121" s="367" t="s">
        <v>10956</v>
      </c>
      <c r="H1121" s="368" t="s">
        <v>2298</v>
      </c>
      <c r="I1121" s="367" t="s">
        <v>177</v>
      </c>
      <c r="J1121" s="367" t="s">
        <v>9414</v>
      </c>
      <c r="K1121" s="369" t="s">
        <v>8692</v>
      </c>
      <c r="L1121" s="331" t="s">
        <v>9416</v>
      </c>
    </row>
    <row r="1122" spans="1:12" ht="27">
      <c r="A1122" s="331" t="s">
        <v>9881</v>
      </c>
      <c r="B1122" s="331" t="s">
        <v>9882</v>
      </c>
      <c r="C1122" s="331" t="s">
        <v>10311</v>
      </c>
      <c r="D1122" s="331" t="s">
        <v>10312</v>
      </c>
      <c r="E1122" s="332" t="s">
        <v>338</v>
      </c>
      <c r="F1122" s="331" t="s">
        <v>338</v>
      </c>
      <c r="G1122" s="367" t="s">
        <v>10957</v>
      </c>
      <c r="H1122" s="368" t="s">
        <v>2299</v>
      </c>
      <c r="I1122" s="367" t="s">
        <v>177</v>
      </c>
      <c r="J1122" s="367" t="s">
        <v>9414</v>
      </c>
      <c r="K1122" s="369" t="s">
        <v>2021</v>
      </c>
      <c r="L1122" s="331" t="s">
        <v>9416</v>
      </c>
    </row>
    <row r="1123" spans="1:12" ht="27">
      <c r="A1123" s="331" t="s">
        <v>9881</v>
      </c>
      <c r="B1123" s="331" t="s">
        <v>9882</v>
      </c>
      <c r="C1123" s="331" t="s">
        <v>10311</v>
      </c>
      <c r="D1123" s="331" t="s">
        <v>10312</v>
      </c>
      <c r="E1123" s="332" t="s">
        <v>338</v>
      </c>
      <c r="F1123" s="331" t="s">
        <v>338</v>
      </c>
      <c r="G1123" s="367" t="s">
        <v>10958</v>
      </c>
      <c r="H1123" s="368" t="s">
        <v>2301</v>
      </c>
      <c r="I1123" s="367" t="s">
        <v>177</v>
      </c>
      <c r="J1123" s="367" t="s">
        <v>10184</v>
      </c>
      <c r="K1123" s="369" t="s">
        <v>10401</v>
      </c>
      <c r="L1123" s="331" t="s">
        <v>9416</v>
      </c>
    </row>
    <row r="1124" spans="1:12" ht="27">
      <c r="A1124" s="331" t="s">
        <v>9881</v>
      </c>
      <c r="B1124" s="331" t="s">
        <v>9882</v>
      </c>
      <c r="C1124" s="331" t="s">
        <v>10311</v>
      </c>
      <c r="D1124" s="331" t="s">
        <v>10312</v>
      </c>
      <c r="E1124" s="332" t="s">
        <v>338</v>
      </c>
      <c r="F1124" s="331" t="s">
        <v>338</v>
      </c>
      <c r="G1124" s="367" t="s">
        <v>10959</v>
      </c>
      <c r="H1124" s="368" t="s">
        <v>2302</v>
      </c>
      <c r="I1124" s="367" t="s">
        <v>177</v>
      </c>
      <c r="J1124" s="367" t="s">
        <v>9414</v>
      </c>
      <c r="K1124" s="369" t="s">
        <v>9002</v>
      </c>
      <c r="L1124" s="331" t="s">
        <v>9416</v>
      </c>
    </row>
    <row r="1125" spans="1:12" ht="27">
      <c r="A1125" s="331" t="s">
        <v>9881</v>
      </c>
      <c r="B1125" s="331" t="s">
        <v>9882</v>
      </c>
      <c r="C1125" s="331" t="s">
        <v>10311</v>
      </c>
      <c r="D1125" s="331" t="s">
        <v>10312</v>
      </c>
      <c r="E1125" s="332" t="s">
        <v>338</v>
      </c>
      <c r="F1125" s="331" t="s">
        <v>338</v>
      </c>
      <c r="G1125" s="367" t="s">
        <v>10960</v>
      </c>
      <c r="H1125" s="368" t="s">
        <v>2303</v>
      </c>
      <c r="I1125" s="367" t="s">
        <v>177</v>
      </c>
      <c r="J1125" s="367" t="s">
        <v>9414</v>
      </c>
      <c r="K1125" s="369" t="s">
        <v>1688</v>
      </c>
      <c r="L1125" s="331" t="s">
        <v>9416</v>
      </c>
    </row>
    <row r="1126" spans="1:12" ht="27">
      <c r="A1126" s="331" t="s">
        <v>9881</v>
      </c>
      <c r="B1126" s="331" t="s">
        <v>9882</v>
      </c>
      <c r="C1126" s="331" t="s">
        <v>10311</v>
      </c>
      <c r="D1126" s="331" t="s">
        <v>10312</v>
      </c>
      <c r="E1126" s="332" t="s">
        <v>338</v>
      </c>
      <c r="F1126" s="331" t="s">
        <v>338</v>
      </c>
      <c r="G1126" s="367" t="s">
        <v>10961</v>
      </c>
      <c r="H1126" s="368" t="s">
        <v>2304</v>
      </c>
      <c r="I1126" s="367" t="s">
        <v>177</v>
      </c>
      <c r="J1126" s="367" t="s">
        <v>9414</v>
      </c>
      <c r="K1126" s="369" t="s">
        <v>8625</v>
      </c>
      <c r="L1126" s="331" t="s">
        <v>9416</v>
      </c>
    </row>
    <row r="1127" spans="1:12" ht="27">
      <c r="A1127" s="331" t="s">
        <v>9881</v>
      </c>
      <c r="B1127" s="331" t="s">
        <v>9882</v>
      </c>
      <c r="C1127" s="331" t="s">
        <v>10311</v>
      </c>
      <c r="D1127" s="331" t="s">
        <v>10312</v>
      </c>
      <c r="E1127" s="332" t="s">
        <v>338</v>
      </c>
      <c r="F1127" s="331" t="s">
        <v>338</v>
      </c>
      <c r="G1127" s="367" t="s">
        <v>10962</v>
      </c>
      <c r="H1127" s="368" t="s">
        <v>2305</v>
      </c>
      <c r="I1127" s="367" t="s">
        <v>177</v>
      </c>
      <c r="J1127" s="367" t="s">
        <v>10184</v>
      </c>
      <c r="K1127" s="369" t="s">
        <v>10341</v>
      </c>
      <c r="L1127" s="331" t="s">
        <v>9416</v>
      </c>
    </row>
    <row r="1128" spans="1:12" ht="27">
      <c r="A1128" s="331" t="s">
        <v>9881</v>
      </c>
      <c r="B1128" s="331" t="s">
        <v>9882</v>
      </c>
      <c r="C1128" s="331" t="s">
        <v>10311</v>
      </c>
      <c r="D1128" s="331" t="s">
        <v>10312</v>
      </c>
      <c r="E1128" s="332" t="s">
        <v>338</v>
      </c>
      <c r="F1128" s="331" t="s">
        <v>338</v>
      </c>
      <c r="G1128" s="367" t="s">
        <v>10963</v>
      </c>
      <c r="H1128" s="368" t="s">
        <v>2306</v>
      </c>
      <c r="I1128" s="367" t="s">
        <v>177</v>
      </c>
      <c r="J1128" s="367" t="s">
        <v>9414</v>
      </c>
      <c r="K1128" s="369" t="s">
        <v>10964</v>
      </c>
      <c r="L1128" s="331" t="s">
        <v>9416</v>
      </c>
    </row>
    <row r="1129" spans="1:12" ht="27">
      <c r="A1129" s="331" t="s">
        <v>9881</v>
      </c>
      <c r="B1129" s="331" t="s">
        <v>9882</v>
      </c>
      <c r="C1129" s="331" t="s">
        <v>10311</v>
      </c>
      <c r="D1129" s="331" t="s">
        <v>10312</v>
      </c>
      <c r="E1129" s="332" t="s">
        <v>338</v>
      </c>
      <c r="F1129" s="331" t="s">
        <v>338</v>
      </c>
      <c r="G1129" s="367" t="s">
        <v>10965</v>
      </c>
      <c r="H1129" s="368" t="s">
        <v>2308</v>
      </c>
      <c r="I1129" s="367" t="s">
        <v>177</v>
      </c>
      <c r="J1129" s="367" t="s">
        <v>9414</v>
      </c>
      <c r="K1129" s="369" t="s">
        <v>2088</v>
      </c>
      <c r="L1129" s="331" t="s">
        <v>9416</v>
      </c>
    </row>
    <row r="1130" spans="1:12" ht="40.5">
      <c r="A1130" s="331" t="s">
        <v>9881</v>
      </c>
      <c r="B1130" s="331" t="s">
        <v>9882</v>
      </c>
      <c r="C1130" s="331" t="s">
        <v>10311</v>
      </c>
      <c r="D1130" s="331" t="s">
        <v>10312</v>
      </c>
      <c r="E1130" s="332" t="s">
        <v>338</v>
      </c>
      <c r="F1130" s="331" t="s">
        <v>338</v>
      </c>
      <c r="G1130" s="367" t="s">
        <v>10966</v>
      </c>
      <c r="H1130" s="368" t="s">
        <v>2310</v>
      </c>
      <c r="I1130" s="367" t="s">
        <v>177</v>
      </c>
      <c r="J1130" s="367" t="s">
        <v>9414</v>
      </c>
      <c r="K1130" s="369" t="s">
        <v>1683</v>
      </c>
      <c r="L1130" s="331" t="s">
        <v>9416</v>
      </c>
    </row>
    <row r="1131" spans="1:12" ht="27">
      <c r="A1131" s="331" t="s">
        <v>9881</v>
      </c>
      <c r="B1131" s="331" t="s">
        <v>9882</v>
      </c>
      <c r="C1131" s="331" t="s">
        <v>10311</v>
      </c>
      <c r="D1131" s="331" t="s">
        <v>10312</v>
      </c>
      <c r="E1131" s="332" t="s">
        <v>338</v>
      </c>
      <c r="F1131" s="331" t="s">
        <v>338</v>
      </c>
      <c r="G1131" s="367" t="s">
        <v>10967</v>
      </c>
      <c r="H1131" s="368" t="s">
        <v>2311</v>
      </c>
      <c r="I1131" s="367" t="s">
        <v>177</v>
      </c>
      <c r="J1131" s="367" t="s">
        <v>9414</v>
      </c>
      <c r="K1131" s="369" t="s">
        <v>9166</v>
      </c>
      <c r="L1131" s="331" t="s">
        <v>9416</v>
      </c>
    </row>
    <row r="1132" spans="1:12" ht="40.5">
      <c r="A1132" s="331" t="s">
        <v>9881</v>
      </c>
      <c r="B1132" s="331" t="s">
        <v>9882</v>
      </c>
      <c r="C1132" s="331" t="s">
        <v>10311</v>
      </c>
      <c r="D1132" s="331" t="s">
        <v>10312</v>
      </c>
      <c r="E1132" s="332" t="s">
        <v>338</v>
      </c>
      <c r="F1132" s="331" t="s">
        <v>338</v>
      </c>
      <c r="G1132" s="367" t="s">
        <v>10968</v>
      </c>
      <c r="H1132" s="368" t="s">
        <v>2312</v>
      </c>
      <c r="I1132" s="367" t="s">
        <v>177</v>
      </c>
      <c r="J1132" s="367" t="s">
        <v>10184</v>
      </c>
      <c r="K1132" s="369" t="s">
        <v>8528</v>
      </c>
      <c r="L1132" s="331" t="s">
        <v>9416</v>
      </c>
    </row>
    <row r="1133" spans="1:12" ht="27">
      <c r="A1133" s="331" t="s">
        <v>9881</v>
      </c>
      <c r="B1133" s="331" t="s">
        <v>9882</v>
      </c>
      <c r="C1133" s="331" t="s">
        <v>10311</v>
      </c>
      <c r="D1133" s="331" t="s">
        <v>10312</v>
      </c>
      <c r="E1133" s="332" t="s">
        <v>338</v>
      </c>
      <c r="F1133" s="331" t="s">
        <v>338</v>
      </c>
      <c r="G1133" s="367" t="s">
        <v>10969</v>
      </c>
      <c r="H1133" s="368" t="s">
        <v>2313</v>
      </c>
      <c r="I1133" s="367" t="s">
        <v>177</v>
      </c>
      <c r="J1133" s="367" t="s">
        <v>9414</v>
      </c>
      <c r="K1133" s="369" t="s">
        <v>2314</v>
      </c>
      <c r="L1133" s="331" t="s">
        <v>9416</v>
      </c>
    </row>
    <row r="1134" spans="1:12" ht="27">
      <c r="A1134" s="331" t="s">
        <v>9881</v>
      </c>
      <c r="B1134" s="331" t="s">
        <v>9882</v>
      </c>
      <c r="C1134" s="331" t="s">
        <v>10311</v>
      </c>
      <c r="D1134" s="331" t="s">
        <v>10312</v>
      </c>
      <c r="E1134" s="332" t="s">
        <v>338</v>
      </c>
      <c r="F1134" s="331" t="s">
        <v>338</v>
      </c>
      <c r="G1134" s="367" t="s">
        <v>10970</v>
      </c>
      <c r="H1134" s="368" t="s">
        <v>2315</v>
      </c>
      <c r="I1134" s="367" t="s">
        <v>177</v>
      </c>
      <c r="J1134" s="367" t="s">
        <v>9414</v>
      </c>
      <c r="K1134" s="369" t="s">
        <v>4587</v>
      </c>
      <c r="L1134" s="331" t="s">
        <v>9416</v>
      </c>
    </row>
    <row r="1135" spans="1:12" ht="27">
      <c r="A1135" s="331" t="s">
        <v>9881</v>
      </c>
      <c r="B1135" s="331" t="s">
        <v>9882</v>
      </c>
      <c r="C1135" s="331" t="s">
        <v>10311</v>
      </c>
      <c r="D1135" s="331" t="s">
        <v>10312</v>
      </c>
      <c r="E1135" s="332" t="s">
        <v>338</v>
      </c>
      <c r="F1135" s="331" t="s">
        <v>338</v>
      </c>
      <c r="G1135" s="367" t="s">
        <v>10971</v>
      </c>
      <c r="H1135" s="368" t="s">
        <v>2317</v>
      </c>
      <c r="I1135" s="367" t="s">
        <v>177</v>
      </c>
      <c r="J1135" s="367" t="s">
        <v>9414</v>
      </c>
      <c r="K1135" s="369" t="s">
        <v>8487</v>
      </c>
      <c r="L1135" s="331" t="s">
        <v>9416</v>
      </c>
    </row>
    <row r="1136" spans="1:12" ht="27">
      <c r="A1136" s="331" t="s">
        <v>9881</v>
      </c>
      <c r="B1136" s="331" t="s">
        <v>9882</v>
      </c>
      <c r="C1136" s="331" t="s">
        <v>10311</v>
      </c>
      <c r="D1136" s="331" t="s">
        <v>10312</v>
      </c>
      <c r="E1136" s="332" t="s">
        <v>338</v>
      </c>
      <c r="F1136" s="331" t="s">
        <v>338</v>
      </c>
      <c r="G1136" s="367" t="s">
        <v>10972</v>
      </c>
      <c r="H1136" s="368" t="s">
        <v>2318</v>
      </c>
      <c r="I1136" s="367" t="s">
        <v>177</v>
      </c>
      <c r="J1136" s="367" t="s">
        <v>9414</v>
      </c>
      <c r="K1136" s="369" t="s">
        <v>2319</v>
      </c>
      <c r="L1136" s="331" t="s">
        <v>9416</v>
      </c>
    </row>
    <row r="1137" spans="1:12" ht="27">
      <c r="A1137" s="331" t="s">
        <v>9881</v>
      </c>
      <c r="B1137" s="331" t="s">
        <v>9882</v>
      </c>
      <c r="C1137" s="331" t="s">
        <v>10311</v>
      </c>
      <c r="D1137" s="331" t="s">
        <v>10312</v>
      </c>
      <c r="E1137" s="332" t="s">
        <v>338</v>
      </c>
      <c r="F1137" s="331" t="s">
        <v>338</v>
      </c>
      <c r="G1137" s="367" t="s">
        <v>10973</v>
      </c>
      <c r="H1137" s="368" t="s">
        <v>2320</v>
      </c>
      <c r="I1137" s="367" t="s">
        <v>177</v>
      </c>
      <c r="J1137" s="367" t="s">
        <v>10184</v>
      </c>
      <c r="K1137" s="369" t="s">
        <v>10341</v>
      </c>
      <c r="L1137" s="331" t="s">
        <v>9416</v>
      </c>
    </row>
    <row r="1138" spans="1:12" ht="27">
      <c r="A1138" s="331" t="s">
        <v>9881</v>
      </c>
      <c r="B1138" s="331" t="s">
        <v>9882</v>
      </c>
      <c r="C1138" s="331" t="s">
        <v>10311</v>
      </c>
      <c r="D1138" s="331" t="s">
        <v>10312</v>
      </c>
      <c r="E1138" s="332" t="s">
        <v>338</v>
      </c>
      <c r="F1138" s="331" t="s">
        <v>338</v>
      </c>
      <c r="G1138" s="367" t="s">
        <v>10974</v>
      </c>
      <c r="H1138" s="368" t="s">
        <v>2321</v>
      </c>
      <c r="I1138" s="367" t="s">
        <v>177</v>
      </c>
      <c r="J1138" s="367" t="s">
        <v>9414</v>
      </c>
      <c r="K1138" s="369" t="s">
        <v>2165</v>
      </c>
      <c r="L1138" s="331" t="s">
        <v>9416</v>
      </c>
    </row>
    <row r="1139" spans="1:12" ht="27">
      <c r="A1139" s="331" t="s">
        <v>9881</v>
      </c>
      <c r="B1139" s="331" t="s">
        <v>9882</v>
      </c>
      <c r="C1139" s="331" t="s">
        <v>10311</v>
      </c>
      <c r="D1139" s="331" t="s">
        <v>10312</v>
      </c>
      <c r="E1139" s="332" t="s">
        <v>338</v>
      </c>
      <c r="F1139" s="331" t="s">
        <v>338</v>
      </c>
      <c r="G1139" s="367" t="s">
        <v>10975</v>
      </c>
      <c r="H1139" s="368" t="s">
        <v>2323</v>
      </c>
      <c r="I1139" s="367" t="s">
        <v>177</v>
      </c>
      <c r="J1139" s="367" t="s">
        <v>9414</v>
      </c>
      <c r="K1139" s="369" t="s">
        <v>10976</v>
      </c>
      <c r="L1139" s="331" t="s">
        <v>9416</v>
      </c>
    </row>
    <row r="1140" spans="1:12" ht="27">
      <c r="A1140" s="331" t="s">
        <v>9881</v>
      </c>
      <c r="B1140" s="331" t="s">
        <v>9882</v>
      </c>
      <c r="C1140" s="331" t="s">
        <v>10311</v>
      </c>
      <c r="D1140" s="331" t="s">
        <v>10312</v>
      </c>
      <c r="E1140" s="332" t="s">
        <v>338</v>
      </c>
      <c r="F1140" s="331" t="s">
        <v>338</v>
      </c>
      <c r="G1140" s="367" t="s">
        <v>10977</v>
      </c>
      <c r="H1140" s="368" t="s">
        <v>2324</v>
      </c>
      <c r="I1140" s="367" t="s">
        <v>177</v>
      </c>
      <c r="J1140" s="367" t="s">
        <v>10184</v>
      </c>
      <c r="K1140" s="369" t="s">
        <v>5653</v>
      </c>
      <c r="L1140" s="331" t="s">
        <v>9416</v>
      </c>
    </row>
    <row r="1141" spans="1:12" ht="27">
      <c r="A1141" s="331" t="s">
        <v>9881</v>
      </c>
      <c r="B1141" s="331" t="s">
        <v>9882</v>
      </c>
      <c r="C1141" s="331" t="s">
        <v>10311</v>
      </c>
      <c r="D1141" s="331" t="s">
        <v>10312</v>
      </c>
      <c r="E1141" s="332" t="s">
        <v>338</v>
      </c>
      <c r="F1141" s="331" t="s">
        <v>338</v>
      </c>
      <c r="G1141" s="367" t="s">
        <v>10978</v>
      </c>
      <c r="H1141" s="368" t="s">
        <v>2325</v>
      </c>
      <c r="I1141" s="367" t="s">
        <v>177</v>
      </c>
      <c r="J1141" s="367" t="s">
        <v>9414</v>
      </c>
      <c r="K1141" s="369" t="s">
        <v>10979</v>
      </c>
      <c r="L1141" s="331" t="s">
        <v>9416</v>
      </c>
    </row>
    <row r="1142" spans="1:12" ht="27">
      <c r="A1142" s="331" t="s">
        <v>9881</v>
      </c>
      <c r="B1142" s="331" t="s">
        <v>9882</v>
      </c>
      <c r="C1142" s="331" t="s">
        <v>10311</v>
      </c>
      <c r="D1142" s="331" t="s">
        <v>10312</v>
      </c>
      <c r="E1142" s="332" t="s">
        <v>338</v>
      </c>
      <c r="F1142" s="331" t="s">
        <v>338</v>
      </c>
      <c r="G1142" s="367" t="s">
        <v>10980</v>
      </c>
      <c r="H1142" s="368" t="s">
        <v>2327</v>
      </c>
      <c r="I1142" s="367" t="s">
        <v>177</v>
      </c>
      <c r="J1142" s="367" t="s">
        <v>9414</v>
      </c>
      <c r="K1142" s="369" t="s">
        <v>1132</v>
      </c>
      <c r="L1142" s="331" t="s">
        <v>9416</v>
      </c>
    </row>
    <row r="1143" spans="1:12" ht="27">
      <c r="A1143" s="331" t="s">
        <v>9881</v>
      </c>
      <c r="B1143" s="331" t="s">
        <v>9882</v>
      </c>
      <c r="C1143" s="331" t="s">
        <v>10311</v>
      </c>
      <c r="D1143" s="331" t="s">
        <v>10312</v>
      </c>
      <c r="E1143" s="332" t="s">
        <v>338</v>
      </c>
      <c r="F1143" s="331" t="s">
        <v>338</v>
      </c>
      <c r="G1143" s="367" t="s">
        <v>10981</v>
      </c>
      <c r="H1143" s="368" t="s">
        <v>2328</v>
      </c>
      <c r="I1143" s="367" t="s">
        <v>177</v>
      </c>
      <c r="J1143" s="367" t="s">
        <v>9414</v>
      </c>
      <c r="K1143" s="369" t="s">
        <v>8373</v>
      </c>
      <c r="L1143" s="331" t="s">
        <v>9416</v>
      </c>
    </row>
    <row r="1144" spans="1:12" ht="27">
      <c r="A1144" s="331" t="s">
        <v>9881</v>
      </c>
      <c r="B1144" s="331" t="s">
        <v>9882</v>
      </c>
      <c r="C1144" s="331" t="s">
        <v>10311</v>
      </c>
      <c r="D1144" s="331" t="s">
        <v>10312</v>
      </c>
      <c r="E1144" s="332" t="s">
        <v>338</v>
      </c>
      <c r="F1144" s="331" t="s">
        <v>338</v>
      </c>
      <c r="G1144" s="367" t="s">
        <v>10982</v>
      </c>
      <c r="H1144" s="368" t="s">
        <v>2330</v>
      </c>
      <c r="I1144" s="367" t="s">
        <v>177</v>
      </c>
      <c r="J1144" s="367" t="s">
        <v>10184</v>
      </c>
      <c r="K1144" s="369" t="s">
        <v>10983</v>
      </c>
      <c r="L1144" s="331" t="s">
        <v>9416</v>
      </c>
    </row>
    <row r="1145" spans="1:12" ht="27">
      <c r="A1145" s="331" t="s">
        <v>9881</v>
      </c>
      <c r="B1145" s="331" t="s">
        <v>9882</v>
      </c>
      <c r="C1145" s="331" t="s">
        <v>10311</v>
      </c>
      <c r="D1145" s="331" t="s">
        <v>10312</v>
      </c>
      <c r="E1145" s="332" t="s">
        <v>338</v>
      </c>
      <c r="F1145" s="331" t="s">
        <v>338</v>
      </c>
      <c r="G1145" s="367" t="s">
        <v>10984</v>
      </c>
      <c r="H1145" s="368" t="s">
        <v>2331</v>
      </c>
      <c r="I1145" s="367" t="s">
        <v>177</v>
      </c>
      <c r="J1145" s="367" t="s">
        <v>9414</v>
      </c>
      <c r="K1145" s="369" t="s">
        <v>10985</v>
      </c>
      <c r="L1145" s="331" t="s">
        <v>9416</v>
      </c>
    </row>
    <row r="1146" spans="1:12" ht="27">
      <c r="A1146" s="331" t="s">
        <v>9881</v>
      </c>
      <c r="B1146" s="331" t="s">
        <v>9882</v>
      </c>
      <c r="C1146" s="331" t="s">
        <v>10311</v>
      </c>
      <c r="D1146" s="331" t="s">
        <v>10312</v>
      </c>
      <c r="E1146" s="332" t="s">
        <v>338</v>
      </c>
      <c r="F1146" s="331" t="s">
        <v>338</v>
      </c>
      <c r="G1146" s="367" t="s">
        <v>10986</v>
      </c>
      <c r="H1146" s="368" t="s">
        <v>2332</v>
      </c>
      <c r="I1146" s="367" t="s">
        <v>177</v>
      </c>
      <c r="J1146" s="367" t="s">
        <v>9414</v>
      </c>
      <c r="K1146" s="369" t="s">
        <v>3449</v>
      </c>
      <c r="L1146" s="331" t="s">
        <v>9416</v>
      </c>
    </row>
    <row r="1147" spans="1:12" ht="27">
      <c r="A1147" s="331" t="s">
        <v>9881</v>
      </c>
      <c r="B1147" s="331" t="s">
        <v>9882</v>
      </c>
      <c r="C1147" s="331" t="s">
        <v>10311</v>
      </c>
      <c r="D1147" s="331" t="s">
        <v>10312</v>
      </c>
      <c r="E1147" s="332" t="s">
        <v>338</v>
      </c>
      <c r="F1147" s="331" t="s">
        <v>338</v>
      </c>
      <c r="G1147" s="367" t="s">
        <v>10987</v>
      </c>
      <c r="H1147" s="368" t="s">
        <v>2333</v>
      </c>
      <c r="I1147" s="367" t="s">
        <v>177</v>
      </c>
      <c r="J1147" s="367" t="s">
        <v>9414</v>
      </c>
      <c r="K1147" s="369" t="s">
        <v>5657</v>
      </c>
      <c r="L1147" s="331" t="s">
        <v>9416</v>
      </c>
    </row>
    <row r="1148" spans="1:12" ht="27">
      <c r="A1148" s="331" t="s">
        <v>9881</v>
      </c>
      <c r="B1148" s="331" t="s">
        <v>9882</v>
      </c>
      <c r="C1148" s="331" t="s">
        <v>10311</v>
      </c>
      <c r="D1148" s="331" t="s">
        <v>10312</v>
      </c>
      <c r="E1148" s="332" t="s">
        <v>338</v>
      </c>
      <c r="F1148" s="331" t="s">
        <v>338</v>
      </c>
      <c r="G1148" s="367" t="s">
        <v>10988</v>
      </c>
      <c r="H1148" s="368" t="s">
        <v>2335</v>
      </c>
      <c r="I1148" s="367" t="s">
        <v>177</v>
      </c>
      <c r="J1148" s="367" t="s">
        <v>10184</v>
      </c>
      <c r="K1148" s="369" t="s">
        <v>10485</v>
      </c>
      <c r="L1148" s="331" t="s">
        <v>9416</v>
      </c>
    </row>
    <row r="1149" spans="1:12" ht="40.5">
      <c r="A1149" s="331" t="s">
        <v>9881</v>
      </c>
      <c r="B1149" s="331" t="s">
        <v>9882</v>
      </c>
      <c r="C1149" s="331" t="s">
        <v>10311</v>
      </c>
      <c r="D1149" s="331" t="s">
        <v>10312</v>
      </c>
      <c r="E1149" s="332" t="s">
        <v>338</v>
      </c>
      <c r="F1149" s="331" t="s">
        <v>338</v>
      </c>
      <c r="G1149" s="367" t="s">
        <v>10989</v>
      </c>
      <c r="H1149" s="368" t="s">
        <v>2336</v>
      </c>
      <c r="I1149" s="367" t="s">
        <v>177</v>
      </c>
      <c r="J1149" s="367" t="s">
        <v>9414</v>
      </c>
      <c r="K1149" s="369" t="s">
        <v>1486</v>
      </c>
      <c r="L1149" s="331" t="s">
        <v>9416</v>
      </c>
    </row>
    <row r="1150" spans="1:12" ht="27">
      <c r="A1150" s="331" t="s">
        <v>9881</v>
      </c>
      <c r="B1150" s="331" t="s">
        <v>9882</v>
      </c>
      <c r="C1150" s="331" t="s">
        <v>10311</v>
      </c>
      <c r="D1150" s="331" t="s">
        <v>10312</v>
      </c>
      <c r="E1150" s="332" t="s">
        <v>338</v>
      </c>
      <c r="F1150" s="331" t="s">
        <v>338</v>
      </c>
      <c r="G1150" s="367" t="s">
        <v>10990</v>
      </c>
      <c r="H1150" s="368" t="s">
        <v>2337</v>
      </c>
      <c r="I1150" s="367" t="s">
        <v>177</v>
      </c>
      <c r="J1150" s="367" t="s">
        <v>9414</v>
      </c>
      <c r="K1150" s="369" t="s">
        <v>1567</v>
      </c>
      <c r="L1150" s="331" t="s">
        <v>9416</v>
      </c>
    </row>
    <row r="1151" spans="1:12" ht="40.5">
      <c r="A1151" s="331" t="s">
        <v>9881</v>
      </c>
      <c r="B1151" s="331" t="s">
        <v>9882</v>
      </c>
      <c r="C1151" s="331" t="s">
        <v>10311</v>
      </c>
      <c r="D1151" s="331" t="s">
        <v>10312</v>
      </c>
      <c r="E1151" s="332" t="s">
        <v>338</v>
      </c>
      <c r="F1151" s="331" t="s">
        <v>338</v>
      </c>
      <c r="G1151" s="367" t="s">
        <v>10991</v>
      </c>
      <c r="H1151" s="368" t="s">
        <v>2338</v>
      </c>
      <c r="I1151" s="367" t="s">
        <v>177</v>
      </c>
      <c r="J1151" s="367" t="s">
        <v>9414</v>
      </c>
      <c r="K1151" s="369" t="s">
        <v>7833</v>
      </c>
      <c r="L1151" s="331" t="s">
        <v>9416</v>
      </c>
    </row>
    <row r="1152" spans="1:12" ht="40.5">
      <c r="A1152" s="331" t="s">
        <v>9881</v>
      </c>
      <c r="B1152" s="331" t="s">
        <v>9882</v>
      </c>
      <c r="C1152" s="331" t="s">
        <v>10311</v>
      </c>
      <c r="D1152" s="331" t="s">
        <v>10312</v>
      </c>
      <c r="E1152" s="332" t="s">
        <v>338</v>
      </c>
      <c r="F1152" s="331" t="s">
        <v>338</v>
      </c>
      <c r="G1152" s="367" t="s">
        <v>10992</v>
      </c>
      <c r="H1152" s="368" t="s">
        <v>2339</v>
      </c>
      <c r="I1152" s="367" t="s">
        <v>177</v>
      </c>
      <c r="J1152" s="367" t="s">
        <v>9548</v>
      </c>
      <c r="K1152" s="369" t="s">
        <v>1330</v>
      </c>
      <c r="L1152" s="331" t="s">
        <v>9416</v>
      </c>
    </row>
    <row r="1153" spans="1:12" ht="40.5">
      <c r="A1153" s="331" t="s">
        <v>9881</v>
      </c>
      <c r="B1153" s="331" t="s">
        <v>9882</v>
      </c>
      <c r="C1153" s="331" t="s">
        <v>10311</v>
      </c>
      <c r="D1153" s="331" t="s">
        <v>10312</v>
      </c>
      <c r="E1153" s="332" t="s">
        <v>338</v>
      </c>
      <c r="F1153" s="331" t="s">
        <v>338</v>
      </c>
      <c r="G1153" s="367" t="s">
        <v>10993</v>
      </c>
      <c r="H1153" s="368" t="s">
        <v>2340</v>
      </c>
      <c r="I1153" s="367" t="s">
        <v>177</v>
      </c>
      <c r="J1153" s="367" t="s">
        <v>10184</v>
      </c>
      <c r="K1153" s="369" t="s">
        <v>10485</v>
      </c>
      <c r="L1153" s="331" t="s">
        <v>9416</v>
      </c>
    </row>
    <row r="1154" spans="1:12" ht="27">
      <c r="A1154" s="331" t="s">
        <v>9881</v>
      </c>
      <c r="B1154" s="331" t="s">
        <v>9882</v>
      </c>
      <c r="C1154" s="331" t="s">
        <v>10311</v>
      </c>
      <c r="D1154" s="331" t="s">
        <v>10312</v>
      </c>
      <c r="E1154" s="332" t="s">
        <v>338</v>
      </c>
      <c r="F1154" s="331" t="s">
        <v>338</v>
      </c>
      <c r="G1154" s="367" t="s">
        <v>10994</v>
      </c>
      <c r="H1154" s="368" t="s">
        <v>2341</v>
      </c>
      <c r="I1154" s="367" t="s">
        <v>177</v>
      </c>
      <c r="J1154" s="367" t="s">
        <v>9414</v>
      </c>
      <c r="K1154" s="369" t="s">
        <v>10995</v>
      </c>
      <c r="L1154" s="331" t="s">
        <v>9416</v>
      </c>
    </row>
    <row r="1155" spans="1:12" ht="27">
      <c r="A1155" s="331" t="s">
        <v>9881</v>
      </c>
      <c r="B1155" s="331" t="s">
        <v>9882</v>
      </c>
      <c r="C1155" s="331" t="s">
        <v>10311</v>
      </c>
      <c r="D1155" s="331" t="s">
        <v>10312</v>
      </c>
      <c r="E1155" s="332" t="s">
        <v>338</v>
      </c>
      <c r="F1155" s="331" t="s">
        <v>338</v>
      </c>
      <c r="G1155" s="367" t="s">
        <v>10996</v>
      </c>
      <c r="H1155" s="368" t="s">
        <v>2343</v>
      </c>
      <c r="I1155" s="367" t="s">
        <v>177</v>
      </c>
      <c r="J1155" s="367" t="s">
        <v>9414</v>
      </c>
      <c r="K1155" s="369" t="s">
        <v>3526</v>
      </c>
      <c r="L1155" s="331" t="s">
        <v>9416</v>
      </c>
    </row>
    <row r="1156" spans="1:12" ht="27">
      <c r="A1156" s="331" t="s">
        <v>9881</v>
      </c>
      <c r="B1156" s="331" t="s">
        <v>9882</v>
      </c>
      <c r="C1156" s="331" t="s">
        <v>10311</v>
      </c>
      <c r="D1156" s="331" t="s">
        <v>10312</v>
      </c>
      <c r="E1156" s="332" t="s">
        <v>338</v>
      </c>
      <c r="F1156" s="331" t="s">
        <v>338</v>
      </c>
      <c r="G1156" s="367" t="s">
        <v>10997</v>
      </c>
      <c r="H1156" s="368" t="s">
        <v>2345</v>
      </c>
      <c r="I1156" s="367" t="s">
        <v>177</v>
      </c>
      <c r="J1156" s="367" t="s">
        <v>9414</v>
      </c>
      <c r="K1156" s="369" t="s">
        <v>5836</v>
      </c>
      <c r="L1156" s="331" t="s">
        <v>9416</v>
      </c>
    </row>
    <row r="1157" spans="1:12" ht="40.5">
      <c r="A1157" s="331" t="s">
        <v>9881</v>
      </c>
      <c r="B1157" s="331" t="s">
        <v>9882</v>
      </c>
      <c r="C1157" s="331" t="s">
        <v>10311</v>
      </c>
      <c r="D1157" s="331" t="s">
        <v>10312</v>
      </c>
      <c r="E1157" s="332" t="s">
        <v>338</v>
      </c>
      <c r="F1157" s="331" t="s">
        <v>338</v>
      </c>
      <c r="G1157" s="367" t="s">
        <v>10998</v>
      </c>
      <c r="H1157" s="368" t="s">
        <v>2346</v>
      </c>
      <c r="I1157" s="367" t="s">
        <v>177</v>
      </c>
      <c r="J1157" s="367" t="s">
        <v>10184</v>
      </c>
      <c r="K1157" s="369" t="s">
        <v>2069</v>
      </c>
      <c r="L1157" s="331" t="s">
        <v>9416</v>
      </c>
    </row>
    <row r="1158" spans="1:12" ht="27">
      <c r="A1158" s="331" t="s">
        <v>9881</v>
      </c>
      <c r="B1158" s="331" t="s">
        <v>9882</v>
      </c>
      <c r="C1158" s="331" t="s">
        <v>10311</v>
      </c>
      <c r="D1158" s="331" t="s">
        <v>10312</v>
      </c>
      <c r="E1158" s="332" t="s">
        <v>338</v>
      </c>
      <c r="F1158" s="331" t="s">
        <v>338</v>
      </c>
      <c r="G1158" s="367" t="s">
        <v>10999</v>
      </c>
      <c r="H1158" s="368" t="s">
        <v>2347</v>
      </c>
      <c r="I1158" s="367" t="s">
        <v>177</v>
      </c>
      <c r="J1158" s="367" t="s">
        <v>10184</v>
      </c>
      <c r="K1158" s="369" t="s">
        <v>2211</v>
      </c>
      <c r="L1158" s="331" t="s">
        <v>9416</v>
      </c>
    </row>
    <row r="1159" spans="1:12" ht="40.5">
      <c r="A1159" s="331" t="s">
        <v>9881</v>
      </c>
      <c r="B1159" s="331" t="s">
        <v>9882</v>
      </c>
      <c r="C1159" s="331" t="s">
        <v>10311</v>
      </c>
      <c r="D1159" s="331" t="s">
        <v>10312</v>
      </c>
      <c r="E1159" s="332" t="s">
        <v>338</v>
      </c>
      <c r="F1159" s="331" t="s">
        <v>338</v>
      </c>
      <c r="G1159" s="367" t="s">
        <v>11000</v>
      </c>
      <c r="H1159" s="368" t="s">
        <v>2348</v>
      </c>
      <c r="I1159" s="367" t="s">
        <v>177</v>
      </c>
      <c r="J1159" s="367" t="s">
        <v>10184</v>
      </c>
      <c r="K1159" s="369" t="s">
        <v>1486</v>
      </c>
      <c r="L1159" s="331" t="s">
        <v>9416</v>
      </c>
    </row>
    <row r="1160" spans="1:12" ht="40.5">
      <c r="A1160" s="331" t="s">
        <v>9881</v>
      </c>
      <c r="B1160" s="331" t="s">
        <v>9882</v>
      </c>
      <c r="C1160" s="331" t="s">
        <v>10311</v>
      </c>
      <c r="D1160" s="331" t="s">
        <v>10312</v>
      </c>
      <c r="E1160" s="332" t="s">
        <v>338</v>
      </c>
      <c r="F1160" s="331" t="s">
        <v>338</v>
      </c>
      <c r="G1160" s="367" t="s">
        <v>11001</v>
      </c>
      <c r="H1160" s="368" t="s">
        <v>2349</v>
      </c>
      <c r="I1160" s="367" t="s">
        <v>177</v>
      </c>
      <c r="J1160" s="367" t="s">
        <v>9548</v>
      </c>
      <c r="K1160" s="369" t="s">
        <v>8475</v>
      </c>
      <c r="L1160" s="331" t="s">
        <v>9416</v>
      </c>
    </row>
    <row r="1161" spans="1:12" ht="40.5">
      <c r="A1161" s="331" t="s">
        <v>9881</v>
      </c>
      <c r="B1161" s="331" t="s">
        <v>9882</v>
      </c>
      <c r="C1161" s="331" t="s">
        <v>10311</v>
      </c>
      <c r="D1161" s="331" t="s">
        <v>10312</v>
      </c>
      <c r="E1161" s="332" t="s">
        <v>338</v>
      </c>
      <c r="F1161" s="331" t="s">
        <v>338</v>
      </c>
      <c r="G1161" s="367" t="s">
        <v>11002</v>
      </c>
      <c r="H1161" s="368" t="s">
        <v>11003</v>
      </c>
      <c r="I1161" s="367" t="s">
        <v>177</v>
      </c>
      <c r="J1161" s="367" t="s">
        <v>10184</v>
      </c>
      <c r="K1161" s="369" t="s">
        <v>1344</v>
      </c>
      <c r="L1161" s="331" t="s">
        <v>9416</v>
      </c>
    </row>
    <row r="1162" spans="1:12" ht="40.5">
      <c r="A1162" s="331" t="s">
        <v>9881</v>
      </c>
      <c r="B1162" s="331" t="s">
        <v>9882</v>
      </c>
      <c r="C1162" s="331" t="s">
        <v>10311</v>
      </c>
      <c r="D1162" s="331" t="s">
        <v>10312</v>
      </c>
      <c r="E1162" s="332" t="s">
        <v>338</v>
      </c>
      <c r="F1162" s="331" t="s">
        <v>338</v>
      </c>
      <c r="G1162" s="367" t="s">
        <v>11004</v>
      </c>
      <c r="H1162" s="368" t="s">
        <v>11005</v>
      </c>
      <c r="I1162" s="367" t="s">
        <v>177</v>
      </c>
      <c r="J1162" s="367" t="s">
        <v>10184</v>
      </c>
      <c r="K1162" s="369" t="s">
        <v>1237</v>
      </c>
      <c r="L1162" s="331" t="s">
        <v>9416</v>
      </c>
    </row>
    <row r="1163" spans="1:12" ht="40.5">
      <c r="A1163" s="331" t="s">
        <v>9881</v>
      </c>
      <c r="B1163" s="331" t="s">
        <v>9882</v>
      </c>
      <c r="C1163" s="331" t="s">
        <v>10311</v>
      </c>
      <c r="D1163" s="331" t="s">
        <v>10312</v>
      </c>
      <c r="E1163" s="332" t="s">
        <v>338</v>
      </c>
      <c r="F1163" s="331" t="s">
        <v>338</v>
      </c>
      <c r="G1163" s="367" t="s">
        <v>11006</v>
      </c>
      <c r="H1163" s="368" t="s">
        <v>11007</v>
      </c>
      <c r="I1163" s="367" t="s">
        <v>177</v>
      </c>
      <c r="J1163" s="367" t="s">
        <v>10184</v>
      </c>
      <c r="K1163" s="369" t="s">
        <v>8415</v>
      </c>
      <c r="L1163" s="331" t="s">
        <v>9416</v>
      </c>
    </row>
    <row r="1164" spans="1:12" ht="40.5">
      <c r="A1164" s="331" t="s">
        <v>9881</v>
      </c>
      <c r="B1164" s="331" t="s">
        <v>9882</v>
      </c>
      <c r="C1164" s="331" t="s">
        <v>10311</v>
      </c>
      <c r="D1164" s="331" t="s">
        <v>10312</v>
      </c>
      <c r="E1164" s="332" t="s">
        <v>338</v>
      </c>
      <c r="F1164" s="331" t="s">
        <v>338</v>
      </c>
      <c r="G1164" s="367" t="s">
        <v>11008</v>
      </c>
      <c r="H1164" s="368" t="s">
        <v>11009</v>
      </c>
      <c r="I1164" s="367" t="s">
        <v>177</v>
      </c>
      <c r="J1164" s="367" t="s">
        <v>9548</v>
      </c>
      <c r="K1164" s="369" t="s">
        <v>2018</v>
      </c>
      <c r="L1164" s="331" t="s">
        <v>9416</v>
      </c>
    </row>
    <row r="1165" spans="1:12" ht="13.5">
      <c r="A1165" s="331" t="s">
        <v>17</v>
      </c>
      <c r="B1165" s="331" t="s">
        <v>11010</v>
      </c>
      <c r="C1165" s="331" t="s">
        <v>11011</v>
      </c>
      <c r="D1165" s="331" t="s">
        <v>11012</v>
      </c>
      <c r="E1165" s="332" t="s">
        <v>338</v>
      </c>
      <c r="F1165" s="331" t="s">
        <v>338</v>
      </c>
      <c r="G1165" s="367" t="s">
        <v>11013</v>
      </c>
      <c r="H1165" s="368" t="s">
        <v>2351</v>
      </c>
      <c r="I1165" s="367" t="s">
        <v>23</v>
      </c>
      <c r="J1165" s="367" t="s">
        <v>9548</v>
      </c>
      <c r="K1165" s="369" t="s">
        <v>1408</v>
      </c>
      <c r="L1165" s="331" t="s">
        <v>9416</v>
      </c>
    </row>
    <row r="1166" spans="1:12" ht="40.5">
      <c r="A1166" s="331" t="s">
        <v>17</v>
      </c>
      <c r="B1166" s="331" t="s">
        <v>11010</v>
      </c>
      <c r="C1166" s="331" t="s">
        <v>11011</v>
      </c>
      <c r="D1166" s="331" t="s">
        <v>11012</v>
      </c>
      <c r="E1166" s="332" t="s">
        <v>338</v>
      </c>
      <c r="F1166" s="331" t="s">
        <v>338</v>
      </c>
      <c r="G1166" s="367" t="s">
        <v>11014</v>
      </c>
      <c r="H1166" s="368" t="s">
        <v>11015</v>
      </c>
      <c r="I1166" s="367" t="s">
        <v>24</v>
      </c>
      <c r="J1166" s="367" t="s">
        <v>9414</v>
      </c>
      <c r="K1166" s="369" t="s">
        <v>11016</v>
      </c>
      <c r="L1166" s="331" t="s">
        <v>9416</v>
      </c>
    </row>
    <row r="1167" spans="1:12" ht="40.5">
      <c r="A1167" s="331" t="s">
        <v>17</v>
      </c>
      <c r="B1167" s="331" t="s">
        <v>11010</v>
      </c>
      <c r="C1167" s="331" t="s">
        <v>11011</v>
      </c>
      <c r="D1167" s="331" t="s">
        <v>11012</v>
      </c>
      <c r="E1167" s="332" t="s">
        <v>338</v>
      </c>
      <c r="F1167" s="331" t="s">
        <v>338</v>
      </c>
      <c r="G1167" s="367" t="s">
        <v>11017</v>
      </c>
      <c r="H1167" s="368" t="s">
        <v>11018</v>
      </c>
      <c r="I1167" s="367" t="s">
        <v>24</v>
      </c>
      <c r="J1167" s="367" t="s">
        <v>9414</v>
      </c>
      <c r="K1167" s="369" t="s">
        <v>11019</v>
      </c>
      <c r="L1167" s="331" t="s">
        <v>9416</v>
      </c>
    </row>
    <row r="1168" spans="1:12" ht="40.5">
      <c r="A1168" s="331" t="s">
        <v>17</v>
      </c>
      <c r="B1168" s="331" t="s">
        <v>11010</v>
      </c>
      <c r="C1168" s="331" t="s">
        <v>11011</v>
      </c>
      <c r="D1168" s="331" t="s">
        <v>11012</v>
      </c>
      <c r="E1168" s="332" t="s">
        <v>338</v>
      </c>
      <c r="F1168" s="331" t="s">
        <v>338</v>
      </c>
      <c r="G1168" s="367" t="s">
        <v>11020</v>
      </c>
      <c r="H1168" s="368" t="s">
        <v>11021</v>
      </c>
      <c r="I1168" s="367" t="s">
        <v>24</v>
      </c>
      <c r="J1168" s="367" t="s">
        <v>9414</v>
      </c>
      <c r="K1168" s="369" t="s">
        <v>11022</v>
      </c>
      <c r="L1168" s="331" t="s">
        <v>9416</v>
      </c>
    </row>
    <row r="1169" spans="1:12" ht="40.5">
      <c r="A1169" s="331" t="s">
        <v>17</v>
      </c>
      <c r="B1169" s="331" t="s">
        <v>11010</v>
      </c>
      <c r="C1169" s="331" t="s">
        <v>11011</v>
      </c>
      <c r="D1169" s="331" t="s">
        <v>11012</v>
      </c>
      <c r="E1169" s="332" t="s">
        <v>338</v>
      </c>
      <c r="F1169" s="331" t="s">
        <v>338</v>
      </c>
      <c r="G1169" s="367" t="s">
        <v>11023</v>
      </c>
      <c r="H1169" s="368" t="s">
        <v>11024</v>
      </c>
      <c r="I1169" s="367" t="s">
        <v>24</v>
      </c>
      <c r="J1169" s="367" t="s">
        <v>9414</v>
      </c>
      <c r="K1169" s="369" t="s">
        <v>11025</v>
      </c>
      <c r="L1169" s="331" t="s">
        <v>9416</v>
      </c>
    </row>
    <row r="1170" spans="1:12" ht="40.5">
      <c r="A1170" s="331" t="s">
        <v>17</v>
      </c>
      <c r="B1170" s="331" t="s">
        <v>11010</v>
      </c>
      <c r="C1170" s="331" t="s">
        <v>11011</v>
      </c>
      <c r="D1170" s="331" t="s">
        <v>11012</v>
      </c>
      <c r="E1170" s="332" t="s">
        <v>338</v>
      </c>
      <c r="F1170" s="331" t="s">
        <v>338</v>
      </c>
      <c r="G1170" s="367" t="s">
        <v>11026</v>
      </c>
      <c r="H1170" s="368" t="s">
        <v>11027</v>
      </c>
      <c r="I1170" s="367" t="s">
        <v>23</v>
      </c>
      <c r="J1170" s="367" t="s">
        <v>9414</v>
      </c>
      <c r="K1170" s="369" t="s">
        <v>1419</v>
      </c>
      <c r="L1170" s="331" t="s">
        <v>9416</v>
      </c>
    </row>
    <row r="1171" spans="1:12" ht="40.5">
      <c r="A1171" s="331" t="s">
        <v>17</v>
      </c>
      <c r="B1171" s="331" t="s">
        <v>11010</v>
      </c>
      <c r="C1171" s="331" t="s">
        <v>11011</v>
      </c>
      <c r="D1171" s="331" t="s">
        <v>11012</v>
      </c>
      <c r="E1171" s="332" t="s">
        <v>338</v>
      </c>
      <c r="F1171" s="331" t="s">
        <v>338</v>
      </c>
      <c r="G1171" s="367" t="s">
        <v>11028</v>
      </c>
      <c r="H1171" s="368" t="s">
        <v>11029</v>
      </c>
      <c r="I1171" s="367" t="s">
        <v>23</v>
      </c>
      <c r="J1171" s="367" t="s">
        <v>9414</v>
      </c>
      <c r="K1171" s="369" t="s">
        <v>9227</v>
      </c>
      <c r="L1171" s="331" t="s">
        <v>9416</v>
      </c>
    </row>
    <row r="1172" spans="1:12" ht="27">
      <c r="A1172" s="331" t="s">
        <v>17</v>
      </c>
      <c r="B1172" s="331" t="s">
        <v>11010</v>
      </c>
      <c r="C1172" s="331" t="s">
        <v>11011</v>
      </c>
      <c r="D1172" s="331" t="s">
        <v>11012</v>
      </c>
      <c r="E1172" s="332" t="s">
        <v>338</v>
      </c>
      <c r="F1172" s="331" t="s">
        <v>338</v>
      </c>
      <c r="G1172" s="367" t="s">
        <v>11030</v>
      </c>
      <c r="H1172" s="368" t="s">
        <v>11031</v>
      </c>
      <c r="I1172" s="367" t="s">
        <v>23</v>
      </c>
      <c r="J1172" s="367" t="s">
        <v>9414</v>
      </c>
      <c r="K1172" s="369" t="s">
        <v>11032</v>
      </c>
      <c r="L1172" s="331" t="s">
        <v>9416</v>
      </c>
    </row>
    <row r="1173" spans="1:12" ht="40.5">
      <c r="A1173" s="331" t="s">
        <v>17</v>
      </c>
      <c r="B1173" s="331" t="s">
        <v>11010</v>
      </c>
      <c r="C1173" s="331" t="s">
        <v>11011</v>
      </c>
      <c r="D1173" s="331" t="s">
        <v>11012</v>
      </c>
      <c r="E1173" s="332" t="s">
        <v>338</v>
      </c>
      <c r="F1173" s="331" t="s">
        <v>338</v>
      </c>
      <c r="G1173" s="367" t="s">
        <v>11033</v>
      </c>
      <c r="H1173" s="368" t="s">
        <v>11034</v>
      </c>
      <c r="I1173" s="367" t="s">
        <v>23</v>
      </c>
      <c r="J1173" s="367" t="s">
        <v>9414</v>
      </c>
      <c r="K1173" s="369" t="s">
        <v>11035</v>
      </c>
      <c r="L1173" s="331" t="s">
        <v>9416</v>
      </c>
    </row>
    <row r="1174" spans="1:12" ht="40.5">
      <c r="A1174" s="331" t="s">
        <v>17</v>
      </c>
      <c r="B1174" s="331" t="s">
        <v>11010</v>
      </c>
      <c r="C1174" s="331" t="s">
        <v>11011</v>
      </c>
      <c r="D1174" s="331" t="s">
        <v>11012</v>
      </c>
      <c r="E1174" s="332" t="s">
        <v>338</v>
      </c>
      <c r="F1174" s="331" t="s">
        <v>338</v>
      </c>
      <c r="G1174" s="367" t="s">
        <v>11036</v>
      </c>
      <c r="H1174" s="368" t="s">
        <v>11037</v>
      </c>
      <c r="I1174" s="367" t="s">
        <v>23</v>
      </c>
      <c r="J1174" s="367" t="s">
        <v>9414</v>
      </c>
      <c r="K1174" s="369" t="s">
        <v>11038</v>
      </c>
      <c r="L1174" s="331" t="s">
        <v>9416</v>
      </c>
    </row>
    <row r="1175" spans="1:12" ht="27">
      <c r="A1175" s="331" t="s">
        <v>17</v>
      </c>
      <c r="B1175" s="331" t="s">
        <v>11010</v>
      </c>
      <c r="C1175" s="331" t="s">
        <v>11011</v>
      </c>
      <c r="D1175" s="331" t="s">
        <v>11012</v>
      </c>
      <c r="E1175" s="332" t="s">
        <v>338</v>
      </c>
      <c r="F1175" s="331" t="s">
        <v>338</v>
      </c>
      <c r="G1175" s="367" t="s">
        <v>11039</v>
      </c>
      <c r="H1175" s="368" t="s">
        <v>11040</v>
      </c>
      <c r="I1175" s="367" t="s">
        <v>23</v>
      </c>
      <c r="J1175" s="367" t="s">
        <v>9414</v>
      </c>
      <c r="K1175" s="369" t="s">
        <v>9002</v>
      </c>
      <c r="L1175" s="331" t="s">
        <v>9416</v>
      </c>
    </row>
    <row r="1176" spans="1:12" ht="27">
      <c r="A1176" s="331" t="s">
        <v>17</v>
      </c>
      <c r="B1176" s="331" t="s">
        <v>11010</v>
      </c>
      <c r="C1176" s="331" t="s">
        <v>11011</v>
      </c>
      <c r="D1176" s="331" t="s">
        <v>11012</v>
      </c>
      <c r="E1176" s="332" t="s">
        <v>338</v>
      </c>
      <c r="F1176" s="331" t="s">
        <v>338</v>
      </c>
      <c r="G1176" s="367" t="s">
        <v>11041</v>
      </c>
      <c r="H1176" s="368" t="s">
        <v>11042</v>
      </c>
      <c r="I1176" s="367" t="s">
        <v>24</v>
      </c>
      <c r="J1176" s="367" t="s">
        <v>9414</v>
      </c>
      <c r="K1176" s="369" t="s">
        <v>11043</v>
      </c>
      <c r="L1176" s="331" t="s">
        <v>9416</v>
      </c>
    </row>
    <row r="1177" spans="1:12" ht="27">
      <c r="A1177" s="331" t="s">
        <v>17</v>
      </c>
      <c r="B1177" s="331" t="s">
        <v>11010</v>
      </c>
      <c r="C1177" s="331" t="s">
        <v>11011</v>
      </c>
      <c r="D1177" s="331" t="s">
        <v>11012</v>
      </c>
      <c r="E1177" s="332" t="s">
        <v>338</v>
      </c>
      <c r="F1177" s="331" t="s">
        <v>338</v>
      </c>
      <c r="G1177" s="367" t="s">
        <v>11044</v>
      </c>
      <c r="H1177" s="368" t="s">
        <v>11045</v>
      </c>
      <c r="I1177" s="367" t="s">
        <v>24</v>
      </c>
      <c r="J1177" s="367" t="s">
        <v>9414</v>
      </c>
      <c r="K1177" s="369" t="s">
        <v>11046</v>
      </c>
      <c r="L1177" s="331" t="s">
        <v>9416</v>
      </c>
    </row>
    <row r="1178" spans="1:12" ht="27">
      <c r="A1178" s="331" t="s">
        <v>17</v>
      </c>
      <c r="B1178" s="331" t="s">
        <v>11010</v>
      </c>
      <c r="C1178" s="331" t="s">
        <v>11011</v>
      </c>
      <c r="D1178" s="331" t="s">
        <v>11012</v>
      </c>
      <c r="E1178" s="332" t="s">
        <v>338</v>
      </c>
      <c r="F1178" s="331" t="s">
        <v>338</v>
      </c>
      <c r="G1178" s="367" t="s">
        <v>11047</v>
      </c>
      <c r="H1178" s="368" t="s">
        <v>11048</v>
      </c>
      <c r="I1178" s="367" t="s">
        <v>24</v>
      </c>
      <c r="J1178" s="367" t="s">
        <v>9414</v>
      </c>
      <c r="K1178" s="369" t="s">
        <v>11049</v>
      </c>
      <c r="L1178" s="331" t="s">
        <v>9416</v>
      </c>
    </row>
    <row r="1179" spans="1:12" ht="27">
      <c r="A1179" s="331" t="s">
        <v>17</v>
      </c>
      <c r="B1179" s="331" t="s">
        <v>11010</v>
      </c>
      <c r="C1179" s="331" t="s">
        <v>11011</v>
      </c>
      <c r="D1179" s="331" t="s">
        <v>11012</v>
      </c>
      <c r="E1179" s="332" t="s">
        <v>338</v>
      </c>
      <c r="F1179" s="331" t="s">
        <v>338</v>
      </c>
      <c r="G1179" s="367" t="s">
        <v>11050</v>
      </c>
      <c r="H1179" s="368" t="s">
        <v>11051</v>
      </c>
      <c r="I1179" s="367" t="s">
        <v>24</v>
      </c>
      <c r="J1179" s="367" t="s">
        <v>9414</v>
      </c>
      <c r="K1179" s="369" t="s">
        <v>11052</v>
      </c>
      <c r="L1179" s="331" t="s">
        <v>9416</v>
      </c>
    </row>
    <row r="1180" spans="1:12" ht="27">
      <c r="A1180" s="331" t="s">
        <v>17</v>
      </c>
      <c r="B1180" s="331" t="s">
        <v>11010</v>
      </c>
      <c r="C1180" s="331" t="s">
        <v>11011</v>
      </c>
      <c r="D1180" s="331" t="s">
        <v>11012</v>
      </c>
      <c r="E1180" s="332" t="s">
        <v>338</v>
      </c>
      <c r="F1180" s="331" t="s">
        <v>338</v>
      </c>
      <c r="G1180" s="367" t="s">
        <v>11053</v>
      </c>
      <c r="H1180" s="368" t="s">
        <v>11054</v>
      </c>
      <c r="I1180" s="367" t="s">
        <v>24</v>
      </c>
      <c r="J1180" s="367" t="s">
        <v>9414</v>
      </c>
      <c r="K1180" s="369" t="s">
        <v>11055</v>
      </c>
      <c r="L1180" s="331" t="s">
        <v>9416</v>
      </c>
    </row>
    <row r="1181" spans="1:12" ht="27">
      <c r="A1181" s="331" t="s">
        <v>17</v>
      </c>
      <c r="B1181" s="331" t="s">
        <v>11010</v>
      </c>
      <c r="C1181" s="331" t="s">
        <v>11011</v>
      </c>
      <c r="D1181" s="331" t="s">
        <v>11012</v>
      </c>
      <c r="E1181" s="332" t="s">
        <v>338</v>
      </c>
      <c r="F1181" s="331" t="s">
        <v>338</v>
      </c>
      <c r="G1181" s="367" t="s">
        <v>11056</v>
      </c>
      <c r="H1181" s="368" t="s">
        <v>11057</v>
      </c>
      <c r="I1181" s="367" t="s">
        <v>24</v>
      </c>
      <c r="J1181" s="367" t="s">
        <v>9414</v>
      </c>
      <c r="K1181" s="369" t="s">
        <v>11058</v>
      </c>
      <c r="L1181" s="331" t="s">
        <v>9416</v>
      </c>
    </row>
    <row r="1182" spans="1:12" ht="27">
      <c r="A1182" s="331" t="s">
        <v>17</v>
      </c>
      <c r="B1182" s="331" t="s">
        <v>11010</v>
      </c>
      <c r="C1182" s="331" t="s">
        <v>11011</v>
      </c>
      <c r="D1182" s="331" t="s">
        <v>11012</v>
      </c>
      <c r="E1182" s="332" t="s">
        <v>338</v>
      </c>
      <c r="F1182" s="331" t="s">
        <v>338</v>
      </c>
      <c r="G1182" s="367" t="s">
        <v>11059</v>
      </c>
      <c r="H1182" s="368" t="s">
        <v>11060</v>
      </c>
      <c r="I1182" s="367" t="s">
        <v>24</v>
      </c>
      <c r="J1182" s="367" t="s">
        <v>9414</v>
      </c>
      <c r="K1182" s="369" t="s">
        <v>11061</v>
      </c>
      <c r="L1182" s="331" t="s">
        <v>9416</v>
      </c>
    </row>
    <row r="1183" spans="1:12" ht="27">
      <c r="A1183" s="331" t="s">
        <v>17</v>
      </c>
      <c r="B1183" s="331" t="s">
        <v>11010</v>
      </c>
      <c r="C1183" s="331" t="s">
        <v>11011</v>
      </c>
      <c r="D1183" s="331" t="s">
        <v>11012</v>
      </c>
      <c r="E1183" s="332" t="s">
        <v>338</v>
      </c>
      <c r="F1183" s="331" t="s">
        <v>338</v>
      </c>
      <c r="G1183" s="367" t="s">
        <v>11062</v>
      </c>
      <c r="H1183" s="368" t="s">
        <v>11063</v>
      </c>
      <c r="I1183" s="367" t="s">
        <v>24</v>
      </c>
      <c r="J1183" s="367" t="s">
        <v>9414</v>
      </c>
      <c r="K1183" s="369" t="s">
        <v>11064</v>
      </c>
      <c r="L1183" s="331" t="s">
        <v>9416</v>
      </c>
    </row>
    <row r="1184" spans="1:12" ht="27">
      <c r="A1184" s="331" t="s">
        <v>17</v>
      </c>
      <c r="B1184" s="331" t="s">
        <v>11010</v>
      </c>
      <c r="C1184" s="331" t="s">
        <v>11011</v>
      </c>
      <c r="D1184" s="331" t="s">
        <v>11012</v>
      </c>
      <c r="E1184" s="332" t="s">
        <v>338</v>
      </c>
      <c r="F1184" s="331" t="s">
        <v>338</v>
      </c>
      <c r="G1184" s="367" t="s">
        <v>11065</v>
      </c>
      <c r="H1184" s="368" t="s">
        <v>11066</v>
      </c>
      <c r="I1184" s="367" t="s">
        <v>24</v>
      </c>
      <c r="J1184" s="367" t="s">
        <v>9414</v>
      </c>
      <c r="K1184" s="369" t="s">
        <v>11067</v>
      </c>
      <c r="L1184" s="331" t="s">
        <v>9416</v>
      </c>
    </row>
    <row r="1185" spans="1:12" ht="27">
      <c r="A1185" s="331" t="s">
        <v>17</v>
      </c>
      <c r="B1185" s="331" t="s">
        <v>11010</v>
      </c>
      <c r="C1185" s="331" t="s">
        <v>11011</v>
      </c>
      <c r="D1185" s="331" t="s">
        <v>11012</v>
      </c>
      <c r="E1185" s="332" t="s">
        <v>338</v>
      </c>
      <c r="F1185" s="331" t="s">
        <v>338</v>
      </c>
      <c r="G1185" s="367" t="s">
        <v>11068</v>
      </c>
      <c r="H1185" s="368" t="s">
        <v>11069</v>
      </c>
      <c r="I1185" s="367" t="s">
        <v>24</v>
      </c>
      <c r="J1185" s="367" t="s">
        <v>9414</v>
      </c>
      <c r="K1185" s="369" t="s">
        <v>11070</v>
      </c>
      <c r="L1185" s="331" t="s">
        <v>9416</v>
      </c>
    </row>
    <row r="1186" spans="1:12" ht="40.5">
      <c r="A1186" s="331" t="s">
        <v>17</v>
      </c>
      <c r="B1186" s="331" t="s">
        <v>11010</v>
      </c>
      <c r="C1186" s="331" t="s">
        <v>11011</v>
      </c>
      <c r="D1186" s="331" t="s">
        <v>11012</v>
      </c>
      <c r="E1186" s="332" t="s">
        <v>338</v>
      </c>
      <c r="F1186" s="331" t="s">
        <v>338</v>
      </c>
      <c r="G1186" s="367" t="s">
        <v>11071</v>
      </c>
      <c r="H1186" s="368" t="s">
        <v>11072</v>
      </c>
      <c r="I1186" s="367" t="s">
        <v>24</v>
      </c>
      <c r="J1186" s="367" t="s">
        <v>9414</v>
      </c>
      <c r="K1186" s="369" t="s">
        <v>11073</v>
      </c>
      <c r="L1186" s="331" t="s">
        <v>9416</v>
      </c>
    </row>
    <row r="1187" spans="1:12" ht="40.5">
      <c r="A1187" s="331" t="s">
        <v>17</v>
      </c>
      <c r="B1187" s="331" t="s">
        <v>11010</v>
      </c>
      <c r="C1187" s="331" t="s">
        <v>11011</v>
      </c>
      <c r="D1187" s="331" t="s">
        <v>11012</v>
      </c>
      <c r="E1187" s="332" t="s">
        <v>338</v>
      </c>
      <c r="F1187" s="331" t="s">
        <v>338</v>
      </c>
      <c r="G1187" s="367" t="s">
        <v>11074</v>
      </c>
      <c r="H1187" s="368" t="s">
        <v>11075</v>
      </c>
      <c r="I1187" s="367" t="s">
        <v>24</v>
      </c>
      <c r="J1187" s="367" t="s">
        <v>9414</v>
      </c>
      <c r="K1187" s="369" t="s">
        <v>11076</v>
      </c>
      <c r="L1187" s="331" t="s">
        <v>9416</v>
      </c>
    </row>
    <row r="1188" spans="1:12" ht="40.5">
      <c r="A1188" s="331" t="s">
        <v>17</v>
      </c>
      <c r="B1188" s="331" t="s">
        <v>11010</v>
      </c>
      <c r="C1188" s="331" t="s">
        <v>11011</v>
      </c>
      <c r="D1188" s="331" t="s">
        <v>11012</v>
      </c>
      <c r="E1188" s="332" t="s">
        <v>338</v>
      </c>
      <c r="F1188" s="331" t="s">
        <v>338</v>
      </c>
      <c r="G1188" s="367" t="s">
        <v>11077</v>
      </c>
      <c r="H1188" s="368" t="s">
        <v>11078</v>
      </c>
      <c r="I1188" s="367" t="s">
        <v>24</v>
      </c>
      <c r="J1188" s="367" t="s">
        <v>9414</v>
      </c>
      <c r="K1188" s="369" t="s">
        <v>11079</v>
      </c>
      <c r="L1188" s="331" t="s">
        <v>9416</v>
      </c>
    </row>
    <row r="1189" spans="1:12" ht="40.5">
      <c r="A1189" s="331" t="s">
        <v>17</v>
      </c>
      <c r="B1189" s="331" t="s">
        <v>11010</v>
      </c>
      <c r="C1189" s="331" t="s">
        <v>11011</v>
      </c>
      <c r="D1189" s="331" t="s">
        <v>11012</v>
      </c>
      <c r="E1189" s="332" t="s">
        <v>338</v>
      </c>
      <c r="F1189" s="331" t="s">
        <v>338</v>
      </c>
      <c r="G1189" s="367" t="s">
        <v>11080</v>
      </c>
      <c r="H1189" s="368" t="s">
        <v>11081</v>
      </c>
      <c r="I1189" s="367" t="s">
        <v>24</v>
      </c>
      <c r="J1189" s="367" t="s">
        <v>9414</v>
      </c>
      <c r="K1189" s="369" t="s">
        <v>11082</v>
      </c>
      <c r="L1189" s="331" t="s">
        <v>9416</v>
      </c>
    </row>
    <row r="1190" spans="1:12" ht="40.5">
      <c r="A1190" s="331" t="s">
        <v>17</v>
      </c>
      <c r="B1190" s="331" t="s">
        <v>11010</v>
      </c>
      <c r="C1190" s="331" t="s">
        <v>11011</v>
      </c>
      <c r="D1190" s="331" t="s">
        <v>11012</v>
      </c>
      <c r="E1190" s="332" t="s">
        <v>338</v>
      </c>
      <c r="F1190" s="331" t="s">
        <v>338</v>
      </c>
      <c r="G1190" s="367" t="s">
        <v>11083</v>
      </c>
      <c r="H1190" s="368" t="s">
        <v>11084</v>
      </c>
      <c r="I1190" s="367" t="s">
        <v>24</v>
      </c>
      <c r="J1190" s="367" t="s">
        <v>9414</v>
      </c>
      <c r="K1190" s="369" t="s">
        <v>11085</v>
      </c>
      <c r="L1190" s="331" t="s">
        <v>9416</v>
      </c>
    </row>
    <row r="1191" spans="1:12" ht="40.5">
      <c r="A1191" s="331" t="s">
        <v>17</v>
      </c>
      <c r="B1191" s="331" t="s">
        <v>11010</v>
      </c>
      <c r="C1191" s="331" t="s">
        <v>11011</v>
      </c>
      <c r="D1191" s="331" t="s">
        <v>11012</v>
      </c>
      <c r="E1191" s="332" t="s">
        <v>338</v>
      </c>
      <c r="F1191" s="331" t="s">
        <v>338</v>
      </c>
      <c r="G1191" s="367" t="s">
        <v>11086</v>
      </c>
      <c r="H1191" s="368" t="s">
        <v>11087</v>
      </c>
      <c r="I1191" s="367" t="s">
        <v>24</v>
      </c>
      <c r="J1191" s="367" t="s">
        <v>9414</v>
      </c>
      <c r="K1191" s="369" t="s">
        <v>11088</v>
      </c>
      <c r="L1191" s="331" t="s">
        <v>9416</v>
      </c>
    </row>
    <row r="1192" spans="1:12" ht="40.5">
      <c r="A1192" s="331" t="s">
        <v>17</v>
      </c>
      <c r="B1192" s="331" t="s">
        <v>11010</v>
      </c>
      <c r="C1192" s="331" t="s">
        <v>11011</v>
      </c>
      <c r="D1192" s="331" t="s">
        <v>11012</v>
      </c>
      <c r="E1192" s="332" t="s">
        <v>338</v>
      </c>
      <c r="F1192" s="331" t="s">
        <v>338</v>
      </c>
      <c r="G1192" s="367" t="s">
        <v>11089</v>
      </c>
      <c r="H1192" s="368" t="s">
        <v>11090</v>
      </c>
      <c r="I1192" s="367" t="s">
        <v>24</v>
      </c>
      <c r="J1192" s="367" t="s">
        <v>9414</v>
      </c>
      <c r="K1192" s="369" t="s">
        <v>11091</v>
      </c>
      <c r="L1192" s="331" t="s">
        <v>9416</v>
      </c>
    </row>
    <row r="1193" spans="1:12" ht="40.5">
      <c r="A1193" s="331" t="s">
        <v>17</v>
      </c>
      <c r="B1193" s="331" t="s">
        <v>11010</v>
      </c>
      <c r="C1193" s="331" t="s">
        <v>11011</v>
      </c>
      <c r="D1193" s="331" t="s">
        <v>11012</v>
      </c>
      <c r="E1193" s="332" t="s">
        <v>338</v>
      </c>
      <c r="F1193" s="331" t="s">
        <v>338</v>
      </c>
      <c r="G1193" s="367" t="s">
        <v>11092</v>
      </c>
      <c r="H1193" s="368" t="s">
        <v>11093</v>
      </c>
      <c r="I1193" s="367" t="s">
        <v>24</v>
      </c>
      <c r="J1193" s="367" t="s">
        <v>9414</v>
      </c>
      <c r="K1193" s="369" t="s">
        <v>11094</v>
      </c>
      <c r="L1193" s="331" t="s">
        <v>9416</v>
      </c>
    </row>
    <row r="1194" spans="1:12" ht="40.5">
      <c r="A1194" s="331" t="s">
        <v>17</v>
      </c>
      <c r="B1194" s="331" t="s">
        <v>11010</v>
      </c>
      <c r="C1194" s="331" t="s">
        <v>11011</v>
      </c>
      <c r="D1194" s="331" t="s">
        <v>11012</v>
      </c>
      <c r="E1194" s="332" t="s">
        <v>338</v>
      </c>
      <c r="F1194" s="331" t="s">
        <v>338</v>
      </c>
      <c r="G1194" s="367" t="s">
        <v>11095</v>
      </c>
      <c r="H1194" s="368" t="s">
        <v>11096</v>
      </c>
      <c r="I1194" s="367" t="s">
        <v>24</v>
      </c>
      <c r="J1194" s="367" t="s">
        <v>9414</v>
      </c>
      <c r="K1194" s="369" t="s">
        <v>11097</v>
      </c>
      <c r="L1194" s="331" t="s">
        <v>9416</v>
      </c>
    </row>
    <row r="1195" spans="1:12" ht="40.5">
      <c r="A1195" s="331" t="s">
        <v>17</v>
      </c>
      <c r="B1195" s="331" t="s">
        <v>11010</v>
      </c>
      <c r="C1195" s="331" t="s">
        <v>11011</v>
      </c>
      <c r="D1195" s="331" t="s">
        <v>11012</v>
      </c>
      <c r="E1195" s="332" t="s">
        <v>338</v>
      </c>
      <c r="F1195" s="331" t="s">
        <v>338</v>
      </c>
      <c r="G1195" s="367" t="s">
        <v>11098</v>
      </c>
      <c r="H1195" s="368" t="s">
        <v>11099</v>
      </c>
      <c r="I1195" s="367" t="s">
        <v>24</v>
      </c>
      <c r="J1195" s="367" t="s">
        <v>9414</v>
      </c>
      <c r="K1195" s="369" t="s">
        <v>11100</v>
      </c>
      <c r="L1195" s="331" t="s">
        <v>9416</v>
      </c>
    </row>
    <row r="1196" spans="1:12" ht="40.5">
      <c r="A1196" s="331" t="s">
        <v>17</v>
      </c>
      <c r="B1196" s="331" t="s">
        <v>11010</v>
      </c>
      <c r="C1196" s="331" t="s">
        <v>11011</v>
      </c>
      <c r="D1196" s="331" t="s">
        <v>11012</v>
      </c>
      <c r="E1196" s="332" t="s">
        <v>338</v>
      </c>
      <c r="F1196" s="331" t="s">
        <v>338</v>
      </c>
      <c r="G1196" s="367" t="s">
        <v>11101</v>
      </c>
      <c r="H1196" s="368" t="s">
        <v>2358</v>
      </c>
      <c r="I1196" s="367" t="s">
        <v>23</v>
      </c>
      <c r="J1196" s="367" t="s">
        <v>9414</v>
      </c>
      <c r="K1196" s="369" t="s">
        <v>8493</v>
      </c>
      <c r="L1196" s="331" t="s">
        <v>9416</v>
      </c>
    </row>
    <row r="1197" spans="1:12" ht="40.5">
      <c r="A1197" s="331" t="s">
        <v>17</v>
      </c>
      <c r="B1197" s="331" t="s">
        <v>11010</v>
      </c>
      <c r="C1197" s="331" t="s">
        <v>11011</v>
      </c>
      <c r="D1197" s="331" t="s">
        <v>11012</v>
      </c>
      <c r="E1197" s="332" t="s">
        <v>338</v>
      </c>
      <c r="F1197" s="331" t="s">
        <v>338</v>
      </c>
      <c r="G1197" s="367" t="s">
        <v>11102</v>
      </c>
      <c r="H1197" s="368" t="s">
        <v>2360</v>
      </c>
      <c r="I1197" s="367" t="s">
        <v>23</v>
      </c>
      <c r="J1197" s="367" t="s">
        <v>9414</v>
      </c>
      <c r="K1197" s="369" t="s">
        <v>1987</v>
      </c>
      <c r="L1197" s="331" t="s">
        <v>9416</v>
      </c>
    </row>
    <row r="1198" spans="1:12" ht="40.5">
      <c r="A1198" s="331" t="s">
        <v>17</v>
      </c>
      <c r="B1198" s="331" t="s">
        <v>11010</v>
      </c>
      <c r="C1198" s="331" t="s">
        <v>11011</v>
      </c>
      <c r="D1198" s="331" t="s">
        <v>11012</v>
      </c>
      <c r="E1198" s="332" t="s">
        <v>338</v>
      </c>
      <c r="F1198" s="331" t="s">
        <v>338</v>
      </c>
      <c r="G1198" s="367" t="s">
        <v>11103</v>
      </c>
      <c r="H1198" s="368" t="s">
        <v>2362</v>
      </c>
      <c r="I1198" s="367" t="s">
        <v>23</v>
      </c>
      <c r="J1198" s="367" t="s">
        <v>9414</v>
      </c>
      <c r="K1198" s="369" t="s">
        <v>8647</v>
      </c>
      <c r="L1198" s="331" t="s">
        <v>9416</v>
      </c>
    </row>
    <row r="1199" spans="1:12" ht="40.5">
      <c r="A1199" s="331" t="s">
        <v>17</v>
      </c>
      <c r="B1199" s="331" t="s">
        <v>11010</v>
      </c>
      <c r="C1199" s="331" t="s">
        <v>11011</v>
      </c>
      <c r="D1199" s="331" t="s">
        <v>11012</v>
      </c>
      <c r="E1199" s="332" t="s">
        <v>338</v>
      </c>
      <c r="F1199" s="331" t="s">
        <v>338</v>
      </c>
      <c r="G1199" s="367" t="s">
        <v>11104</v>
      </c>
      <c r="H1199" s="368" t="s">
        <v>11105</v>
      </c>
      <c r="I1199" s="367" t="s">
        <v>23</v>
      </c>
      <c r="J1199" s="367" t="s">
        <v>9414</v>
      </c>
      <c r="K1199" s="369" t="s">
        <v>8493</v>
      </c>
      <c r="L1199" s="331" t="s">
        <v>9416</v>
      </c>
    </row>
    <row r="1200" spans="1:12" ht="40.5">
      <c r="A1200" s="331" t="s">
        <v>17</v>
      </c>
      <c r="B1200" s="331" t="s">
        <v>11010</v>
      </c>
      <c r="C1200" s="331" t="s">
        <v>11011</v>
      </c>
      <c r="D1200" s="331" t="s">
        <v>11012</v>
      </c>
      <c r="E1200" s="332" t="s">
        <v>338</v>
      </c>
      <c r="F1200" s="331" t="s">
        <v>338</v>
      </c>
      <c r="G1200" s="367" t="s">
        <v>11106</v>
      </c>
      <c r="H1200" s="368" t="s">
        <v>11107</v>
      </c>
      <c r="I1200" s="367" t="s">
        <v>23</v>
      </c>
      <c r="J1200" s="367" t="s">
        <v>9414</v>
      </c>
      <c r="K1200" s="369" t="s">
        <v>11108</v>
      </c>
      <c r="L1200" s="331" t="s">
        <v>9416</v>
      </c>
    </row>
    <row r="1201" spans="1:12" ht="40.5">
      <c r="A1201" s="331" t="s">
        <v>17</v>
      </c>
      <c r="B1201" s="331" t="s">
        <v>11010</v>
      </c>
      <c r="C1201" s="331" t="s">
        <v>11011</v>
      </c>
      <c r="D1201" s="331" t="s">
        <v>11012</v>
      </c>
      <c r="E1201" s="332" t="s">
        <v>338</v>
      </c>
      <c r="F1201" s="331" t="s">
        <v>338</v>
      </c>
      <c r="G1201" s="367" t="s">
        <v>11109</v>
      </c>
      <c r="H1201" s="368" t="s">
        <v>11110</v>
      </c>
      <c r="I1201" s="367" t="s">
        <v>23</v>
      </c>
      <c r="J1201" s="367" t="s">
        <v>9414</v>
      </c>
      <c r="K1201" s="369" t="s">
        <v>8345</v>
      </c>
      <c r="L1201" s="331" t="s">
        <v>9416</v>
      </c>
    </row>
    <row r="1202" spans="1:12" ht="54">
      <c r="A1202" s="331" t="s">
        <v>17</v>
      </c>
      <c r="B1202" s="331" t="s">
        <v>11010</v>
      </c>
      <c r="C1202" s="331" t="s">
        <v>11011</v>
      </c>
      <c r="D1202" s="331" t="s">
        <v>11012</v>
      </c>
      <c r="E1202" s="332" t="s">
        <v>338</v>
      </c>
      <c r="F1202" s="331" t="s">
        <v>338</v>
      </c>
      <c r="G1202" s="367" t="s">
        <v>11111</v>
      </c>
      <c r="H1202" s="368" t="s">
        <v>11112</v>
      </c>
      <c r="I1202" s="367" t="s">
        <v>23</v>
      </c>
      <c r="J1202" s="367" t="s">
        <v>9414</v>
      </c>
      <c r="K1202" s="369" t="s">
        <v>11113</v>
      </c>
      <c r="L1202" s="331" t="s">
        <v>9416</v>
      </c>
    </row>
    <row r="1203" spans="1:12" ht="40.5">
      <c r="A1203" s="331" t="s">
        <v>17</v>
      </c>
      <c r="B1203" s="331" t="s">
        <v>11010</v>
      </c>
      <c r="C1203" s="331" t="s">
        <v>11011</v>
      </c>
      <c r="D1203" s="331" t="s">
        <v>11012</v>
      </c>
      <c r="E1203" s="332" t="s">
        <v>338</v>
      </c>
      <c r="F1203" s="331" t="s">
        <v>338</v>
      </c>
      <c r="G1203" s="367" t="s">
        <v>11114</v>
      </c>
      <c r="H1203" s="368" t="s">
        <v>11115</v>
      </c>
      <c r="I1203" s="367" t="s">
        <v>23</v>
      </c>
      <c r="J1203" s="367" t="s">
        <v>9414</v>
      </c>
      <c r="K1203" s="369" t="s">
        <v>4780</v>
      </c>
      <c r="L1203" s="331" t="s">
        <v>9416</v>
      </c>
    </row>
    <row r="1204" spans="1:12" ht="40.5">
      <c r="A1204" s="331" t="s">
        <v>17</v>
      </c>
      <c r="B1204" s="331" t="s">
        <v>11010</v>
      </c>
      <c r="C1204" s="331" t="s">
        <v>11011</v>
      </c>
      <c r="D1204" s="331" t="s">
        <v>11012</v>
      </c>
      <c r="E1204" s="332" t="s">
        <v>338</v>
      </c>
      <c r="F1204" s="331" t="s">
        <v>338</v>
      </c>
      <c r="G1204" s="367" t="s">
        <v>11116</v>
      </c>
      <c r="H1204" s="368" t="s">
        <v>11117</v>
      </c>
      <c r="I1204" s="367" t="s">
        <v>23</v>
      </c>
      <c r="J1204" s="367" t="s">
        <v>9414</v>
      </c>
      <c r="K1204" s="369" t="s">
        <v>8647</v>
      </c>
      <c r="L1204" s="331" t="s">
        <v>9416</v>
      </c>
    </row>
    <row r="1205" spans="1:12" ht="40.5">
      <c r="A1205" s="331" t="s">
        <v>17</v>
      </c>
      <c r="B1205" s="331" t="s">
        <v>11010</v>
      </c>
      <c r="C1205" s="331" t="s">
        <v>11011</v>
      </c>
      <c r="D1205" s="331" t="s">
        <v>11012</v>
      </c>
      <c r="E1205" s="332" t="s">
        <v>338</v>
      </c>
      <c r="F1205" s="331" t="s">
        <v>338</v>
      </c>
      <c r="G1205" s="367" t="s">
        <v>11118</v>
      </c>
      <c r="H1205" s="368" t="s">
        <v>11119</v>
      </c>
      <c r="I1205" s="367" t="s">
        <v>23</v>
      </c>
      <c r="J1205" s="367" t="s">
        <v>9414</v>
      </c>
      <c r="K1205" s="369" t="s">
        <v>7630</v>
      </c>
      <c r="L1205" s="331" t="s">
        <v>9416</v>
      </c>
    </row>
    <row r="1206" spans="1:12" ht="40.5">
      <c r="A1206" s="331" t="s">
        <v>17</v>
      </c>
      <c r="B1206" s="331" t="s">
        <v>11010</v>
      </c>
      <c r="C1206" s="331" t="s">
        <v>11011</v>
      </c>
      <c r="D1206" s="331" t="s">
        <v>11012</v>
      </c>
      <c r="E1206" s="332" t="s">
        <v>338</v>
      </c>
      <c r="F1206" s="331" t="s">
        <v>338</v>
      </c>
      <c r="G1206" s="367" t="s">
        <v>11120</v>
      </c>
      <c r="H1206" s="368" t="s">
        <v>11121</v>
      </c>
      <c r="I1206" s="367" t="s">
        <v>23</v>
      </c>
      <c r="J1206" s="367" t="s">
        <v>9414</v>
      </c>
      <c r="K1206" s="369" t="s">
        <v>5517</v>
      </c>
      <c r="L1206" s="331" t="s">
        <v>9416</v>
      </c>
    </row>
    <row r="1207" spans="1:12" ht="27">
      <c r="A1207" s="331" t="s">
        <v>17</v>
      </c>
      <c r="B1207" s="331" t="s">
        <v>11010</v>
      </c>
      <c r="C1207" s="331" t="s">
        <v>11011</v>
      </c>
      <c r="D1207" s="331" t="s">
        <v>11012</v>
      </c>
      <c r="E1207" s="332" t="s">
        <v>338</v>
      </c>
      <c r="F1207" s="331" t="s">
        <v>338</v>
      </c>
      <c r="G1207" s="367" t="s">
        <v>11122</v>
      </c>
      <c r="H1207" s="368" t="s">
        <v>11123</v>
      </c>
      <c r="I1207" s="367" t="s">
        <v>23</v>
      </c>
      <c r="J1207" s="367" t="s">
        <v>9414</v>
      </c>
      <c r="K1207" s="369" t="s">
        <v>5368</v>
      </c>
      <c r="L1207" s="331" t="s">
        <v>9416</v>
      </c>
    </row>
    <row r="1208" spans="1:12" ht="27">
      <c r="A1208" s="331" t="s">
        <v>17</v>
      </c>
      <c r="B1208" s="331" t="s">
        <v>11010</v>
      </c>
      <c r="C1208" s="331" t="s">
        <v>11011</v>
      </c>
      <c r="D1208" s="331" t="s">
        <v>11012</v>
      </c>
      <c r="E1208" s="332" t="s">
        <v>338</v>
      </c>
      <c r="F1208" s="331" t="s">
        <v>338</v>
      </c>
      <c r="G1208" s="367" t="s">
        <v>11124</v>
      </c>
      <c r="H1208" s="368" t="s">
        <v>11125</v>
      </c>
      <c r="I1208" s="367" t="s">
        <v>23</v>
      </c>
      <c r="J1208" s="367" t="s">
        <v>9414</v>
      </c>
      <c r="K1208" s="369" t="s">
        <v>5113</v>
      </c>
      <c r="L1208" s="331" t="s">
        <v>9416</v>
      </c>
    </row>
    <row r="1209" spans="1:12" ht="27">
      <c r="A1209" s="331" t="s">
        <v>17</v>
      </c>
      <c r="B1209" s="331" t="s">
        <v>11010</v>
      </c>
      <c r="C1209" s="331" t="s">
        <v>11011</v>
      </c>
      <c r="D1209" s="331" t="s">
        <v>11012</v>
      </c>
      <c r="E1209" s="332" t="s">
        <v>338</v>
      </c>
      <c r="F1209" s="331" t="s">
        <v>338</v>
      </c>
      <c r="G1209" s="367" t="s">
        <v>11126</v>
      </c>
      <c r="H1209" s="368" t="s">
        <v>11127</v>
      </c>
      <c r="I1209" s="367" t="s">
        <v>23</v>
      </c>
      <c r="J1209" s="367" t="s">
        <v>9414</v>
      </c>
      <c r="K1209" s="369" t="s">
        <v>1629</v>
      </c>
      <c r="L1209" s="331" t="s">
        <v>9416</v>
      </c>
    </row>
    <row r="1210" spans="1:12" ht="27">
      <c r="A1210" s="331" t="s">
        <v>17</v>
      </c>
      <c r="B1210" s="331" t="s">
        <v>11010</v>
      </c>
      <c r="C1210" s="331" t="s">
        <v>11011</v>
      </c>
      <c r="D1210" s="331" t="s">
        <v>11012</v>
      </c>
      <c r="E1210" s="332" t="s">
        <v>338</v>
      </c>
      <c r="F1210" s="331" t="s">
        <v>338</v>
      </c>
      <c r="G1210" s="367" t="s">
        <v>11128</v>
      </c>
      <c r="H1210" s="368" t="s">
        <v>11129</v>
      </c>
      <c r="I1210" s="367" t="s">
        <v>23</v>
      </c>
      <c r="J1210" s="367" t="s">
        <v>9414</v>
      </c>
      <c r="K1210" s="369" t="s">
        <v>9106</v>
      </c>
      <c r="L1210" s="331" t="s">
        <v>9416</v>
      </c>
    </row>
    <row r="1211" spans="1:12" ht="27">
      <c r="A1211" s="331" t="s">
        <v>17</v>
      </c>
      <c r="B1211" s="331" t="s">
        <v>11010</v>
      </c>
      <c r="C1211" s="331" t="s">
        <v>11011</v>
      </c>
      <c r="D1211" s="331" t="s">
        <v>11012</v>
      </c>
      <c r="E1211" s="332" t="s">
        <v>338</v>
      </c>
      <c r="F1211" s="331" t="s">
        <v>338</v>
      </c>
      <c r="G1211" s="367" t="s">
        <v>11130</v>
      </c>
      <c r="H1211" s="368" t="s">
        <v>11131</v>
      </c>
      <c r="I1211" s="367" t="s">
        <v>23</v>
      </c>
      <c r="J1211" s="367" t="s">
        <v>9414</v>
      </c>
      <c r="K1211" s="369" t="s">
        <v>2157</v>
      </c>
      <c r="L1211" s="331" t="s">
        <v>9416</v>
      </c>
    </row>
    <row r="1212" spans="1:12" ht="27">
      <c r="A1212" s="331" t="s">
        <v>17</v>
      </c>
      <c r="B1212" s="331" t="s">
        <v>11010</v>
      </c>
      <c r="C1212" s="331" t="s">
        <v>11011</v>
      </c>
      <c r="D1212" s="331" t="s">
        <v>11012</v>
      </c>
      <c r="E1212" s="332" t="s">
        <v>338</v>
      </c>
      <c r="F1212" s="331" t="s">
        <v>338</v>
      </c>
      <c r="G1212" s="367" t="s">
        <v>11132</v>
      </c>
      <c r="H1212" s="368" t="s">
        <v>11133</v>
      </c>
      <c r="I1212" s="367" t="s">
        <v>23</v>
      </c>
      <c r="J1212" s="367" t="s">
        <v>9414</v>
      </c>
      <c r="K1212" s="369" t="s">
        <v>5178</v>
      </c>
      <c r="L1212" s="331" t="s">
        <v>9416</v>
      </c>
    </row>
    <row r="1213" spans="1:12" ht="27">
      <c r="A1213" s="331" t="s">
        <v>17</v>
      </c>
      <c r="B1213" s="331" t="s">
        <v>11010</v>
      </c>
      <c r="C1213" s="331" t="s">
        <v>11011</v>
      </c>
      <c r="D1213" s="331" t="s">
        <v>11012</v>
      </c>
      <c r="E1213" s="332" t="s">
        <v>338</v>
      </c>
      <c r="F1213" s="331" t="s">
        <v>338</v>
      </c>
      <c r="G1213" s="367" t="s">
        <v>11134</v>
      </c>
      <c r="H1213" s="368" t="s">
        <v>11135</v>
      </c>
      <c r="I1213" s="367" t="s">
        <v>23</v>
      </c>
      <c r="J1213" s="367" t="s">
        <v>9414</v>
      </c>
      <c r="K1213" s="369" t="s">
        <v>9074</v>
      </c>
      <c r="L1213" s="331" t="s">
        <v>9416</v>
      </c>
    </row>
    <row r="1214" spans="1:12" ht="27">
      <c r="A1214" s="331" t="s">
        <v>17</v>
      </c>
      <c r="B1214" s="331" t="s">
        <v>11010</v>
      </c>
      <c r="C1214" s="331" t="s">
        <v>11011</v>
      </c>
      <c r="D1214" s="331" t="s">
        <v>11012</v>
      </c>
      <c r="E1214" s="332" t="s">
        <v>338</v>
      </c>
      <c r="F1214" s="331" t="s">
        <v>338</v>
      </c>
      <c r="G1214" s="367" t="s">
        <v>11136</v>
      </c>
      <c r="H1214" s="368" t="s">
        <v>11137</v>
      </c>
      <c r="I1214" s="367" t="s">
        <v>23</v>
      </c>
      <c r="J1214" s="367" t="s">
        <v>9414</v>
      </c>
      <c r="K1214" s="369" t="s">
        <v>9194</v>
      </c>
      <c r="L1214" s="331" t="s">
        <v>9416</v>
      </c>
    </row>
    <row r="1215" spans="1:12" ht="27">
      <c r="A1215" s="331" t="s">
        <v>17</v>
      </c>
      <c r="B1215" s="331" t="s">
        <v>11010</v>
      </c>
      <c r="C1215" s="331" t="s">
        <v>11138</v>
      </c>
      <c r="D1215" s="331" t="s">
        <v>11139</v>
      </c>
      <c r="E1215" s="332" t="s">
        <v>338</v>
      </c>
      <c r="F1215" s="331" t="s">
        <v>338</v>
      </c>
      <c r="G1215" s="367" t="s">
        <v>11140</v>
      </c>
      <c r="H1215" s="368" t="s">
        <v>11141</v>
      </c>
      <c r="I1215" s="367" t="s">
        <v>23</v>
      </c>
      <c r="J1215" s="367" t="s">
        <v>9414</v>
      </c>
      <c r="K1215" s="369" t="s">
        <v>4215</v>
      </c>
      <c r="L1215" s="331" t="s">
        <v>9416</v>
      </c>
    </row>
    <row r="1216" spans="1:12" ht="27">
      <c r="A1216" s="331" t="s">
        <v>17</v>
      </c>
      <c r="B1216" s="331" t="s">
        <v>11010</v>
      </c>
      <c r="C1216" s="331" t="s">
        <v>11138</v>
      </c>
      <c r="D1216" s="331" t="s">
        <v>11139</v>
      </c>
      <c r="E1216" s="332" t="s">
        <v>338</v>
      </c>
      <c r="F1216" s="331" t="s">
        <v>338</v>
      </c>
      <c r="G1216" s="367" t="s">
        <v>11142</v>
      </c>
      <c r="H1216" s="368" t="s">
        <v>11143</v>
      </c>
      <c r="I1216" s="367" t="s">
        <v>23</v>
      </c>
      <c r="J1216" s="367" t="s">
        <v>9414</v>
      </c>
      <c r="K1216" s="369" t="s">
        <v>10318</v>
      </c>
      <c r="L1216" s="331" t="s">
        <v>9416</v>
      </c>
    </row>
    <row r="1217" spans="1:12" ht="27">
      <c r="A1217" s="331" t="s">
        <v>17</v>
      </c>
      <c r="B1217" s="331" t="s">
        <v>11010</v>
      </c>
      <c r="C1217" s="331" t="s">
        <v>11138</v>
      </c>
      <c r="D1217" s="331" t="s">
        <v>11139</v>
      </c>
      <c r="E1217" s="332" t="s">
        <v>338</v>
      </c>
      <c r="F1217" s="331" t="s">
        <v>338</v>
      </c>
      <c r="G1217" s="367" t="s">
        <v>11144</v>
      </c>
      <c r="H1217" s="368" t="s">
        <v>11145</v>
      </c>
      <c r="I1217" s="367" t="s">
        <v>23</v>
      </c>
      <c r="J1217" s="367" t="s">
        <v>9414</v>
      </c>
      <c r="K1217" s="369" t="s">
        <v>9144</v>
      </c>
      <c r="L1217" s="331" t="s">
        <v>9416</v>
      </c>
    </row>
    <row r="1218" spans="1:12" ht="27">
      <c r="A1218" s="331" t="s">
        <v>17</v>
      </c>
      <c r="B1218" s="331" t="s">
        <v>11010</v>
      </c>
      <c r="C1218" s="331" t="s">
        <v>11138</v>
      </c>
      <c r="D1218" s="331" t="s">
        <v>11139</v>
      </c>
      <c r="E1218" s="332" t="s">
        <v>338</v>
      </c>
      <c r="F1218" s="331" t="s">
        <v>338</v>
      </c>
      <c r="G1218" s="367" t="s">
        <v>11146</v>
      </c>
      <c r="H1218" s="368" t="s">
        <v>11147</v>
      </c>
      <c r="I1218" s="367" t="s">
        <v>23</v>
      </c>
      <c r="J1218" s="367" t="s">
        <v>9414</v>
      </c>
      <c r="K1218" s="369" t="s">
        <v>7660</v>
      </c>
      <c r="L1218" s="331" t="s">
        <v>9416</v>
      </c>
    </row>
    <row r="1219" spans="1:12" ht="27">
      <c r="A1219" s="331" t="s">
        <v>17</v>
      </c>
      <c r="B1219" s="331" t="s">
        <v>11010</v>
      </c>
      <c r="C1219" s="331" t="s">
        <v>11138</v>
      </c>
      <c r="D1219" s="331" t="s">
        <v>11139</v>
      </c>
      <c r="E1219" s="332" t="s">
        <v>338</v>
      </c>
      <c r="F1219" s="331" t="s">
        <v>338</v>
      </c>
      <c r="G1219" s="367" t="s">
        <v>11148</v>
      </c>
      <c r="H1219" s="368" t="s">
        <v>11149</v>
      </c>
      <c r="I1219" s="367" t="s">
        <v>23</v>
      </c>
      <c r="J1219" s="367" t="s">
        <v>9414</v>
      </c>
      <c r="K1219" s="369" t="s">
        <v>11150</v>
      </c>
      <c r="L1219" s="331" t="s">
        <v>9416</v>
      </c>
    </row>
    <row r="1220" spans="1:12" ht="27">
      <c r="A1220" s="331" t="s">
        <v>17</v>
      </c>
      <c r="B1220" s="331" t="s">
        <v>11010</v>
      </c>
      <c r="C1220" s="331" t="s">
        <v>11138</v>
      </c>
      <c r="D1220" s="331" t="s">
        <v>11139</v>
      </c>
      <c r="E1220" s="332" t="s">
        <v>338</v>
      </c>
      <c r="F1220" s="331" t="s">
        <v>338</v>
      </c>
      <c r="G1220" s="367" t="s">
        <v>11151</v>
      </c>
      <c r="H1220" s="368" t="s">
        <v>11152</v>
      </c>
      <c r="I1220" s="367" t="s">
        <v>23</v>
      </c>
      <c r="J1220" s="367" t="s">
        <v>9414</v>
      </c>
      <c r="K1220" s="369" t="s">
        <v>11153</v>
      </c>
      <c r="L1220" s="331" t="s">
        <v>9416</v>
      </c>
    </row>
    <row r="1221" spans="1:12" ht="13.5">
      <c r="A1221" s="331" t="s">
        <v>17</v>
      </c>
      <c r="B1221" s="331" t="s">
        <v>11010</v>
      </c>
      <c r="C1221" s="331" t="s">
        <v>11138</v>
      </c>
      <c r="D1221" s="331" t="s">
        <v>11139</v>
      </c>
      <c r="E1221" s="332" t="s">
        <v>338</v>
      </c>
      <c r="F1221" s="331" t="s">
        <v>338</v>
      </c>
      <c r="G1221" s="367" t="s">
        <v>11154</v>
      </c>
      <c r="H1221" s="368" t="s">
        <v>11155</v>
      </c>
      <c r="I1221" s="367" t="s">
        <v>26</v>
      </c>
      <c r="J1221" s="367" t="s">
        <v>9548</v>
      </c>
      <c r="K1221" s="369" t="s">
        <v>8517</v>
      </c>
      <c r="L1221" s="331" t="s">
        <v>9416</v>
      </c>
    </row>
    <row r="1222" spans="1:12" ht="27">
      <c r="A1222" s="331" t="s">
        <v>17</v>
      </c>
      <c r="B1222" s="331" t="s">
        <v>11010</v>
      </c>
      <c r="C1222" s="331" t="s">
        <v>11138</v>
      </c>
      <c r="D1222" s="331" t="s">
        <v>11139</v>
      </c>
      <c r="E1222" s="332" t="s">
        <v>338</v>
      </c>
      <c r="F1222" s="331" t="s">
        <v>338</v>
      </c>
      <c r="G1222" s="367" t="s">
        <v>11156</v>
      </c>
      <c r="H1222" s="368" t="s">
        <v>11157</v>
      </c>
      <c r="I1222" s="367" t="s">
        <v>23</v>
      </c>
      <c r="J1222" s="367" t="s">
        <v>9414</v>
      </c>
      <c r="K1222" s="369" t="s">
        <v>10233</v>
      </c>
      <c r="L1222" s="331" t="s">
        <v>9416</v>
      </c>
    </row>
    <row r="1223" spans="1:12" ht="27">
      <c r="A1223" s="331" t="s">
        <v>17</v>
      </c>
      <c r="B1223" s="331" t="s">
        <v>11010</v>
      </c>
      <c r="C1223" s="331" t="s">
        <v>11138</v>
      </c>
      <c r="D1223" s="331" t="s">
        <v>11139</v>
      </c>
      <c r="E1223" s="332" t="s">
        <v>338</v>
      </c>
      <c r="F1223" s="331" t="s">
        <v>338</v>
      </c>
      <c r="G1223" s="367" t="s">
        <v>11158</v>
      </c>
      <c r="H1223" s="368" t="s">
        <v>11159</v>
      </c>
      <c r="I1223" s="367" t="s">
        <v>23</v>
      </c>
      <c r="J1223" s="367" t="s">
        <v>9414</v>
      </c>
      <c r="K1223" s="369" t="s">
        <v>7651</v>
      </c>
      <c r="L1223" s="331" t="s">
        <v>9416</v>
      </c>
    </row>
    <row r="1224" spans="1:12" ht="13.5">
      <c r="A1224" s="331" t="s">
        <v>17</v>
      </c>
      <c r="B1224" s="331" t="s">
        <v>11010</v>
      </c>
      <c r="C1224" s="331" t="s">
        <v>11138</v>
      </c>
      <c r="D1224" s="331" t="s">
        <v>11139</v>
      </c>
      <c r="E1224" s="332" t="s">
        <v>338</v>
      </c>
      <c r="F1224" s="331" t="s">
        <v>338</v>
      </c>
      <c r="G1224" s="367" t="s">
        <v>11160</v>
      </c>
      <c r="H1224" s="368" t="s">
        <v>11161</v>
      </c>
      <c r="I1224" s="367" t="s">
        <v>24</v>
      </c>
      <c r="J1224" s="367" t="s">
        <v>9548</v>
      </c>
      <c r="K1224" s="369" t="s">
        <v>4579</v>
      </c>
      <c r="L1224" s="331" t="s">
        <v>9416</v>
      </c>
    </row>
    <row r="1225" spans="1:12" ht="27">
      <c r="A1225" s="331" t="s">
        <v>17</v>
      </c>
      <c r="B1225" s="331" t="s">
        <v>11010</v>
      </c>
      <c r="C1225" s="331" t="s">
        <v>11138</v>
      </c>
      <c r="D1225" s="331" t="s">
        <v>11139</v>
      </c>
      <c r="E1225" s="332" t="s">
        <v>338</v>
      </c>
      <c r="F1225" s="331" t="s">
        <v>338</v>
      </c>
      <c r="G1225" s="367" t="s">
        <v>11162</v>
      </c>
      <c r="H1225" s="368" t="s">
        <v>11163</v>
      </c>
      <c r="I1225" s="367" t="s">
        <v>23</v>
      </c>
      <c r="J1225" s="367" t="s">
        <v>9414</v>
      </c>
      <c r="K1225" s="369" t="s">
        <v>9144</v>
      </c>
      <c r="L1225" s="331" t="s">
        <v>9416</v>
      </c>
    </row>
    <row r="1226" spans="1:12" ht="27">
      <c r="A1226" s="331" t="s">
        <v>17</v>
      </c>
      <c r="B1226" s="331" t="s">
        <v>11010</v>
      </c>
      <c r="C1226" s="331" t="s">
        <v>11138</v>
      </c>
      <c r="D1226" s="331" t="s">
        <v>11139</v>
      </c>
      <c r="E1226" s="332" t="s">
        <v>338</v>
      </c>
      <c r="F1226" s="331" t="s">
        <v>338</v>
      </c>
      <c r="G1226" s="367" t="s">
        <v>11164</v>
      </c>
      <c r="H1226" s="368" t="s">
        <v>11165</v>
      </c>
      <c r="I1226" s="367" t="s">
        <v>23</v>
      </c>
      <c r="J1226" s="367" t="s">
        <v>9414</v>
      </c>
      <c r="K1226" s="369" t="s">
        <v>7660</v>
      </c>
      <c r="L1226" s="331" t="s">
        <v>9416</v>
      </c>
    </row>
    <row r="1227" spans="1:12" ht="27">
      <c r="A1227" s="331" t="s">
        <v>17</v>
      </c>
      <c r="B1227" s="331" t="s">
        <v>11010</v>
      </c>
      <c r="C1227" s="331" t="s">
        <v>11138</v>
      </c>
      <c r="D1227" s="331" t="s">
        <v>11139</v>
      </c>
      <c r="E1227" s="332" t="s">
        <v>338</v>
      </c>
      <c r="F1227" s="331" t="s">
        <v>338</v>
      </c>
      <c r="G1227" s="367" t="s">
        <v>11166</v>
      </c>
      <c r="H1227" s="368" t="s">
        <v>11167</v>
      </c>
      <c r="I1227" s="367" t="s">
        <v>23</v>
      </c>
      <c r="J1227" s="367" t="s">
        <v>9414</v>
      </c>
      <c r="K1227" s="369" t="s">
        <v>9144</v>
      </c>
      <c r="L1227" s="331" t="s">
        <v>9416</v>
      </c>
    </row>
    <row r="1228" spans="1:12" ht="27">
      <c r="A1228" s="331" t="s">
        <v>17</v>
      </c>
      <c r="B1228" s="331" t="s">
        <v>11010</v>
      </c>
      <c r="C1228" s="331" t="s">
        <v>11138</v>
      </c>
      <c r="D1228" s="331" t="s">
        <v>11139</v>
      </c>
      <c r="E1228" s="332" t="s">
        <v>338</v>
      </c>
      <c r="F1228" s="331" t="s">
        <v>338</v>
      </c>
      <c r="G1228" s="367" t="s">
        <v>11168</v>
      </c>
      <c r="H1228" s="368" t="s">
        <v>11169</v>
      </c>
      <c r="I1228" s="367" t="s">
        <v>23</v>
      </c>
      <c r="J1228" s="367" t="s">
        <v>9414</v>
      </c>
      <c r="K1228" s="369" t="s">
        <v>7660</v>
      </c>
      <c r="L1228" s="331" t="s">
        <v>9416</v>
      </c>
    </row>
    <row r="1229" spans="1:12" ht="27">
      <c r="A1229" s="331" t="s">
        <v>17</v>
      </c>
      <c r="B1229" s="331" t="s">
        <v>11010</v>
      </c>
      <c r="C1229" s="331" t="s">
        <v>11138</v>
      </c>
      <c r="D1229" s="331" t="s">
        <v>11139</v>
      </c>
      <c r="E1229" s="332" t="s">
        <v>338</v>
      </c>
      <c r="F1229" s="331" t="s">
        <v>338</v>
      </c>
      <c r="G1229" s="367" t="s">
        <v>11170</v>
      </c>
      <c r="H1229" s="368" t="s">
        <v>11171</v>
      </c>
      <c r="I1229" s="367" t="s">
        <v>23</v>
      </c>
      <c r="J1229" s="367" t="s">
        <v>9414</v>
      </c>
      <c r="K1229" s="369" t="s">
        <v>11150</v>
      </c>
      <c r="L1229" s="331" t="s">
        <v>9416</v>
      </c>
    </row>
    <row r="1230" spans="1:12" ht="27">
      <c r="A1230" s="331" t="s">
        <v>17</v>
      </c>
      <c r="B1230" s="331" t="s">
        <v>11010</v>
      </c>
      <c r="C1230" s="331" t="s">
        <v>11138</v>
      </c>
      <c r="D1230" s="331" t="s">
        <v>11139</v>
      </c>
      <c r="E1230" s="332" t="s">
        <v>338</v>
      </c>
      <c r="F1230" s="331" t="s">
        <v>338</v>
      </c>
      <c r="G1230" s="367" t="s">
        <v>11172</v>
      </c>
      <c r="H1230" s="368" t="s">
        <v>11173</v>
      </c>
      <c r="I1230" s="367" t="s">
        <v>23</v>
      </c>
      <c r="J1230" s="367" t="s">
        <v>9414</v>
      </c>
      <c r="K1230" s="369" t="s">
        <v>11153</v>
      </c>
      <c r="L1230" s="331" t="s">
        <v>9416</v>
      </c>
    </row>
    <row r="1231" spans="1:12" ht="27">
      <c r="A1231" s="331" t="s">
        <v>17</v>
      </c>
      <c r="B1231" s="331" t="s">
        <v>11010</v>
      </c>
      <c r="C1231" s="331" t="s">
        <v>11138</v>
      </c>
      <c r="D1231" s="331" t="s">
        <v>11139</v>
      </c>
      <c r="E1231" s="332" t="s">
        <v>338</v>
      </c>
      <c r="F1231" s="331" t="s">
        <v>338</v>
      </c>
      <c r="G1231" s="367" t="s">
        <v>11174</v>
      </c>
      <c r="H1231" s="368" t="s">
        <v>11175</v>
      </c>
      <c r="I1231" s="367" t="s">
        <v>23</v>
      </c>
      <c r="J1231" s="367" t="s">
        <v>9414</v>
      </c>
      <c r="K1231" s="369" t="s">
        <v>11150</v>
      </c>
      <c r="L1231" s="331" t="s">
        <v>9416</v>
      </c>
    </row>
    <row r="1232" spans="1:12" ht="27">
      <c r="A1232" s="331" t="s">
        <v>17</v>
      </c>
      <c r="B1232" s="331" t="s">
        <v>11010</v>
      </c>
      <c r="C1232" s="331" t="s">
        <v>11138</v>
      </c>
      <c r="D1232" s="331" t="s">
        <v>11139</v>
      </c>
      <c r="E1232" s="332" t="s">
        <v>338</v>
      </c>
      <c r="F1232" s="331" t="s">
        <v>338</v>
      </c>
      <c r="G1232" s="367" t="s">
        <v>11176</v>
      </c>
      <c r="H1232" s="368" t="s">
        <v>11177</v>
      </c>
      <c r="I1232" s="367" t="s">
        <v>23</v>
      </c>
      <c r="J1232" s="367" t="s">
        <v>9414</v>
      </c>
      <c r="K1232" s="369" t="s">
        <v>11153</v>
      </c>
      <c r="L1232" s="331" t="s">
        <v>9416</v>
      </c>
    </row>
    <row r="1233" spans="1:12" ht="40.5">
      <c r="A1233" s="331" t="s">
        <v>17</v>
      </c>
      <c r="B1233" s="331" t="s">
        <v>11010</v>
      </c>
      <c r="C1233" s="331" t="s">
        <v>11178</v>
      </c>
      <c r="D1233" s="331" t="s">
        <v>11179</v>
      </c>
      <c r="E1233" s="332" t="s">
        <v>338</v>
      </c>
      <c r="F1233" s="331" t="s">
        <v>338</v>
      </c>
      <c r="G1233" s="367" t="s">
        <v>11180</v>
      </c>
      <c r="H1233" s="368" t="s">
        <v>11181</v>
      </c>
      <c r="I1233" s="367" t="s">
        <v>23</v>
      </c>
      <c r="J1233" s="367" t="s">
        <v>9414</v>
      </c>
      <c r="K1233" s="369" t="s">
        <v>5416</v>
      </c>
      <c r="L1233" s="331" t="s">
        <v>9416</v>
      </c>
    </row>
    <row r="1234" spans="1:12" ht="40.5">
      <c r="A1234" s="331" t="s">
        <v>17</v>
      </c>
      <c r="B1234" s="331" t="s">
        <v>11010</v>
      </c>
      <c r="C1234" s="331" t="s">
        <v>11178</v>
      </c>
      <c r="D1234" s="331" t="s">
        <v>11179</v>
      </c>
      <c r="E1234" s="332" t="s">
        <v>338</v>
      </c>
      <c r="F1234" s="331" t="s">
        <v>338</v>
      </c>
      <c r="G1234" s="367" t="s">
        <v>11182</v>
      </c>
      <c r="H1234" s="368" t="s">
        <v>11183</v>
      </c>
      <c r="I1234" s="367" t="s">
        <v>23</v>
      </c>
      <c r="J1234" s="367" t="s">
        <v>9414</v>
      </c>
      <c r="K1234" s="369" t="s">
        <v>11184</v>
      </c>
      <c r="L1234" s="331" t="s">
        <v>9416</v>
      </c>
    </row>
    <row r="1235" spans="1:12" ht="27">
      <c r="A1235" s="331" t="s">
        <v>17</v>
      </c>
      <c r="B1235" s="331" t="s">
        <v>11010</v>
      </c>
      <c r="C1235" s="331" t="s">
        <v>11178</v>
      </c>
      <c r="D1235" s="331" t="s">
        <v>11179</v>
      </c>
      <c r="E1235" s="332" t="s">
        <v>338</v>
      </c>
      <c r="F1235" s="331" t="s">
        <v>338</v>
      </c>
      <c r="G1235" s="367" t="s">
        <v>11185</v>
      </c>
      <c r="H1235" s="368" t="s">
        <v>11186</v>
      </c>
      <c r="I1235" s="367" t="s">
        <v>23</v>
      </c>
      <c r="J1235" s="367" t="s">
        <v>9414</v>
      </c>
      <c r="K1235" s="369" t="s">
        <v>11187</v>
      </c>
      <c r="L1235" s="331" t="s">
        <v>9416</v>
      </c>
    </row>
    <row r="1236" spans="1:12" ht="27">
      <c r="A1236" s="331" t="s">
        <v>17</v>
      </c>
      <c r="B1236" s="331" t="s">
        <v>11010</v>
      </c>
      <c r="C1236" s="331" t="s">
        <v>11188</v>
      </c>
      <c r="D1236" s="331" t="s">
        <v>11189</v>
      </c>
      <c r="E1236" s="332">
        <v>73866</v>
      </c>
      <c r="F1236" s="331" t="s">
        <v>11190</v>
      </c>
      <c r="G1236" s="367" t="s">
        <v>2375</v>
      </c>
      <c r="H1236" s="368" t="s">
        <v>2376</v>
      </c>
      <c r="I1236" s="367" t="s">
        <v>23</v>
      </c>
      <c r="J1236" s="367" t="s">
        <v>9414</v>
      </c>
      <c r="K1236" s="369" t="s">
        <v>11191</v>
      </c>
      <c r="L1236" s="331" t="s">
        <v>9416</v>
      </c>
    </row>
    <row r="1237" spans="1:12" ht="27">
      <c r="A1237" s="331" t="s">
        <v>17</v>
      </c>
      <c r="B1237" s="331" t="s">
        <v>11010</v>
      </c>
      <c r="C1237" s="331" t="s">
        <v>11188</v>
      </c>
      <c r="D1237" s="331" t="s">
        <v>11189</v>
      </c>
      <c r="E1237" s="332">
        <v>73866</v>
      </c>
      <c r="F1237" s="331" t="s">
        <v>11190</v>
      </c>
      <c r="G1237" s="367" t="s">
        <v>2377</v>
      </c>
      <c r="H1237" s="368" t="s">
        <v>2378</v>
      </c>
      <c r="I1237" s="367" t="s">
        <v>23</v>
      </c>
      <c r="J1237" s="367" t="s">
        <v>9414</v>
      </c>
      <c r="K1237" s="369" t="s">
        <v>11192</v>
      </c>
      <c r="L1237" s="331" t="s">
        <v>9416</v>
      </c>
    </row>
    <row r="1238" spans="1:12" ht="27">
      <c r="A1238" s="331" t="s">
        <v>17</v>
      </c>
      <c r="B1238" s="331" t="s">
        <v>11010</v>
      </c>
      <c r="C1238" s="331" t="s">
        <v>11188</v>
      </c>
      <c r="D1238" s="331" t="s">
        <v>11189</v>
      </c>
      <c r="E1238" s="332">
        <v>73866</v>
      </c>
      <c r="F1238" s="331" t="s">
        <v>11190</v>
      </c>
      <c r="G1238" s="367" t="s">
        <v>2379</v>
      </c>
      <c r="H1238" s="368" t="s">
        <v>2380</v>
      </c>
      <c r="I1238" s="367" t="s">
        <v>23</v>
      </c>
      <c r="J1238" s="367" t="s">
        <v>9414</v>
      </c>
      <c r="K1238" s="369" t="s">
        <v>11193</v>
      </c>
      <c r="L1238" s="331" t="s">
        <v>9416</v>
      </c>
    </row>
    <row r="1239" spans="1:12" ht="27">
      <c r="A1239" s="331" t="s">
        <v>17</v>
      </c>
      <c r="B1239" s="331" t="s">
        <v>11010</v>
      </c>
      <c r="C1239" s="331" t="s">
        <v>11188</v>
      </c>
      <c r="D1239" s="331" t="s">
        <v>11189</v>
      </c>
      <c r="E1239" s="332">
        <v>73866</v>
      </c>
      <c r="F1239" s="331" t="s">
        <v>11190</v>
      </c>
      <c r="G1239" s="367" t="s">
        <v>2381</v>
      </c>
      <c r="H1239" s="368" t="s">
        <v>2382</v>
      </c>
      <c r="I1239" s="367" t="s">
        <v>23</v>
      </c>
      <c r="J1239" s="367" t="s">
        <v>9414</v>
      </c>
      <c r="K1239" s="369" t="s">
        <v>11194</v>
      </c>
      <c r="L1239" s="331" t="s">
        <v>9416</v>
      </c>
    </row>
    <row r="1240" spans="1:12" ht="27">
      <c r="A1240" s="331" t="s">
        <v>17</v>
      </c>
      <c r="B1240" s="331" t="s">
        <v>11010</v>
      </c>
      <c r="C1240" s="331" t="s">
        <v>11188</v>
      </c>
      <c r="D1240" s="331" t="s">
        <v>11189</v>
      </c>
      <c r="E1240" s="332">
        <v>73866</v>
      </c>
      <c r="F1240" s="331" t="s">
        <v>11190</v>
      </c>
      <c r="G1240" s="367" t="s">
        <v>2383</v>
      </c>
      <c r="H1240" s="368" t="s">
        <v>2384</v>
      </c>
      <c r="I1240" s="367" t="s">
        <v>23</v>
      </c>
      <c r="J1240" s="367" t="s">
        <v>9414</v>
      </c>
      <c r="K1240" s="369" t="s">
        <v>11195</v>
      </c>
      <c r="L1240" s="331" t="s">
        <v>9416</v>
      </c>
    </row>
    <row r="1241" spans="1:12" ht="27">
      <c r="A1241" s="331" t="s">
        <v>17</v>
      </c>
      <c r="B1241" s="331" t="s">
        <v>11010</v>
      </c>
      <c r="C1241" s="331" t="s">
        <v>11188</v>
      </c>
      <c r="D1241" s="331" t="s">
        <v>11189</v>
      </c>
      <c r="E1241" s="332">
        <v>73866</v>
      </c>
      <c r="F1241" s="331" t="s">
        <v>11190</v>
      </c>
      <c r="G1241" s="367" t="s">
        <v>2385</v>
      </c>
      <c r="H1241" s="368" t="s">
        <v>2386</v>
      </c>
      <c r="I1241" s="367" t="s">
        <v>23</v>
      </c>
      <c r="J1241" s="367" t="s">
        <v>9414</v>
      </c>
      <c r="K1241" s="369" t="s">
        <v>11196</v>
      </c>
      <c r="L1241" s="331" t="s">
        <v>9416</v>
      </c>
    </row>
    <row r="1242" spans="1:12" ht="13.5">
      <c r="A1242" s="331" t="s">
        <v>17</v>
      </c>
      <c r="B1242" s="331" t="s">
        <v>11010</v>
      </c>
      <c r="C1242" s="331" t="s">
        <v>11188</v>
      </c>
      <c r="D1242" s="331" t="s">
        <v>11189</v>
      </c>
      <c r="E1242" s="332">
        <v>73867</v>
      </c>
      <c r="F1242" s="331" t="s">
        <v>11197</v>
      </c>
      <c r="G1242" s="367" t="s">
        <v>2387</v>
      </c>
      <c r="H1242" s="368" t="s">
        <v>2388</v>
      </c>
      <c r="I1242" s="367" t="s">
        <v>23</v>
      </c>
      <c r="J1242" s="367" t="s">
        <v>9414</v>
      </c>
      <c r="K1242" s="369" t="s">
        <v>11198</v>
      </c>
      <c r="L1242" s="331" t="s">
        <v>9416</v>
      </c>
    </row>
    <row r="1243" spans="1:12" ht="13.5">
      <c r="A1243" s="331" t="s">
        <v>17</v>
      </c>
      <c r="B1243" s="331" t="s">
        <v>11010</v>
      </c>
      <c r="C1243" s="331" t="s">
        <v>11188</v>
      </c>
      <c r="D1243" s="331" t="s">
        <v>11189</v>
      </c>
      <c r="E1243" s="332">
        <v>73867</v>
      </c>
      <c r="F1243" s="331" t="s">
        <v>11197</v>
      </c>
      <c r="G1243" s="367" t="s">
        <v>2389</v>
      </c>
      <c r="H1243" s="368" t="s">
        <v>2390</v>
      </c>
      <c r="I1243" s="367" t="s">
        <v>23</v>
      </c>
      <c r="J1243" s="367" t="s">
        <v>9414</v>
      </c>
      <c r="K1243" s="369" t="s">
        <v>11199</v>
      </c>
      <c r="L1243" s="331" t="s">
        <v>9416</v>
      </c>
    </row>
    <row r="1244" spans="1:12" ht="13.5">
      <c r="A1244" s="331" t="s">
        <v>17</v>
      </c>
      <c r="B1244" s="331" t="s">
        <v>11010</v>
      </c>
      <c r="C1244" s="331" t="s">
        <v>11188</v>
      </c>
      <c r="D1244" s="331" t="s">
        <v>11189</v>
      </c>
      <c r="E1244" s="332">
        <v>73867</v>
      </c>
      <c r="F1244" s="331" t="s">
        <v>11197</v>
      </c>
      <c r="G1244" s="367" t="s">
        <v>2391</v>
      </c>
      <c r="H1244" s="368" t="s">
        <v>2392</v>
      </c>
      <c r="I1244" s="367" t="s">
        <v>23</v>
      </c>
      <c r="J1244" s="367" t="s">
        <v>9414</v>
      </c>
      <c r="K1244" s="369" t="s">
        <v>11200</v>
      </c>
      <c r="L1244" s="331" t="s">
        <v>9416</v>
      </c>
    </row>
    <row r="1245" spans="1:12" ht="13.5">
      <c r="A1245" s="331" t="s">
        <v>17</v>
      </c>
      <c r="B1245" s="331" t="s">
        <v>11010</v>
      </c>
      <c r="C1245" s="331" t="s">
        <v>11188</v>
      </c>
      <c r="D1245" s="331" t="s">
        <v>11189</v>
      </c>
      <c r="E1245" s="332">
        <v>73867</v>
      </c>
      <c r="F1245" s="331" t="s">
        <v>11197</v>
      </c>
      <c r="G1245" s="367" t="s">
        <v>2394</v>
      </c>
      <c r="H1245" s="368" t="s">
        <v>2395</v>
      </c>
      <c r="I1245" s="367" t="s">
        <v>23</v>
      </c>
      <c r="J1245" s="367" t="s">
        <v>9414</v>
      </c>
      <c r="K1245" s="369" t="s">
        <v>11201</v>
      </c>
      <c r="L1245" s="331" t="s">
        <v>9416</v>
      </c>
    </row>
    <row r="1246" spans="1:12" ht="27">
      <c r="A1246" s="331" t="s">
        <v>17</v>
      </c>
      <c r="B1246" s="331" t="s">
        <v>11010</v>
      </c>
      <c r="C1246" s="331" t="s">
        <v>11188</v>
      </c>
      <c r="D1246" s="331" t="s">
        <v>11189</v>
      </c>
      <c r="E1246" s="332" t="s">
        <v>338</v>
      </c>
      <c r="F1246" s="331" t="s">
        <v>338</v>
      </c>
      <c r="G1246" s="367" t="s">
        <v>11202</v>
      </c>
      <c r="H1246" s="368" t="s">
        <v>11203</v>
      </c>
      <c r="I1246" s="367" t="s">
        <v>23</v>
      </c>
      <c r="J1246" s="367" t="s">
        <v>9414</v>
      </c>
      <c r="K1246" s="369" t="s">
        <v>11204</v>
      </c>
      <c r="L1246" s="331" t="s">
        <v>9416</v>
      </c>
    </row>
    <row r="1247" spans="1:12" ht="27">
      <c r="A1247" s="331" t="s">
        <v>17</v>
      </c>
      <c r="B1247" s="331" t="s">
        <v>11010</v>
      </c>
      <c r="C1247" s="331" t="s">
        <v>11188</v>
      </c>
      <c r="D1247" s="331" t="s">
        <v>11189</v>
      </c>
      <c r="E1247" s="332" t="s">
        <v>338</v>
      </c>
      <c r="F1247" s="331" t="s">
        <v>338</v>
      </c>
      <c r="G1247" s="367" t="s">
        <v>11205</v>
      </c>
      <c r="H1247" s="368" t="s">
        <v>11206</v>
      </c>
      <c r="I1247" s="367" t="s">
        <v>23</v>
      </c>
      <c r="J1247" s="367" t="s">
        <v>9414</v>
      </c>
      <c r="K1247" s="369" t="s">
        <v>11207</v>
      </c>
      <c r="L1247" s="331" t="s">
        <v>9416</v>
      </c>
    </row>
    <row r="1248" spans="1:12" ht="40.5">
      <c r="A1248" s="331" t="s">
        <v>17</v>
      </c>
      <c r="B1248" s="331" t="s">
        <v>11010</v>
      </c>
      <c r="C1248" s="331" t="s">
        <v>11208</v>
      </c>
      <c r="D1248" s="331" t="s">
        <v>11209</v>
      </c>
      <c r="E1248" s="332" t="s">
        <v>338</v>
      </c>
      <c r="F1248" s="331" t="s">
        <v>338</v>
      </c>
      <c r="G1248" s="367" t="s">
        <v>11210</v>
      </c>
      <c r="H1248" s="368" t="s">
        <v>11211</v>
      </c>
      <c r="I1248" s="367" t="s">
        <v>26</v>
      </c>
      <c r="J1248" s="367" t="s">
        <v>9414</v>
      </c>
      <c r="K1248" s="369">
        <v>26.86</v>
      </c>
      <c r="L1248" s="331" t="s">
        <v>9416</v>
      </c>
    </row>
    <row r="1249" spans="1:12" ht="40.5">
      <c r="A1249" s="331" t="s">
        <v>17</v>
      </c>
      <c r="B1249" s="331" t="s">
        <v>11010</v>
      </c>
      <c r="C1249" s="331" t="s">
        <v>11208</v>
      </c>
      <c r="D1249" s="331" t="s">
        <v>11209</v>
      </c>
      <c r="E1249" s="332" t="s">
        <v>338</v>
      </c>
      <c r="F1249" s="331" t="s">
        <v>338</v>
      </c>
      <c r="G1249" s="367" t="s">
        <v>11212</v>
      </c>
      <c r="H1249" s="368" t="s">
        <v>11213</v>
      </c>
      <c r="I1249" s="367" t="s">
        <v>26</v>
      </c>
      <c r="J1249" s="367" t="s">
        <v>9414</v>
      </c>
      <c r="K1249" s="369" t="s">
        <v>11214</v>
      </c>
      <c r="L1249" s="331" t="s">
        <v>9416</v>
      </c>
    </row>
    <row r="1250" spans="1:12" ht="40.5">
      <c r="A1250" s="331" t="s">
        <v>17</v>
      </c>
      <c r="B1250" s="331" t="s">
        <v>11010</v>
      </c>
      <c r="C1250" s="331" t="s">
        <v>11208</v>
      </c>
      <c r="D1250" s="331" t="s">
        <v>11209</v>
      </c>
      <c r="E1250" s="332" t="s">
        <v>338</v>
      </c>
      <c r="F1250" s="331" t="s">
        <v>338</v>
      </c>
      <c r="G1250" s="367" t="s">
        <v>11215</v>
      </c>
      <c r="H1250" s="368" t="s">
        <v>11216</v>
      </c>
      <c r="I1250" s="367" t="s">
        <v>26</v>
      </c>
      <c r="J1250" s="367" t="s">
        <v>9414</v>
      </c>
      <c r="K1250" s="369" t="s">
        <v>8356</v>
      </c>
      <c r="L1250" s="331" t="s">
        <v>9416</v>
      </c>
    </row>
    <row r="1251" spans="1:12" ht="40.5">
      <c r="A1251" s="331" t="s">
        <v>17</v>
      </c>
      <c r="B1251" s="331" t="s">
        <v>11010</v>
      </c>
      <c r="C1251" s="331" t="s">
        <v>11208</v>
      </c>
      <c r="D1251" s="331" t="s">
        <v>11209</v>
      </c>
      <c r="E1251" s="332" t="s">
        <v>338</v>
      </c>
      <c r="F1251" s="331" t="s">
        <v>338</v>
      </c>
      <c r="G1251" s="367" t="s">
        <v>11217</v>
      </c>
      <c r="H1251" s="368" t="s">
        <v>11218</v>
      </c>
      <c r="I1251" s="367" t="s">
        <v>26</v>
      </c>
      <c r="J1251" s="367" t="s">
        <v>9414</v>
      </c>
      <c r="K1251" s="369" t="s">
        <v>3211</v>
      </c>
      <c r="L1251" s="331" t="s">
        <v>9416</v>
      </c>
    </row>
    <row r="1252" spans="1:12" ht="27">
      <c r="A1252" s="331" t="s">
        <v>17</v>
      </c>
      <c r="B1252" s="331" t="s">
        <v>11010</v>
      </c>
      <c r="C1252" s="331" t="s">
        <v>11219</v>
      </c>
      <c r="D1252" s="331" t="s">
        <v>11220</v>
      </c>
      <c r="E1252" s="332" t="s">
        <v>338</v>
      </c>
      <c r="F1252" s="331" t="s">
        <v>338</v>
      </c>
      <c r="G1252" s="367" t="s">
        <v>11221</v>
      </c>
      <c r="H1252" s="368" t="s">
        <v>11222</v>
      </c>
      <c r="I1252" s="367" t="s">
        <v>26</v>
      </c>
      <c r="J1252" s="367" t="s">
        <v>9414</v>
      </c>
      <c r="K1252" s="369" t="s">
        <v>11223</v>
      </c>
      <c r="L1252" s="331" t="s">
        <v>9416</v>
      </c>
    </row>
    <row r="1253" spans="1:12" ht="27">
      <c r="A1253" s="331" t="s">
        <v>17</v>
      </c>
      <c r="B1253" s="331" t="s">
        <v>11010</v>
      </c>
      <c r="C1253" s="331" t="s">
        <v>11219</v>
      </c>
      <c r="D1253" s="331" t="s">
        <v>11220</v>
      </c>
      <c r="E1253" s="332" t="s">
        <v>338</v>
      </c>
      <c r="F1253" s="331" t="s">
        <v>338</v>
      </c>
      <c r="G1253" s="367" t="s">
        <v>11224</v>
      </c>
      <c r="H1253" s="368" t="s">
        <v>11225</v>
      </c>
      <c r="I1253" s="367" t="s">
        <v>26</v>
      </c>
      <c r="J1253" s="367" t="s">
        <v>9414</v>
      </c>
      <c r="K1253" s="369" t="s">
        <v>11226</v>
      </c>
      <c r="L1253" s="331" t="s">
        <v>9416</v>
      </c>
    </row>
    <row r="1254" spans="1:12" ht="27">
      <c r="A1254" s="331" t="s">
        <v>17</v>
      </c>
      <c r="B1254" s="331" t="s">
        <v>11010</v>
      </c>
      <c r="C1254" s="331" t="s">
        <v>11219</v>
      </c>
      <c r="D1254" s="331" t="s">
        <v>11220</v>
      </c>
      <c r="E1254" s="332" t="s">
        <v>338</v>
      </c>
      <c r="F1254" s="331" t="s">
        <v>338</v>
      </c>
      <c r="G1254" s="367" t="s">
        <v>11227</v>
      </c>
      <c r="H1254" s="368" t="s">
        <v>11228</v>
      </c>
      <c r="I1254" s="367" t="s">
        <v>26</v>
      </c>
      <c r="J1254" s="367" t="s">
        <v>9414</v>
      </c>
      <c r="K1254" s="369" t="s">
        <v>2396</v>
      </c>
      <c r="L1254" s="331" t="s">
        <v>9416</v>
      </c>
    </row>
    <row r="1255" spans="1:12" ht="27">
      <c r="A1255" s="331" t="s">
        <v>17</v>
      </c>
      <c r="B1255" s="331" t="s">
        <v>11010</v>
      </c>
      <c r="C1255" s="331" t="s">
        <v>11219</v>
      </c>
      <c r="D1255" s="331" t="s">
        <v>11220</v>
      </c>
      <c r="E1255" s="332" t="s">
        <v>338</v>
      </c>
      <c r="F1255" s="331" t="s">
        <v>338</v>
      </c>
      <c r="G1255" s="367" t="s">
        <v>11229</v>
      </c>
      <c r="H1255" s="368" t="s">
        <v>11230</v>
      </c>
      <c r="I1255" s="367" t="s">
        <v>26</v>
      </c>
      <c r="J1255" s="367" t="s">
        <v>9414</v>
      </c>
      <c r="K1255" s="369" t="s">
        <v>5749</v>
      </c>
      <c r="L1255" s="331" t="s">
        <v>9416</v>
      </c>
    </row>
    <row r="1256" spans="1:12" ht="27">
      <c r="A1256" s="331" t="s">
        <v>17</v>
      </c>
      <c r="B1256" s="331" t="s">
        <v>11010</v>
      </c>
      <c r="C1256" s="331" t="s">
        <v>11219</v>
      </c>
      <c r="D1256" s="331" t="s">
        <v>11220</v>
      </c>
      <c r="E1256" s="332" t="s">
        <v>338</v>
      </c>
      <c r="F1256" s="331" t="s">
        <v>338</v>
      </c>
      <c r="G1256" s="367" t="s">
        <v>11231</v>
      </c>
      <c r="H1256" s="368" t="s">
        <v>11232</v>
      </c>
      <c r="I1256" s="367" t="s">
        <v>23</v>
      </c>
      <c r="J1256" s="367" t="s">
        <v>9414</v>
      </c>
      <c r="K1256" s="369" t="s">
        <v>8870</v>
      </c>
      <c r="L1256" s="331" t="s">
        <v>9416</v>
      </c>
    </row>
    <row r="1257" spans="1:12" ht="27">
      <c r="A1257" s="331" t="s">
        <v>17</v>
      </c>
      <c r="B1257" s="331" t="s">
        <v>11010</v>
      </c>
      <c r="C1257" s="331" t="s">
        <v>11219</v>
      </c>
      <c r="D1257" s="331" t="s">
        <v>11220</v>
      </c>
      <c r="E1257" s="332" t="s">
        <v>338</v>
      </c>
      <c r="F1257" s="331" t="s">
        <v>338</v>
      </c>
      <c r="G1257" s="367" t="s">
        <v>11233</v>
      </c>
      <c r="H1257" s="368" t="s">
        <v>11234</v>
      </c>
      <c r="I1257" s="367" t="s">
        <v>23</v>
      </c>
      <c r="J1257" s="367" t="s">
        <v>9414</v>
      </c>
      <c r="K1257" s="369" t="s">
        <v>10491</v>
      </c>
      <c r="L1257" s="331" t="s">
        <v>9416</v>
      </c>
    </row>
    <row r="1258" spans="1:12" ht="27">
      <c r="A1258" s="331" t="s">
        <v>17</v>
      </c>
      <c r="B1258" s="331" t="s">
        <v>11010</v>
      </c>
      <c r="C1258" s="331" t="s">
        <v>11219</v>
      </c>
      <c r="D1258" s="331" t="s">
        <v>11220</v>
      </c>
      <c r="E1258" s="332" t="s">
        <v>338</v>
      </c>
      <c r="F1258" s="331" t="s">
        <v>338</v>
      </c>
      <c r="G1258" s="367" t="s">
        <v>11235</v>
      </c>
      <c r="H1258" s="368" t="s">
        <v>11236</v>
      </c>
      <c r="I1258" s="367" t="s">
        <v>23</v>
      </c>
      <c r="J1258" s="367" t="s">
        <v>9414</v>
      </c>
      <c r="K1258" s="369" t="s">
        <v>5132</v>
      </c>
      <c r="L1258" s="331" t="s">
        <v>9416</v>
      </c>
    </row>
    <row r="1259" spans="1:12" ht="27">
      <c r="A1259" s="331" t="s">
        <v>17</v>
      </c>
      <c r="B1259" s="331" t="s">
        <v>11010</v>
      </c>
      <c r="C1259" s="331" t="s">
        <v>11219</v>
      </c>
      <c r="D1259" s="331" t="s">
        <v>11220</v>
      </c>
      <c r="E1259" s="332" t="s">
        <v>338</v>
      </c>
      <c r="F1259" s="331" t="s">
        <v>338</v>
      </c>
      <c r="G1259" s="367" t="s">
        <v>11237</v>
      </c>
      <c r="H1259" s="368" t="s">
        <v>11238</v>
      </c>
      <c r="I1259" s="367" t="s">
        <v>23</v>
      </c>
      <c r="J1259" s="367" t="s">
        <v>9414</v>
      </c>
      <c r="K1259" s="369" t="s">
        <v>8497</v>
      </c>
      <c r="L1259" s="331" t="s">
        <v>9416</v>
      </c>
    </row>
    <row r="1260" spans="1:12" ht="40.5">
      <c r="A1260" s="331" t="s">
        <v>17</v>
      </c>
      <c r="B1260" s="331" t="s">
        <v>11010</v>
      </c>
      <c r="C1260" s="331" t="s">
        <v>11239</v>
      </c>
      <c r="D1260" s="331" t="s">
        <v>11240</v>
      </c>
      <c r="E1260" s="332" t="s">
        <v>338</v>
      </c>
      <c r="F1260" s="331" t="s">
        <v>338</v>
      </c>
      <c r="G1260" s="367" t="s">
        <v>11241</v>
      </c>
      <c r="H1260" s="368" t="s">
        <v>11242</v>
      </c>
      <c r="I1260" s="367" t="s">
        <v>26</v>
      </c>
      <c r="J1260" s="367" t="s">
        <v>9414</v>
      </c>
      <c r="K1260" s="369" t="s">
        <v>11243</v>
      </c>
      <c r="L1260" s="331" t="s">
        <v>9416</v>
      </c>
    </row>
    <row r="1261" spans="1:12" ht="27">
      <c r="A1261" s="331" t="s">
        <v>17</v>
      </c>
      <c r="B1261" s="331" t="s">
        <v>11010</v>
      </c>
      <c r="C1261" s="331" t="s">
        <v>11239</v>
      </c>
      <c r="D1261" s="331" t="s">
        <v>11240</v>
      </c>
      <c r="E1261" s="332" t="s">
        <v>338</v>
      </c>
      <c r="F1261" s="331" t="s">
        <v>338</v>
      </c>
      <c r="G1261" s="367" t="s">
        <v>11244</v>
      </c>
      <c r="H1261" s="368" t="s">
        <v>11245</v>
      </c>
      <c r="I1261" s="367" t="s">
        <v>26</v>
      </c>
      <c r="J1261" s="367" t="s">
        <v>9414</v>
      </c>
      <c r="K1261" s="369" t="s">
        <v>2849</v>
      </c>
      <c r="L1261" s="331" t="s">
        <v>9416</v>
      </c>
    </row>
    <row r="1262" spans="1:12" ht="27">
      <c r="A1262" s="331" t="s">
        <v>17</v>
      </c>
      <c r="B1262" s="331" t="s">
        <v>11010</v>
      </c>
      <c r="C1262" s="331" t="s">
        <v>11246</v>
      </c>
      <c r="D1262" s="331" t="s">
        <v>11247</v>
      </c>
      <c r="E1262" s="332" t="s">
        <v>338</v>
      </c>
      <c r="F1262" s="331" t="s">
        <v>338</v>
      </c>
      <c r="G1262" s="367" t="s">
        <v>11248</v>
      </c>
      <c r="H1262" s="368" t="s">
        <v>11249</v>
      </c>
      <c r="I1262" s="367" t="s">
        <v>26</v>
      </c>
      <c r="J1262" s="367" t="s">
        <v>9414</v>
      </c>
      <c r="K1262" s="369" t="s">
        <v>6100</v>
      </c>
      <c r="L1262" s="331" t="s">
        <v>9416</v>
      </c>
    </row>
    <row r="1263" spans="1:12" ht="27">
      <c r="A1263" s="331" t="s">
        <v>17</v>
      </c>
      <c r="B1263" s="331" t="s">
        <v>11010</v>
      </c>
      <c r="C1263" s="331" t="s">
        <v>11246</v>
      </c>
      <c r="D1263" s="331" t="s">
        <v>11247</v>
      </c>
      <c r="E1263" s="332" t="s">
        <v>338</v>
      </c>
      <c r="F1263" s="331" t="s">
        <v>338</v>
      </c>
      <c r="G1263" s="367" t="s">
        <v>125</v>
      </c>
      <c r="H1263" s="368" t="s">
        <v>11250</v>
      </c>
      <c r="I1263" s="367" t="s">
        <v>26</v>
      </c>
      <c r="J1263" s="367" t="s">
        <v>9414</v>
      </c>
      <c r="K1263" s="369">
        <v>62.28</v>
      </c>
      <c r="L1263" s="331" t="s">
        <v>9416</v>
      </c>
    </row>
    <row r="1264" spans="1:12" ht="27">
      <c r="A1264" s="331" t="s">
        <v>17</v>
      </c>
      <c r="B1264" s="331" t="s">
        <v>11010</v>
      </c>
      <c r="C1264" s="331" t="s">
        <v>11246</v>
      </c>
      <c r="D1264" s="331" t="s">
        <v>11247</v>
      </c>
      <c r="E1264" s="332" t="s">
        <v>338</v>
      </c>
      <c r="F1264" s="331" t="s">
        <v>338</v>
      </c>
      <c r="G1264" s="367" t="s">
        <v>11252</v>
      </c>
      <c r="H1264" s="368" t="s">
        <v>11253</v>
      </c>
      <c r="I1264" s="367" t="s">
        <v>26</v>
      </c>
      <c r="J1264" s="367" t="s">
        <v>9414</v>
      </c>
      <c r="K1264" s="369" t="s">
        <v>8760</v>
      </c>
      <c r="L1264" s="331" t="s">
        <v>9416</v>
      </c>
    </row>
    <row r="1265" spans="1:12" ht="27">
      <c r="A1265" s="331" t="s">
        <v>17</v>
      </c>
      <c r="B1265" s="331" t="s">
        <v>11010</v>
      </c>
      <c r="C1265" s="331" t="s">
        <v>11254</v>
      </c>
      <c r="D1265" s="331" t="s">
        <v>11255</v>
      </c>
      <c r="E1265" s="332" t="s">
        <v>338</v>
      </c>
      <c r="F1265" s="331" t="s">
        <v>338</v>
      </c>
      <c r="G1265" s="367" t="s">
        <v>126</v>
      </c>
      <c r="H1265" s="368" t="s">
        <v>11256</v>
      </c>
      <c r="I1265" s="367" t="s">
        <v>26</v>
      </c>
      <c r="J1265" s="367" t="s">
        <v>9414</v>
      </c>
      <c r="K1265" s="369">
        <v>35.630000000000003</v>
      </c>
      <c r="L1265" s="331" t="s">
        <v>9416</v>
      </c>
    </row>
    <row r="1266" spans="1:12" ht="27">
      <c r="A1266" s="331" t="s">
        <v>17</v>
      </c>
      <c r="B1266" s="331" t="s">
        <v>11010</v>
      </c>
      <c r="C1266" s="331" t="s">
        <v>11257</v>
      </c>
      <c r="D1266" s="331" t="s">
        <v>11258</v>
      </c>
      <c r="E1266" s="332" t="s">
        <v>338</v>
      </c>
      <c r="F1266" s="331" t="s">
        <v>338</v>
      </c>
      <c r="G1266" s="367" t="s">
        <v>11259</v>
      </c>
      <c r="H1266" s="368" t="s">
        <v>11260</v>
      </c>
      <c r="I1266" s="367" t="s">
        <v>23</v>
      </c>
      <c r="J1266" s="367" t="s">
        <v>9414</v>
      </c>
      <c r="K1266" s="369" t="s">
        <v>11261</v>
      </c>
      <c r="L1266" s="331" t="s">
        <v>9416</v>
      </c>
    </row>
    <row r="1267" spans="1:12" ht="13.5">
      <c r="A1267" s="331" t="s">
        <v>17</v>
      </c>
      <c r="B1267" s="331" t="s">
        <v>11010</v>
      </c>
      <c r="C1267" s="331" t="s">
        <v>11262</v>
      </c>
      <c r="D1267" s="331" t="s">
        <v>11263</v>
      </c>
      <c r="E1267" s="332">
        <v>73970</v>
      </c>
      <c r="F1267" s="331" t="s">
        <v>11264</v>
      </c>
      <c r="G1267" s="367" t="s">
        <v>2404</v>
      </c>
      <c r="H1267" s="368" t="s">
        <v>2405</v>
      </c>
      <c r="I1267" s="367" t="s">
        <v>27</v>
      </c>
      <c r="J1267" s="367" t="s">
        <v>9548</v>
      </c>
      <c r="K1267" s="369" t="s">
        <v>2297</v>
      </c>
      <c r="L1267" s="331" t="s">
        <v>9416</v>
      </c>
    </row>
    <row r="1268" spans="1:12" ht="13.5">
      <c r="A1268" s="331" t="s">
        <v>17</v>
      </c>
      <c r="B1268" s="331" t="s">
        <v>11010</v>
      </c>
      <c r="C1268" s="331" t="s">
        <v>11262</v>
      </c>
      <c r="D1268" s="331" t="s">
        <v>11263</v>
      </c>
      <c r="E1268" s="332">
        <v>73970</v>
      </c>
      <c r="F1268" s="331" t="s">
        <v>11264</v>
      </c>
      <c r="G1268" s="367" t="s">
        <v>2407</v>
      </c>
      <c r="H1268" s="368" t="s">
        <v>2408</v>
      </c>
      <c r="I1268" s="367" t="s">
        <v>27</v>
      </c>
      <c r="J1268" s="367" t="s">
        <v>9548</v>
      </c>
      <c r="K1268" s="369" t="s">
        <v>3805</v>
      </c>
      <c r="L1268" s="331" t="s">
        <v>9416</v>
      </c>
    </row>
    <row r="1269" spans="1:12" ht="27">
      <c r="A1269" s="331" t="s">
        <v>17</v>
      </c>
      <c r="B1269" s="331" t="s">
        <v>11010</v>
      </c>
      <c r="C1269" s="331" t="s">
        <v>11262</v>
      </c>
      <c r="D1269" s="331" t="s">
        <v>11263</v>
      </c>
      <c r="E1269" s="332" t="s">
        <v>338</v>
      </c>
      <c r="F1269" s="331" t="s">
        <v>338</v>
      </c>
      <c r="G1269" s="367" t="s">
        <v>11265</v>
      </c>
      <c r="H1269" s="368" t="s">
        <v>11266</v>
      </c>
      <c r="I1269" s="367" t="s">
        <v>24</v>
      </c>
      <c r="J1269" s="367" t="s">
        <v>9414</v>
      </c>
      <c r="K1269" s="369" t="s">
        <v>11267</v>
      </c>
      <c r="L1269" s="331" t="s">
        <v>9416</v>
      </c>
    </row>
    <row r="1270" spans="1:12" ht="27">
      <c r="A1270" s="331" t="s">
        <v>17</v>
      </c>
      <c r="B1270" s="331" t="s">
        <v>11010</v>
      </c>
      <c r="C1270" s="331" t="s">
        <v>11262</v>
      </c>
      <c r="D1270" s="331" t="s">
        <v>11263</v>
      </c>
      <c r="E1270" s="332" t="s">
        <v>338</v>
      </c>
      <c r="F1270" s="331" t="s">
        <v>338</v>
      </c>
      <c r="G1270" s="367" t="s">
        <v>11268</v>
      </c>
      <c r="H1270" s="368" t="s">
        <v>11269</v>
      </c>
      <c r="I1270" s="367" t="s">
        <v>24</v>
      </c>
      <c r="J1270" s="367" t="s">
        <v>9414</v>
      </c>
      <c r="K1270" s="369" t="s">
        <v>11270</v>
      </c>
      <c r="L1270" s="331" t="s">
        <v>9416</v>
      </c>
    </row>
    <row r="1271" spans="1:12" ht="27">
      <c r="A1271" s="331" t="s">
        <v>17</v>
      </c>
      <c r="B1271" s="331" t="s">
        <v>11010</v>
      </c>
      <c r="C1271" s="331" t="s">
        <v>11262</v>
      </c>
      <c r="D1271" s="331" t="s">
        <v>11263</v>
      </c>
      <c r="E1271" s="332" t="s">
        <v>338</v>
      </c>
      <c r="F1271" s="331" t="s">
        <v>338</v>
      </c>
      <c r="G1271" s="367" t="s">
        <v>11271</v>
      </c>
      <c r="H1271" s="368" t="s">
        <v>11272</v>
      </c>
      <c r="I1271" s="367" t="s">
        <v>24</v>
      </c>
      <c r="J1271" s="367" t="s">
        <v>9414</v>
      </c>
      <c r="K1271" s="369" t="s">
        <v>11273</v>
      </c>
      <c r="L1271" s="331" t="s">
        <v>9416</v>
      </c>
    </row>
    <row r="1272" spans="1:12" ht="27">
      <c r="A1272" s="331" t="s">
        <v>17</v>
      </c>
      <c r="B1272" s="331" t="s">
        <v>11010</v>
      </c>
      <c r="C1272" s="331" t="s">
        <v>11262</v>
      </c>
      <c r="D1272" s="331" t="s">
        <v>11263</v>
      </c>
      <c r="E1272" s="332" t="s">
        <v>338</v>
      </c>
      <c r="F1272" s="331" t="s">
        <v>338</v>
      </c>
      <c r="G1272" s="367" t="s">
        <v>11274</v>
      </c>
      <c r="H1272" s="368" t="s">
        <v>11275</v>
      </c>
      <c r="I1272" s="367" t="s">
        <v>24</v>
      </c>
      <c r="J1272" s="367" t="s">
        <v>9414</v>
      </c>
      <c r="K1272" s="369" t="s">
        <v>11276</v>
      </c>
      <c r="L1272" s="331" t="s">
        <v>9416</v>
      </c>
    </row>
    <row r="1273" spans="1:12" ht="40.5">
      <c r="A1273" s="331" t="s">
        <v>17</v>
      </c>
      <c r="B1273" s="331" t="s">
        <v>11010</v>
      </c>
      <c r="C1273" s="331" t="s">
        <v>11262</v>
      </c>
      <c r="D1273" s="331" t="s">
        <v>11263</v>
      </c>
      <c r="E1273" s="332" t="s">
        <v>338</v>
      </c>
      <c r="F1273" s="331" t="s">
        <v>338</v>
      </c>
      <c r="G1273" s="367" t="s">
        <v>11277</v>
      </c>
      <c r="H1273" s="368" t="s">
        <v>11278</v>
      </c>
      <c r="I1273" s="367" t="s">
        <v>23</v>
      </c>
      <c r="J1273" s="367" t="s">
        <v>9414</v>
      </c>
      <c r="K1273" s="369" t="s">
        <v>11279</v>
      </c>
      <c r="L1273" s="331" t="s">
        <v>9416</v>
      </c>
    </row>
    <row r="1274" spans="1:12" ht="40.5">
      <c r="A1274" s="331" t="s">
        <v>17</v>
      </c>
      <c r="B1274" s="331" t="s">
        <v>11010</v>
      </c>
      <c r="C1274" s="331" t="s">
        <v>11262</v>
      </c>
      <c r="D1274" s="331" t="s">
        <v>11263</v>
      </c>
      <c r="E1274" s="332" t="s">
        <v>338</v>
      </c>
      <c r="F1274" s="331" t="s">
        <v>338</v>
      </c>
      <c r="G1274" s="367" t="s">
        <v>11280</v>
      </c>
      <c r="H1274" s="368" t="s">
        <v>11281</v>
      </c>
      <c r="I1274" s="367" t="s">
        <v>23</v>
      </c>
      <c r="J1274" s="367" t="s">
        <v>9414</v>
      </c>
      <c r="K1274" s="369" t="s">
        <v>11282</v>
      </c>
      <c r="L1274" s="331" t="s">
        <v>9416</v>
      </c>
    </row>
    <row r="1275" spans="1:12" ht="27">
      <c r="A1275" s="331" t="s">
        <v>17</v>
      </c>
      <c r="B1275" s="331" t="s">
        <v>11010</v>
      </c>
      <c r="C1275" s="331" t="s">
        <v>11262</v>
      </c>
      <c r="D1275" s="331" t="s">
        <v>11263</v>
      </c>
      <c r="E1275" s="332" t="s">
        <v>338</v>
      </c>
      <c r="F1275" s="331" t="s">
        <v>338</v>
      </c>
      <c r="G1275" s="367" t="s">
        <v>11283</v>
      </c>
      <c r="H1275" s="368" t="s">
        <v>11284</v>
      </c>
      <c r="I1275" s="367" t="s">
        <v>23</v>
      </c>
      <c r="J1275" s="367" t="s">
        <v>9414</v>
      </c>
      <c r="K1275" s="369" t="s">
        <v>10359</v>
      </c>
      <c r="L1275" s="331" t="s">
        <v>9416</v>
      </c>
    </row>
    <row r="1276" spans="1:12" ht="40.5">
      <c r="A1276" s="331" t="s">
        <v>17</v>
      </c>
      <c r="B1276" s="331" t="s">
        <v>11010</v>
      </c>
      <c r="C1276" s="331" t="s">
        <v>11262</v>
      </c>
      <c r="D1276" s="331" t="s">
        <v>11263</v>
      </c>
      <c r="E1276" s="332" t="s">
        <v>338</v>
      </c>
      <c r="F1276" s="331" t="s">
        <v>338</v>
      </c>
      <c r="G1276" s="367" t="s">
        <v>11285</v>
      </c>
      <c r="H1276" s="368" t="s">
        <v>11286</v>
      </c>
      <c r="I1276" s="367" t="s">
        <v>23</v>
      </c>
      <c r="J1276" s="367" t="s">
        <v>9414</v>
      </c>
      <c r="K1276" s="369" t="s">
        <v>11287</v>
      </c>
      <c r="L1276" s="331" t="s">
        <v>9416</v>
      </c>
    </row>
    <row r="1277" spans="1:12" ht="40.5">
      <c r="A1277" s="331" t="s">
        <v>17</v>
      </c>
      <c r="B1277" s="331" t="s">
        <v>11010</v>
      </c>
      <c r="C1277" s="331" t="s">
        <v>11262</v>
      </c>
      <c r="D1277" s="331" t="s">
        <v>11263</v>
      </c>
      <c r="E1277" s="332" t="s">
        <v>338</v>
      </c>
      <c r="F1277" s="331" t="s">
        <v>338</v>
      </c>
      <c r="G1277" s="367" t="s">
        <v>11288</v>
      </c>
      <c r="H1277" s="368" t="s">
        <v>11289</v>
      </c>
      <c r="I1277" s="367" t="s">
        <v>23</v>
      </c>
      <c r="J1277" s="367" t="s">
        <v>9414</v>
      </c>
      <c r="K1277" s="369" t="s">
        <v>11290</v>
      </c>
      <c r="L1277" s="331" t="s">
        <v>9416</v>
      </c>
    </row>
    <row r="1278" spans="1:12" ht="40.5">
      <c r="A1278" s="331" t="s">
        <v>17</v>
      </c>
      <c r="B1278" s="331" t="s">
        <v>11010</v>
      </c>
      <c r="C1278" s="331" t="s">
        <v>11262</v>
      </c>
      <c r="D1278" s="331" t="s">
        <v>11263</v>
      </c>
      <c r="E1278" s="332" t="s">
        <v>338</v>
      </c>
      <c r="F1278" s="331" t="s">
        <v>338</v>
      </c>
      <c r="G1278" s="367" t="s">
        <v>11291</v>
      </c>
      <c r="H1278" s="368" t="s">
        <v>11292</v>
      </c>
      <c r="I1278" s="367" t="s">
        <v>23</v>
      </c>
      <c r="J1278" s="367" t="s">
        <v>9414</v>
      </c>
      <c r="K1278" s="369" t="s">
        <v>11293</v>
      </c>
      <c r="L1278" s="331" t="s">
        <v>9416</v>
      </c>
    </row>
    <row r="1279" spans="1:12" ht="27">
      <c r="A1279" s="331" t="s">
        <v>17</v>
      </c>
      <c r="B1279" s="331" t="s">
        <v>11010</v>
      </c>
      <c r="C1279" s="331" t="s">
        <v>11262</v>
      </c>
      <c r="D1279" s="331" t="s">
        <v>11263</v>
      </c>
      <c r="E1279" s="332" t="s">
        <v>338</v>
      </c>
      <c r="F1279" s="331" t="s">
        <v>338</v>
      </c>
      <c r="G1279" s="367" t="s">
        <v>11294</v>
      </c>
      <c r="H1279" s="368" t="s">
        <v>11295</v>
      </c>
      <c r="I1279" s="367" t="s">
        <v>23</v>
      </c>
      <c r="J1279" s="367" t="s">
        <v>9414</v>
      </c>
      <c r="K1279" s="369" t="s">
        <v>11296</v>
      </c>
      <c r="L1279" s="331" t="s">
        <v>9416</v>
      </c>
    </row>
    <row r="1280" spans="1:12" ht="27">
      <c r="A1280" s="331" t="s">
        <v>17</v>
      </c>
      <c r="B1280" s="331" t="s">
        <v>11010</v>
      </c>
      <c r="C1280" s="331" t="s">
        <v>11262</v>
      </c>
      <c r="D1280" s="331" t="s">
        <v>11263</v>
      </c>
      <c r="E1280" s="332" t="s">
        <v>338</v>
      </c>
      <c r="F1280" s="331" t="s">
        <v>338</v>
      </c>
      <c r="G1280" s="367" t="s">
        <v>11297</v>
      </c>
      <c r="H1280" s="368" t="s">
        <v>11298</v>
      </c>
      <c r="I1280" s="367" t="s">
        <v>23</v>
      </c>
      <c r="J1280" s="367" t="s">
        <v>9414</v>
      </c>
      <c r="K1280" s="369" t="s">
        <v>11299</v>
      </c>
      <c r="L1280" s="331" t="s">
        <v>9416</v>
      </c>
    </row>
    <row r="1281" spans="1:12" ht="27">
      <c r="A1281" s="331" t="s">
        <v>17</v>
      </c>
      <c r="B1281" s="331" t="s">
        <v>11010</v>
      </c>
      <c r="C1281" s="331" t="s">
        <v>11262</v>
      </c>
      <c r="D1281" s="331" t="s">
        <v>11263</v>
      </c>
      <c r="E1281" s="332" t="s">
        <v>338</v>
      </c>
      <c r="F1281" s="331" t="s">
        <v>338</v>
      </c>
      <c r="G1281" s="367" t="s">
        <v>11300</v>
      </c>
      <c r="H1281" s="368" t="s">
        <v>11301</v>
      </c>
      <c r="I1281" s="367" t="s">
        <v>23</v>
      </c>
      <c r="J1281" s="367" t="s">
        <v>9414</v>
      </c>
      <c r="K1281" s="369" t="s">
        <v>912</v>
      </c>
      <c r="L1281" s="331" t="s">
        <v>9416</v>
      </c>
    </row>
    <row r="1282" spans="1:12" ht="27">
      <c r="A1282" s="331" t="s">
        <v>17</v>
      </c>
      <c r="B1282" s="331" t="s">
        <v>11010</v>
      </c>
      <c r="C1282" s="331" t="s">
        <v>11262</v>
      </c>
      <c r="D1282" s="331" t="s">
        <v>11263</v>
      </c>
      <c r="E1282" s="332" t="s">
        <v>338</v>
      </c>
      <c r="F1282" s="331" t="s">
        <v>338</v>
      </c>
      <c r="G1282" s="367" t="s">
        <v>11302</v>
      </c>
      <c r="H1282" s="368" t="s">
        <v>11303</v>
      </c>
      <c r="I1282" s="367" t="s">
        <v>23</v>
      </c>
      <c r="J1282" s="367" t="s">
        <v>9414</v>
      </c>
      <c r="K1282" s="369" t="s">
        <v>7713</v>
      </c>
      <c r="L1282" s="331" t="s">
        <v>9416</v>
      </c>
    </row>
    <row r="1283" spans="1:12" ht="27">
      <c r="A1283" s="331" t="s">
        <v>17</v>
      </c>
      <c r="B1283" s="331" t="s">
        <v>11010</v>
      </c>
      <c r="C1283" s="331" t="s">
        <v>11262</v>
      </c>
      <c r="D1283" s="331" t="s">
        <v>11263</v>
      </c>
      <c r="E1283" s="332" t="s">
        <v>338</v>
      </c>
      <c r="F1283" s="331" t="s">
        <v>338</v>
      </c>
      <c r="G1283" s="367" t="s">
        <v>11304</v>
      </c>
      <c r="H1283" s="368" t="s">
        <v>11305</v>
      </c>
      <c r="I1283" s="367" t="s">
        <v>23</v>
      </c>
      <c r="J1283" s="367" t="s">
        <v>9414</v>
      </c>
      <c r="K1283" s="369" t="s">
        <v>11306</v>
      </c>
      <c r="L1283" s="331" t="s">
        <v>9416</v>
      </c>
    </row>
    <row r="1284" spans="1:12" ht="27">
      <c r="A1284" s="331" t="s">
        <v>17</v>
      </c>
      <c r="B1284" s="331" t="s">
        <v>11010</v>
      </c>
      <c r="C1284" s="331" t="s">
        <v>11262</v>
      </c>
      <c r="D1284" s="331" t="s">
        <v>11263</v>
      </c>
      <c r="E1284" s="332" t="s">
        <v>338</v>
      </c>
      <c r="F1284" s="331" t="s">
        <v>338</v>
      </c>
      <c r="G1284" s="367" t="s">
        <v>11307</v>
      </c>
      <c r="H1284" s="368" t="s">
        <v>11308</v>
      </c>
      <c r="I1284" s="367" t="s">
        <v>23</v>
      </c>
      <c r="J1284" s="367" t="s">
        <v>9414</v>
      </c>
      <c r="K1284" s="369" t="s">
        <v>7644</v>
      </c>
      <c r="L1284" s="331" t="s">
        <v>9416</v>
      </c>
    </row>
    <row r="1285" spans="1:12" ht="40.5">
      <c r="A1285" s="331" t="s">
        <v>17</v>
      </c>
      <c r="B1285" s="331" t="s">
        <v>11010</v>
      </c>
      <c r="C1285" s="331" t="s">
        <v>11262</v>
      </c>
      <c r="D1285" s="331" t="s">
        <v>11263</v>
      </c>
      <c r="E1285" s="332" t="s">
        <v>338</v>
      </c>
      <c r="F1285" s="331" t="s">
        <v>338</v>
      </c>
      <c r="G1285" s="367" t="s">
        <v>11309</v>
      </c>
      <c r="H1285" s="368" t="s">
        <v>11310</v>
      </c>
      <c r="I1285" s="367" t="s">
        <v>23</v>
      </c>
      <c r="J1285" s="367" t="s">
        <v>9414</v>
      </c>
      <c r="K1285" s="369" t="s">
        <v>1825</v>
      </c>
      <c r="L1285" s="331" t="s">
        <v>9416</v>
      </c>
    </row>
    <row r="1286" spans="1:12" ht="27">
      <c r="A1286" s="331" t="s">
        <v>17</v>
      </c>
      <c r="B1286" s="331" t="s">
        <v>11010</v>
      </c>
      <c r="C1286" s="331" t="s">
        <v>11262</v>
      </c>
      <c r="D1286" s="331" t="s">
        <v>11263</v>
      </c>
      <c r="E1286" s="332" t="s">
        <v>338</v>
      </c>
      <c r="F1286" s="331" t="s">
        <v>338</v>
      </c>
      <c r="G1286" s="367" t="s">
        <v>11311</v>
      </c>
      <c r="H1286" s="368" t="s">
        <v>11312</v>
      </c>
      <c r="I1286" s="367" t="s">
        <v>23</v>
      </c>
      <c r="J1286" s="367" t="s">
        <v>9414</v>
      </c>
      <c r="K1286" s="369" t="s">
        <v>11313</v>
      </c>
      <c r="L1286" s="331" t="s">
        <v>9416</v>
      </c>
    </row>
    <row r="1287" spans="1:12" ht="27">
      <c r="A1287" s="331" t="s">
        <v>17</v>
      </c>
      <c r="B1287" s="331" t="s">
        <v>11010</v>
      </c>
      <c r="C1287" s="331" t="s">
        <v>11262</v>
      </c>
      <c r="D1287" s="331" t="s">
        <v>11263</v>
      </c>
      <c r="E1287" s="332" t="s">
        <v>338</v>
      </c>
      <c r="F1287" s="331" t="s">
        <v>338</v>
      </c>
      <c r="G1287" s="367" t="s">
        <v>11314</v>
      </c>
      <c r="H1287" s="368" t="s">
        <v>2419</v>
      </c>
      <c r="I1287" s="367" t="s">
        <v>24</v>
      </c>
      <c r="J1287" s="367" t="s">
        <v>9414</v>
      </c>
      <c r="K1287" s="369" t="s">
        <v>11315</v>
      </c>
      <c r="L1287" s="331" t="s">
        <v>9416</v>
      </c>
    </row>
    <row r="1288" spans="1:12" ht="27">
      <c r="A1288" s="331" t="s">
        <v>17</v>
      </c>
      <c r="B1288" s="331" t="s">
        <v>11010</v>
      </c>
      <c r="C1288" s="331" t="s">
        <v>11262</v>
      </c>
      <c r="D1288" s="331" t="s">
        <v>11263</v>
      </c>
      <c r="E1288" s="332" t="s">
        <v>338</v>
      </c>
      <c r="F1288" s="331" t="s">
        <v>338</v>
      </c>
      <c r="G1288" s="367" t="s">
        <v>11316</v>
      </c>
      <c r="H1288" s="368" t="s">
        <v>2420</v>
      </c>
      <c r="I1288" s="367" t="s">
        <v>24</v>
      </c>
      <c r="J1288" s="367" t="s">
        <v>9414</v>
      </c>
      <c r="K1288" s="369" t="s">
        <v>11317</v>
      </c>
      <c r="L1288" s="331" t="s">
        <v>9416</v>
      </c>
    </row>
    <row r="1289" spans="1:12" ht="27">
      <c r="A1289" s="331" t="s">
        <v>17</v>
      </c>
      <c r="B1289" s="331" t="s">
        <v>11010</v>
      </c>
      <c r="C1289" s="331" t="s">
        <v>11262</v>
      </c>
      <c r="D1289" s="331" t="s">
        <v>11263</v>
      </c>
      <c r="E1289" s="332" t="s">
        <v>338</v>
      </c>
      <c r="F1289" s="331" t="s">
        <v>338</v>
      </c>
      <c r="G1289" s="367" t="s">
        <v>11318</v>
      </c>
      <c r="H1289" s="368" t="s">
        <v>2421</v>
      </c>
      <c r="I1289" s="367" t="s">
        <v>24</v>
      </c>
      <c r="J1289" s="367" t="s">
        <v>9414</v>
      </c>
      <c r="K1289" s="369" t="s">
        <v>11319</v>
      </c>
      <c r="L1289" s="331" t="s">
        <v>9416</v>
      </c>
    </row>
    <row r="1290" spans="1:12" ht="27">
      <c r="A1290" s="331" t="s">
        <v>17</v>
      </c>
      <c r="B1290" s="331" t="s">
        <v>11010</v>
      </c>
      <c r="C1290" s="331" t="s">
        <v>11262</v>
      </c>
      <c r="D1290" s="331" t="s">
        <v>11263</v>
      </c>
      <c r="E1290" s="332" t="s">
        <v>338</v>
      </c>
      <c r="F1290" s="331" t="s">
        <v>338</v>
      </c>
      <c r="G1290" s="367" t="s">
        <v>11320</v>
      </c>
      <c r="H1290" s="368" t="s">
        <v>2422</v>
      </c>
      <c r="I1290" s="367" t="s">
        <v>24</v>
      </c>
      <c r="J1290" s="367" t="s">
        <v>9414</v>
      </c>
      <c r="K1290" s="369" t="s">
        <v>11321</v>
      </c>
      <c r="L1290" s="331" t="s">
        <v>9416</v>
      </c>
    </row>
    <row r="1291" spans="1:12" ht="27">
      <c r="A1291" s="331" t="s">
        <v>17</v>
      </c>
      <c r="B1291" s="331" t="s">
        <v>11010</v>
      </c>
      <c r="C1291" s="331" t="s">
        <v>11262</v>
      </c>
      <c r="D1291" s="331" t="s">
        <v>11263</v>
      </c>
      <c r="E1291" s="332" t="s">
        <v>338</v>
      </c>
      <c r="F1291" s="331" t="s">
        <v>338</v>
      </c>
      <c r="G1291" s="367" t="s">
        <v>11322</v>
      </c>
      <c r="H1291" s="368" t="s">
        <v>2423</v>
      </c>
      <c r="I1291" s="367" t="s">
        <v>24</v>
      </c>
      <c r="J1291" s="367" t="s">
        <v>9414</v>
      </c>
      <c r="K1291" s="369" t="s">
        <v>11323</v>
      </c>
      <c r="L1291" s="331" t="s">
        <v>9416</v>
      </c>
    </row>
    <row r="1292" spans="1:12" ht="27">
      <c r="A1292" s="331" t="s">
        <v>17</v>
      </c>
      <c r="B1292" s="331" t="s">
        <v>11010</v>
      </c>
      <c r="C1292" s="331" t="s">
        <v>11262</v>
      </c>
      <c r="D1292" s="331" t="s">
        <v>11263</v>
      </c>
      <c r="E1292" s="332" t="s">
        <v>338</v>
      </c>
      <c r="F1292" s="331" t="s">
        <v>338</v>
      </c>
      <c r="G1292" s="367" t="s">
        <v>11324</v>
      </c>
      <c r="H1292" s="368" t="s">
        <v>2424</v>
      </c>
      <c r="I1292" s="367" t="s">
        <v>24</v>
      </c>
      <c r="J1292" s="367" t="s">
        <v>9414</v>
      </c>
      <c r="K1292" s="369" t="s">
        <v>11325</v>
      </c>
      <c r="L1292" s="331" t="s">
        <v>9416</v>
      </c>
    </row>
    <row r="1293" spans="1:12" ht="40.5">
      <c r="A1293" s="331" t="s">
        <v>17</v>
      </c>
      <c r="B1293" s="331" t="s">
        <v>11010</v>
      </c>
      <c r="C1293" s="331" t="s">
        <v>11262</v>
      </c>
      <c r="D1293" s="331" t="s">
        <v>11263</v>
      </c>
      <c r="E1293" s="332" t="s">
        <v>338</v>
      </c>
      <c r="F1293" s="331" t="s">
        <v>338</v>
      </c>
      <c r="G1293" s="367" t="s">
        <v>11326</v>
      </c>
      <c r="H1293" s="368" t="s">
        <v>2425</v>
      </c>
      <c r="I1293" s="367" t="s">
        <v>27</v>
      </c>
      <c r="J1293" s="367" t="s">
        <v>9414</v>
      </c>
      <c r="K1293" s="369" t="s">
        <v>5647</v>
      </c>
      <c r="L1293" s="331" t="s">
        <v>9416</v>
      </c>
    </row>
    <row r="1294" spans="1:12" ht="27">
      <c r="A1294" s="331" t="s">
        <v>17</v>
      </c>
      <c r="B1294" s="331" t="s">
        <v>11010</v>
      </c>
      <c r="C1294" s="331" t="s">
        <v>11262</v>
      </c>
      <c r="D1294" s="331" t="s">
        <v>11263</v>
      </c>
      <c r="E1294" s="332" t="s">
        <v>338</v>
      </c>
      <c r="F1294" s="331" t="s">
        <v>338</v>
      </c>
      <c r="G1294" s="367" t="s">
        <v>11327</v>
      </c>
      <c r="H1294" s="368" t="s">
        <v>2427</v>
      </c>
      <c r="I1294" s="367" t="s">
        <v>24</v>
      </c>
      <c r="J1294" s="367" t="s">
        <v>9414</v>
      </c>
      <c r="K1294" s="369" t="s">
        <v>11328</v>
      </c>
      <c r="L1294" s="331" t="s">
        <v>9416</v>
      </c>
    </row>
    <row r="1295" spans="1:12" ht="27">
      <c r="A1295" s="331" t="s">
        <v>17</v>
      </c>
      <c r="B1295" s="331" t="s">
        <v>11010</v>
      </c>
      <c r="C1295" s="331" t="s">
        <v>11262</v>
      </c>
      <c r="D1295" s="331" t="s">
        <v>11263</v>
      </c>
      <c r="E1295" s="332" t="s">
        <v>338</v>
      </c>
      <c r="F1295" s="331" t="s">
        <v>338</v>
      </c>
      <c r="G1295" s="367" t="s">
        <v>11329</v>
      </c>
      <c r="H1295" s="368" t="s">
        <v>2428</v>
      </c>
      <c r="I1295" s="367" t="s">
        <v>24</v>
      </c>
      <c r="J1295" s="367" t="s">
        <v>9414</v>
      </c>
      <c r="K1295" s="369" t="s">
        <v>11330</v>
      </c>
      <c r="L1295" s="331" t="s">
        <v>9416</v>
      </c>
    </row>
    <row r="1296" spans="1:12" ht="27">
      <c r="A1296" s="331" t="s">
        <v>17</v>
      </c>
      <c r="B1296" s="331" t="s">
        <v>11010</v>
      </c>
      <c r="C1296" s="331" t="s">
        <v>11262</v>
      </c>
      <c r="D1296" s="331" t="s">
        <v>11263</v>
      </c>
      <c r="E1296" s="332" t="s">
        <v>338</v>
      </c>
      <c r="F1296" s="331" t="s">
        <v>338</v>
      </c>
      <c r="G1296" s="367" t="s">
        <v>11331</v>
      </c>
      <c r="H1296" s="368" t="s">
        <v>2429</v>
      </c>
      <c r="I1296" s="367" t="s">
        <v>24</v>
      </c>
      <c r="J1296" s="367" t="s">
        <v>9414</v>
      </c>
      <c r="K1296" s="369" t="s">
        <v>11332</v>
      </c>
      <c r="L1296" s="331" t="s">
        <v>9416</v>
      </c>
    </row>
    <row r="1297" spans="1:12" ht="27">
      <c r="A1297" s="331" t="s">
        <v>17</v>
      </c>
      <c r="B1297" s="331" t="s">
        <v>11010</v>
      </c>
      <c r="C1297" s="331" t="s">
        <v>11262</v>
      </c>
      <c r="D1297" s="331" t="s">
        <v>11263</v>
      </c>
      <c r="E1297" s="332" t="s">
        <v>338</v>
      </c>
      <c r="F1297" s="331" t="s">
        <v>338</v>
      </c>
      <c r="G1297" s="367" t="s">
        <v>11333</v>
      </c>
      <c r="H1297" s="368" t="s">
        <v>2430</v>
      </c>
      <c r="I1297" s="367" t="s">
        <v>24</v>
      </c>
      <c r="J1297" s="367" t="s">
        <v>9414</v>
      </c>
      <c r="K1297" s="369" t="s">
        <v>11334</v>
      </c>
      <c r="L1297" s="331" t="s">
        <v>9416</v>
      </c>
    </row>
    <row r="1298" spans="1:12" ht="40.5">
      <c r="A1298" s="331" t="s">
        <v>17</v>
      </c>
      <c r="B1298" s="331" t="s">
        <v>11010</v>
      </c>
      <c r="C1298" s="331" t="s">
        <v>11262</v>
      </c>
      <c r="D1298" s="331" t="s">
        <v>11263</v>
      </c>
      <c r="E1298" s="332" t="s">
        <v>338</v>
      </c>
      <c r="F1298" s="331" t="s">
        <v>338</v>
      </c>
      <c r="G1298" s="367" t="s">
        <v>11335</v>
      </c>
      <c r="H1298" s="368" t="s">
        <v>2431</v>
      </c>
      <c r="I1298" s="367" t="s">
        <v>24</v>
      </c>
      <c r="J1298" s="367" t="s">
        <v>9414</v>
      </c>
      <c r="K1298" s="369" t="s">
        <v>11315</v>
      </c>
      <c r="L1298" s="331" t="s">
        <v>9416</v>
      </c>
    </row>
    <row r="1299" spans="1:12" ht="40.5">
      <c r="A1299" s="331" t="s">
        <v>17</v>
      </c>
      <c r="B1299" s="331" t="s">
        <v>11010</v>
      </c>
      <c r="C1299" s="331" t="s">
        <v>11262</v>
      </c>
      <c r="D1299" s="331" t="s">
        <v>11263</v>
      </c>
      <c r="E1299" s="332" t="s">
        <v>338</v>
      </c>
      <c r="F1299" s="331" t="s">
        <v>338</v>
      </c>
      <c r="G1299" s="367" t="s">
        <v>11336</v>
      </c>
      <c r="H1299" s="368" t="s">
        <v>2432</v>
      </c>
      <c r="I1299" s="367" t="s">
        <v>24</v>
      </c>
      <c r="J1299" s="367" t="s">
        <v>9414</v>
      </c>
      <c r="K1299" s="369" t="s">
        <v>11337</v>
      </c>
      <c r="L1299" s="331" t="s">
        <v>9416</v>
      </c>
    </row>
    <row r="1300" spans="1:12" ht="40.5">
      <c r="A1300" s="331" t="s">
        <v>17</v>
      </c>
      <c r="B1300" s="331" t="s">
        <v>11010</v>
      </c>
      <c r="C1300" s="331" t="s">
        <v>11262</v>
      </c>
      <c r="D1300" s="331" t="s">
        <v>11263</v>
      </c>
      <c r="E1300" s="332" t="s">
        <v>338</v>
      </c>
      <c r="F1300" s="331" t="s">
        <v>338</v>
      </c>
      <c r="G1300" s="367" t="s">
        <v>11338</v>
      </c>
      <c r="H1300" s="368" t="s">
        <v>2433</v>
      </c>
      <c r="I1300" s="367" t="s">
        <v>24</v>
      </c>
      <c r="J1300" s="367" t="s">
        <v>9414</v>
      </c>
      <c r="K1300" s="369" t="s">
        <v>11339</v>
      </c>
      <c r="L1300" s="331" t="s">
        <v>9416</v>
      </c>
    </row>
    <row r="1301" spans="1:12" ht="40.5">
      <c r="A1301" s="331" t="s">
        <v>17</v>
      </c>
      <c r="B1301" s="331" t="s">
        <v>11010</v>
      </c>
      <c r="C1301" s="331" t="s">
        <v>11262</v>
      </c>
      <c r="D1301" s="331" t="s">
        <v>11263</v>
      </c>
      <c r="E1301" s="332" t="s">
        <v>338</v>
      </c>
      <c r="F1301" s="331" t="s">
        <v>338</v>
      </c>
      <c r="G1301" s="367" t="s">
        <v>11340</v>
      </c>
      <c r="H1301" s="368" t="s">
        <v>2434</v>
      </c>
      <c r="I1301" s="367" t="s">
        <v>24</v>
      </c>
      <c r="J1301" s="367" t="s">
        <v>9414</v>
      </c>
      <c r="K1301" s="369" t="s">
        <v>11341</v>
      </c>
      <c r="L1301" s="331" t="s">
        <v>9416</v>
      </c>
    </row>
    <row r="1302" spans="1:12" ht="40.5">
      <c r="A1302" s="331" t="s">
        <v>17</v>
      </c>
      <c r="B1302" s="331" t="s">
        <v>11010</v>
      </c>
      <c r="C1302" s="331" t="s">
        <v>11262</v>
      </c>
      <c r="D1302" s="331" t="s">
        <v>11263</v>
      </c>
      <c r="E1302" s="332" t="s">
        <v>338</v>
      </c>
      <c r="F1302" s="331" t="s">
        <v>338</v>
      </c>
      <c r="G1302" s="367" t="s">
        <v>11342</v>
      </c>
      <c r="H1302" s="368" t="s">
        <v>2435</v>
      </c>
      <c r="I1302" s="367" t="s">
        <v>24</v>
      </c>
      <c r="J1302" s="367" t="s">
        <v>9414</v>
      </c>
      <c r="K1302" s="369" t="s">
        <v>11343</v>
      </c>
      <c r="L1302" s="331" t="s">
        <v>9416</v>
      </c>
    </row>
    <row r="1303" spans="1:12" ht="40.5">
      <c r="A1303" s="331" t="s">
        <v>17</v>
      </c>
      <c r="B1303" s="331" t="s">
        <v>11010</v>
      </c>
      <c r="C1303" s="331" t="s">
        <v>11262</v>
      </c>
      <c r="D1303" s="331" t="s">
        <v>11263</v>
      </c>
      <c r="E1303" s="332" t="s">
        <v>338</v>
      </c>
      <c r="F1303" s="331" t="s">
        <v>338</v>
      </c>
      <c r="G1303" s="367" t="s">
        <v>11344</v>
      </c>
      <c r="H1303" s="368" t="s">
        <v>2436</v>
      </c>
      <c r="I1303" s="367" t="s">
        <v>24</v>
      </c>
      <c r="J1303" s="367" t="s">
        <v>9414</v>
      </c>
      <c r="K1303" s="369" t="s">
        <v>11345</v>
      </c>
      <c r="L1303" s="331" t="s">
        <v>9416</v>
      </c>
    </row>
    <row r="1304" spans="1:12" ht="40.5">
      <c r="A1304" s="331" t="s">
        <v>17</v>
      </c>
      <c r="B1304" s="331" t="s">
        <v>11010</v>
      </c>
      <c r="C1304" s="331" t="s">
        <v>11262</v>
      </c>
      <c r="D1304" s="331" t="s">
        <v>11263</v>
      </c>
      <c r="E1304" s="332" t="s">
        <v>338</v>
      </c>
      <c r="F1304" s="331" t="s">
        <v>338</v>
      </c>
      <c r="G1304" s="367" t="s">
        <v>11346</v>
      </c>
      <c r="H1304" s="368" t="s">
        <v>2437</v>
      </c>
      <c r="I1304" s="367" t="s">
        <v>24</v>
      </c>
      <c r="J1304" s="367" t="s">
        <v>9414</v>
      </c>
      <c r="K1304" s="369" t="s">
        <v>11347</v>
      </c>
      <c r="L1304" s="331" t="s">
        <v>9416</v>
      </c>
    </row>
    <row r="1305" spans="1:12" ht="40.5">
      <c r="A1305" s="331" t="s">
        <v>17</v>
      </c>
      <c r="B1305" s="331" t="s">
        <v>11010</v>
      </c>
      <c r="C1305" s="331" t="s">
        <v>11262</v>
      </c>
      <c r="D1305" s="331" t="s">
        <v>11263</v>
      </c>
      <c r="E1305" s="332" t="s">
        <v>338</v>
      </c>
      <c r="F1305" s="331" t="s">
        <v>338</v>
      </c>
      <c r="G1305" s="367" t="s">
        <v>11348</v>
      </c>
      <c r="H1305" s="368" t="s">
        <v>2438</v>
      </c>
      <c r="I1305" s="367" t="s">
        <v>24</v>
      </c>
      <c r="J1305" s="367" t="s">
        <v>9414</v>
      </c>
      <c r="K1305" s="369" t="s">
        <v>11349</v>
      </c>
      <c r="L1305" s="331" t="s">
        <v>9416</v>
      </c>
    </row>
    <row r="1306" spans="1:12" ht="40.5">
      <c r="A1306" s="331" t="s">
        <v>17</v>
      </c>
      <c r="B1306" s="331" t="s">
        <v>11010</v>
      </c>
      <c r="C1306" s="331" t="s">
        <v>11262</v>
      </c>
      <c r="D1306" s="331" t="s">
        <v>11263</v>
      </c>
      <c r="E1306" s="332" t="s">
        <v>338</v>
      </c>
      <c r="F1306" s="331" t="s">
        <v>338</v>
      </c>
      <c r="G1306" s="367" t="s">
        <v>11350</v>
      </c>
      <c r="H1306" s="368" t="s">
        <v>2439</v>
      </c>
      <c r="I1306" s="367" t="s">
        <v>24</v>
      </c>
      <c r="J1306" s="367" t="s">
        <v>9414</v>
      </c>
      <c r="K1306" s="369" t="s">
        <v>11351</v>
      </c>
      <c r="L1306" s="331" t="s">
        <v>9416</v>
      </c>
    </row>
    <row r="1307" spans="1:12" ht="40.5">
      <c r="A1307" s="331" t="s">
        <v>17</v>
      </c>
      <c r="B1307" s="331" t="s">
        <v>11010</v>
      </c>
      <c r="C1307" s="331" t="s">
        <v>11262</v>
      </c>
      <c r="D1307" s="331" t="s">
        <v>11263</v>
      </c>
      <c r="E1307" s="332" t="s">
        <v>338</v>
      </c>
      <c r="F1307" s="331" t="s">
        <v>338</v>
      </c>
      <c r="G1307" s="367" t="s">
        <v>11352</v>
      </c>
      <c r="H1307" s="368" t="s">
        <v>2440</v>
      </c>
      <c r="I1307" s="367" t="s">
        <v>24</v>
      </c>
      <c r="J1307" s="367" t="s">
        <v>9414</v>
      </c>
      <c r="K1307" s="369" t="s">
        <v>11353</v>
      </c>
      <c r="L1307" s="331" t="s">
        <v>9416</v>
      </c>
    </row>
    <row r="1308" spans="1:12" ht="27">
      <c r="A1308" s="331" t="s">
        <v>17</v>
      </c>
      <c r="B1308" s="331" t="s">
        <v>11010</v>
      </c>
      <c r="C1308" s="331" t="s">
        <v>11262</v>
      </c>
      <c r="D1308" s="331" t="s">
        <v>11263</v>
      </c>
      <c r="E1308" s="332" t="s">
        <v>338</v>
      </c>
      <c r="F1308" s="331" t="s">
        <v>338</v>
      </c>
      <c r="G1308" s="367" t="s">
        <v>11354</v>
      </c>
      <c r="H1308" s="368" t="s">
        <v>11355</v>
      </c>
      <c r="I1308" s="367" t="s">
        <v>24</v>
      </c>
      <c r="J1308" s="367" t="s">
        <v>9414</v>
      </c>
      <c r="K1308" s="369" t="s">
        <v>11356</v>
      </c>
      <c r="L1308" s="331" t="s">
        <v>9416</v>
      </c>
    </row>
    <row r="1309" spans="1:12" ht="27">
      <c r="A1309" s="331" t="s">
        <v>17</v>
      </c>
      <c r="B1309" s="331" t="s">
        <v>11010</v>
      </c>
      <c r="C1309" s="331" t="s">
        <v>11262</v>
      </c>
      <c r="D1309" s="331" t="s">
        <v>11263</v>
      </c>
      <c r="E1309" s="332" t="s">
        <v>338</v>
      </c>
      <c r="F1309" s="331" t="s">
        <v>338</v>
      </c>
      <c r="G1309" s="367" t="s">
        <v>11357</v>
      </c>
      <c r="H1309" s="368" t="s">
        <v>11358</v>
      </c>
      <c r="I1309" s="367" t="s">
        <v>24</v>
      </c>
      <c r="J1309" s="367" t="s">
        <v>9414</v>
      </c>
      <c r="K1309" s="369" t="s">
        <v>11052</v>
      </c>
      <c r="L1309" s="331" t="s">
        <v>9416</v>
      </c>
    </row>
    <row r="1310" spans="1:12" ht="27">
      <c r="A1310" s="331" t="s">
        <v>17</v>
      </c>
      <c r="B1310" s="331" t="s">
        <v>11010</v>
      </c>
      <c r="C1310" s="331" t="s">
        <v>11262</v>
      </c>
      <c r="D1310" s="331" t="s">
        <v>11263</v>
      </c>
      <c r="E1310" s="332" t="s">
        <v>338</v>
      </c>
      <c r="F1310" s="331" t="s">
        <v>338</v>
      </c>
      <c r="G1310" s="367" t="s">
        <v>11359</v>
      </c>
      <c r="H1310" s="368" t="s">
        <v>11360</v>
      </c>
      <c r="I1310" s="367" t="s">
        <v>24</v>
      </c>
      <c r="J1310" s="367" t="s">
        <v>9414</v>
      </c>
      <c r="K1310" s="369" t="s">
        <v>11361</v>
      </c>
      <c r="L1310" s="331" t="s">
        <v>9416</v>
      </c>
    </row>
    <row r="1311" spans="1:12" ht="27">
      <c r="A1311" s="331" t="s">
        <v>17</v>
      </c>
      <c r="B1311" s="331" t="s">
        <v>11010</v>
      </c>
      <c r="C1311" s="331" t="s">
        <v>11262</v>
      </c>
      <c r="D1311" s="331" t="s">
        <v>11263</v>
      </c>
      <c r="E1311" s="332" t="s">
        <v>338</v>
      </c>
      <c r="F1311" s="331" t="s">
        <v>338</v>
      </c>
      <c r="G1311" s="367" t="s">
        <v>11362</v>
      </c>
      <c r="H1311" s="368" t="s">
        <v>11363</v>
      </c>
      <c r="I1311" s="367" t="s">
        <v>24</v>
      </c>
      <c r="J1311" s="367" t="s">
        <v>9414</v>
      </c>
      <c r="K1311" s="369" t="s">
        <v>11364</v>
      </c>
      <c r="L1311" s="331" t="s">
        <v>9416</v>
      </c>
    </row>
    <row r="1312" spans="1:12" ht="27">
      <c r="A1312" s="331" t="s">
        <v>17</v>
      </c>
      <c r="B1312" s="331" t="s">
        <v>11010</v>
      </c>
      <c r="C1312" s="331" t="s">
        <v>11262</v>
      </c>
      <c r="D1312" s="331" t="s">
        <v>11263</v>
      </c>
      <c r="E1312" s="332" t="s">
        <v>338</v>
      </c>
      <c r="F1312" s="331" t="s">
        <v>338</v>
      </c>
      <c r="G1312" s="367" t="s">
        <v>11365</v>
      </c>
      <c r="H1312" s="368" t="s">
        <v>11366</v>
      </c>
      <c r="I1312" s="367" t="s">
        <v>24</v>
      </c>
      <c r="J1312" s="367" t="s">
        <v>9414</v>
      </c>
      <c r="K1312" s="369" t="s">
        <v>11367</v>
      </c>
      <c r="L1312" s="331" t="s">
        <v>9416</v>
      </c>
    </row>
    <row r="1313" spans="1:12" ht="27">
      <c r="A1313" s="331" t="s">
        <v>17</v>
      </c>
      <c r="B1313" s="331" t="s">
        <v>11010</v>
      </c>
      <c r="C1313" s="331" t="s">
        <v>11262</v>
      </c>
      <c r="D1313" s="331" t="s">
        <v>11263</v>
      </c>
      <c r="E1313" s="332" t="s">
        <v>338</v>
      </c>
      <c r="F1313" s="331" t="s">
        <v>338</v>
      </c>
      <c r="G1313" s="367" t="s">
        <v>11368</v>
      </c>
      <c r="H1313" s="368" t="s">
        <v>11369</v>
      </c>
      <c r="I1313" s="367" t="s">
        <v>24</v>
      </c>
      <c r="J1313" s="367" t="s">
        <v>9414</v>
      </c>
      <c r="K1313" s="369" t="s">
        <v>11370</v>
      </c>
      <c r="L1313" s="331" t="s">
        <v>9416</v>
      </c>
    </row>
    <row r="1314" spans="1:12" ht="27">
      <c r="A1314" s="331" t="s">
        <v>17</v>
      </c>
      <c r="B1314" s="331" t="s">
        <v>11010</v>
      </c>
      <c r="C1314" s="331" t="s">
        <v>11262</v>
      </c>
      <c r="D1314" s="331" t="s">
        <v>11263</v>
      </c>
      <c r="E1314" s="332" t="s">
        <v>338</v>
      </c>
      <c r="F1314" s="331" t="s">
        <v>338</v>
      </c>
      <c r="G1314" s="367" t="s">
        <v>11371</v>
      </c>
      <c r="H1314" s="368" t="s">
        <v>11372</v>
      </c>
      <c r="I1314" s="367" t="s">
        <v>24</v>
      </c>
      <c r="J1314" s="367" t="s">
        <v>9414</v>
      </c>
      <c r="K1314" s="369" t="s">
        <v>11373</v>
      </c>
      <c r="L1314" s="331" t="s">
        <v>9416</v>
      </c>
    </row>
    <row r="1315" spans="1:12" ht="27">
      <c r="A1315" s="331" t="s">
        <v>17</v>
      </c>
      <c r="B1315" s="331" t="s">
        <v>11010</v>
      </c>
      <c r="C1315" s="331" t="s">
        <v>11262</v>
      </c>
      <c r="D1315" s="331" t="s">
        <v>11263</v>
      </c>
      <c r="E1315" s="332" t="s">
        <v>338</v>
      </c>
      <c r="F1315" s="331" t="s">
        <v>338</v>
      </c>
      <c r="G1315" s="367" t="s">
        <v>11374</v>
      </c>
      <c r="H1315" s="368" t="s">
        <v>11375</v>
      </c>
      <c r="I1315" s="367" t="s">
        <v>24</v>
      </c>
      <c r="J1315" s="367" t="s">
        <v>9414</v>
      </c>
      <c r="K1315" s="369" t="s">
        <v>11376</v>
      </c>
      <c r="L1315" s="331" t="s">
        <v>9416</v>
      </c>
    </row>
    <row r="1316" spans="1:12" ht="27">
      <c r="A1316" s="331" t="s">
        <v>17</v>
      </c>
      <c r="B1316" s="331" t="s">
        <v>11010</v>
      </c>
      <c r="C1316" s="331" t="s">
        <v>11262</v>
      </c>
      <c r="D1316" s="331" t="s">
        <v>11263</v>
      </c>
      <c r="E1316" s="332" t="s">
        <v>338</v>
      </c>
      <c r="F1316" s="331" t="s">
        <v>338</v>
      </c>
      <c r="G1316" s="367" t="s">
        <v>11377</v>
      </c>
      <c r="H1316" s="368" t="s">
        <v>11378</v>
      </c>
      <c r="I1316" s="367" t="s">
        <v>24</v>
      </c>
      <c r="J1316" s="367" t="s">
        <v>9414</v>
      </c>
      <c r="K1316" s="369" t="s">
        <v>11379</v>
      </c>
      <c r="L1316" s="331" t="s">
        <v>9416</v>
      </c>
    </row>
    <row r="1317" spans="1:12" ht="27">
      <c r="A1317" s="331" t="s">
        <v>17</v>
      </c>
      <c r="B1317" s="331" t="s">
        <v>11010</v>
      </c>
      <c r="C1317" s="331" t="s">
        <v>11262</v>
      </c>
      <c r="D1317" s="331" t="s">
        <v>11263</v>
      </c>
      <c r="E1317" s="332" t="s">
        <v>338</v>
      </c>
      <c r="F1317" s="331" t="s">
        <v>338</v>
      </c>
      <c r="G1317" s="367" t="s">
        <v>11380</v>
      </c>
      <c r="H1317" s="368" t="s">
        <v>11381</v>
      </c>
      <c r="I1317" s="367" t="s">
        <v>24</v>
      </c>
      <c r="J1317" s="367" t="s">
        <v>9414</v>
      </c>
      <c r="K1317" s="369" t="s">
        <v>11382</v>
      </c>
      <c r="L1317" s="331" t="s">
        <v>9416</v>
      </c>
    </row>
    <row r="1318" spans="1:12" ht="40.5">
      <c r="A1318" s="331" t="s">
        <v>17</v>
      </c>
      <c r="B1318" s="331" t="s">
        <v>11010</v>
      </c>
      <c r="C1318" s="331" t="s">
        <v>11262</v>
      </c>
      <c r="D1318" s="331" t="s">
        <v>11263</v>
      </c>
      <c r="E1318" s="332" t="s">
        <v>338</v>
      </c>
      <c r="F1318" s="331" t="s">
        <v>338</v>
      </c>
      <c r="G1318" s="367" t="s">
        <v>11383</v>
      </c>
      <c r="H1318" s="368" t="s">
        <v>11384</v>
      </c>
      <c r="I1318" s="367" t="s">
        <v>24</v>
      </c>
      <c r="J1318" s="367" t="s">
        <v>9414</v>
      </c>
      <c r="K1318" s="369" t="s">
        <v>11385</v>
      </c>
      <c r="L1318" s="331" t="s">
        <v>9416</v>
      </c>
    </row>
    <row r="1319" spans="1:12" ht="40.5">
      <c r="A1319" s="331" t="s">
        <v>17</v>
      </c>
      <c r="B1319" s="331" t="s">
        <v>11010</v>
      </c>
      <c r="C1319" s="331" t="s">
        <v>11262</v>
      </c>
      <c r="D1319" s="331" t="s">
        <v>11263</v>
      </c>
      <c r="E1319" s="332" t="s">
        <v>338</v>
      </c>
      <c r="F1319" s="331" t="s">
        <v>338</v>
      </c>
      <c r="G1319" s="367" t="s">
        <v>11386</v>
      </c>
      <c r="H1319" s="368" t="s">
        <v>11387</v>
      </c>
      <c r="I1319" s="367" t="s">
        <v>24</v>
      </c>
      <c r="J1319" s="367" t="s">
        <v>9414</v>
      </c>
      <c r="K1319" s="369" t="s">
        <v>11388</v>
      </c>
      <c r="L1319" s="331" t="s">
        <v>9416</v>
      </c>
    </row>
    <row r="1320" spans="1:12" ht="40.5">
      <c r="A1320" s="331" t="s">
        <v>17</v>
      </c>
      <c r="B1320" s="331" t="s">
        <v>11010</v>
      </c>
      <c r="C1320" s="331" t="s">
        <v>11262</v>
      </c>
      <c r="D1320" s="331" t="s">
        <v>11263</v>
      </c>
      <c r="E1320" s="332" t="s">
        <v>338</v>
      </c>
      <c r="F1320" s="331" t="s">
        <v>338</v>
      </c>
      <c r="G1320" s="367" t="s">
        <v>11389</v>
      </c>
      <c r="H1320" s="368" t="s">
        <v>11390</v>
      </c>
      <c r="I1320" s="367" t="s">
        <v>24</v>
      </c>
      <c r="J1320" s="367" t="s">
        <v>9414</v>
      </c>
      <c r="K1320" s="369" t="s">
        <v>11391</v>
      </c>
      <c r="L1320" s="331" t="s">
        <v>9416</v>
      </c>
    </row>
    <row r="1321" spans="1:12" ht="40.5">
      <c r="A1321" s="331" t="s">
        <v>17</v>
      </c>
      <c r="B1321" s="331" t="s">
        <v>11010</v>
      </c>
      <c r="C1321" s="331" t="s">
        <v>11262</v>
      </c>
      <c r="D1321" s="331" t="s">
        <v>11263</v>
      </c>
      <c r="E1321" s="332" t="s">
        <v>338</v>
      </c>
      <c r="F1321" s="331" t="s">
        <v>338</v>
      </c>
      <c r="G1321" s="367" t="s">
        <v>11392</v>
      </c>
      <c r="H1321" s="368" t="s">
        <v>11393</v>
      </c>
      <c r="I1321" s="367" t="s">
        <v>24</v>
      </c>
      <c r="J1321" s="367" t="s">
        <v>9414</v>
      </c>
      <c r="K1321" s="369" t="s">
        <v>11394</v>
      </c>
      <c r="L1321" s="331" t="s">
        <v>9416</v>
      </c>
    </row>
    <row r="1322" spans="1:12" ht="40.5">
      <c r="A1322" s="331" t="s">
        <v>17</v>
      </c>
      <c r="B1322" s="331" t="s">
        <v>11010</v>
      </c>
      <c r="C1322" s="331" t="s">
        <v>11262</v>
      </c>
      <c r="D1322" s="331" t="s">
        <v>11263</v>
      </c>
      <c r="E1322" s="332" t="s">
        <v>338</v>
      </c>
      <c r="F1322" s="331" t="s">
        <v>338</v>
      </c>
      <c r="G1322" s="367" t="s">
        <v>11395</v>
      </c>
      <c r="H1322" s="368" t="s">
        <v>11396</v>
      </c>
      <c r="I1322" s="367" t="s">
        <v>24</v>
      </c>
      <c r="J1322" s="367" t="s">
        <v>9414</v>
      </c>
      <c r="K1322" s="369" t="s">
        <v>11397</v>
      </c>
      <c r="L1322" s="331" t="s">
        <v>9416</v>
      </c>
    </row>
    <row r="1323" spans="1:12" ht="40.5">
      <c r="A1323" s="331" t="s">
        <v>17</v>
      </c>
      <c r="B1323" s="331" t="s">
        <v>11010</v>
      </c>
      <c r="C1323" s="331" t="s">
        <v>11262</v>
      </c>
      <c r="D1323" s="331" t="s">
        <v>11263</v>
      </c>
      <c r="E1323" s="332" t="s">
        <v>338</v>
      </c>
      <c r="F1323" s="331" t="s">
        <v>338</v>
      </c>
      <c r="G1323" s="367" t="s">
        <v>11398</v>
      </c>
      <c r="H1323" s="368" t="s">
        <v>11399</v>
      </c>
      <c r="I1323" s="367" t="s">
        <v>24</v>
      </c>
      <c r="J1323" s="367" t="s">
        <v>9414</v>
      </c>
      <c r="K1323" s="369" t="s">
        <v>11400</v>
      </c>
      <c r="L1323" s="331" t="s">
        <v>9416</v>
      </c>
    </row>
    <row r="1324" spans="1:12" ht="40.5">
      <c r="A1324" s="331" t="s">
        <v>17</v>
      </c>
      <c r="B1324" s="331" t="s">
        <v>11010</v>
      </c>
      <c r="C1324" s="331" t="s">
        <v>11262</v>
      </c>
      <c r="D1324" s="331" t="s">
        <v>11263</v>
      </c>
      <c r="E1324" s="332" t="s">
        <v>338</v>
      </c>
      <c r="F1324" s="331" t="s">
        <v>338</v>
      </c>
      <c r="G1324" s="367" t="s">
        <v>11401</v>
      </c>
      <c r="H1324" s="368" t="s">
        <v>11402</v>
      </c>
      <c r="I1324" s="367" t="s">
        <v>24</v>
      </c>
      <c r="J1324" s="367" t="s">
        <v>9414</v>
      </c>
      <c r="K1324" s="369" t="s">
        <v>11403</v>
      </c>
      <c r="L1324" s="331" t="s">
        <v>9416</v>
      </c>
    </row>
    <row r="1325" spans="1:12" ht="40.5">
      <c r="A1325" s="331" t="s">
        <v>17</v>
      </c>
      <c r="B1325" s="331" t="s">
        <v>11010</v>
      </c>
      <c r="C1325" s="331" t="s">
        <v>11262</v>
      </c>
      <c r="D1325" s="331" t="s">
        <v>11263</v>
      </c>
      <c r="E1325" s="332" t="s">
        <v>338</v>
      </c>
      <c r="F1325" s="331" t="s">
        <v>338</v>
      </c>
      <c r="G1325" s="367" t="s">
        <v>11404</v>
      </c>
      <c r="H1325" s="368" t="s">
        <v>11405</v>
      </c>
      <c r="I1325" s="367" t="s">
        <v>24</v>
      </c>
      <c r="J1325" s="367" t="s">
        <v>9414</v>
      </c>
      <c r="K1325" s="369" t="s">
        <v>11406</v>
      </c>
      <c r="L1325" s="331" t="s">
        <v>9416</v>
      </c>
    </row>
    <row r="1326" spans="1:12" ht="40.5">
      <c r="A1326" s="331" t="s">
        <v>17</v>
      </c>
      <c r="B1326" s="331" t="s">
        <v>11010</v>
      </c>
      <c r="C1326" s="331" t="s">
        <v>11262</v>
      </c>
      <c r="D1326" s="331" t="s">
        <v>11263</v>
      </c>
      <c r="E1326" s="332" t="s">
        <v>338</v>
      </c>
      <c r="F1326" s="331" t="s">
        <v>338</v>
      </c>
      <c r="G1326" s="367" t="s">
        <v>11407</v>
      </c>
      <c r="H1326" s="368" t="s">
        <v>11408</v>
      </c>
      <c r="I1326" s="367" t="s">
        <v>24</v>
      </c>
      <c r="J1326" s="367" t="s">
        <v>9414</v>
      </c>
      <c r="K1326" s="369" t="s">
        <v>11409</v>
      </c>
      <c r="L1326" s="331" t="s">
        <v>9416</v>
      </c>
    </row>
    <row r="1327" spans="1:12" ht="40.5">
      <c r="A1327" s="331" t="s">
        <v>17</v>
      </c>
      <c r="B1327" s="331" t="s">
        <v>11010</v>
      </c>
      <c r="C1327" s="331" t="s">
        <v>11262</v>
      </c>
      <c r="D1327" s="331" t="s">
        <v>11263</v>
      </c>
      <c r="E1327" s="332" t="s">
        <v>338</v>
      </c>
      <c r="F1327" s="331" t="s">
        <v>338</v>
      </c>
      <c r="G1327" s="367" t="s">
        <v>11410</v>
      </c>
      <c r="H1327" s="368" t="s">
        <v>11411</v>
      </c>
      <c r="I1327" s="367" t="s">
        <v>24</v>
      </c>
      <c r="J1327" s="367" t="s">
        <v>9414</v>
      </c>
      <c r="K1327" s="369" t="s">
        <v>11412</v>
      </c>
      <c r="L1327" s="331" t="s">
        <v>9416</v>
      </c>
    </row>
    <row r="1328" spans="1:12" ht="27">
      <c r="A1328" s="331" t="s">
        <v>17</v>
      </c>
      <c r="B1328" s="331" t="s">
        <v>11010</v>
      </c>
      <c r="C1328" s="331" t="s">
        <v>11262</v>
      </c>
      <c r="D1328" s="331" t="s">
        <v>11263</v>
      </c>
      <c r="E1328" s="332" t="s">
        <v>338</v>
      </c>
      <c r="F1328" s="331" t="s">
        <v>338</v>
      </c>
      <c r="G1328" s="367" t="s">
        <v>11413</v>
      </c>
      <c r="H1328" s="368" t="s">
        <v>11414</v>
      </c>
      <c r="I1328" s="367" t="s">
        <v>27</v>
      </c>
      <c r="J1328" s="367" t="s">
        <v>9414</v>
      </c>
      <c r="K1328" s="369" t="s">
        <v>8660</v>
      </c>
      <c r="L1328" s="331" t="s">
        <v>9416</v>
      </c>
    </row>
    <row r="1329" spans="1:12" ht="27">
      <c r="A1329" s="331" t="s">
        <v>17</v>
      </c>
      <c r="B1329" s="331" t="s">
        <v>11010</v>
      </c>
      <c r="C1329" s="331" t="s">
        <v>11262</v>
      </c>
      <c r="D1329" s="331" t="s">
        <v>11263</v>
      </c>
      <c r="E1329" s="332" t="s">
        <v>338</v>
      </c>
      <c r="F1329" s="331" t="s">
        <v>338</v>
      </c>
      <c r="G1329" s="367" t="s">
        <v>11415</v>
      </c>
      <c r="H1329" s="368" t="s">
        <v>11416</v>
      </c>
      <c r="I1329" s="367" t="s">
        <v>27</v>
      </c>
      <c r="J1329" s="367" t="s">
        <v>9414</v>
      </c>
      <c r="K1329" s="369" t="s">
        <v>8832</v>
      </c>
      <c r="L1329" s="331" t="s">
        <v>9416</v>
      </c>
    </row>
    <row r="1330" spans="1:12" ht="40.5">
      <c r="A1330" s="331" t="s">
        <v>17</v>
      </c>
      <c r="B1330" s="331" t="s">
        <v>11010</v>
      </c>
      <c r="C1330" s="331" t="s">
        <v>11262</v>
      </c>
      <c r="D1330" s="331" t="s">
        <v>11263</v>
      </c>
      <c r="E1330" s="332" t="s">
        <v>338</v>
      </c>
      <c r="F1330" s="331" t="s">
        <v>338</v>
      </c>
      <c r="G1330" s="367" t="s">
        <v>11417</v>
      </c>
      <c r="H1330" s="368" t="s">
        <v>11418</v>
      </c>
      <c r="I1330" s="367" t="s">
        <v>23</v>
      </c>
      <c r="J1330" s="367" t="s">
        <v>9414</v>
      </c>
      <c r="K1330" s="369" t="s">
        <v>1987</v>
      </c>
      <c r="L1330" s="331" t="s">
        <v>9416</v>
      </c>
    </row>
    <row r="1331" spans="1:12" ht="27">
      <c r="A1331" s="331" t="s">
        <v>17</v>
      </c>
      <c r="B1331" s="331" t="s">
        <v>11010</v>
      </c>
      <c r="C1331" s="331" t="s">
        <v>11419</v>
      </c>
      <c r="D1331" s="331" t="s">
        <v>11420</v>
      </c>
      <c r="E1331" s="332" t="s">
        <v>338</v>
      </c>
      <c r="F1331" s="331" t="s">
        <v>338</v>
      </c>
      <c r="G1331" s="367" t="s">
        <v>11421</v>
      </c>
      <c r="H1331" s="368" t="s">
        <v>11422</v>
      </c>
      <c r="I1331" s="367" t="s">
        <v>23</v>
      </c>
      <c r="J1331" s="367" t="s">
        <v>9414</v>
      </c>
      <c r="K1331" s="369" t="s">
        <v>11423</v>
      </c>
      <c r="L1331" s="331" t="s">
        <v>9416</v>
      </c>
    </row>
    <row r="1332" spans="1:12" ht="13.5">
      <c r="A1332" s="331" t="s">
        <v>11424</v>
      </c>
      <c r="B1332" s="331" t="s">
        <v>11425</v>
      </c>
      <c r="C1332" s="331" t="s">
        <v>11426</v>
      </c>
      <c r="D1332" s="331" t="s">
        <v>11427</v>
      </c>
      <c r="E1332" s="332">
        <v>73882</v>
      </c>
      <c r="F1332" s="331" t="s">
        <v>11428</v>
      </c>
      <c r="G1332" s="367" t="s">
        <v>2442</v>
      </c>
      <c r="H1332" s="368" t="s">
        <v>2443</v>
      </c>
      <c r="I1332" s="367" t="s">
        <v>26</v>
      </c>
      <c r="J1332" s="367" t="s">
        <v>9414</v>
      </c>
      <c r="K1332" s="369" t="s">
        <v>11429</v>
      </c>
      <c r="L1332" s="331" t="s">
        <v>9416</v>
      </c>
    </row>
    <row r="1333" spans="1:12" ht="13.5">
      <c r="A1333" s="331" t="s">
        <v>11424</v>
      </c>
      <c r="B1333" s="331" t="s">
        <v>11425</v>
      </c>
      <c r="C1333" s="331" t="s">
        <v>11426</v>
      </c>
      <c r="D1333" s="331" t="s">
        <v>11427</v>
      </c>
      <c r="E1333" s="332">
        <v>73882</v>
      </c>
      <c r="F1333" s="331" t="s">
        <v>11428</v>
      </c>
      <c r="G1333" s="367" t="s">
        <v>2445</v>
      </c>
      <c r="H1333" s="368" t="s">
        <v>2446</v>
      </c>
      <c r="I1333" s="367" t="s">
        <v>26</v>
      </c>
      <c r="J1333" s="367" t="s">
        <v>9414</v>
      </c>
      <c r="K1333" s="369" t="s">
        <v>11430</v>
      </c>
      <c r="L1333" s="331" t="s">
        <v>9416</v>
      </c>
    </row>
    <row r="1334" spans="1:12" ht="13.5">
      <c r="A1334" s="331" t="s">
        <v>11424</v>
      </c>
      <c r="B1334" s="331" t="s">
        <v>11425</v>
      </c>
      <c r="C1334" s="331" t="s">
        <v>11431</v>
      </c>
      <c r="D1334" s="331" t="s">
        <v>11432</v>
      </c>
      <c r="E1334" s="332">
        <v>73816</v>
      </c>
      <c r="F1334" s="331" t="s">
        <v>11433</v>
      </c>
      <c r="G1334" s="367" t="s">
        <v>2448</v>
      </c>
      <c r="H1334" s="368" t="s">
        <v>2449</v>
      </c>
      <c r="I1334" s="367" t="s">
        <v>26</v>
      </c>
      <c r="J1334" s="367" t="s">
        <v>9414</v>
      </c>
      <c r="K1334" s="369" t="s">
        <v>4176</v>
      </c>
      <c r="L1334" s="331" t="s">
        <v>9416</v>
      </c>
    </row>
    <row r="1335" spans="1:12" ht="13.5">
      <c r="A1335" s="331" t="s">
        <v>11424</v>
      </c>
      <c r="B1335" s="331" t="s">
        <v>11425</v>
      </c>
      <c r="C1335" s="331" t="s">
        <v>11431</v>
      </c>
      <c r="D1335" s="331" t="s">
        <v>11432</v>
      </c>
      <c r="E1335" s="332">
        <v>73816</v>
      </c>
      <c r="F1335" s="331" t="s">
        <v>11433</v>
      </c>
      <c r="G1335" s="367" t="s">
        <v>2450</v>
      </c>
      <c r="H1335" s="368" t="s">
        <v>2451</v>
      </c>
      <c r="I1335" s="367" t="s">
        <v>26</v>
      </c>
      <c r="J1335" s="367" t="s">
        <v>9414</v>
      </c>
      <c r="K1335" s="369" t="s">
        <v>5182</v>
      </c>
      <c r="L1335" s="331" t="s">
        <v>9416</v>
      </c>
    </row>
    <row r="1336" spans="1:12" ht="13.5">
      <c r="A1336" s="331" t="s">
        <v>11424</v>
      </c>
      <c r="B1336" s="331" t="s">
        <v>11425</v>
      </c>
      <c r="C1336" s="331" t="s">
        <v>11431</v>
      </c>
      <c r="D1336" s="331" t="s">
        <v>11432</v>
      </c>
      <c r="E1336" s="332">
        <v>73881</v>
      </c>
      <c r="F1336" s="331" t="s">
        <v>11434</v>
      </c>
      <c r="G1336" s="367" t="s">
        <v>2452</v>
      </c>
      <c r="H1336" s="368" t="s">
        <v>2453</v>
      </c>
      <c r="I1336" s="367" t="s">
        <v>23</v>
      </c>
      <c r="J1336" s="367" t="s">
        <v>9548</v>
      </c>
      <c r="K1336" s="369" t="s">
        <v>8465</v>
      </c>
      <c r="L1336" s="331" t="s">
        <v>9416</v>
      </c>
    </row>
    <row r="1337" spans="1:12" ht="13.5">
      <c r="A1337" s="331" t="s">
        <v>11424</v>
      </c>
      <c r="B1337" s="331" t="s">
        <v>11425</v>
      </c>
      <c r="C1337" s="331" t="s">
        <v>11431</v>
      </c>
      <c r="D1337" s="331" t="s">
        <v>11432</v>
      </c>
      <c r="E1337" s="332">
        <v>73881</v>
      </c>
      <c r="F1337" s="331" t="s">
        <v>11434</v>
      </c>
      <c r="G1337" s="367" t="s">
        <v>2455</v>
      </c>
      <c r="H1337" s="368" t="s">
        <v>2456</v>
      </c>
      <c r="I1337" s="367" t="s">
        <v>23</v>
      </c>
      <c r="J1337" s="367" t="s">
        <v>9548</v>
      </c>
      <c r="K1337" s="369" t="s">
        <v>8707</v>
      </c>
      <c r="L1337" s="331" t="s">
        <v>9416</v>
      </c>
    </row>
    <row r="1338" spans="1:12" ht="13.5">
      <c r="A1338" s="331" t="s">
        <v>11424</v>
      </c>
      <c r="B1338" s="331" t="s">
        <v>11425</v>
      </c>
      <c r="C1338" s="331" t="s">
        <v>11431</v>
      </c>
      <c r="D1338" s="331" t="s">
        <v>11432</v>
      </c>
      <c r="E1338" s="332">
        <v>73883</v>
      </c>
      <c r="F1338" s="331" t="s">
        <v>11435</v>
      </c>
      <c r="G1338" s="367" t="s">
        <v>2457</v>
      </c>
      <c r="H1338" s="368" t="s">
        <v>2458</v>
      </c>
      <c r="I1338" s="367" t="s">
        <v>25</v>
      </c>
      <c r="J1338" s="367" t="s">
        <v>10184</v>
      </c>
      <c r="K1338" s="369" t="s">
        <v>11436</v>
      </c>
      <c r="L1338" s="331" t="s">
        <v>9416</v>
      </c>
    </row>
    <row r="1339" spans="1:12" ht="13.5">
      <c r="A1339" s="331" t="s">
        <v>11424</v>
      </c>
      <c r="B1339" s="331" t="s">
        <v>11425</v>
      </c>
      <c r="C1339" s="331" t="s">
        <v>11431</v>
      </c>
      <c r="D1339" s="331" t="s">
        <v>11432</v>
      </c>
      <c r="E1339" s="332">
        <v>73883</v>
      </c>
      <c r="F1339" s="331" t="s">
        <v>11435</v>
      </c>
      <c r="G1339" s="367" t="s">
        <v>2459</v>
      </c>
      <c r="H1339" s="368" t="s">
        <v>2460</v>
      </c>
      <c r="I1339" s="367" t="s">
        <v>25</v>
      </c>
      <c r="J1339" s="367" t="s">
        <v>10184</v>
      </c>
      <c r="K1339" s="369" t="s">
        <v>11437</v>
      </c>
      <c r="L1339" s="331" t="s">
        <v>9416</v>
      </c>
    </row>
    <row r="1340" spans="1:12" ht="13.5">
      <c r="A1340" s="331" t="s">
        <v>11424</v>
      </c>
      <c r="B1340" s="331" t="s">
        <v>11425</v>
      </c>
      <c r="C1340" s="331" t="s">
        <v>11431</v>
      </c>
      <c r="D1340" s="331" t="s">
        <v>11432</v>
      </c>
      <c r="E1340" s="332">
        <v>73883</v>
      </c>
      <c r="F1340" s="331" t="s">
        <v>11435</v>
      </c>
      <c r="G1340" s="367" t="s">
        <v>2461</v>
      </c>
      <c r="H1340" s="368" t="s">
        <v>2462</v>
      </c>
      <c r="I1340" s="367" t="s">
        <v>25</v>
      </c>
      <c r="J1340" s="367" t="s">
        <v>9548</v>
      </c>
      <c r="K1340" s="369" t="s">
        <v>6989</v>
      </c>
      <c r="L1340" s="331" t="s">
        <v>9416</v>
      </c>
    </row>
    <row r="1341" spans="1:12" ht="27">
      <c r="A1341" s="331" t="s">
        <v>11424</v>
      </c>
      <c r="B1341" s="331" t="s">
        <v>11425</v>
      </c>
      <c r="C1341" s="331" t="s">
        <v>11431</v>
      </c>
      <c r="D1341" s="331" t="s">
        <v>11432</v>
      </c>
      <c r="E1341" s="332">
        <v>73969</v>
      </c>
      <c r="F1341" s="331" t="s">
        <v>11438</v>
      </c>
      <c r="G1341" s="367" t="s">
        <v>2464</v>
      </c>
      <c r="H1341" s="368" t="s">
        <v>2465</v>
      </c>
      <c r="I1341" s="367" t="s">
        <v>26</v>
      </c>
      <c r="J1341" s="367" t="s">
        <v>9414</v>
      </c>
      <c r="K1341" s="369" t="s">
        <v>3275</v>
      </c>
      <c r="L1341" s="331" t="s">
        <v>9416</v>
      </c>
    </row>
    <row r="1342" spans="1:12" ht="27">
      <c r="A1342" s="331" t="s">
        <v>11424</v>
      </c>
      <c r="B1342" s="331" t="s">
        <v>11425</v>
      </c>
      <c r="C1342" s="331" t="s">
        <v>11431</v>
      </c>
      <c r="D1342" s="331" t="s">
        <v>11432</v>
      </c>
      <c r="E1342" s="332">
        <v>74017</v>
      </c>
      <c r="F1342" s="331" t="s">
        <v>11439</v>
      </c>
      <c r="G1342" s="367" t="s">
        <v>2467</v>
      </c>
      <c r="H1342" s="368" t="s">
        <v>2468</v>
      </c>
      <c r="I1342" s="367" t="s">
        <v>26</v>
      </c>
      <c r="J1342" s="367" t="s">
        <v>9414</v>
      </c>
      <c r="K1342" s="369" t="s">
        <v>11440</v>
      </c>
      <c r="L1342" s="331" t="s">
        <v>9416</v>
      </c>
    </row>
    <row r="1343" spans="1:12" ht="27">
      <c r="A1343" s="331" t="s">
        <v>11424</v>
      </c>
      <c r="B1343" s="331" t="s">
        <v>11425</v>
      </c>
      <c r="C1343" s="331" t="s">
        <v>11431</v>
      </c>
      <c r="D1343" s="331" t="s">
        <v>11432</v>
      </c>
      <c r="E1343" s="332">
        <v>74017</v>
      </c>
      <c r="F1343" s="331" t="s">
        <v>11439</v>
      </c>
      <c r="G1343" s="367" t="s">
        <v>2470</v>
      </c>
      <c r="H1343" s="368" t="s">
        <v>2471</v>
      </c>
      <c r="I1343" s="367" t="s">
        <v>26</v>
      </c>
      <c r="J1343" s="367" t="s">
        <v>9414</v>
      </c>
      <c r="K1343" s="369" t="s">
        <v>11441</v>
      </c>
      <c r="L1343" s="331" t="s">
        <v>9416</v>
      </c>
    </row>
    <row r="1344" spans="1:12" ht="27">
      <c r="A1344" s="331" t="s">
        <v>11424</v>
      </c>
      <c r="B1344" s="331" t="s">
        <v>11425</v>
      </c>
      <c r="C1344" s="331" t="s">
        <v>11431</v>
      </c>
      <c r="D1344" s="331" t="s">
        <v>11432</v>
      </c>
      <c r="E1344" s="332">
        <v>75029</v>
      </c>
      <c r="F1344" s="331" t="s">
        <v>11442</v>
      </c>
      <c r="G1344" s="367" t="s">
        <v>2472</v>
      </c>
      <c r="H1344" s="368" t="s">
        <v>2473</v>
      </c>
      <c r="I1344" s="367" t="s">
        <v>26</v>
      </c>
      <c r="J1344" s="367" t="s">
        <v>9414</v>
      </c>
      <c r="K1344" s="369" t="s">
        <v>11443</v>
      </c>
      <c r="L1344" s="331" t="s">
        <v>9416</v>
      </c>
    </row>
    <row r="1345" spans="1:12" ht="13.5">
      <c r="A1345" s="331" t="s">
        <v>11424</v>
      </c>
      <c r="B1345" s="331" t="s">
        <v>11425</v>
      </c>
      <c r="C1345" s="331" t="s">
        <v>11431</v>
      </c>
      <c r="D1345" s="331" t="s">
        <v>11432</v>
      </c>
      <c r="E1345" s="332" t="s">
        <v>338</v>
      </c>
      <c r="F1345" s="331" t="s">
        <v>338</v>
      </c>
      <c r="G1345" s="367" t="s">
        <v>11444</v>
      </c>
      <c r="H1345" s="368" t="s">
        <v>2474</v>
      </c>
      <c r="I1345" s="367" t="s">
        <v>26</v>
      </c>
      <c r="J1345" s="367" t="s">
        <v>9414</v>
      </c>
      <c r="K1345" s="369" t="s">
        <v>11445</v>
      </c>
      <c r="L1345" s="331" t="s">
        <v>9416</v>
      </c>
    </row>
    <row r="1346" spans="1:12" ht="40.5">
      <c r="A1346" s="331" t="s">
        <v>11424</v>
      </c>
      <c r="B1346" s="331" t="s">
        <v>11425</v>
      </c>
      <c r="C1346" s="331" t="s">
        <v>11431</v>
      </c>
      <c r="D1346" s="331" t="s">
        <v>11432</v>
      </c>
      <c r="E1346" s="332" t="s">
        <v>338</v>
      </c>
      <c r="F1346" s="331" t="s">
        <v>338</v>
      </c>
      <c r="G1346" s="367" t="s">
        <v>11446</v>
      </c>
      <c r="H1346" s="368" t="s">
        <v>2476</v>
      </c>
      <c r="I1346" s="367" t="s">
        <v>26</v>
      </c>
      <c r="J1346" s="367" t="s">
        <v>9548</v>
      </c>
      <c r="K1346" s="369" t="s">
        <v>11447</v>
      </c>
      <c r="L1346" s="331" t="s">
        <v>9416</v>
      </c>
    </row>
    <row r="1347" spans="1:12" ht="13.5">
      <c r="A1347" s="331" t="s">
        <v>11424</v>
      </c>
      <c r="B1347" s="331" t="s">
        <v>11425</v>
      </c>
      <c r="C1347" s="331" t="s">
        <v>11431</v>
      </c>
      <c r="D1347" s="331" t="s">
        <v>11432</v>
      </c>
      <c r="E1347" s="332" t="s">
        <v>338</v>
      </c>
      <c r="F1347" s="331" t="s">
        <v>338</v>
      </c>
      <c r="G1347" s="367" t="s">
        <v>11448</v>
      </c>
      <c r="H1347" s="368" t="s">
        <v>2478</v>
      </c>
      <c r="I1347" s="367" t="s">
        <v>26</v>
      </c>
      <c r="J1347" s="367" t="s">
        <v>9414</v>
      </c>
      <c r="K1347" s="369" t="s">
        <v>11449</v>
      </c>
      <c r="L1347" s="331" t="s">
        <v>9416</v>
      </c>
    </row>
    <row r="1348" spans="1:12" ht="13.5">
      <c r="A1348" s="331" t="s">
        <v>11424</v>
      </c>
      <c r="B1348" s="331" t="s">
        <v>11425</v>
      </c>
      <c r="C1348" s="331" t="s">
        <v>11431</v>
      </c>
      <c r="D1348" s="331" t="s">
        <v>11432</v>
      </c>
      <c r="E1348" s="332" t="s">
        <v>338</v>
      </c>
      <c r="F1348" s="331" t="s">
        <v>338</v>
      </c>
      <c r="G1348" s="367" t="s">
        <v>11450</v>
      </c>
      <c r="H1348" s="368" t="s">
        <v>2479</v>
      </c>
      <c r="I1348" s="367" t="s">
        <v>25</v>
      </c>
      <c r="J1348" s="367" t="s">
        <v>9414</v>
      </c>
      <c r="K1348" s="369" t="s">
        <v>7870</v>
      </c>
      <c r="L1348" s="331" t="s">
        <v>9416</v>
      </c>
    </row>
    <row r="1349" spans="1:12" ht="27">
      <c r="A1349" s="331" t="s">
        <v>11424</v>
      </c>
      <c r="B1349" s="331" t="s">
        <v>11425</v>
      </c>
      <c r="C1349" s="331" t="s">
        <v>11431</v>
      </c>
      <c r="D1349" s="331" t="s">
        <v>11432</v>
      </c>
      <c r="E1349" s="332" t="s">
        <v>338</v>
      </c>
      <c r="F1349" s="331" t="s">
        <v>338</v>
      </c>
      <c r="G1349" s="367" t="s">
        <v>11451</v>
      </c>
      <c r="H1349" s="368" t="s">
        <v>2480</v>
      </c>
      <c r="I1349" s="367" t="s">
        <v>26</v>
      </c>
      <c r="J1349" s="367" t="s">
        <v>9414</v>
      </c>
      <c r="K1349" s="369" t="s">
        <v>11452</v>
      </c>
      <c r="L1349" s="331" t="s">
        <v>9416</v>
      </c>
    </row>
    <row r="1350" spans="1:12" ht="13.5">
      <c r="A1350" s="331" t="s">
        <v>11424</v>
      </c>
      <c r="B1350" s="331" t="s">
        <v>11425</v>
      </c>
      <c r="C1350" s="331" t="s">
        <v>11431</v>
      </c>
      <c r="D1350" s="331" t="s">
        <v>11432</v>
      </c>
      <c r="E1350" s="332" t="s">
        <v>338</v>
      </c>
      <c r="F1350" s="331" t="s">
        <v>338</v>
      </c>
      <c r="G1350" s="367" t="s">
        <v>11453</v>
      </c>
      <c r="H1350" s="368" t="s">
        <v>2481</v>
      </c>
      <c r="I1350" s="367" t="s">
        <v>23</v>
      </c>
      <c r="J1350" s="367" t="s">
        <v>9548</v>
      </c>
      <c r="K1350" s="369" t="s">
        <v>4592</v>
      </c>
      <c r="L1350" s="331" t="s">
        <v>9416</v>
      </c>
    </row>
    <row r="1351" spans="1:12" ht="13.5">
      <c r="A1351" s="331" t="s">
        <v>11424</v>
      </c>
      <c r="B1351" s="331" t="s">
        <v>11425</v>
      </c>
      <c r="C1351" s="331" t="s">
        <v>11431</v>
      </c>
      <c r="D1351" s="331" t="s">
        <v>11432</v>
      </c>
      <c r="E1351" s="332" t="s">
        <v>338</v>
      </c>
      <c r="F1351" s="331" t="s">
        <v>338</v>
      </c>
      <c r="G1351" s="367" t="s">
        <v>11454</v>
      </c>
      <c r="H1351" s="368" t="s">
        <v>2483</v>
      </c>
      <c r="I1351" s="367" t="s">
        <v>23</v>
      </c>
      <c r="J1351" s="367" t="s">
        <v>9548</v>
      </c>
      <c r="K1351" s="369" t="s">
        <v>8372</v>
      </c>
      <c r="L1351" s="331" t="s">
        <v>9416</v>
      </c>
    </row>
    <row r="1352" spans="1:12" ht="13.5">
      <c r="A1352" s="331" t="s">
        <v>11424</v>
      </c>
      <c r="B1352" s="331" t="s">
        <v>11425</v>
      </c>
      <c r="C1352" s="331" t="s">
        <v>11431</v>
      </c>
      <c r="D1352" s="331" t="s">
        <v>11432</v>
      </c>
      <c r="E1352" s="332" t="s">
        <v>338</v>
      </c>
      <c r="F1352" s="331" t="s">
        <v>338</v>
      </c>
      <c r="G1352" s="367" t="s">
        <v>11455</v>
      </c>
      <c r="H1352" s="368" t="s">
        <v>2485</v>
      </c>
      <c r="I1352" s="367" t="s">
        <v>26</v>
      </c>
      <c r="J1352" s="367" t="s">
        <v>9548</v>
      </c>
      <c r="K1352" s="369">
        <v>43.7</v>
      </c>
      <c r="L1352" s="331" t="s">
        <v>9416</v>
      </c>
    </row>
    <row r="1353" spans="1:12" ht="13.5">
      <c r="A1353" s="331" t="s">
        <v>11424</v>
      </c>
      <c r="B1353" s="331" t="s">
        <v>11425</v>
      </c>
      <c r="C1353" s="331" t="s">
        <v>11431</v>
      </c>
      <c r="D1353" s="331" t="s">
        <v>11432</v>
      </c>
      <c r="E1353" s="332" t="s">
        <v>338</v>
      </c>
      <c r="F1353" s="331" t="s">
        <v>338</v>
      </c>
      <c r="G1353" s="367" t="s">
        <v>11456</v>
      </c>
      <c r="H1353" s="368" t="s">
        <v>2487</v>
      </c>
      <c r="I1353" s="367" t="s">
        <v>26</v>
      </c>
      <c r="J1353" s="367" t="s">
        <v>9548</v>
      </c>
      <c r="K1353" s="369" t="s">
        <v>3325</v>
      </c>
      <c r="L1353" s="331" t="s">
        <v>9416</v>
      </c>
    </row>
    <row r="1354" spans="1:12" ht="27">
      <c r="A1354" s="331" t="s">
        <v>11424</v>
      </c>
      <c r="B1354" s="331" t="s">
        <v>11425</v>
      </c>
      <c r="C1354" s="331" t="s">
        <v>11431</v>
      </c>
      <c r="D1354" s="331" t="s">
        <v>11432</v>
      </c>
      <c r="E1354" s="332" t="s">
        <v>338</v>
      </c>
      <c r="F1354" s="331" t="s">
        <v>338</v>
      </c>
      <c r="G1354" s="367" t="s">
        <v>11457</v>
      </c>
      <c r="H1354" s="368" t="s">
        <v>2488</v>
      </c>
      <c r="I1354" s="367" t="s">
        <v>26</v>
      </c>
      <c r="J1354" s="367" t="s">
        <v>9548</v>
      </c>
      <c r="K1354" s="369" t="s">
        <v>8943</v>
      </c>
      <c r="L1354" s="331" t="s">
        <v>9416</v>
      </c>
    </row>
    <row r="1355" spans="1:12" ht="27">
      <c r="A1355" s="331" t="s">
        <v>11424</v>
      </c>
      <c r="B1355" s="331" t="s">
        <v>11425</v>
      </c>
      <c r="C1355" s="331" t="s">
        <v>11431</v>
      </c>
      <c r="D1355" s="331" t="s">
        <v>11432</v>
      </c>
      <c r="E1355" s="332" t="s">
        <v>338</v>
      </c>
      <c r="F1355" s="331" t="s">
        <v>338</v>
      </c>
      <c r="G1355" s="367" t="s">
        <v>11458</v>
      </c>
      <c r="H1355" s="368" t="s">
        <v>2490</v>
      </c>
      <c r="I1355" s="367" t="s">
        <v>26</v>
      </c>
      <c r="J1355" s="367" t="s">
        <v>9548</v>
      </c>
      <c r="K1355" s="369" t="s">
        <v>662</v>
      </c>
      <c r="L1355" s="331" t="s">
        <v>9416</v>
      </c>
    </row>
    <row r="1356" spans="1:12" ht="27">
      <c r="A1356" s="331" t="s">
        <v>11424</v>
      </c>
      <c r="B1356" s="331" t="s">
        <v>11425</v>
      </c>
      <c r="C1356" s="331" t="s">
        <v>11431</v>
      </c>
      <c r="D1356" s="331" t="s">
        <v>11432</v>
      </c>
      <c r="E1356" s="332" t="s">
        <v>338</v>
      </c>
      <c r="F1356" s="331" t="s">
        <v>338</v>
      </c>
      <c r="G1356" s="367" t="s">
        <v>11459</v>
      </c>
      <c r="H1356" s="368" t="s">
        <v>2492</v>
      </c>
      <c r="I1356" s="367" t="s">
        <v>26</v>
      </c>
      <c r="J1356" s="367" t="s">
        <v>9548</v>
      </c>
      <c r="K1356" s="369" t="s">
        <v>8533</v>
      </c>
      <c r="L1356" s="331" t="s">
        <v>9416</v>
      </c>
    </row>
    <row r="1357" spans="1:12" ht="13.5">
      <c r="A1357" s="331" t="s">
        <v>11424</v>
      </c>
      <c r="B1357" s="331" t="s">
        <v>11425</v>
      </c>
      <c r="C1357" s="331" t="s">
        <v>11431</v>
      </c>
      <c r="D1357" s="331" t="s">
        <v>11432</v>
      </c>
      <c r="E1357" s="332" t="s">
        <v>338</v>
      </c>
      <c r="F1357" s="331" t="s">
        <v>338</v>
      </c>
      <c r="G1357" s="367" t="s">
        <v>11460</v>
      </c>
      <c r="H1357" s="368" t="s">
        <v>2494</v>
      </c>
      <c r="I1357" s="367" t="s">
        <v>25</v>
      </c>
      <c r="J1357" s="367" t="s">
        <v>9548</v>
      </c>
      <c r="K1357" s="369" t="s">
        <v>11461</v>
      </c>
      <c r="L1357" s="331" t="s">
        <v>9416</v>
      </c>
    </row>
    <row r="1358" spans="1:12" ht="13.5">
      <c r="A1358" s="331" t="s">
        <v>11424</v>
      </c>
      <c r="B1358" s="331" t="s">
        <v>11425</v>
      </c>
      <c r="C1358" s="331" t="s">
        <v>11431</v>
      </c>
      <c r="D1358" s="331" t="s">
        <v>11432</v>
      </c>
      <c r="E1358" s="332" t="s">
        <v>338</v>
      </c>
      <c r="F1358" s="331" t="s">
        <v>338</v>
      </c>
      <c r="G1358" s="367" t="s">
        <v>11462</v>
      </c>
      <c r="H1358" s="368" t="s">
        <v>2496</v>
      </c>
      <c r="I1358" s="367" t="s">
        <v>23</v>
      </c>
      <c r="J1358" s="367" t="s">
        <v>9548</v>
      </c>
      <c r="K1358" s="369" t="s">
        <v>11463</v>
      </c>
      <c r="L1358" s="331" t="s">
        <v>9416</v>
      </c>
    </row>
    <row r="1359" spans="1:12" ht="13.5">
      <c r="A1359" s="331" t="s">
        <v>11424</v>
      </c>
      <c r="B1359" s="331" t="s">
        <v>11425</v>
      </c>
      <c r="C1359" s="331" t="s">
        <v>11431</v>
      </c>
      <c r="D1359" s="331" t="s">
        <v>11432</v>
      </c>
      <c r="E1359" s="332" t="s">
        <v>338</v>
      </c>
      <c r="F1359" s="331" t="s">
        <v>338</v>
      </c>
      <c r="G1359" s="367" t="s">
        <v>11464</v>
      </c>
      <c r="H1359" s="368" t="s">
        <v>2498</v>
      </c>
      <c r="I1359" s="367" t="s">
        <v>23</v>
      </c>
      <c r="J1359" s="367" t="s">
        <v>9548</v>
      </c>
      <c r="K1359" s="369" t="s">
        <v>3463</v>
      </c>
      <c r="L1359" s="331" t="s">
        <v>9416</v>
      </c>
    </row>
    <row r="1360" spans="1:12" ht="13.5">
      <c r="A1360" s="331" t="s">
        <v>11424</v>
      </c>
      <c r="B1360" s="331" t="s">
        <v>11425</v>
      </c>
      <c r="C1360" s="331" t="s">
        <v>11465</v>
      </c>
      <c r="D1360" s="331" t="s">
        <v>11466</v>
      </c>
      <c r="E1360" s="332" t="s">
        <v>338</v>
      </c>
      <c r="F1360" s="331" t="s">
        <v>338</v>
      </c>
      <c r="G1360" s="367" t="s">
        <v>11467</v>
      </c>
      <c r="H1360" s="368" t="s">
        <v>2500</v>
      </c>
      <c r="I1360" s="367" t="s">
        <v>25</v>
      </c>
      <c r="J1360" s="367" t="s">
        <v>9548</v>
      </c>
      <c r="K1360" s="369" t="s">
        <v>11468</v>
      </c>
      <c r="L1360" s="331" t="s">
        <v>9416</v>
      </c>
    </row>
    <row r="1361" spans="1:12" ht="13.5">
      <c r="A1361" s="331" t="s">
        <v>11424</v>
      </c>
      <c r="B1361" s="331" t="s">
        <v>11425</v>
      </c>
      <c r="C1361" s="331" t="s">
        <v>11465</v>
      </c>
      <c r="D1361" s="331" t="s">
        <v>11466</v>
      </c>
      <c r="E1361" s="332" t="s">
        <v>338</v>
      </c>
      <c r="F1361" s="331" t="s">
        <v>338</v>
      </c>
      <c r="G1361" s="367" t="s">
        <v>11469</v>
      </c>
      <c r="H1361" s="368" t="s">
        <v>2501</v>
      </c>
      <c r="I1361" s="367" t="s">
        <v>25</v>
      </c>
      <c r="J1361" s="367" t="s">
        <v>9548</v>
      </c>
      <c r="K1361" s="369" t="s">
        <v>11470</v>
      </c>
      <c r="L1361" s="331" t="s">
        <v>9416</v>
      </c>
    </row>
    <row r="1362" spans="1:12" ht="13.5">
      <c r="A1362" s="331" t="s">
        <v>11424</v>
      </c>
      <c r="B1362" s="331" t="s">
        <v>11425</v>
      </c>
      <c r="C1362" s="331" t="s">
        <v>11465</v>
      </c>
      <c r="D1362" s="331" t="s">
        <v>11466</v>
      </c>
      <c r="E1362" s="332" t="s">
        <v>338</v>
      </c>
      <c r="F1362" s="331" t="s">
        <v>338</v>
      </c>
      <c r="G1362" s="367" t="s">
        <v>11471</v>
      </c>
      <c r="H1362" s="368" t="s">
        <v>2502</v>
      </c>
      <c r="I1362" s="367" t="s">
        <v>25</v>
      </c>
      <c r="J1362" s="367" t="s">
        <v>9548</v>
      </c>
      <c r="K1362" s="369" t="s">
        <v>11472</v>
      </c>
      <c r="L1362" s="331" t="s">
        <v>9416</v>
      </c>
    </row>
    <row r="1363" spans="1:12" ht="13.5">
      <c r="A1363" s="331" t="s">
        <v>11424</v>
      </c>
      <c r="B1363" s="331" t="s">
        <v>11425</v>
      </c>
      <c r="C1363" s="331" t="s">
        <v>11465</v>
      </c>
      <c r="D1363" s="331" t="s">
        <v>11466</v>
      </c>
      <c r="E1363" s="332" t="s">
        <v>338</v>
      </c>
      <c r="F1363" s="331" t="s">
        <v>338</v>
      </c>
      <c r="G1363" s="367" t="s">
        <v>11473</v>
      </c>
      <c r="H1363" s="368" t="s">
        <v>2503</v>
      </c>
      <c r="I1363" s="367" t="s">
        <v>25</v>
      </c>
      <c r="J1363" s="367" t="s">
        <v>9548</v>
      </c>
      <c r="K1363" s="369" t="s">
        <v>11474</v>
      </c>
      <c r="L1363" s="331" t="s">
        <v>9416</v>
      </c>
    </row>
    <row r="1364" spans="1:12" ht="13.5">
      <c r="A1364" s="331" t="s">
        <v>11424</v>
      </c>
      <c r="B1364" s="331" t="s">
        <v>11425</v>
      </c>
      <c r="C1364" s="331" t="s">
        <v>11475</v>
      </c>
      <c r="D1364" s="331" t="s">
        <v>11476</v>
      </c>
      <c r="E1364" s="332">
        <v>73890</v>
      </c>
      <c r="F1364" s="331" t="s">
        <v>11477</v>
      </c>
      <c r="G1364" s="367" t="s">
        <v>2505</v>
      </c>
      <c r="H1364" s="368" t="s">
        <v>2506</v>
      </c>
      <c r="I1364" s="367" t="s">
        <v>23</v>
      </c>
      <c r="J1364" s="367" t="s">
        <v>9414</v>
      </c>
      <c r="K1364" s="369" t="s">
        <v>11478</v>
      </c>
      <c r="L1364" s="331" t="s">
        <v>9416</v>
      </c>
    </row>
    <row r="1365" spans="1:12" ht="13.5">
      <c r="A1365" s="331" t="s">
        <v>11424</v>
      </c>
      <c r="B1365" s="331" t="s">
        <v>11425</v>
      </c>
      <c r="C1365" s="331" t="s">
        <v>11475</v>
      </c>
      <c r="D1365" s="331" t="s">
        <v>11476</v>
      </c>
      <c r="E1365" s="332">
        <v>73890</v>
      </c>
      <c r="F1365" s="331" t="s">
        <v>11477</v>
      </c>
      <c r="G1365" s="367" t="s">
        <v>2507</v>
      </c>
      <c r="H1365" s="368" t="s">
        <v>2508</v>
      </c>
      <c r="I1365" s="367" t="s">
        <v>23</v>
      </c>
      <c r="J1365" s="367" t="s">
        <v>9414</v>
      </c>
      <c r="K1365" s="369" t="s">
        <v>11479</v>
      </c>
      <c r="L1365" s="331" t="s">
        <v>9416</v>
      </c>
    </row>
    <row r="1366" spans="1:12" ht="40.5">
      <c r="A1366" s="331" t="s">
        <v>11424</v>
      </c>
      <c r="B1366" s="331" t="s">
        <v>11425</v>
      </c>
      <c r="C1366" s="331" t="s">
        <v>11480</v>
      </c>
      <c r="D1366" s="331" t="s">
        <v>11481</v>
      </c>
      <c r="E1366" s="332" t="s">
        <v>338</v>
      </c>
      <c r="F1366" s="331" t="s">
        <v>338</v>
      </c>
      <c r="G1366" s="367" t="s">
        <v>11482</v>
      </c>
      <c r="H1366" s="368" t="s">
        <v>2509</v>
      </c>
      <c r="I1366" s="367" t="s">
        <v>25</v>
      </c>
      <c r="J1366" s="367" t="s">
        <v>9414</v>
      </c>
      <c r="K1366" s="369" t="s">
        <v>11483</v>
      </c>
      <c r="L1366" s="331" t="s">
        <v>9416</v>
      </c>
    </row>
    <row r="1367" spans="1:12" ht="40.5">
      <c r="A1367" s="331" t="s">
        <v>11424</v>
      </c>
      <c r="B1367" s="331" t="s">
        <v>11425</v>
      </c>
      <c r="C1367" s="331" t="s">
        <v>11480</v>
      </c>
      <c r="D1367" s="331" t="s">
        <v>11481</v>
      </c>
      <c r="E1367" s="332" t="s">
        <v>338</v>
      </c>
      <c r="F1367" s="331" t="s">
        <v>338</v>
      </c>
      <c r="G1367" s="367" t="s">
        <v>11484</v>
      </c>
      <c r="H1367" s="368" t="s">
        <v>2510</v>
      </c>
      <c r="I1367" s="367" t="s">
        <v>25</v>
      </c>
      <c r="J1367" s="367" t="s">
        <v>9414</v>
      </c>
      <c r="K1367" s="369" t="s">
        <v>11485</v>
      </c>
      <c r="L1367" s="331" t="s">
        <v>9416</v>
      </c>
    </row>
    <row r="1368" spans="1:12" ht="40.5">
      <c r="A1368" s="331" t="s">
        <v>11424</v>
      </c>
      <c r="B1368" s="331" t="s">
        <v>11425</v>
      </c>
      <c r="C1368" s="331" t="s">
        <v>11480</v>
      </c>
      <c r="D1368" s="331" t="s">
        <v>11481</v>
      </c>
      <c r="E1368" s="332" t="s">
        <v>338</v>
      </c>
      <c r="F1368" s="331" t="s">
        <v>338</v>
      </c>
      <c r="G1368" s="367" t="s">
        <v>11486</v>
      </c>
      <c r="H1368" s="368" t="s">
        <v>2512</v>
      </c>
      <c r="I1368" s="367" t="s">
        <v>25</v>
      </c>
      <c r="J1368" s="367" t="s">
        <v>9414</v>
      </c>
      <c r="K1368" s="369" t="s">
        <v>11487</v>
      </c>
      <c r="L1368" s="331" t="s">
        <v>9416</v>
      </c>
    </row>
    <row r="1369" spans="1:12" ht="40.5">
      <c r="A1369" s="331" t="s">
        <v>11424</v>
      </c>
      <c r="B1369" s="331" t="s">
        <v>11425</v>
      </c>
      <c r="C1369" s="331" t="s">
        <v>11480</v>
      </c>
      <c r="D1369" s="331" t="s">
        <v>11481</v>
      </c>
      <c r="E1369" s="332" t="s">
        <v>338</v>
      </c>
      <c r="F1369" s="331" t="s">
        <v>338</v>
      </c>
      <c r="G1369" s="367" t="s">
        <v>11488</v>
      </c>
      <c r="H1369" s="368" t="s">
        <v>11489</v>
      </c>
      <c r="I1369" s="367" t="s">
        <v>25</v>
      </c>
      <c r="J1369" s="367" t="s">
        <v>9414</v>
      </c>
      <c r="K1369" s="369" t="s">
        <v>11490</v>
      </c>
      <c r="L1369" s="331" t="s">
        <v>9416</v>
      </c>
    </row>
    <row r="1370" spans="1:12" ht="40.5">
      <c r="A1370" s="331" t="s">
        <v>11424</v>
      </c>
      <c r="B1370" s="331" t="s">
        <v>11425</v>
      </c>
      <c r="C1370" s="331" t="s">
        <v>11480</v>
      </c>
      <c r="D1370" s="331" t="s">
        <v>11481</v>
      </c>
      <c r="E1370" s="332" t="s">
        <v>338</v>
      </c>
      <c r="F1370" s="331" t="s">
        <v>338</v>
      </c>
      <c r="G1370" s="367" t="s">
        <v>11491</v>
      </c>
      <c r="H1370" s="368" t="s">
        <v>11492</v>
      </c>
      <c r="I1370" s="367" t="s">
        <v>25</v>
      </c>
      <c r="J1370" s="367" t="s">
        <v>9414</v>
      </c>
      <c r="K1370" s="369" t="s">
        <v>11493</v>
      </c>
      <c r="L1370" s="331" t="s">
        <v>9416</v>
      </c>
    </row>
    <row r="1371" spans="1:12" ht="40.5">
      <c r="A1371" s="331" t="s">
        <v>11424</v>
      </c>
      <c r="B1371" s="331" t="s">
        <v>11425</v>
      </c>
      <c r="C1371" s="331" t="s">
        <v>11480</v>
      </c>
      <c r="D1371" s="331" t="s">
        <v>11481</v>
      </c>
      <c r="E1371" s="332" t="s">
        <v>338</v>
      </c>
      <c r="F1371" s="331" t="s">
        <v>338</v>
      </c>
      <c r="G1371" s="367" t="s">
        <v>11494</v>
      </c>
      <c r="H1371" s="368" t="s">
        <v>2513</v>
      </c>
      <c r="I1371" s="367" t="s">
        <v>25</v>
      </c>
      <c r="J1371" s="367" t="s">
        <v>9414</v>
      </c>
      <c r="K1371" s="369" t="s">
        <v>11495</v>
      </c>
      <c r="L1371" s="331" t="s">
        <v>9416</v>
      </c>
    </row>
    <row r="1372" spans="1:12" ht="40.5">
      <c r="A1372" s="331" t="s">
        <v>11424</v>
      </c>
      <c r="B1372" s="331" t="s">
        <v>11425</v>
      </c>
      <c r="C1372" s="331" t="s">
        <v>11480</v>
      </c>
      <c r="D1372" s="331" t="s">
        <v>11481</v>
      </c>
      <c r="E1372" s="332" t="s">
        <v>338</v>
      </c>
      <c r="F1372" s="331" t="s">
        <v>338</v>
      </c>
      <c r="G1372" s="367" t="s">
        <v>11496</v>
      </c>
      <c r="H1372" s="368" t="s">
        <v>11497</v>
      </c>
      <c r="I1372" s="367" t="s">
        <v>25</v>
      </c>
      <c r="J1372" s="367" t="s">
        <v>9414</v>
      </c>
      <c r="K1372" s="369" t="s">
        <v>11498</v>
      </c>
      <c r="L1372" s="331" t="s">
        <v>9416</v>
      </c>
    </row>
    <row r="1373" spans="1:12" ht="40.5">
      <c r="A1373" s="331" t="s">
        <v>11424</v>
      </c>
      <c r="B1373" s="331" t="s">
        <v>11425</v>
      </c>
      <c r="C1373" s="331" t="s">
        <v>11480</v>
      </c>
      <c r="D1373" s="331" t="s">
        <v>11481</v>
      </c>
      <c r="E1373" s="332" t="s">
        <v>338</v>
      </c>
      <c r="F1373" s="331" t="s">
        <v>338</v>
      </c>
      <c r="G1373" s="367" t="s">
        <v>11499</v>
      </c>
      <c r="H1373" s="368" t="s">
        <v>11500</v>
      </c>
      <c r="I1373" s="367" t="s">
        <v>25</v>
      </c>
      <c r="J1373" s="367" t="s">
        <v>9414</v>
      </c>
      <c r="K1373" s="369" t="s">
        <v>11501</v>
      </c>
      <c r="L1373" s="331" t="s">
        <v>9416</v>
      </c>
    </row>
    <row r="1374" spans="1:12" ht="40.5">
      <c r="A1374" s="331" t="s">
        <v>11424</v>
      </c>
      <c r="B1374" s="331" t="s">
        <v>11425</v>
      </c>
      <c r="C1374" s="331" t="s">
        <v>11480</v>
      </c>
      <c r="D1374" s="331" t="s">
        <v>11481</v>
      </c>
      <c r="E1374" s="332" t="s">
        <v>338</v>
      </c>
      <c r="F1374" s="331" t="s">
        <v>338</v>
      </c>
      <c r="G1374" s="367" t="s">
        <v>11502</v>
      </c>
      <c r="H1374" s="368" t="s">
        <v>11503</v>
      </c>
      <c r="I1374" s="367" t="s">
        <v>25</v>
      </c>
      <c r="J1374" s="367" t="s">
        <v>9414</v>
      </c>
      <c r="K1374" s="369" t="s">
        <v>11504</v>
      </c>
      <c r="L1374" s="331" t="s">
        <v>9416</v>
      </c>
    </row>
    <row r="1375" spans="1:12" ht="40.5">
      <c r="A1375" s="331" t="s">
        <v>11424</v>
      </c>
      <c r="B1375" s="331" t="s">
        <v>11425</v>
      </c>
      <c r="C1375" s="331" t="s">
        <v>11480</v>
      </c>
      <c r="D1375" s="331" t="s">
        <v>11481</v>
      </c>
      <c r="E1375" s="332" t="s">
        <v>338</v>
      </c>
      <c r="F1375" s="331" t="s">
        <v>338</v>
      </c>
      <c r="G1375" s="367" t="s">
        <v>11505</v>
      </c>
      <c r="H1375" s="368" t="s">
        <v>11506</v>
      </c>
      <c r="I1375" s="367" t="s">
        <v>25</v>
      </c>
      <c r="J1375" s="367" t="s">
        <v>9414</v>
      </c>
      <c r="K1375" s="369" t="s">
        <v>11507</v>
      </c>
      <c r="L1375" s="331" t="s">
        <v>9416</v>
      </c>
    </row>
    <row r="1376" spans="1:12" ht="40.5">
      <c r="A1376" s="331" t="s">
        <v>11424</v>
      </c>
      <c r="B1376" s="331" t="s">
        <v>11425</v>
      </c>
      <c r="C1376" s="331" t="s">
        <v>11480</v>
      </c>
      <c r="D1376" s="331" t="s">
        <v>11481</v>
      </c>
      <c r="E1376" s="332" t="s">
        <v>338</v>
      </c>
      <c r="F1376" s="331" t="s">
        <v>338</v>
      </c>
      <c r="G1376" s="367" t="s">
        <v>11508</v>
      </c>
      <c r="H1376" s="368" t="s">
        <v>11509</v>
      </c>
      <c r="I1376" s="367" t="s">
        <v>25</v>
      </c>
      <c r="J1376" s="367" t="s">
        <v>9414</v>
      </c>
      <c r="K1376" s="369" t="s">
        <v>11510</v>
      </c>
      <c r="L1376" s="331" t="s">
        <v>9416</v>
      </c>
    </row>
    <row r="1377" spans="1:12" ht="54">
      <c r="A1377" s="331" t="s">
        <v>11424</v>
      </c>
      <c r="B1377" s="331" t="s">
        <v>11425</v>
      </c>
      <c r="C1377" s="331" t="s">
        <v>11480</v>
      </c>
      <c r="D1377" s="331" t="s">
        <v>11481</v>
      </c>
      <c r="E1377" s="332" t="s">
        <v>338</v>
      </c>
      <c r="F1377" s="331" t="s">
        <v>338</v>
      </c>
      <c r="G1377" s="367" t="s">
        <v>11511</v>
      </c>
      <c r="H1377" s="368" t="s">
        <v>11512</v>
      </c>
      <c r="I1377" s="367" t="s">
        <v>25</v>
      </c>
      <c r="J1377" s="367" t="s">
        <v>9414</v>
      </c>
      <c r="K1377" s="369" t="s">
        <v>11513</v>
      </c>
      <c r="L1377" s="331" t="s">
        <v>9416</v>
      </c>
    </row>
    <row r="1378" spans="1:12" ht="40.5">
      <c r="A1378" s="331" t="s">
        <v>11424</v>
      </c>
      <c r="B1378" s="331" t="s">
        <v>11425</v>
      </c>
      <c r="C1378" s="331" t="s">
        <v>11480</v>
      </c>
      <c r="D1378" s="331" t="s">
        <v>11481</v>
      </c>
      <c r="E1378" s="332" t="s">
        <v>338</v>
      </c>
      <c r="F1378" s="331" t="s">
        <v>338</v>
      </c>
      <c r="G1378" s="367" t="s">
        <v>11514</v>
      </c>
      <c r="H1378" s="368" t="s">
        <v>2514</v>
      </c>
      <c r="I1378" s="367" t="s">
        <v>23</v>
      </c>
      <c r="J1378" s="367" t="s">
        <v>9414</v>
      </c>
      <c r="K1378" s="369" t="s">
        <v>11515</v>
      </c>
      <c r="L1378" s="331" t="s">
        <v>9416</v>
      </c>
    </row>
    <row r="1379" spans="1:12" ht="40.5">
      <c r="A1379" s="331" t="s">
        <v>11424</v>
      </c>
      <c r="B1379" s="331" t="s">
        <v>11425</v>
      </c>
      <c r="C1379" s="331" t="s">
        <v>11480</v>
      </c>
      <c r="D1379" s="331" t="s">
        <v>11481</v>
      </c>
      <c r="E1379" s="332" t="s">
        <v>338</v>
      </c>
      <c r="F1379" s="331" t="s">
        <v>338</v>
      </c>
      <c r="G1379" s="367" t="s">
        <v>11516</v>
      </c>
      <c r="H1379" s="368" t="s">
        <v>2515</v>
      </c>
      <c r="I1379" s="367" t="s">
        <v>23</v>
      </c>
      <c r="J1379" s="367" t="s">
        <v>9414</v>
      </c>
      <c r="K1379" s="369" t="s">
        <v>11517</v>
      </c>
      <c r="L1379" s="331" t="s">
        <v>9416</v>
      </c>
    </row>
    <row r="1380" spans="1:12" ht="40.5">
      <c r="A1380" s="331" t="s">
        <v>11424</v>
      </c>
      <c r="B1380" s="331" t="s">
        <v>11425</v>
      </c>
      <c r="C1380" s="331" t="s">
        <v>11480</v>
      </c>
      <c r="D1380" s="331" t="s">
        <v>11481</v>
      </c>
      <c r="E1380" s="332" t="s">
        <v>338</v>
      </c>
      <c r="F1380" s="331" t="s">
        <v>338</v>
      </c>
      <c r="G1380" s="367" t="s">
        <v>11518</v>
      </c>
      <c r="H1380" s="368" t="s">
        <v>2516</v>
      </c>
      <c r="I1380" s="367" t="s">
        <v>23</v>
      </c>
      <c r="J1380" s="367" t="s">
        <v>9414</v>
      </c>
      <c r="K1380" s="369" t="s">
        <v>11519</v>
      </c>
      <c r="L1380" s="331" t="s">
        <v>9416</v>
      </c>
    </row>
    <row r="1381" spans="1:12" ht="40.5">
      <c r="A1381" s="331" t="s">
        <v>11424</v>
      </c>
      <c r="B1381" s="331" t="s">
        <v>11425</v>
      </c>
      <c r="C1381" s="331" t="s">
        <v>11480</v>
      </c>
      <c r="D1381" s="331" t="s">
        <v>11481</v>
      </c>
      <c r="E1381" s="332" t="s">
        <v>338</v>
      </c>
      <c r="F1381" s="331" t="s">
        <v>338</v>
      </c>
      <c r="G1381" s="367" t="s">
        <v>11520</v>
      </c>
      <c r="H1381" s="368" t="s">
        <v>2517</v>
      </c>
      <c r="I1381" s="367" t="s">
        <v>25</v>
      </c>
      <c r="J1381" s="367" t="s">
        <v>9414</v>
      </c>
      <c r="K1381" s="369" t="s">
        <v>11521</v>
      </c>
      <c r="L1381" s="331" t="s">
        <v>9416</v>
      </c>
    </row>
    <row r="1382" spans="1:12" ht="40.5">
      <c r="A1382" s="331" t="s">
        <v>11424</v>
      </c>
      <c r="B1382" s="331" t="s">
        <v>11425</v>
      </c>
      <c r="C1382" s="331" t="s">
        <v>11522</v>
      </c>
      <c r="D1382" s="331" t="s">
        <v>11523</v>
      </c>
      <c r="E1382" s="332" t="s">
        <v>338</v>
      </c>
      <c r="F1382" s="331" t="s">
        <v>338</v>
      </c>
      <c r="G1382" s="367" t="s">
        <v>11524</v>
      </c>
      <c r="H1382" s="368" t="s">
        <v>2520</v>
      </c>
      <c r="I1382" s="367" t="s">
        <v>23</v>
      </c>
      <c r="J1382" s="367" t="s">
        <v>9414</v>
      </c>
      <c r="K1382" s="369" t="s">
        <v>11525</v>
      </c>
      <c r="L1382" s="331" t="s">
        <v>9416</v>
      </c>
    </row>
    <row r="1383" spans="1:12" ht="40.5">
      <c r="A1383" s="331" t="s">
        <v>11424</v>
      </c>
      <c r="B1383" s="331" t="s">
        <v>11425</v>
      </c>
      <c r="C1383" s="331" t="s">
        <v>11522</v>
      </c>
      <c r="D1383" s="331" t="s">
        <v>11523</v>
      </c>
      <c r="E1383" s="332" t="s">
        <v>338</v>
      </c>
      <c r="F1383" s="331" t="s">
        <v>338</v>
      </c>
      <c r="G1383" s="367" t="s">
        <v>11526</v>
      </c>
      <c r="H1383" s="368" t="s">
        <v>2521</v>
      </c>
      <c r="I1383" s="367" t="s">
        <v>23</v>
      </c>
      <c r="J1383" s="367" t="s">
        <v>9414</v>
      </c>
      <c r="K1383" s="369" t="s">
        <v>11527</v>
      </c>
      <c r="L1383" s="331" t="s">
        <v>9416</v>
      </c>
    </row>
    <row r="1384" spans="1:12" ht="40.5">
      <c r="A1384" s="331" t="s">
        <v>11424</v>
      </c>
      <c r="B1384" s="331" t="s">
        <v>11425</v>
      </c>
      <c r="C1384" s="331" t="s">
        <v>11522</v>
      </c>
      <c r="D1384" s="331" t="s">
        <v>11523</v>
      </c>
      <c r="E1384" s="332" t="s">
        <v>338</v>
      </c>
      <c r="F1384" s="331" t="s">
        <v>338</v>
      </c>
      <c r="G1384" s="367" t="s">
        <v>11528</v>
      </c>
      <c r="H1384" s="368" t="s">
        <v>2522</v>
      </c>
      <c r="I1384" s="367" t="s">
        <v>23</v>
      </c>
      <c r="J1384" s="367" t="s">
        <v>9414</v>
      </c>
      <c r="K1384" s="369" t="s">
        <v>11529</v>
      </c>
      <c r="L1384" s="331" t="s">
        <v>9416</v>
      </c>
    </row>
    <row r="1385" spans="1:12" ht="40.5">
      <c r="A1385" s="331" t="s">
        <v>11424</v>
      </c>
      <c r="B1385" s="331" t="s">
        <v>11425</v>
      </c>
      <c r="C1385" s="331" t="s">
        <v>11522</v>
      </c>
      <c r="D1385" s="331" t="s">
        <v>11523</v>
      </c>
      <c r="E1385" s="332" t="s">
        <v>338</v>
      </c>
      <c r="F1385" s="331" t="s">
        <v>338</v>
      </c>
      <c r="G1385" s="367" t="s">
        <v>11530</v>
      </c>
      <c r="H1385" s="368" t="s">
        <v>2523</v>
      </c>
      <c r="I1385" s="367" t="s">
        <v>23</v>
      </c>
      <c r="J1385" s="367" t="s">
        <v>9414</v>
      </c>
      <c r="K1385" s="369" t="s">
        <v>11531</v>
      </c>
      <c r="L1385" s="331" t="s">
        <v>9416</v>
      </c>
    </row>
    <row r="1386" spans="1:12" ht="40.5">
      <c r="A1386" s="331" t="s">
        <v>11424</v>
      </c>
      <c r="B1386" s="331" t="s">
        <v>11425</v>
      </c>
      <c r="C1386" s="331" t="s">
        <v>11522</v>
      </c>
      <c r="D1386" s="331" t="s">
        <v>11523</v>
      </c>
      <c r="E1386" s="332" t="s">
        <v>338</v>
      </c>
      <c r="F1386" s="331" t="s">
        <v>338</v>
      </c>
      <c r="G1386" s="367" t="s">
        <v>11532</v>
      </c>
      <c r="H1386" s="368" t="s">
        <v>2524</v>
      </c>
      <c r="I1386" s="367" t="s">
        <v>23</v>
      </c>
      <c r="J1386" s="367" t="s">
        <v>9414</v>
      </c>
      <c r="K1386" s="369" t="s">
        <v>11533</v>
      </c>
      <c r="L1386" s="331" t="s">
        <v>9416</v>
      </c>
    </row>
    <row r="1387" spans="1:12" ht="40.5">
      <c r="A1387" s="331" t="s">
        <v>11424</v>
      </c>
      <c r="B1387" s="331" t="s">
        <v>11425</v>
      </c>
      <c r="C1387" s="331" t="s">
        <v>11522</v>
      </c>
      <c r="D1387" s="331" t="s">
        <v>11523</v>
      </c>
      <c r="E1387" s="332" t="s">
        <v>338</v>
      </c>
      <c r="F1387" s="331" t="s">
        <v>338</v>
      </c>
      <c r="G1387" s="367" t="s">
        <v>11534</v>
      </c>
      <c r="H1387" s="368" t="s">
        <v>2525</v>
      </c>
      <c r="I1387" s="367" t="s">
        <v>23</v>
      </c>
      <c r="J1387" s="367" t="s">
        <v>9414</v>
      </c>
      <c r="K1387" s="369" t="s">
        <v>11535</v>
      </c>
      <c r="L1387" s="331" t="s">
        <v>9416</v>
      </c>
    </row>
    <row r="1388" spans="1:12" ht="40.5">
      <c r="A1388" s="331" t="s">
        <v>11424</v>
      </c>
      <c r="B1388" s="331" t="s">
        <v>11425</v>
      </c>
      <c r="C1388" s="331" t="s">
        <v>11522</v>
      </c>
      <c r="D1388" s="331" t="s">
        <v>11523</v>
      </c>
      <c r="E1388" s="332" t="s">
        <v>338</v>
      </c>
      <c r="F1388" s="331" t="s">
        <v>338</v>
      </c>
      <c r="G1388" s="367" t="s">
        <v>11536</v>
      </c>
      <c r="H1388" s="368" t="s">
        <v>2526</v>
      </c>
      <c r="I1388" s="367" t="s">
        <v>23</v>
      </c>
      <c r="J1388" s="367" t="s">
        <v>9414</v>
      </c>
      <c r="K1388" s="369" t="s">
        <v>11537</v>
      </c>
      <c r="L1388" s="331" t="s">
        <v>9416</v>
      </c>
    </row>
    <row r="1389" spans="1:12" ht="40.5">
      <c r="A1389" s="331" t="s">
        <v>11424</v>
      </c>
      <c r="B1389" s="331" t="s">
        <v>11425</v>
      </c>
      <c r="C1389" s="331" t="s">
        <v>11522</v>
      </c>
      <c r="D1389" s="331" t="s">
        <v>11523</v>
      </c>
      <c r="E1389" s="332" t="s">
        <v>338</v>
      </c>
      <c r="F1389" s="331" t="s">
        <v>338</v>
      </c>
      <c r="G1389" s="367" t="s">
        <v>11538</v>
      </c>
      <c r="H1389" s="368" t="s">
        <v>2527</v>
      </c>
      <c r="I1389" s="367" t="s">
        <v>23</v>
      </c>
      <c r="J1389" s="367" t="s">
        <v>9414</v>
      </c>
      <c r="K1389" s="369" t="s">
        <v>6088</v>
      </c>
      <c r="L1389" s="331" t="s">
        <v>9416</v>
      </c>
    </row>
    <row r="1390" spans="1:12" ht="40.5">
      <c r="A1390" s="331" t="s">
        <v>11424</v>
      </c>
      <c r="B1390" s="331" t="s">
        <v>11425</v>
      </c>
      <c r="C1390" s="331" t="s">
        <v>11522</v>
      </c>
      <c r="D1390" s="331" t="s">
        <v>11523</v>
      </c>
      <c r="E1390" s="332" t="s">
        <v>338</v>
      </c>
      <c r="F1390" s="331" t="s">
        <v>338</v>
      </c>
      <c r="G1390" s="367" t="s">
        <v>11539</v>
      </c>
      <c r="H1390" s="368" t="s">
        <v>2528</v>
      </c>
      <c r="I1390" s="367" t="s">
        <v>23</v>
      </c>
      <c r="J1390" s="367" t="s">
        <v>9414</v>
      </c>
      <c r="K1390" s="369" t="s">
        <v>11540</v>
      </c>
      <c r="L1390" s="331" t="s">
        <v>9416</v>
      </c>
    </row>
    <row r="1391" spans="1:12" ht="40.5">
      <c r="A1391" s="331" t="s">
        <v>11424</v>
      </c>
      <c r="B1391" s="331" t="s">
        <v>11425</v>
      </c>
      <c r="C1391" s="331" t="s">
        <v>11522</v>
      </c>
      <c r="D1391" s="331" t="s">
        <v>11523</v>
      </c>
      <c r="E1391" s="332" t="s">
        <v>338</v>
      </c>
      <c r="F1391" s="331" t="s">
        <v>338</v>
      </c>
      <c r="G1391" s="367" t="s">
        <v>11541</v>
      </c>
      <c r="H1391" s="368" t="s">
        <v>2529</v>
      </c>
      <c r="I1391" s="367" t="s">
        <v>23</v>
      </c>
      <c r="J1391" s="367" t="s">
        <v>9414</v>
      </c>
      <c r="K1391" s="369" t="s">
        <v>11542</v>
      </c>
      <c r="L1391" s="331" t="s">
        <v>9416</v>
      </c>
    </row>
    <row r="1392" spans="1:12" ht="40.5">
      <c r="A1392" s="331" t="s">
        <v>11424</v>
      </c>
      <c r="B1392" s="331" t="s">
        <v>11425</v>
      </c>
      <c r="C1392" s="331" t="s">
        <v>11522</v>
      </c>
      <c r="D1392" s="331" t="s">
        <v>11523</v>
      </c>
      <c r="E1392" s="332" t="s">
        <v>338</v>
      </c>
      <c r="F1392" s="331" t="s">
        <v>338</v>
      </c>
      <c r="G1392" s="367" t="s">
        <v>11543</v>
      </c>
      <c r="H1392" s="368" t="s">
        <v>2530</v>
      </c>
      <c r="I1392" s="367" t="s">
        <v>23</v>
      </c>
      <c r="J1392" s="367" t="s">
        <v>9414</v>
      </c>
      <c r="K1392" s="369" t="s">
        <v>11544</v>
      </c>
      <c r="L1392" s="331" t="s">
        <v>9416</v>
      </c>
    </row>
    <row r="1393" spans="1:12" ht="40.5">
      <c r="A1393" s="331" t="s">
        <v>11424</v>
      </c>
      <c r="B1393" s="331" t="s">
        <v>11425</v>
      </c>
      <c r="C1393" s="331" t="s">
        <v>11522</v>
      </c>
      <c r="D1393" s="331" t="s">
        <v>11523</v>
      </c>
      <c r="E1393" s="332" t="s">
        <v>338</v>
      </c>
      <c r="F1393" s="331" t="s">
        <v>338</v>
      </c>
      <c r="G1393" s="367" t="s">
        <v>11545</v>
      </c>
      <c r="H1393" s="368" t="s">
        <v>2531</v>
      </c>
      <c r="I1393" s="367" t="s">
        <v>23</v>
      </c>
      <c r="J1393" s="367" t="s">
        <v>9414</v>
      </c>
      <c r="K1393" s="369" t="s">
        <v>11546</v>
      </c>
      <c r="L1393" s="331" t="s">
        <v>9416</v>
      </c>
    </row>
    <row r="1394" spans="1:12" ht="40.5">
      <c r="A1394" s="331" t="s">
        <v>11424</v>
      </c>
      <c r="B1394" s="331" t="s">
        <v>11425</v>
      </c>
      <c r="C1394" s="331" t="s">
        <v>11522</v>
      </c>
      <c r="D1394" s="331" t="s">
        <v>11523</v>
      </c>
      <c r="E1394" s="332" t="s">
        <v>338</v>
      </c>
      <c r="F1394" s="331" t="s">
        <v>338</v>
      </c>
      <c r="G1394" s="367" t="s">
        <v>11547</v>
      </c>
      <c r="H1394" s="368" t="s">
        <v>2532</v>
      </c>
      <c r="I1394" s="367" t="s">
        <v>23</v>
      </c>
      <c r="J1394" s="367" t="s">
        <v>9414</v>
      </c>
      <c r="K1394" s="369" t="s">
        <v>11548</v>
      </c>
      <c r="L1394" s="331" t="s">
        <v>9416</v>
      </c>
    </row>
    <row r="1395" spans="1:12" ht="40.5">
      <c r="A1395" s="331" t="s">
        <v>11424</v>
      </c>
      <c r="B1395" s="331" t="s">
        <v>11425</v>
      </c>
      <c r="C1395" s="331" t="s">
        <v>11522</v>
      </c>
      <c r="D1395" s="331" t="s">
        <v>11523</v>
      </c>
      <c r="E1395" s="332" t="s">
        <v>338</v>
      </c>
      <c r="F1395" s="331" t="s">
        <v>338</v>
      </c>
      <c r="G1395" s="367" t="s">
        <v>11549</v>
      </c>
      <c r="H1395" s="368" t="s">
        <v>2533</v>
      </c>
      <c r="I1395" s="367" t="s">
        <v>23</v>
      </c>
      <c r="J1395" s="367" t="s">
        <v>9414</v>
      </c>
      <c r="K1395" s="369" t="s">
        <v>11550</v>
      </c>
      <c r="L1395" s="331" t="s">
        <v>9416</v>
      </c>
    </row>
    <row r="1396" spans="1:12" ht="40.5">
      <c r="A1396" s="331" t="s">
        <v>11424</v>
      </c>
      <c r="B1396" s="331" t="s">
        <v>11425</v>
      </c>
      <c r="C1396" s="331" t="s">
        <v>11522</v>
      </c>
      <c r="D1396" s="331" t="s">
        <v>11523</v>
      </c>
      <c r="E1396" s="332" t="s">
        <v>338</v>
      </c>
      <c r="F1396" s="331" t="s">
        <v>338</v>
      </c>
      <c r="G1396" s="367" t="s">
        <v>11551</v>
      </c>
      <c r="H1396" s="368" t="s">
        <v>2534</v>
      </c>
      <c r="I1396" s="367" t="s">
        <v>23</v>
      </c>
      <c r="J1396" s="367" t="s">
        <v>9414</v>
      </c>
      <c r="K1396" s="369" t="s">
        <v>11552</v>
      </c>
      <c r="L1396" s="331" t="s">
        <v>9416</v>
      </c>
    </row>
    <row r="1397" spans="1:12" ht="40.5">
      <c r="A1397" s="331" t="s">
        <v>11424</v>
      </c>
      <c r="B1397" s="331" t="s">
        <v>11425</v>
      </c>
      <c r="C1397" s="331" t="s">
        <v>11522</v>
      </c>
      <c r="D1397" s="331" t="s">
        <v>11523</v>
      </c>
      <c r="E1397" s="332" t="s">
        <v>338</v>
      </c>
      <c r="F1397" s="331" t="s">
        <v>338</v>
      </c>
      <c r="G1397" s="367" t="s">
        <v>11553</v>
      </c>
      <c r="H1397" s="368" t="s">
        <v>2535</v>
      </c>
      <c r="I1397" s="367" t="s">
        <v>23</v>
      </c>
      <c r="J1397" s="367" t="s">
        <v>9414</v>
      </c>
      <c r="K1397" s="369" t="s">
        <v>11554</v>
      </c>
      <c r="L1397" s="331" t="s">
        <v>9416</v>
      </c>
    </row>
    <row r="1398" spans="1:12" ht="40.5">
      <c r="A1398" s="331" t="s">
        <v>11424</v>
      </c>
      <c r="B1398" s="331" t="s">
        <v>11425</v>
      </c>
      <c r="C1398" s="331" t="s">
        <v>11522</v>
      </c>
      <c r="D1398" s="331" t="s">
        <v>11523</v>
      </c>
      <c r="E1398" s="332" t="s">
        <v>338</v>
      </c>
      <c r="F1398" s="331" t="s">
        <v>338</v>
      </c>
      <c r="G1398" s="367" t="s">
        <v>11555</v>
      </c>
      <c r="H1398" s="368" t="s">
        <v>2536</v>
      </c>
      <c r="I1398" s="367" t="s">
        <v>23</v>
      </c>
      <c r="J1398" s="367" t="s">
        <v>9414</v>
      </c>
      <c r="K1398" s="369" t="s">
        <v>11556</v>
      </c>
      <c r="L1398" s="331" t="s">
        <v>9416</v>
      </c>
    </row>
    <row r="1399" spans="1:12" ht="40.5">
      <c r="A1399" s="331" t="s">
        <v>11424</v>
      </c>
      <c r="B1399" s="331" t="s">
        <v>11425</v>
      </c>
      <c r="C1399" s="331" t="s">
        <v>11522</v>
      </c>
      <c r="D1399" s="331" t="s">
        <v>11523</v>
      </c>
      <c r="E1399" s="332" t="s">
        <v>338</v>
      </c>
      <c r="F1399" s="331" t="s">
        <v>338</v>
      </c>
      <c r="G1399" s="367" t="s">
        <v>11557</v>
      </c>
      <c r="H1399" s="368" t="s">
        <v>2538</v>
      </c>
      <c r="I1399" s="367" t="s">
        <v>23</v>
      </c>
      <c r="J1399" s="367" t="s">
        <v>9414</v>
      </c>
      <c r="K1399" s="369" t="s">
        <v>1050</v>
      </c>
      <c r="L1399" s="331" t="s">
        <v>9416</v>
      </c>
    </row>
    <row r="1400" spans="1:12" ht="40.5">
      <c r="A1400" s="331" t="s">
        <v>11424</v>
      </c>
      <c r="B1400" s="331" t="s">
        <v>11425</v>
      </c>
      <c r="C1400" s="331" t="s">
        <v>11522</v>
      </c>
      <c r="D1400" s="331" t="s">
        <v>11523</v>
      </c>
      <c r="E1400" s="332" t="s">
        <v>338</v>
      </c>
      <c r="F1400" s="331" t="s">
        <v>338</v>
      </c>
      <c r="G1400" s="367" t="s">
        <v>11558</v>
      </c>
      <c r="H1400" s="368" t="s">
        <v>2539</v>
      </c>
      <c r="I1400" s="367" t="s">
        <v>23</v>
      </c>
      <c r="J1400" s="367" t="s">
        <v>9414</v>
      </c>
      <c r="K1400" s="369" t="s">
        <v>11559</v>
      </c>
      <c r="L1400" s="331" t="s">
        <v>9416</v>
      </c>
    </row>
    <row r="1401" spans="1:12" ht="40.5">
      <c r="A1401" s="331" t="s">
        <v>11424</v>
      </c>
      <c r="B1401" s="331" t="s">
        <v>11425</v>
      </c>
      <c r="C1401" s="331" t="s">
        <v>11522</v>
      </c>
      <c r="D1401" s="331" t="s">
        <v>11523</v>
      </c>
      <c r="E1401" s="332" t="s">
        <v>338</v>
      </c>
      <c r="F1401" s="331" t="s">
        <v>338</v>
      </c>
      <c r="G1401" s="367" t="s">
        <v>11560</v>
      </c>
      <c r="H1401" s="368" t="s">
        <v>2540</v>
      </c>
      <c r="I1401" s="367" t="s">
        <v>23</v>
      </c>
      <c r="J1401" s="367" t="s">
        <v>9414</v>
      </c>
      <c r="K1401" s="369" t="s">
        <v>11561</v>
      </c>
      <c r="L1401" s="331" t="s">
        <v>9416</v>
      </c>
    </row>
    <row r="1402" spans="1:12" ht="40.5">
      <c r="A1402" s="331" t="s">
        <v>11424</v>
      </c>
      <c r="B1402" s="331" t="s">
        <v>11425</v>
      </c>
      <c r="C1402" s="331" t="s">
        <v>11522</v>
      </c>
      <c r="D1402" s="331" t="s">
        <v>11523</v>
      </c>
      <c r="E1402" s="332" t="s">
        <v>338</v>
      </c>
      <c r="F1402" s="331" t="s">
        <v>338</v>
      </c>
      <c r="G1402" s="367" t="s">
        <v>11562</v>
      </c>
      <c r="H1402" s="368" t="s">
        <v>2541</v>
      </c>
      <c r="I1402" s="367" t="s">
        <v>23</v>
      </c>
      <c r="J1402" s="367" t="s">
        <v>9414</v>
      </c>
      <c r="K1402" s="369" t="s">
        <v>11563</v>
      </c>
      <c r="L1402" s="331" t="s">
        <v>9416</v>
      </c>
    </row>
    <row r="1403" spans="1:12" ht="40.5">
      <c r="A1403" s="331" t="s">
        <v>11424</v>
      </c>
      <c r="B1403" s="331" t="s">
        <v>11425</v>
      </c>
      <c r="C1403" s="331" t="s">
        <v>11522</v>
      </c>
      <c r="D1403" s="331" t="s">
        <v>11523</v>
      </c>
      <c r="E1403" s="332" t="s">
        <v>338</v>
      </c>
      <c r="F1403" s="331" t="s">
        <v>338</v>
      </c>
      <c r="G1403" s="367" t="s">
        <v>11564</v>
      </c>
      <c r="H1403" s="368" t="s">
        <v>2543</v>
      </c>
      <c r="I1403" s="367" t="s">
        <v>23</v>
      </c>
      <c r="J1403" s="367" t="s">
        <v>9414</v>
      </c>
      <c r="K1403" s="369" t="s">
        <v>11565</v>
      </c>
      <c r="L1403" s="331" t="s">
        <v>9416</v>
      </c>
    </row>
    <row r="1404" spans="1:12" ht="40.5">
      <c r="A1404" s="331" t="s">
        <v>11424</v>
      </c>
      <c r="B1404" s="331" t="s">
        <v>11425</v>
      </c>
      <c r="C1404" s="331" t="s">
        <v>11522</v>
      </c>
      <c r="D1404" s="331" t="s">
        <v>11523</v>
      </c>
      <c r="E1404" s="332" t="s">
        <v>338</v>
      </c>
      <c r="F1404" s="331" t="s">
        <v>338</v>
      </c>
      <c r="G1404" s="367" t="s">
        <v>11566</v>
      </c>
      <c r="H1404" s="368" t="s">
        <v>2544</v>
      </c>
      <c r="I1404" s="367" t="s">
        <v>23</v>
      </c>
      <c r="J1404" s="367" t="s">
        <v>9414</v>
      </c>
      <c r="K1404" s="369" t="s">
        <v>11567</v>
      </c>
      <c r="L1404" s="331" t="s">
        <v>9416</v>
      </c>
    </row>
    <row r="1405" spans="1:12" ht="40.5">
      <c r="A1405" s="331" t="s">
        <v>11424</v>
      </c>
      <c r="B1405" s="331" t="s">
        <v>11425</v>
      </c>
      <c r="C1405" s="331" t="s">
        <v>11522</v>
      </c>
      <c r="D1405" s="331" t="s">
        <v>11523</v>
      </c>
      <c r="E1405" s="332" t="s">
        <v>338</v>
      </c>
      <c r="F1405" s="331" t="s">
        <v>338</v>
      </c>
      <c r="G1405" s="367" t="s">
        <v>11568</v>
      </c>
      <c r="H1405" s="368" t="s">
        <v>2546</v>
      </c>
      <c r="I1405" s="367" t="s">
        <v>23</v>
      </c>
      <c r="J1405" s="367" t="s">
        <v>9414</v>
      </c>
      <c r="K1405" s="369" t="s">
        <v>11569</v>
      </c>
      <c r="L1405" s="331" t="s">
        <v>9416</v>
      </c>
    </row>
    <row r="1406" spans="1:12" ht="40.5">
      <c r="A1406" s="331" t="s">
        <v>11424</v>
      </c>
      <c r="B1406" s="331" t="s">
        <v>11425</v>
      </c>
      <c r="C1406" s="331" t="s">
        <v>11522</v>
      </c>
      <c r="D1406" s="331" t="s">
        <v>11523</v>
      </c>
      <c r="E1406" s="332" t="s">
        <v>338</v>
      </c>
      <c r="F1406" s="331" t="s">
        <v>338</v>
      </c>
      <c r="G1406" s="367" t="s">
        <v>11570</v>
      </c>
      <c r="H1406" s="368" t="s">
        <v>2547</v>
      </c>
      <c r="I1406" s="367" t="s">
        <v>23</v>
      </c>
      <c r="J1406" s="367" t="s">
        <v>9414</v>
      </c>
      <c r="K1406" s="369" t="s">
        <v>11571</v>
      </c>
      <c r="L1406" s="331" t="s">
        <v>9416</v>
      </c>
    </row>
    <row r="1407" spans="1:12" ht="40.5">
      <c r="A1407" s="331" t="s">
        <v>11424</v>
      </c>
      <c r="B1407" s="331" t="s">
        <v>11425</v>
      </c>
      <c r="C1407" s="331" t="s">
        <v>11522</v>
      </c>
      <c r="D1407" s="331" t="s">
        <v>11523</v>
      </c>
      <c r="E1407" s="332" t="s">
        <v>338</v>
      </c>
      <c r="F1407" s="331" t="s">
        <v>338</v>
      </c>
      <c r="G1407" s="367" t="s">
        <v>11572</v>
      </c>
      <c r="H1407" s="368" t="s">
        <v>2548</v>
      </c>
      <c r="I1407" s="367" t="s">
        <v>23</v>
      </c>
      <c r="J1407" s="367" t="s">
        <v>9414</v>
      </c>
      <c r="K1407" s="369" t="s">
        <v>11573</v>
      </c>
      <c r="L1407" s="331" t="s">
        <v>9416</v>
      </c>
    </row>
    <row r="1408" spans="1:12" ht="40.5">
      <c r="A1408" s="331" t="s">
        <v>11424</v>
      </c>
      <c r="B1408" s="331" t="s">
        <v>11425</v>
      </c>
      <c r="C1408" s="331" t="s">
        <v>11522</v>
      </c>
      <c r="D1408" s="331" t="s">
        <v>11523</v>
      </c>
      <c r="E1408" s="332" t="s">
        <v>338</v>
      </c>
      <c r="F1408" s="331" t="s">
        <v>338</v>
      </c>
      <c r="G1408" s="367" t="s">
        <v>11574</v>
      </c>
      <c r="H1408" s="368" t="s">
        <v>2549</v>
      </c>
      <c r="I1408" s="367" t="s">
        <v>23</v>
      </c>
      <c r="J1408" s="367" t="s">
        <v>9414</v>
      </c>
      <c r="K1408" s="369" t="s">
        <v>11575</v>
      </c>
      <c r="L1408" s="331" t="s">
        <v>9416</v>
      </c>
    </row>
    <row r="1409" spans="1:12" ht="40.5">
      <c r="A1409" s="331" t="s">
        <v>11424</v>
      </c>
      <c r="B1409" s="331" t="s">
        <v>11425</v>
      </c>
      <c r="C1409" s="331" t="s">
        <v>11522</v>
      </c>
      <c r="D1409" s="331" t="s">
        <v>11523</v>
      </c>
      <c r="E1409" s="332" t="s">
        <v>338</v>
      </c>
      <c r="F1409" s="331" t="s">
        <v>338</v>
      </c>
      <c r="G1409" s="367" t="s">
        <v>11576</v>
      </c>
      <c r="H1409" s="368" t="s">
        <v>2550</v>
      </c>
      <c r="I1409" s="367" t="s">
        <v>23</v>
      </c>
      <c r="J1409" s="367" t="s">
        <v>9414</v>
      </c>
      <c r="K1409" s="369" t="s">
        <v>11577</v>
      </c>
      <c r="L1409" s="331" t="s">
        <v>9416</v>
      </c>
    </row>
    <row r="1410" spans="1:12" ht="40.5">
      <c r="A1410" s="331" t="s">
        <v>11424</v>
      </c>
      <c r="B1410" s="331" t="s">
        <v>11425</v>
      </c>
      <c r="C1410" s="331" t="s">
        <v>11522</v>
      </c>
      <c r="D1410" s="331" t="s">
        <v>11523</v>
      </c>
      <c r="E1410" s="332" t="s">
        <v>338</v>
      </c>
      <c r="F1410" s="331" t="s">
        <v>338</v>
      </c>
      <c r="G1410" s="367" t="s">
        <v>11578</v>
      </c>
      <c r="H1410" s="368" t="s">
        <v>2551</v>
      </c>
      <c r="I1410" s="367" t="s">
        <v>23</v>
      </c>
      <c r="J1410" s="367" t="s">
        <v>9414</v>
      </c>
      <c r="K1410" s="369" t="s">
        <v>11579</v>
      </c>
      <c r="L1410" s="331" t="s">
        <v>9416</v>
      </c>
    </row>
    <row r="1411" spans="1:12" ht="40.5">
      <c r="A1411" s="331" t="s">
        <v>11424</v>
      </c>
      <c r="B1411" s="331" t="s">
        <v>11425</v>
      </c>
      <c r="C1411" s="331" t="s">
        <v>11522</v>
      </c>
      <c r="D1411" s="331" t="s">
        <v>11523</v>
      </c>
      <c r="E1411" s="332" t="s">
        <v>338</v>
      </c>
      <c r="F1411" s="331" t="s">
        <v>338</v>
      </c>
      <c r="G1411" s="367" t="s">
        <v>11580</v>
      </c>
      <c r="H1411" s="368" t="s">
        <v>2552</v>
      </c>
      <c r="I1411" s="367" t="s">
        <v>23</v>
      </c>
      <c r="J1411" s="367" t="s">
        <v>9414</v>
      </c>
      <c r="K1411" s="369" t="s">
        <v>11581</v>
      </c>
      <c r="L1411" s="331" t="s">
        <v>9416</v>
      </c>
    </row>
    <row r="1412" spans="1:12" ht="40.5">
      <c r="A1412" s="331" t="s">
        <v>11424</v>
      </c>
      <c r="B1412" s="331" t="s">
        <v>11425</v>
      </c>
      <c r="C1412" s="331" t="s">
        <v>11522</v>
      </c>
      <c r="D1412" s="331" t="s">
        <v>11523</v>
      </c>
      <c r="E1412" s="332" t="s">
        <v>338</v>
      </c>
      <c r="F1412" s="331" t="s">
        <v>338</v>
      </c>
      <c r="G1412" s="367" t="s">
        <v>11582</v>
      </c>
      <c r="H1412" s="368" t="s">
        <v>2553</v>
      </c>
      <c r="I1412" s="367" t="s">
        <v>23</v>
      </c>
      <c r="J1412" s="367" t="s">
        <v>9414</v>
      </c>
      <c r="K1412" s="369" t="s">
        <v>11583</v>
      </c>
      <c r="L1412" s="331" t="s">
        <v>9416</v>
      </c>
    </row>
    <row r="1413" spans="1:12" ht="40.5">
      <c r="A1413" s="331" t="s">
        <v>11424</v>
      </c>
      <c r="B1413" s="331" t="s">
        <v>11425</v>
      </c>
      <c r="C1413" s="331" t="s">
        <v>11522</v>
      </c>
      <c r="D1413" s="331" t="s">
        <v>11523</v>
      </c>
      <c r="E1413" s="332" t="s">
        <v>338</v>
      </c>
      <c r="F1413" s="331" t="s">
        <v>338</v>
      </c>
      <c r="G1413" s="367" t="s">
        <v>11584</v>
      </c>
      <c r="H1413" s="368" t="s">
        <v>2554</v>
      </c>
      <c r="I1413" s="367" t="s">
        <v>23</v>
      </c>
      <c r="J1413" s="367" t="s">
        <v>9414</v>
      </c>
      <c r="K1413" s="369" t="s">
        <v>11585</v>
      </c>
      <c r="L1413" s="331" t="s">
        <v>9416</v>
      </c>
    </row>
    <row r="1414" spans="1:12" ht="40.5">
      <c r="A1414" s="331" t="s">
        <v>11424</v>
      </c>
      <c r="B1414" s="331" t="s">
        <v>11425</v>
      </c>
      <c r="C1414" s="331" t="s">
        <v>11522</v>
      </c>
      <c r="D1414" s="331" t="s">
        <v>11523</v>
      </c>
      <c r="E1414" s="332" t="s">
        <v>338</v>
      </c>
      <c r="F1414" s="331" t="s">
        <v>338</v>
      </c>
      <c r="G1414" s="367" t="s">
        <v>11586</v>
      </c>
      <c r="H1414" s="368" t="s">
        <v>2555</v>
      </c>
      <c r="I1414" s="367" t="s">
        <v>26</v>
      </c>
      <c r="J1414" s="367" t="s">
        <v>9414</v>
      </c>
      <c r="K1414" s="369" t="s">
        <v>11587</v>
      </c>
      <c r="L1414" s="331" t="s">
        <v>9416</v>
      </c>
    </row>
    <row r="1415" spans="1:12" ht="40.5">
      <c r="A1415" s="331" t="s">
        <v>11424</v>
      </c>
      <c r="B1415" s="331" t="s">
        <v>11425</v>
      </c>
      <c r="C1415" s="331" t="s">
        <v>11522</v>
      </c>
      <c r="D1415" s="331" t="s">
        <v>11523</v>
      </c>
      <c r="E1415" s="332" t="s">
        <v>338</v>
      </c>
      <c r="F1415" s="331" t="s">
        <v>338</v>
      </c>
      <c r="G1415" s="367" t="s">
        <v>11588</v>
      </c>
      <c r="H1415" s="368" t="s">
        <v>2556</v>
      </c>
      <c r="I1415" s="367" t="s">
        <v>26</v>
      </c>
      <c r="J1415" s="367" t="s">
        <v>9414</v>
      </c>
      <c r="K1415" s="369" t="s">
        <v>11589</v>
      </c>
      <c r="L1415" s="331" t="s">
        <v>9416</v>
      </c>
    </row>
    <row r="1416" spans="1:12" ht="40.5">
      <c r="A1416" s="331" t="s">
        <v>11424</v>
      </c>
      <c r="B1416" s="331" t="s">
        <v>11425</v>
      </c>
      <c r="C1416" s="331" t="s">
        <v>11522</v>
      </c>
      <c r="D1416" s="331" t="s">
        <v>11523</v>
      </c>
      <c r="E1416" s="332" t="s">
        <v>338</v>
      </c>
      <c r="F1416" s="331" t="s">
        <v>338</v>
      </c>
      <c r="G1416" s="367" t="s">
        <v>11590</v>
      </c>
      <c r="H1416" s="368" t="s">
        <v>2558</v>
      </c>
      <c r="I1416" s="367" t="s">
        <v>26</v>
      </c>
      <c r="J1416" s="367" t="s">
        <v>9414</v>
      </c>
      <c r="K1416" s="369" t="s">
        <v>11591</v>
      </c>
      <c r="L1416" s="331" t="s">
        <v>9416</v>
      </c>
    </row>
    <row r="1417" spans="1:12" ht="40.5">
      <c r="A1417" s="331" t="s">
        <v>11424</v>
      </c>
      <c r="B1417" s="331" t="s">
        <v>11425</v>
      </c>
      <c r="C1417" s="331" t="s">
        <v>11522</v>
      </c>
      <c r="D1417" s="331" t="s">
        <v>11523</v>
      </c>
      <c r="E1417" s="332" t="s">
        <v>338</v>
      </c>
      <c r="F1417" s="331" t="s">
        <v>338</v>
      </c>
      <c r="G1417" s="367" t="s">
        <v>11592</v>
      </c>
      <c r="H1417" s="368" t="s">
        <v>2559</v>
      </c>
      <c r="I1417" s="367" t="s">
        <v>26</v>
      </c>
      <c r="J1417" s="367" t="s">
        <v>9414</v>
      </c>
      <c r="K1417" s="369" t="s">
        <v>7516</v>
      </c>
      <c r="L1417" s="331" t="s">
        <v>9416</v>
      </c>
    </row>
    <row r="1418" spans="1:12" ht="40.5">
      <c r="A1418" s="331" t="s">
        <v>11424</v>
      </c>
      <c r="B1418" s="331" t="s">
        <v>11425</v>
      </c>
      <c r="C1418" s="331" t="s">
        <v>11522</v>
      </c>
      <c r="D1418" s="331" t="s">
        <v>11523</v>
      </c>
      <c r="E1418" s="332" t="s">
        <v>338</v>
      </c>
      <c r="F1418" s="331" t="s">
        <v>338</v>
      </c>
      <c r="G1418" s="367" t="s">
        <v>11593</v>
      </c>
      <c r="H1418" s="368" t="s">
        <v>2560</v>
      </c>
      <c r="I1418" s="367" t="s">
        <v>26</v>
      </c>
      <c r="J1418" s="367" t="s">
        <v>9414</v>
      </c>
      <c r="K1418" s="369" t="s">
        <v>11594</v>
      </c>
      <c r="L1418" s="331" t="s">
        <v>9416</v>
      </c>
    </row>
    <row r="1419" spans="1:12" ht="40.5">
      <c r="A1419" s="331" t="s">
        <v>11424</v>
      </c>
      <c r="B1419" s="331" t="s">
        <v>11425</v>
      </c>
      <c r="C1419" s="331" t="s">
        <v>11522</v>
      </c>
      <c r="D1419" s="331" t="s">
        <v>11523</v>
      </c>
      <c r="E1419" s="332" t="s">
        <v>338</v>
      </c>
      <c r="F1419" s="331" t="s">
        <v>338</v>
      </c>
      <c r="G1419" s="367" t="s">
        <v>11595</v>
      </c>
      <c r="H1419" s="368" t="s">
        <v>2561</v>
      </c>
      <c r="I1419" s="367" t="s">
        <v>26</v>
      </c>
      <c r="J1419" s="367" t="s">
        <v>9414</v>
      </c>
      <c r="K1419" s="369" t="s">
        <v>11596</v>
      </c>
      <c r="L1419" s="331" t="s">
        <v>9416</v>
      </c>
    </row>
    <row r="1420" spans="1:12" ht="40.5">
      <c r="A1420" s="331" t="s">
        <v>11424</v>
      </c>
      <c r="B1420" s="331" t="s">
        <v>11425</v>
      </c>
      <c r="C1420" s="331" t="s">
        <v>11522</v>
      </c>
      <c r="D1420" s="331" t="s">
        <v>11523</v>
      </c>
      <c r="E1420" s="332" t="s">
        <v>338</v>
      </c>
      <c r="F1420" s="331" t="s">
        <v>338</v>
      </c>
      <c r="G1420" s="367" t="s">
        <v>11597</v>
      </c>
      <c r="H1420" s="368" t="s">
        <v>2562</v>
      </c>
      <c r="I1420" s="367" t="s">
        <v>26</v>
      </c>
      <c r="J1420" s="367" t="s">
        <v>9414</v>
      </c>
      <c r="K1420" s="369" t="s">
        <v>11598</v>
      </c>
      <c r="L1420" s="331" t="s">
        <v>9416</v>
      </c>
    </row>
    <row r="1421" spans="1:12" ht="40.5">
      <c r="A1421" s="331" t="s">
        <v>11424</v>
      </c>
      <c r="B1421" s="331" t="s">
        <v>11425</v>
      </c>
      <c r="C1421" s="331" t="s">
        <v>11522</v>
      </c>
      <c r="D1421" s="331" t="s">
        <v>11523</v>
      </c>
      <c r="E1421" s="332" t="s">
        <v>338</v>
      </c>
      <c r="F1421" s="331" t="s">
        <v>338</v>
      </c>
      <c r="G1421" s="367" t="s">
        <v>11599</v>
      </c>
      <c r="H1421" s="368" t="s">
        <v>2563</v>
      </c>
      <c r="I1421" s="367" t="s">
        <v>26</v>
      </c>
      <c r="J1421" s="367" t="s">
        <v>9414</v>
      </c>
      <c r="K1421" s="369" t="s">
        <v>11600</v>
      </c>
      <c r="L1421" s="331" t="s">
        <v>9416</v>
      </c>
    </row>
    <row r="1422" spans="1:12" ht="40.5">
      <c r="A1422" s="331" t="s">
        <v>11424</v>
      </c>
      <c r="B1422" s="331" t="s">
        <v>11425</v>
      </c>
      <c r="C1422" s="331" t="s">
        <v>11522</v>
      </c>
      <c r="D1422" s="331" t="s">
        <v>11523</v>
      </c>
      <c r="E1422" s="332" t="s">
        <v>338</v>
      </c>
      <c r="F1422" s="331" t="s">
        <v>338</v>
      </c>
      <c r="G1422" s="367" t="s">
        <v>11601</v>
      </c>
      <c r="H1422" s="368" t="s">
        <v>2564</v>
      </c>
      <c r="I1422" s="367" t="s">
        <v>26</v>
      </c>
      <c r="J1422" s="367" t="s">
        <v>9414</v>
      </c>
      <c r="K1422" s="369" t="s">
        <v>11602</v>
      </c>
      <c r="L1422" s="331" t="s">
        <v>9416</v>
      </c>
    </row>
    <row r="1423" spans="1:12" ht="40.5">
      <c r="A1423" s="331" t="s">
        <v>11424</v>
      </c>
      <c r="B1423" s="331" t="s">
        <v>11425</v>
      </c>
      <c r="C1423" s="331" t="s">
        <v>11522</v>
      </c>
      <c r="D1423" s="331" t="s">
        <v>11523</v>
      </c>
      <c r="E1423" s="332" t="s">
        <v>338</v>
      </c>
      <c r="F1423" s="331" t="s">
        <v>338</v>
      </c>
      <c r="G1423" s="367" t="s">
        <v>11603</v>
      </c>
      <c r="H1423" s="368" t="s">
        <v>2565</v>
      </c>
      <c r="I1423" s="367" t="s">
        <v>26</v>
      </c>
      <c r="J1423" s="367" t="s">
        <v>9414</v>
      </c>
      <c r="K1423" s="369" t="s">
        <v>11604</v>
      </c>
      <c r="L1423" s="331" t="s">
        <v>9416</v>
      </c>
    </row>
    <row r="1424" spans="1:12" ht="40.5">
      <c r="A1424" s="331" t="s">
        <v>11424</v>
      </c>
      <c r="B1424" s="331" t="s">
        <v>11425</v>
      </c>
      <c r="C1424" s="331" t="s">
        <v>11522</v>
      </c>
      <c r="D1424" s="331" t="s">
        <v>11523</v>
      </c>
      <c r="E1424" s="332" t="s">
        <v>338</v>
      </c>
      <c r="F1424" s="331" t="s">
        <v>338</v>
      </c>
      <c r="G1424" s="367" t="s">
        <v>11605</v>
      </c>
      <c r="H1424" s="368" t="s">
        <v>2566</v>
      </c>
      <c r="I1424" s="367" t="s">
        <v>26</v>
      </c>
      <c r="J1424" s="367" t="s">
        <v>9414</v>
      </c>
      <c r="K1424" s="369" t="s">
        <v>11606</v>
      </c>
      <c r="L1424" s="331" t="s">
        <v>9416</v>
      </c>
    </row>
    <row r="1425" spans="1:12" ht="40.5">
      <c r="A1425" s="331" t="s">
        <v>11424</v>
      </c>
      <c r="B1425" s="331" t="s">
        <v>11425</v>
      </c>
      <c r="C1425" s="331" t="s">
        <v>11522</v>
      </c>
      <c r="D1425" s="331" t="s">
        <v>11523</v>
      </c>
      <c r="E1425" s="332" t="s">
        <v>338</v>
      </c>
      <c r="F1425" s="331" t="s">
        <v>338</v>
      </c>
      <c r="G1425" s="367" t="s">
        <v>11607</v>
      </c>
      <c r="H1425" s="368" t="s">
        <v>2567</v>
      </c>
      <c r="I1425" s="367" t="s">
        <v>26</v>
      </c>
      <c r="J1425" s="367" t="s">
        <v>9414</v>
      </c>
      <c r="K1425" s="369" t="s">
        <v>11608</v>
      </c>
      <c r="L1425" s="331" t="s">
        <v>9416</v>
      </c>
    </row>
    <row r="1426" spans="1:12" ht="40.5">
      <c r="A1426" s="331" t="s">
        <v>11424</v>
      </c>
      <c r="B1426" s="331" t="s">
        <v>11425</v>
      </c>
      <c r="C1426" s="331" t="s">
        <v>11522</v>
      </c>
      <c r="D1426" s="331" t="s">
        <v>11523</v>
      </c>
      <c r="E1426" s="332" t="s">
        <v>338</v>
      </c>
      <c r="F1426" s="331" t="s">
        <v>338</v>
      </c>
      <c r="G1426" s="367" t="s">
        <v>11609</v>
      </c>
      <c r="H1426" s="368" t="s">
        <v>2568</v>
      </c>
      <c r="I1426" s="367" t="s">
        <v>26</v>
      </c>
      <c r="J1426" s="367" t="s">
        <v>9414</v>
      </c>
      <c r="K1426" s="369" t="s">
        <v>11610</v>
      </c>
      <c r="L1426" s="331" t="s">
        <v>9416</v>
      </c>
    </row>
    <row r="1427" spans="1:12" ht="40.5">
      <c r="A1427" s="331" t="s">
        <v>11424</v>
      </c>
      <c r="B1427" s="331" t="s">
        <v>11425</v>
      </c>
      <c r="C1427" s="331" t="s">
        <v>11522</v>
      </c>
      <c r="D1427" s="331" t="s">
        <v>11523</v>
      </c>
      <c r="E1427" s="332" t="s">
        <v>338</v>
      </c>
      <c r="F1427" s="331" t="s">
        <v>338</v>
      </c>
      <c r="G1427" s="367" t="s">
        <v>11611</v>
      </c>
      <c r="H1427" s="368" t="s">
        <v>2569</v>
      </c>
      <c r="I1427" s="367" t="s">
        <v>26</v>
      </c>
      <c r="J1427" s="367" t="s">
        <v>9414</v>
      </c>
      <c r="K1427" s="369" t="s">
        <v>11612</v>
      </c>
      <c r="L1427" s="331" t="s">
        <v>9416</v>
      </c>
    </row>
    <row r="1428" spans="1:12" ht="40.5">
      <c r="A1428" s="331" t="s">
        <v>11424</v>
      </c>
      <c r="B1428" s="331" t="s">
        <v>11425</v>
      </c>
      <c r="C1428" s="331" t="s">
        <v>11522</v>
      </c>
      <c r="D1428" s="331" t="s">
        <v>11523</v>
      </c>
      <c r="E1428" s="332" t="s">
        <v>338</v>
      </c>
      <c r="F1428" s="331" t="s">
        <v>338</v>
      </c>
      <c r="G1428" s="367" t="s">
        <v>11613</v>
      </c>
      <c r="H1428" s="368" t="s">
        <v>2570</v>
      </c>
      <c r="I1428" s="367" t="s">
        <v>26</v>
      </c>
      <c r="J1428" s="367" t="s">
        <v>9414</v>
      </c>
      <c r="K1428" s="369" t="s">
        <v>11614</v>
      </c>
      <c r="L1428" s="331" t="s">
        <v>9416</v>
      </c>
    </row>
    <row r="1429" spans="1:12" ht="40.5">
      <c r="A1429" s="331" t="s">
        <v>11424</v>
      </c>
      <c r="B1429" s="331" t="s">
        <v>11425</v>
      </c>
      <c r="C1429" s="331" t="s">
        <v>11522</v>
      </c>
      <c r="D1429" s="331" t="s">
        <v>11523</v>
      </c>
      <c r="E1429" s="332" t="s">
        <v>338</v>
      </c>
      <c r="F1429" s="331" t="s">
        <v>338</v>
      </c>
      <c r="G1429" s="367" t="s">
        <v>11615</v>
      </c>
      <c r="H1429" s="368" t="s">
        <v>2571</v>
      </c>
      <c r="I1429" s="367" t="s">
        <v>26</v>
      </c>
      <c r="J1429" s="367" t="s">
        <v>9414</v>
      </c>
      <c r="K1429" s="369" t="s">
        <v>11616</v>
      </c>
      <c r="L1429" s="331" t="s">
        <v>9416</v>
      </c>
    </row>
    <row r="1430" spans="1:12" ht="40.5">
      <c r="A1430" s="331" t="s">
        <v>11424</v>
      </c>
      <c r="B1430" s="331" t="s">
        <v>11425</v>
      </c>
      <c r="C1430" s="331" t="s">
        <v>11522</v>
      </c>
      <c r="D1430" s="331" t="s">
        <v>11523</v>
      </c>
      <c r="E1430" s="332" t="s">
        <v>338</v>
      </c>
      <c r="F1430" s="331" t="s">
        <v>338</v>
      </c>
      <c r="G1430" s="367" t="s">
        <v>11617</v>
      </c>
      <c r="H1430" s="368" t="s">
        <v>2572</v>
      </c>
      <c r="I1430" s="367" t="s">
        <v>26</v>
      </c>
      <c r="J1430" s="367" t="s">
        <v>9414</v>
      </c>
      <c r="K1430" s="369" t="s">
        <v>11618</v>
      </c>
      <c r="L1430" s="331" t="s">
        <v>9416</v>
      </c>
    </row>
    <row r="1431" spans="1:12" ht="40.5">
      <c r="A1431" s="331" t="s">
        <v>11424</v>
      </c>
      <c r="B1431" s="331" t="s">
        <v>11425</v>
      </c>
      <c r="C1431" s="331" t="s">
        <v>11522</v>
      </c>
      <c r="D1431" s="331" t="s">
        <v>11523</v>
      </c>
      <c r="E1431" s="332" t="s">
        <v>338</v>
      </c>
      <c r="F1431" s="331" t="s">
        <v>338</v>
      </c>
      <c r="G1431" s="367" t="s">
        <v>11619</v>
      </c>
      <c r="H1431" s="368" t="s">
        <v>2573</v>
      </c>
      <c r="I1431" s="367" t="s">
        <v>26</v>
      </c>
      <c r="J1431" s="367" t="s">
        <v>9414</v>
      </c>
      <c r="K1431" s="369" t="s">
        <v>11620</v>
      </c>
      <c r="L1431" s="331" t="s">
        <v>9416</v>
      </c>
    </row>
    <row r="1432" spans="1:12" ht="40.5">
      <c r="A1432" s="331" t="s">
        <v>11424</v>
      </c>
      <c r="B1432" s="331" t="s">
        <v>11425</v>
      </c>
      <c r="C1432" s="331" t="s">
        <v>11522</v>
      </c>
      <c r="D1432" s="331" t="s">
        <v>11523</v>
      </c>
      <c r="E1432" s="332" t="s">
        <v>338</v>
      </c>
      <c r="F1432" s="331" t="s">
        <v>338</v>
      </c>
      <c r="G1432" s="367" t="s">
        <v>11621</v>
      </c>
      <c r="H1432" s="368" t="s">
        <v>2574</v>
      </c>
      <c r="I1432" s="367" t="s">
        <v>26</v>
      </c>
      <c r="J1432" s="367" t="s">
        <v>9414</v>
      </c>
      <c r="K1432" s="369" t="s">
        <v>9971</v>
      </c>
      <c r="L1432" s="331" t="s">
        <v>9416</v>
      </c>
    </row>
    <row r="1433" spans="1:12" ht="40.5">
      <c r="A1433" s="331" t="s">
        <v>11424</v>
      </c>
      <c r="B1433" s="331" t="s">
        <v>11425</v>
      </c>
      <c r="C1433" s="331" t="s">
        <v>11522</v>
      </c>
      <c r="D1433" s="331" t="s">
        <v>11523</v>
      </c>
      <c r="E1433" s="332" t="s">
        <v>338</v>
      </c>
      <c r="F1433" s="331" t="s">
        <v>338</v>
      </c>
      <c r="G1433" s="367" t="s">
        <v>11622</v>
      </c>
      <c r="H1433" s="368" t="s">
        <v>2575</v>
      </c>
      <c r="I1433" s="367" t="s">
        <v>26</v>
      </c>
      <c r="J1433" s="367" t="s">
        <v>9414</v>
      </c>
      <c r="K1433" s="369" t="s">
        <v>4455</v>
      </c>
      <c r="L1433" s="331" t="s">
        <v>9416</v>
      </c>
    </row>
    <row r="1434" spans="1:12" ht="27">
      <c r="A1434" s="331" t="s">
        <v>11424</v>
      </c>
      <c r="B1434" s="331" t="s">
        <v>11425</v>
      </c>
      <c r="C1434" s="331" t="s">
        <v>11522</v>
      </c>
      <c r="D1434" s="331" t="s">
        <v>11523</v>
      </c>
      <c r="E1434" s="332" t="s">
        <v>338</v>
      </c>
      <c r="F1434" s="331" t="s">
        <v>338</v>
      </c>
      <c r="G1434" s="367" t="s">
        <v>11623</v>
      </c>
      <c r="H1434" s="368" t="s">
        <v>2576</v>
      </c>
      <c r="I1434" s="367" t="s">
        <v>24</v>
      </c>
      <c r="J1434" s="367" t="s">
        <v>9548</v>
      </c>
      <c r="K1434" s="369" t="s">
        <v>3982</v>
      </c>
      <c r="L1434" s="331" t="s">
        <v>9416</v>
      </c>
    </row>
    <row r="1435" spans="1:12" ht="27">
      <c r="A1435" s="331" t="s">
        <v>11424</v>
      </c>
      <c r="B1435" s="331" t="s">
        <v>11425</v>
      </c>
      <c r="C1435" s="331" t="s">
        <v>11522</v>
      </c>
      <c r="D1435" s="331" t="s">
        <v>11523</v>
      </c>
      <c r="E1435" s="332" t="s">
        <v>338</v>
      </c>
      <c r="F1435" s="331" t="s">
        <v>338</v>
      </c>
      <c r="G1435" s="367" t="s">
        <v>11624</v>
      </c>
      <c r="H1435" s="368" t="s">
        <v>11625</v>
      </c>
      <c r="I1435" s="367" t="s">
        <v>23</v>
      </c>
      <c r="J1435" s="367" t="s">
        <v>9414</v>
      </c>
      <c r="K1435" s="369" t="s">
        <v>11626</v>
      </c>
      <c r="L1435" s="331" t="s">
        <v>9416</v>
      </c>
    </row>
    <row r="1436" spans="1:12" ht="27">
      <c r="A1436" s="331" t="s">
        <v>11424</v>
      </c>
      <c r="B1436" s="331" t="s">
        <v>11425</v>
      </c>
      <c r="C1436" s="331" t="s">
        <v>11522</v>
      </c>
      <c r="D1436" s="331" t="s">
        <v>11523</v>
      </c>
      <c r="E1436" s="332" t="s">
        <v>338</v>
      </c>
      <c r="F1436" s="331" t="s">
        <v>338</v>
      </c>
      <c r="G1436" s="367" t="s">
        <v>11627</v>
      </c>
      <c r="H1436" s="368" t="s">
        <v>11628</v>
      </c>
      <c r="I1436" s="367" t="s">
        <v>23</v>
      </c>
      <c r="J1436" s="367" t="s">
        <v>9414</v>
      </c>
      <c r="K1436" s="369" t="s">
        <v>11629</v>
      </c>
      <c r="L1436" s="331" t="s">
        <v>9416</v>
      </c>
    </row>
    <row r="1437" spans="1:12" ht="27">
      <c r="A1437" s="331" t="s">
        <v>11424</v>
      </c>
      <c r="B1437" s="331" t="s">
        <v>11425</v>
      </c>
      <c r="C1437" s="331" t="s">
        <v>11522</v>
      </c>
      <c r="D1437" s="331" t="s">
        <v>11523</v>
      </c>
      <c r="E1437" s="332" t="s">
        <v>338</v>
      </c>
      <c r="F1437" s="331" t="s">
        <v>338</v>
      </c>
      <c r="G1437" s="367" t="s">
        <v>11630</v>
      </c>
      <c r="H1437" s="368" t="s">
        <v>11631</v>
      </c>
      <c r="I1437" s="367" t="s">
        <v>23</v>
      </c>
      <c r="J1437" s="367" t="s">
        <v>9414</v>
      </c>
      <c r="K1437" s="369" t="s">
        <v>11632</v>
      </c>
      <c r="L1437" s="331" t="s">
        <v>9416</v>
      </c>
    </row>
    <row r="1438" spans="1:12" ht="27">
      <c r="A1438" s="331" t="s">
        <v>11424</v>
      </c>
      <c r="B1438" s="331" t="s">
        <v>11425</v>
      </c>
      <c r="C1438" s="331" t="s">
        <v>11522</v>
      </c>
      <c r="D1438" s="331" t="s">
        <v>11523</v>
      </c>
      <c r="E1438" s="332" t="s">
        <v>338</v>
      </c>
      <c r="F1438" s="331" t="s">
        <v>338</v>
      </c>
      <c r="G1438" s="367" t="s">
        <v>11633</v>
      </c>
      <c r="H1438" s="368" t="s">
        <v>11634</v>
      </c>
      <c r="I1438" s="367" t="s">
        <v>23</v>
      </c>
      <c r="J1438" s="367" t="s">
        <v>9414</v>
      </c>
      <c r="K1438" s="369" t="s">
        <v>11635</v>
      </c>
      <c r="L1438" s="331" t="s">
        <v>9416</v>
      </c>
    </row>
    <row r="1439" spans="1:12" ht="40.5">
      <c r="A1439" s="331" t="s">
        <v>11424</v>
      </c>
      <c r="B1439" s="331" t="s">
        <v>11425</v>
      </c>
      <c r="C1439" s="331" t="s">
        <v>11522</v>
      </c>
      <c r="D1439" s="331" t="s">
        <v>11523</v>
      </c>
      <c r="E1439" s="332" t="s">
        <v>338</v>
      </c>
      <c r="F1439" s="331" t="s">
        <v>338</v>
      </c>
      <c r="G1439" s="367" t="s">
        <v>11636</v>
      </c>
      <c r="H1439" s="368" t="s">
        <v>11637</v>
      </c>
      <c r="I1439" s="367" t="s">
        <v>23</v>
      </c>
      <c r="J1439" s="367" t="s">
        <v>9548</v>
      </c>
      <c r="K1439" s="369" t="s">
        <v>11638</v>
      </c>
      <c r="L1439" s="331" t="s">
        <v>9416</v>
      </c>
    </row>
    <row r="1440" spans="1:12" ht="27">
      <c r="A1440" s="331" t="s">
        <v>11424</v>
      </c>
      <c r="B1440" s="331" t="s">
        <v>11425</v>
      </c>
      <c r="C1440" s="331" t="s">
        <v>11522</v>
      </c>
      <c r="D1440" s="331" t="s">
        <v>11523</v>
      </c>
      <c r="E1440" s="332" t="s">
        <v>338</v>
      </c>
      <c r="F1440" s="331" t="s">
        <v>338</v>
      </c>
      <c r="G1440" s="367" t="s">
        <v>11639</v>
      </c>
      <c r="H1440" s="368" t="s">
        <v>11640</v>
      </c>
      <c r="I1440" s="367" t="s">
        <v>27</v>
      </c>
      <c r="J1440" s="367" t="s">
        <v>9414</v>
      </c>
      <c r="K1440" s="369" t="s">
        <v>1735</v>
      </c>
      <c r="L1440" s="331" t="s">
        <v>9416</v>
      </c>
    </row>
    <row r="1441" spans="1:12" ht="27">
      <c r="A1441" s="331" t="s">
        <v>11424</v>
      </c>
      <c r="B1441" s="331" t="s">
        <v>11425</v>
      </c>
      <c r="C1441" s="331" t="s">
        <v>11522</v>
      </c>
      <c r="D1441" s="331" t="s">
        <v>11523</v>
      </c>
      <c r="E1441" s="332" t="s">
        <v>338</v>
      </c>
      <c r="F1441" s="331" t="s">
        <v>338</v>
      </c>
      <c r="G1441" s="367" t="s">
        <v>11641</v>
      </c>
      <c r="H1441" s="368" t="s">
        <v>11642</v>
      </c>
      <c r="I1441" s="367" t="s">
        <v>27</v>
      </c>
      <c r="J1441" s="367" t="s">
        <v>9414</v>
      </c>
      <c r="K1441" s="369" t="s">
        <v>2157</v>
      </c>
      <c r="L1441" s="331" t="s">
        <v>9416</v>
      </c>
    </row>
    <row r="1442" spans="1:12" ht="27">
      <c r="A1442" s="331" t="s">
        <v>11424</v>
      </c>
      <c r="B1442" s="331" t="s">
        <v>11425</v>
      </c>
      <c r="C1442" s="331" t="s">
        <v>11522</v>
      </c>
      <c r="D1442" s="331" t="s">
        <v>11523</v>
      </c>
      <c r="E1442" s="332" t="s">
        <v>338</v>
      </c>
      <c r="F1442" s="331" t="s">
        <v>338</v>
      </c>
      <c r="G1442" s="367" t="s">
        <v>11643</v>
      </c>
      <c r="H1442" s="368" t="s">
        <v>11644</v>
      </c>
      <c r="I1442" s="367" t="s">
        <v>27</v>
      </c>
      <c r="J1442" s="367" t="s">
        <v>9414</v>
      </c>
      <c r="K1442" s="369" t="s">
        <v>8628</v>
      </c>
      <c r="L1442" s="331" t="s">
        <v>9416</v>
      </c>
    </row>
    <row r="1443" spans="1:12" ht="27">
      <c r="A1443" s="331" t="s">
        <v>11424</v>
      </c>
      <c r="B1443" s="331" t="s">
        <v>11425</v>
      </c>
      <c r="C1443" s="331" t="s">
        <v>11522</v>
      </c>
      <c r="D1443" s="331" t="s">
        <v>11523</v>
      </c>
      <c r="E1443" s="332" t="s">
        <v>338</v>
      </c>
      <c r="F1443" s="331" t="s">
        <v>338</v>
      </c>
      <c r="G1443" s="367" t="s">
        <v>11645</v>
      </c>
      <c r="H1443" s="368" t="s">
        <v>11646</v>
      </c>
      <c r="I1443" s="367" t="s">
        <v>27</v>
      </c>
      <c r="J1443" s="367" t="s">
        <v>9414</v>
      </c>
      <c r="K1443" s="369" t="s">
        <v>11647</v>
      </c>
      <c r="L1443" s="331" t="s">
        <v>9416</v>
      </c>
    </row>
    <row r="1444" spans="1:12" ht="27">
      <c r="A1444" s="331" t="s">
        <v>11424</v>
      </c>
      <c r="B1444" s="331" t="s">
        <v>11425</v>
      </c>
      <c r="C1444" s="331" t="s">
        <v>11522</v>
      </c>
      <c r="D1444" s="331" t="s">
        <v>11523</v>
      </c>
      <c r="E1444" s="332" t="s">
        <v>338</v>
      </c>
      <c r="F1444" s="331" t="s">
        <v>338</v>
      </c>
      <c r="G1444" s="367" t="s">
        <v>11648</v>
      </c>
      <c r="H1444" s="368" t="s">
        <v>11649</v>
      </c>
      <c r="I1444" s="367" t="s">
        <v>27</v>
      </c>
      <c r="J1444" s="367" t="s">
        <v>9414</v>
      </c>
      <c r="K1444" s="369" t="s">
        <v>830</v>
      </c>
      <c r="L1444" s="331" t="s">
        <v>9416</v>
      </c>
    </row>
    <row r="1445" spans="1:12" ht="27">
      <c r="A1445" s="331" t="s">
        <v>11424</v>
      </c>
      <c r="B1445" s="331" t="s">
        <v>11425</v>
      </c>
      <c r="C1445" s="331" t="s">
        <v>11522</v>
      </c>
      <c r="D1445" s="331" t="s">
        <v>11523</v>
      </c>
      <c r="E1445" s="332" t="s">
        <v>338</v>
      </c>
      <c r="F1445" s="331" t="s">
        <v>338</v>
      </c>
      <c r="G1445" s="367" t="s">
        <v>11650</v>
      </c>
      <c r="H1445" s="368" t="s">
        <v>11651</v>
      </c>
      <c r="I1445" s="367" t="s">
        <v>27</v>
      </c>
      <c r="J1445" s="367" t="s">
        <v>9414</v>
      </c>
      <c r="K1445" s="369" t="s">
        <v>889</v>
      </c>
      <c r="L1445" s="331" t="s">
        <v>9416</v>
      </c>
    </row>
    <row r="1446" spans="1:12" ht="27">
      <c r="A1446" s="331" t="s">
        <v>11424</v>
      </c>
      <c r="B1446" s="331" t="s">
        <v>11425</v>
      </c>
      <c r="C1446" s="331" t="s">
        <v>11522</v>
      </c>
      <c r="D1446" s="331" t="s">
        <v>11523</v>
      </c>
      <c r="E1446" s="332" t="s">
        <v>338</v>
      </c>
      <c r="F1446" s="331" t="s">
        <v>338</v>
      </c>
      <c r="G1446" s="367" t="s">
        <v>11652</v>
      </c>
      <c r="H1446" s="368" t="s">
        <v>11653</v>
      </c>
      <c r="I1446" s="367" t="s">
        <v>27</v>
      </c>
      <c r="J1446" s="367" t="s">
        <v>9414</v>
      </c>
      <c r="K1446" s="369" t="s">
        <v>8636</v>
      </c>
      <c r="L1446" s="331" t="s">
        <v>9416</v>
      </c>
    </row>
    <row r="1447" spans="1:12" ht="27">
      <c r="A1447" s="331" t="s">
        <v>11424</v>
      </c>
      <c r="B1447" s="331" t="s">
        <v>11425</v>
      </c>
      <c r="C1447" s="331" t="s">
        <v>11522</v>
      </c>
      <c r="D1447" s="331" t="s">
        <v>11523</v>
      </c>
      <c r="E1447" s="332" t="s">
        <v>338</v>
      </c>
      <c r="F1447" s="331" t="s">
        <v>338</v>
      </c>
      <c r="G1447" s="367" t="s">
        <v>11654</v>
      </c>
      <c r="H1447" s="368" t="s">
        <v>11655</v>
      </c>
      <c r="I1447" s="367" t="s">
        <v>25</v>
      </c>
      <c r="J1447" s="367" t="s">
        <v>9548</v>
      </c>
      <c r="K1447" s="369" t="s">
        <v>11656</v>
      </c>
      <c r="L1447" s="331" t="s">
        <v>9416</v>
      </c>
    </row>
    <row r="1448" spans="1:12" ht="27">
      <c r="A1448" s="331" t="s">
        <v>11424</v>
      </c>
      <c r="B1448" s="331" t="s">
        <v>11425</v>
      </c>
      <c r="C1448" s="331" t="s">
        <v>11657</v>
      </c>
      <c r="D1448" s="331" t="s">
        <v>11658</v>
      </c>
      <c r="E1448" s="332">
        <v>73799</v>
      </c>
      <c r="F1448" s="331" t="s">
        <v>11659</v>
      </c>
      <c r="G1448" s="367" t="s">
        <v>2578</v>
      </c>
      <c r="H1448" s="368" t="s">
        <v>2579</v>
      </c>
      <c r="I1448" s="367" t="s">
        <v>24</v>
      </c>
      <c r="J1448" s="367" t="s">
        <v>9414</v>
      </c>
      <c r="K1448" s="369" t="s">
        <v>11660</v>
      </c>
      <c r="L1448" s="331" t="s">
        <v>9416</v>
      </c>
    </row>
    <row r="1449" spans="1:12" ht="40.5">
      <c r="A1449" s="331" t="s">
        <v>11424</v>
      </c>
      <c r="B1449" s="331" t="s">
        <v>11425</v>
      </c>
      <c r="C1449" s="331" t="s">
        <v>11657</v>
      </c>
      <c r="D1449" s="331" t="s">
        <v>11658</v>
      </c>
      <c r="E1449" s="332">
        <v>73856</v>
      </c>
      <c r="F1449" s="331" t="s">
        <v>11661</v>
      </c>
      <c r="G1449" s="367" t="s">
        <v>2580</v>
      </c>
      <c r="H1449" s="368" t="s">
        <v>2581</v>
      </c>
      <c r="I1449" s="367" t="s">
        <v>24</v>
      </c>
      <c r="J1449" s="367" t="s">
        <v>9548</v>
      </c>
      <c r="K1449" s="369" t="s">
        <v>11662</v>
      </c>
      <c r="L1449" s="331" t="s">
        <v>9416</v>
      </c>
    </row>
    <row r="1450" spans="1:12" ht="40.5">
      <c r="A1450" s="331" t="s">
        <v>11424</v>
      </c>
      <c r="B1450" s="331" t="s">
        <v>11425</v>
      </c>
      <c r="C1450" s="331" t="s">
        <v>11657</v>
      </c>
      <c r="D1450" s="331" t="s">
        <v>11658</v>
      </c>
      <c r="E1450" s="332">
        <v>73856</v>
      </c>
      <c r="F1450" s="331" t="s">
        <v>11661</v>
      </c>
      <c r="G1450" s="367" t="s">
        <v>2582</v>
      </c>
      <c r="H1450" s="368" t="s">
        <v>2583</v>
      </c>
      <c r="I1450" s="367" t="s">
        <v>24</v>
      </c>
      <c r="J1450" s="367" t="s">
        <v>9548</v>
      </c>
      <c r="K1450" s="369" t="s">
        <v>11663</v>
      </c>
      <c r="L1450" s="331" t="s">
        <v>9416</v>
      </c>
    </row>
    <row r="1451" spans="1:12" ht="40.5">
      <c r="A1451" s="331" t="s">
        <v>11424</v>
      </c>
      <c r="B1451" s="331" t="s">
        <v>11425</v>
      </c>
      <c r="C1451" s="331" t="s">
        <v>11657</v>
      </c>
      <c r="D1451" s="331" t="s">
        <v>11658</v>
      </c>
      <c r="E1451" s="332">
        <v>73856</v>
      </c>
      <c r="F1451" s="331" t="s">
        <v>11661</v>
      </c>
      <c r="G1451" s="367" t="s">
        <v>2584</v>
      </c>
      <c r="H1451" s="368" t="s">
        <v>2585</v>
      </c>
      <c r="I1451" s="367" t="s">
        <v>24</v>
      </c>
      <c r="J1451" s="367" t="s">
        <v>9548</v>
      </c>
      <c r="K1451" s="369" t="s">
        <v>11664</v>
      </c>
      <c r="L1451" s="331" t="s">
        <v>9416</v>
      </c>
    </row>
    <row r="1452" spans="1:12" ht="40.5">
      <c r="A1452" s="331" t="s">
        <v>11424</v>
      </c>
      <c r="B1452" s="331" t="s">
        <v>11425</v>
      </c>
      <c r="C1452" s="331" t="s">
        <v>11657</v>
      </c>
      <c r="D1452" s="331" t="s">
        <v>11658</v>
      </c>
      <c r="E1452" s="332">
        <v>73856</v>
      </c>
      <c r="F1452" s="331" t="s">
        <v>11661</v>
      </c>
      <c r="G1452" s="367" t="s">
        <v>2586</v>
      </c>
      <c r="H1452" s="368" t="s">
        <v>2587</v>
      </c>
      <c r="I1452" s="367" t="s">
        <v>24</v>
      </c>
      <c r="J1452" s="367" t="s">
        <v>9548</v>
      </c>
      <c r="K1452" s="369" t="s">
        <v>11665</v>
      </c>
      <c r="L1452" s="331" t="s">
        <v>9416</v>
      </c>
    </row>
    <row r="1453" spans="1:12" ht="40.5">
      <c r="A1453" s="331" t="s">
        <v>11424</v>
      </c>
      <c r="B1453" s="331" t="s">
        <v>11425</v>
      </c>
      <c r="C1453" s="331" t="s">
        <v>11657</v>
      </c>
      <c r="D1453" s="331" t="s">
        <v>11658</v>
      </c>
      <c r="E1453" s="332">
        <v>73856</v>
      </c>
      <c r="F1453" s="331" t="s">
        <v>11661</v>
      </c>
      <c r="G1453" s="367" t="s">
        <v>2588</v>
      </c>
      <c r="H1453" s="368" t="s">
        <v>2589</v>
      </c>
      <c r="I1453" s="367" t="s">
        <v>24</v>
      </c>
      <c r="J1453" s="367" t="s">
        <v>9548</v>
      </c>
      <c r="K1453" s="369" t="s">
        <v>11666</v>
      </c>
      <c r="L1453" s="331" t="s">
        <v>9416</v>
      </c>
    </row>
    <row r="1454" spans="1:12" ht="40.5">
      <c r="A1454" s="331" t="s">
        <v>11424</v>
      </c>
      <c r="B1454" s="331" t="s">
        <v>11425</v>
      </c>
      <c r="C1454" s="331" t="s">
        <v>11657</v>
      </c>
      <c r="D1454" s="331" t="s">
        <v>11658</v>
      </c>
      <c r="E1454" s="332">
        <v>73856</v>
      </c>
      <c r="F1454" s="331" t="s">
        <v>11661</v>
      </c>
      <c r="G1454" s="367" t="s">
        <v>2590</v>
      </c>
      <c r="H1454" s="368" t="s">
        <v>2591</v>
      </c>
      <c r="I1454" s="367" t="s">
        <v>24</v>
      </c>
      <c r="J1454" s="367" t="s">
        <v>9548</v>
      </c>
      <c r="K1454" s="369" t="s">
        <v>11667</v>
      </c>
      <c r="L1454" s="331" t="s">
        <v>9416</v>
      </c>
    </row>
    <row r="1455" spans="1:12" ht="40.5">
      <c r="A1455" s="331" t="s">
        <v>11424</v>
      </c>
      <c r="B1455" s="331" t="s">
        <v>11425</v>
      </c>
      <c r="C1455" s="331" t="s">
        <v>11657</v>
      </c>
      <c r="D1455" s="331" t="s">
        <v>11658</v>
      </c>
      <c r="E1455" s="332">
        <v>73856</v>
      </c>
      <c r="F1455" s="331" t="s">
        <v>11661</v>
      </c>
      <c r="G1455" s="367" t="s">
        <v>2592</v>
      </c>
      <c r="H1455" s="368" t="s">
        <v>2593</v>
      </c>
      <c r="I1455" s="367" t="s">
        <v>24</v>
      </c>
      <c r="J1455" s="367" t="s">
        <v>9548</v>
      </c>
      <c r="K1455" s="369" t="s">
        <v>11668</v>
      </c>
      <c r="L1455" s="331" t="s">
        <v>9416</v>
      </c>
    </row>
    <row r="1456" spans="1:12" ht="40.5">
      <c r="A1456" s="331" t="s">
        <v>11424</v>
      </c>
      <c r="B1456" s="331" t="s">
        <v>11425</v>
      </c>
      <c r="C1456" s="331" t="s">
        <v>11657</v>
      </c>
      <c r="D1456" s="331" t="s">
        <v>11658</v>
      </c>
      <c r="E1456" s="332">
        <v>73856</v>
      </c>
      <c r="F1456" s="331" t="s">
        <v>11661</v>
      </c>
      <c r="G1456" s="367" t="s">
        <v>2594</v>
      </c>
      <c r="H1456" s="368" t="s">
        <v>2595</v>
      </c>
      <c r="I1456" s="367" t="s">
        <v>24</v>
      </c>
      <c r="J1456" s="367" t="s">
        <v>9548</v>
      </c>
      <c r="K1456" s="369" t="s">
        <v>11669</v>
      </c>
      <c r="L1456" s="331" t="s">
        <v>9416</v>
      </c>
    </row>
    <row r="1457" spans="1:12" ht="40.5">
      <c r="A1457" s="331" t="s">
        <v>11424</v>
      </c>
      <c r="B1457" s="331" t="s">
        <v>11425</v>
      </c>
      <c r="C1457" s="331" t="s">
        <v>11657</v>
      </c>
      <c r="D1457" s="331" t="s">
        <v>11658</v>
      </c>
      <c r="E1457" s="332">
        <v>73856</v>
      </c>
      <c r="F1457" s="331" t="s">
        <v>11661</v>
      </c>
      <c r="G1457" s="367" t="s">
        <v>2596</v>
      </c>
      <c r="H1457" s="368" t="s">
        <v>2597</v>
      </c>
      <c r="I1457" s="367" t="s">
        <v>24</v>
      </c>
      <c r="J1457" s="367" t="s">
        <v>9548</v>
      </c>
      <c r="K1457" s="369" t="s">
        <v>11670</v>
      </c>
      <c r="L1457" s="331" t="s">
        <v>9416</v>
      </c>
    </row>
    <row r="1458" spans="1:12" ht="40.5">
      <c r="A1458" s="331" t="s">
        <v>11424</v>
      </c>
      <c r="B1458" s="331" t="s">
        <v>11425</v>
      </c>
      <c r="C1458" s="331" t="s">
        <v>11657</v>
      </c>
      <c r="D1458" s="331" t="s">
        <v>11658</v>
      </c>
      <c r="E1458" s="332">
        <v>73856</v>
      </c>
      <c r="F1458" s="331" t="s">
        <v>11661</v>
      </c>
      <c r="G1458" s="367" t="s">
        <v>2598</v>
      </c>
      <c r="H1458" s="368" t="s">
        <v>2599</v>
      </c>
      <c r="I1458" s="367" t="s">
        <v>24</v>
      </c>
      <c r="J1458" s="367" t="s">
        <v>9548</v>
      </c>
      <c r="K1458" s="369" t="s">
        <v>11671</v>
      </c>
      <c r="L1458" s="331" t="s">
        <v>9416</v>
      </c>
    </row>
    <row r="1459" spans="1:12" ht="40.5">
      <c r="A1459" s="331" t="s">
        <v>11424</v>
      </c>
      <c r="B1459" s="331" t="s">
        <v>11425</v>
      </c>
      <c r="C1459" s="331" t="s">
        <v>11657</v>
      </c>
      <c r="D1459" s="331" t="s">
        <v>11658</v>
      </c>
      <c r="E1459" s="332">
        <v>73856</v>
      </c>
      <c r="F1459" s="331" t="s">
        <v>11661</v>
      </c>
      <c r="G1459" s="367" t="s">
        <v>2600</v>
      </c>
      <c r="H1459" s="368" t="s">
        <v>2601</v>
      </c>
      <c r="I1459" s="367" t="s">
        <v>24</v>
      </c>
      <c r="J1459" s="367" t="s">
        <v>9548</v>
      </c>
      <c r="K1459" s="369" t="s">
        <v>11672</v>
      </c>
      <c r="L1459" s="331" t="s">
        <v>9416</v>
      </c>
    </row>
    <row r="1460" spans="1:12" ht="40.5">
      <c r="A1460" s="331" t="s">
        <v>11424</v>
      </c>
      <c r="B1460" s="331" t="s">
        <v>11425</v>
      </c>
      <c r="C1460" s="331" t="s">
        <v>11657</v>
      </c>
      <c r="D1460" s="331" t="s">
        <v>11658</v>
      </c>
      <c r="E1460" s="332">
        <v>73856</v>
      </c>
      <c r="F1460" s="331" t="s">
        <v>11661</v>
      </c>
      <c r="G1460" s="367" t="s">
        <v>2602</v>
      </c>
      <c r="H1460" s="368" t="s">
        <v>2603</v>
      </c>
      <c r="I1460" s="367" t="s">
        <v>24</v>
      </c>
      <c r="J1460" s="367" t="s">
        <v>9548</v>
      </c>
      <c r="K1460" s="369" t="s">
        <v>11673</v>
      </c>
      <c r="L1460" s="331" t="s">
        <v>9416</v>
      </c>
    </row>
    <row r="1461" spans="1:12" ht="40.5">
      <c r="A1461" s="331" t="s">
        <v>11424</v>
      </c>
      <c r="B1461" s="331" t="s">
        <v>11425</v>
      </c>
      <c r="C1461" s="331" t="s">
        <v>11657</v>
      </c>
      <c r="D1461" s="331" t="s">
        <v>11658</v>
      </c>
      <c r="E1461" s="332">
        <v>73856</v>
      </c>
      <c r="F1461" s="331" t="s">
        <v>11661</v>
      </c>
      <c r="G1461" s="367" t="s">
        <v>2604</v>
      </c>
      <c r="H1461" s="368" t="s">
        <v>2605</v>
      </c>
      <c r="I1461" s="367" t="s">
        <v>24</v>
      </c>
      <c r="J1461" s="367" t="s">
        <v>9548</v>
      </c>
      <c r="K1461" s="369" t="s">
        <v>11674</v>
      </c>
      <c r="L1461" s="331" t="s">
        <v>9416</v>
      </c>
    </row>
    <row r="1462" spans="1:12" ht="40.5">
      <c r="A1462" s="331" t="s">
        <v>11424</v>
      </c>
      <c r="B1462" s="331" t="s">
        <v>11425</v>
      </c>
      <c r="C1462" s="331" t="s">
        <v>11657</v>
      </c>
      <c r="D1462" s="331" t="s">
        <v>11658</v>
      </c>
      <c r="E1462" s="332">
        <v>73856</v>
      </c>
      <c r="F1462" s="331" t="s">
        <v>11661</v>
      </c>
      <c r="G1462" s="367" t="s">
        <v>2606</v>
      </c>
      <c r="H1462" s="368" t="s">
        <v>2607</v>
      </c>
      <c r="I1462" s="367" t="s">
        <v>24</v>
      </c>
      <c r="J1462" s="367" t="s">
        <v>9548</v>
      </c>
      <c r="K1462" s="369" t="s">
        <v>11675</v>
      </c>
      <c r="L1462" s="331" t="s">
        <v>9416</v>
      </c>
    </row>
    <row r="1463" spans="1:12" ht="40.5">
      <c r="A1463" s="331" t="s">
        <v>11424</v>
      </c>
      <c r="B1463" s="331" t="s">
        <v>11425</v>
      </c>
      <c r="C1463" s="331" t="s">
        <v>11657</v>
      </c>
      <c r="D1463" s="331" t="s">
        <v>11658</v>
      </c>
      <c r="E1463" s="332">
        <v>73856</v>
      </c>
      <c r="F1463" s="331" t="s">
        <v>11661</v>
      </c>
      <c r="G1463" s="367" t="s">
        <v>2608</v>
      </c>
      <c r="H1463" s="368" t="s">
        <v>2609</v>
      </c>
      <c r="I1463" s="367" t="s">
        <v>24</v>
      </c>
      <c r="J1463" s="367" t="s">
        <v>9548</v>
      </c>
      <c r="K1463" s="369" t="s">
        <v>11676</v>
      </c>
      <c r="L1463" s="331" t="s">
        <v>9416</v>
      </c>
    </row>
    <row r="1464" spans="1:12" ht="40.5">
      <c r="A1464" s="331" t="s">
        <v>11424</v>
      </c>
      <c r="B1464" s="331" t="s">
        <v>11425</v>
      </c>
      <c r="C1464" s="331" t="s">
        <v>11657</v>
      </c>
      <c r="D1464" s="331" t="s">
        <v>11658</v>
      </c>
      <c r="E1464" s="332">
        <v>74224</v>
      </c>
      <c r="F1464" s="331" t="s">
        <v>11677</v>
      </c>
      <c r="G1464" s="367" t="s">
        <v>2610</v>
      </c>
      <c r="H1464" s="368" t="s">
        <v>2611</v>
      </c>
      <c r="I1464" s="367" t="s">
        <v>24</v>
      </c>
      <c r="J1464" s="367" t="s">
        <v>9414</v>
      </c>
      <c r="K1464" s="369" t="s">
        <v>11678</v>
      </c>
      <c r="L1464" s="331" t="s">
        <v>9416</v>
      </c>
    </row>
    <row r="1465" spans="1:12" ht="27">
      <c r="A1465" s="331" t="s">
        <v>11424</v>
      </c>
      <c r="B1465" s="331" t="s">
        <v>11425</v>
      </c>
      <c r="C1465" s="331" t="s">
        <v>11657</v>
      </c>
      <c r="D1465" s="331" t="s">
        <v>11658</v>
      </c>
      <c r="E1465" s="332" t="s">
        <v>338</v>
      </c>
      <c r="F1465" s="331" t="s">
        <v>338</v>
      </c>
      <c r="G1465" s="367" t="s">
        <v>11679</v>
      </c>
      <c r="H1465" s="368" t="s">
        <v>2612</v>
      </c>
      <c r="I1465" s="367" t="s">
        <v>24</v>
      </c>
      <c r="J1465" s="367" t="s">
        <v>9548</v>
      </c>
      <c r="K1465" s="369" t="s">
        <v>11680</v>
      </c>
      <c r="L1465" s="331" t="s">
        <v>9416</v>
      </c>
    </row>
    <row r="1466" spans="1:12" ht="27">
      <c r="A1466" s="331" t="s">
        <v>11424</v>
      </c>
      <c r="B1466" s="331" t="s">
        <v>11425</v>
      </c>
      <c r="C1466" s="331" t="s">
        <v>11657</v>
      </c>
      <c r="D1466" s="331" t="s">
        <v>11658</v>
      </c>
      <c r="E1466" s="332" t="s">
        <v>338</v>
      </c>
      <c r="F1466" s="331" t="s">
        <v>338</v>
      </c>
      <c r="G1466" s="367" t="s">
        <v>11681</v>
      </c>
      <c r="H1466" s="368" t="s">
        <v>2613</v>
      </c>
      <c r="I1466" s="367" t="s">
        <v>24</v>
      </c>
      <c r="J1466" s="367" t="s">
        <v>9414</v>
      </c>
      <c r="K1466" s="369" t="s">
        <v>11682</v>
      </c>
      <c r="L1466" s="331" t="s">
        <v>9416</v>
      </c>
    </row>
    <row r="1467" spans="1:12" ht="40.5">
      <c r="A1467" s="331" t="s">
        <v>11424</v>
      </c>
      <c r="B1467" s="331" t="s">
        <v>11425</v>
      </c>
      <c r="C1467" s="331" t="s">
        <v>11657</v>
      </c>
      <c r="D1467" s="331" t="s">
        <v>11658</v>
      </c>
      <c r="E1467" s="332" t="s">
        <v>338</v>
      </c>
      <c r="F1467" s="331" t="s">
        <v>338</v>
      </c>
      <c r="G1467" s="367" t="s">
        <v>11683</v>
      </c>
      <c r="H1467" s="368" t="s">
        <v>2614</v>
      </c>
      <c r="I1467" s="367" t="s">
        <v>24</v>
      </c>
      <c r="J1467" s="367" t="s">
        <v>9414</v>
      </c>
      <c r="K1467" s="369" t="s">
        <v>11684</v>
      </c>
      <c r="L1467" s="331" t="s">
        <v>9416</v>
      </c>
    </row>
    <row r="1468" spans="1:12" ht="40.5">
      <c r="A1468" s="331" t="s">
        <v>11424</v>
      </c>
      <c r="B1468" s="331" t="s">
        <v>11425</v>
      </c>
      <c r="C1468" s="331" t="s">
        <v>11657</v>
      </c>
      <c r="D1468" s="331" t="s">
        <v>11658</v>
      </c>
      <c r="E1468" s="332" t="s">
        <v>338</v>
      </c>
      <c r="F1468" s="331" t="s">
        <v>338</v>
      </c>
      <c r="G1468" s="367" t="s">
        <v>11685</v>
      </c>
      <c r="H1468" s="368" t="s">
        <v>2615</v>
      </c>
      <c r="I1468" s="367" t="s">
        <v>24</v>
      </c>
      <c r="J1468" s="367" t="s">
        <v>9414</v>
      </c>
      <c r="K1468" s="369" t="s">
        <v>11686</v>
      </c>
      <c r="L1468" s="331" t="s">
        <v>9416</v>
      </c>
    </row>
    <row r="1469" spans="1:12" ht="40.5">
      <c r="A1469" s="331" t="s">
        <v>11424</v>
      </c>
      <c r="B1469" s="331" t="s">
        <v>11425</v>
      </c>
      <c r="C1469" s="331" t="s">
        <v>11657</v>
      </c>
      <c r="D1469" s="331" t="s">
        <v>11658</v>
      </c>
      <c r="E1469" s="332" t="s">
        <v>338</v>
      </c>
      <c r="F1469" s="331" t="s">
        <v>338</v>
      </c>
      <c r="G1469" s="367" t="s">
        <v>11687</v>
      </c>
      <c r="H1469" s="368" t="s">
        <v>2616</v>
      </c>
      <c r="I1469" s="367" t="s">
        <v>24</v>
      </c>
      <c r="J1469" s="367" t="s">
        <v>9414</v>
      </c>
      <c r="K1469" s="369" t="s">
        <v>11688</v>
      </c>
      <c r="L1469" s="331" t="s">
        <v>9416</v>
      </c>
    </row>
    <row r="1470" spans="1:12" ht="27">
      <c r="A1470" s="331" t="s">
        <v>11424</v>
      </c>
      <c r="B1470" s="331" t="s">
        <v>11425</v>
      </c>
      <c r="C1470" s="331" t="s">
        <v>11657</v>
      </c>
      <c r="D1470" s="331" t="s">
        <v>11658</v>
      </c>
      <c r="E1470" s="332" t="s">
        <v>338</v>
      </c>
      <c r="F1470" s="331" t="s">
        <v>338</v>
      </c>
      <c r="G1470" s="367" t="s">
        <v>11689</v>
      </c>
      <c r="H1470" s="368" t="s">
        <v>2617</v>
      </c>
      <c r="I1470" s="367" t="s">
        <v>26</v>
      </c>
      <c r="J1470" s="367" t="s">
        <v>9548</v>
      </c>
      <c r="K1470" s="369" t="s">
        <v>11690</v>
      </c>
      <c r="L1470" s="331" t="s">
        <v>9416</v>
      </c>
    </row>
    <row r="1471" spans="1:12" ht="27">
      <c r="A1471" s="331" t="s">
        <v>11424</v>
      </c>
      <c r="B1471" s="331" t="s">
        <v>11425</v>
      </c>
      <c r="C1471" s="331" t="s">
        <v>11657</v>
      </c>
      <c r="D1471" s="331" t="s">
        <v>11658</v>
      </c>
      <c r="E1471" s="332" t="s">
        <v>338</v>
      </c>
      <c r="F1471" s="331" t="s">
        <v>338</v>
      </c>
      <c r="G1471" s="367" t="s">
        <v>11691</v>
      </c>
      <c r="H1471" s="368" t="s">
        <v>2618</v>
      </c>
      <c r="I1471" s="367" t="s">
        <v>26</v>
      </c>
      <c r="J1471" s="367" t="s">
        <v>9414</v>
      </c>
      <c r="K1471" s="369" t="s">
        <v>11692</v>
      </c>
      <c r="L1471" s="331" t="s">
        <v>9416</v>
      </c>
    </row>
    <row r="1472" spans="1:12" ht="27">
      <c r="A1472" s="331" t="s">
        <v>11424</v>
      </c>
      <c r="B1472" s="331" t="s">
        <v>11425</v>
      </c>
      <c r="C1472" s="331" t="s">
        <v>11657</v>
      </c>
      <c r="D1472" s="331" t="s">
        <v>11658</v>
      </c>
      <c r="E1472" s="332" t="s">
        <v>338</v>
      </c>
      <c r="F1472" s="331" t="s">
        <v>338</v>
      </c>
      <c r="G1472" s="367" t="s">
        <v>11693</v>
      </c>
      <c r="H1472" s="368" t="s">
        <v>2619</v>
      </c>
      <c r="I1472" s="367" t="s">
        <v>26</v>
      </c>
      <c r="J1472" s="367" t="s">
        <v>9548</v>
      </c>
      <c r="K1472" s="369" t="s">
        <v>11694</v>
      </c>
      <c r="L1472" s="331" t="s">
        <v>9416</v>
      </c>
    </row>
    <row r="1473" spans="1:12" ht="27">
      <c r="A1473" s="331" t="s">
        <v>11424</v>
      </c>
      <c r="B1473" s="331" t="s">
        <v>11425</v>
      </c>
      <c r="C1473" s="331" t="s">
        <v>11657</v>
      </c>
      <c r="D1473" s="331" t="s">
        <v>11658</v>
      </c>
      <c r="E1473" s="332" t="s">
        <v>338</v>
      </c>
      <c r="F1473" s="331" t="s">
        <v>338</v>
      </c>
      <c r="G1473" s="367" t="s">
        <v>11695</v>
      </c>
      <c r="H1473" s="368" t="s">
        <v>2620</v>
      </c>
      <c r="I1473" s="367" t="s">
        <v>26</v>
      </c>
      <c r="J1473" s="367" t="s">
        <v>9414</v>
      </c>
      <c r="K1473" s="369" t="s">
        <v>11696</v>
      </c>
      <c r="L1473" s="331" t="s">
        <v>9416</v>
      </c>
    </row>
    <row r="1474" spans="1:12" ht="40.5">
      <c r="A1474" s="331" t="s">
        <v>11424</v>
      </c>
      <c r="B1474" s="331" t="s">
        <v>11425</v>
      </c>
      <c r="C1474" s="331" t="s">
        <v>11657</v>
      </c>
      <c r="D1474" s="331" t="s">
        <v>11658</v>
      </c>
      <c r="E1474" s="332" t="s">
        <v>338</v>
      </c>
      <c r="F1474" s="331" t="s">
        <v>338</v>
      </c>
      <c r="G1474" s="367" t="s">
        <v>11697</v>
      </c>
      <c r="H1474" s="368" t="s">
        <v>2622</v>
      </c>
      <c r="I1474" s="367" t="s">
        <v>24</v>
      </c>
      <c r="J1474" s="367" t="s">
        <v>9414</v>
      </c>
      <c r="K1474" s="369" t="s">
        <v>11698</v>
      </c>
      <c r="L1474" s="331" t="s">
        <v>9416</v>
      </c>
    </row>
    <row r="1475" spans="1:12" ht="27">
      <c r="A1475" s="331" t="s">
        <v>11424</v>
      </c>
      <c r="B1475" s="331" t="s">
        <v>11425</v>
      </c>
      <c r="C1475" s="331" t="s">
        <v>11657</v>
      </c>
      <c r="D1475" s="331" t="s">
        <v>11658</v>
      </c>
      <c r="E1475" s="332" t="s">
        <v>338</v>
      </c>
      <c r="F1475" s="331" t="s">
        <v>338</v>
      </c>
      <c r="G1475" s="367" t="s">
        <v>11699</v>
      </c>
      <c r="H1475" s="368" t="s">
        <v>2623</v>
      </c>
      <c r="I1475" s="367" t="s">
        <v>26</v>
      </c>
      <c r="J1475" s="367" t="s">
        <v>9548</v>
      </c>
      <c r="K1475" s="369" t="s">
        <v>11700</v>
      </c>
      <c r="L1475" s="331" t="s">
        <v>9416</v>
      </c>
    </row>
    <row r="1476" spans="1:12" ht="27">
      <c r="A1476" s="331" t="s">
        <v>11424</v>
      </c>
      <c r="B1476" s="331" t="s">
        <v>11425</v>
      </c>
      <c r="C1476" s="331" t="s">
        <v>11657</v>
      </c>
      <c r="D1476" s="331" t="s">
        <v>11658</v>
      </c>
      <c r="E1476" s="332" t="s">
        <v>338</v>
      </c>
      <c r="F1476" s="331" t="s">
        <v>338</v>
      </c>
      <c r="G1476" s="367" t="s">
        <v>11701</v>
      </c>
      <c r="H1476" s="368" t="s">
        <v>2624</v>
      </c>
      <c r="I1476" s="367" t="s">
        <v>26</v>
      </c>
      <c r="J1476" s="367" t="s">
        <v>9414</v>
      </c>
      <c r="K1476" s="369" t="s">
        <v>11702</v>
      </c>
      <c r="L1476" s="331" t="s">
        <v>9416</v>
      </c>
    </row>
    <row r="1477" spans="1:12" ht="40.5">
      <c r="A1477" s="331" t="s">
        <v>11424</v>
      </c>
      <c r="B1477" s="331" t="s">
        <v>11425</v>
      </c>
      <c r="C1477" s="331" t="s">
        <v>11657</v>
      </c>
      <c r="D1477" s="331" t="s">
        <v>11658</v>
      </c>
      <c r="E1477" s="332" t="s">
        <v>338</v>
      </c>
      <c r="F1477" s="331" t="s">
        <v>338</v>
      </c>
      <c r="G1477" s="367" t="s">
        <v>11703</v>
      </c>
      <c r="H1477" s="368" t="s">
        <v>2625</v>
      </c>
      <c r="I1477" s="367" t="s">
        <v>24</v>
      </c>
      <c r="J1477" s="367" t="s">
        <v>9414</v>
      </c>
      <c r="K1477" s="369" t="s">
        <v>11704</v>
      </c>
      <c r="L1477" s="331" t="s">
        <v>9416</v>
      </c>
    </row>
    <row r="1478" spans="1:12" ht="27">
      <c r="A1478" s="331" t="s">
        <v>11424</v>
      </c>
      <c r="B1478" s="331" t="s">
        <v>11425</v>
      </c>
      <c r="C1478" s="331" t="s">
        <v>11657</v>
      </c>
      <c r="D1478" s="331" t="s">
        <v>11658</v>
      </c>
      <c r="E1478" s="332" t="s">
        <v>338</v>
      </c>
      <c r="F1478" s="331" t="s">
        <v>338</v>
      </c>
      <c r="G1478" s="367" t="s">
        <v>11705</v>
      </c>
      <c r="H1478" s="368" t="s">
        <v>2626</v>
      </c>
      <c r="I1478" s="367" t="s">
        <v>26</v>
      </c>
      <c r="J1478" s="367" t="s">
        <v>9548</v>
      </c>
      <c r="K1478" s="369" t="s">
        <v>11706</v>
      </c>
      <c r="L1478" s="331" t="s">
        <v>9416</v>
      </c>
    </row>
    <row r="1479" spans="1:12" ht="40.5">
      <c r="A1479" s="331" t="s">
        <v>11424</v>
      </c>
      <c r="B1479" s="331" t="s">
        <v>11425</v>
      </c>
      <c r="C1479" s="331" t="s">
        <v>11657</v>
      </c>
      <c r="D1479" s="331" t="s">
        <v>11658</v>
      </c>
      <c r="E1479" s="332" t="s">
        <v>338</v>
      </c>
      <c r="F1479" s="331" t="s">
        <v>338</v>
      </c>
      <c r="G1479" s="367" t="s">
        <v>11707</v>
      </c>
      <c r="H1479" s="368" t="s">
        <v>2627</v>
      </c>
      <c r="I1479" s="367" t="s">
        <v>24</v>
      </c>
      <c r="J1479" s="367" t="s">
        <v>9414</v>
      </c>
      <c r="K1479" s="369" t="s">
        <v>11708</v>
      </c>
      <c r="L1479" s="331" t="s">
        <v>9416</v>
      </c>
    </row>
    <row r="1480" spans="1:12" ht="27">
      <c r="A1480" s="331" t="s">
        <v>11424</v>
      </c>
      <c r="B1480" s="331" t="s">
        <v>11425</v>
      </c>
      <c r="C1480" s="331" t="s">
        <v>11657</v>
      </c>
      <c r="D1480" s="331" t="s">
        <v>11658</v>
      </c>
      <c r="E1480" s="332" t="s">
        <v>338</v>
      </c>
      <c r="F1480" s="331" t="s">
        <v>338</v>
      </c>
      <c r="G1480" s="367" t="s">
        <v>11709</v>
      </c>
      <c r="H1480" s="368" t="s">
        <v>2628</v>
      </c>
      <c r="I1480" s="367" t="s">
        <v>26</v>
      </c>
      <c r="J1480" s="367" t="s">
        <v>9548</v>
      </c>
      <c r="K1480" s="369" t="s">
        <v>11710</v>
      </c>
      <c r="L1480" s="331" t="s">
        <v>9416</v>
      </c>
    </row>
    <row r="1481" spans="1:12" ht="40.5">
      <c r="A1481" s="331" t="s">
        <v>11424</v>
      </c>
      <c r="B1481" s="331" t="s">
        <v>11425</v>
      </c>
      <c r="C1481" s="331" t="s">
        <v>11657</v>
      </c>
      <c r="D1481" s="331" t="s">
        <v>11658</v>
      </c>
      <c r="E1481" s="332" t="s">
        <v>338</v>
      </c>
      <c r="F1481" s="331" t="s">
        <v>338</v>
      </c>
      <c r="G1481" s="367" t="s">
        <v>11711</v>
      </c>
      <c r="H1481" s="368" t="s">
        <v>2629</v>
      </c>
      <c r="I1481" s="367" t="s">
        <v>24</v>
      </c>
      <c r="J1481" s="367" t="s">
        <v>9414</v>
      </c>
      <c r="K1481" s="369" t="s">
        <v>11712</v>
      </c>
      <c r="L1481" s="331" t="s">
        <v>9416</v>
      </c>
    </row>
    <row r="1482" spans="1:12" ht="27">
      <c r="A1482" s="331" t="s">
        <v>11424</v>
      </c>
      <c r="B1482" s="331" t="s">
        <v>11425</v>
      </c>
      <c r="C1482" s="331" t="s">
        <v>11657</v>
      </c>
      <c r="D1482" s="331" t="s">
        <v>11658</v>
      </c>
      <c r="E1482" s="332" t="s">
        <v>338</v>
      </c>
      <c r="F1482" s="331" t="s">
        <v>338</v>
      </c>
      <c r="G1482" s="367" t="s">
        <v>11713</v>
      </c>
      <c r="H1482" s="368" t="s">
        <v>2630</v>
      </c>
      <c r="I1482" s="367" t="s">
        <v>26</v>
      </c>
      <c r="J1482" s="367" t="s">
        <v>9548</v>
      </c>
      <c r="K1482" s="369" t="s">
        <v>11714</v>
      </c>
      <c r="L1482" s="331" t="s">
        <v>9416</v>
      </c>
    </row>
    <row r="1483" spans="1:12" ht="27">
      <c r="A1483" s="331" t="s">
        <v>11424</v>
      </c>
      <c r="B1483" s="331" t="s">
        <v>11425</v>
      </c>
      <c r="C1483" s="331" t="s">
        <v>11657</v>
      </c>
      <c r="D1483" s="331" t="s">
        <v>11658</v>
      </c>
      <c r="E1483" s="332" t="s">
        <v>338</v>
      </c>
      <c r="F1483" s="331" t="s">
        <v>338</v>
      </c>
      <c r="G1483" s="367" t="s">
        <v>11715</v>
      </c>
      <c r="H1483" s="368" t="s">
        <v>2631</v>
      </c>
      <c r="I1483" s="367" t="s">
        <v>26</v>
      </c>
      <c r="J1483" s="367" t="s">
        <v>9548</v>
      </c>
      <c r="K1483" s="369" t="s">
        <v>11716</v>
      </c>
      <c r="L1483" s="331" t="s">
        <v>9416</v>
      </c>
    </row>
    <row r="1484" spans="1:12" ht="27">
      <c r="A1484" s="331" t="s">
        <v>11424</v>
      </c>
      <c r="B1484" s="331" t="s">
        <v>11425</v>
      </c>
      <c r="C1484" s="331" t="s">
        <v>11657</v>
      </c>
      <c r="D1484" s="331" t="s">
        <v>11658</v>
      </c>
      <c r="E1484" s="332" t="s">
        <v>338</v>
      </c>
      <c r="F1484" s="331" t="s">
        <v>338</v>
      </c>
      <c r="G1484" s="367" t="s">
        <v>11717</v>
      </c>
      <c r="H1484" s="368" t="s">
        <v>2632</v>
      </c>
      <c r="I1484" s="367" t="s">
        <v>26</v>
      </c>
      <c r="J1484" s="367" t="s">
        <v>9548</v>
      </c>
      <c r="K1484" s="369" t="s">
        <v>11718</v>
      </c>
      <c r="L1484" s="331" t="s">
        <v>9416</v>
      </c>
    </row>
    <row r="1485" spans="1:12" ht="40.5">
      <c r="A1485" s="331" t="s">
        <v>11424</v>
      </c>
      <c r="B1485" s="331" t="s">
        <v>11425</v>
      </c>
      <c r="C1485" s="331" t="s">
        <v>11657</v>
      </c>
      <c r="D1485" s="331" t="s">
        <v>11658</v>
      </c>
      <c r="E1485" s="332" t="s">
        <v>338</v>
      </c>
      <c r="F1485" s="331" t="s">
        <v>338</v>
      </c>
      <c r="G1485" s="367" t="s">
        <v>11719</v>
      </c>
      <c r="H1485" s="368" t="s">
        <v>2633</v>
      </c>
      <c r="I1485" s="367" t="s">
        <v>24</v>
      </c>
      <c r="J1485" s="367" t="s">
        <v>9414</v>
      </c>
      <c r="K1485" s="369" t="s">
        <v>11720</v>
      </c>
      <c r="L1485" s="331" t="s">
        <v>9416</v>
      </c>
    </row>
    <row r="1486" spans="1:12" ht="27">
      <c r="A1486" s="331" t="s">
        <v>11424</v>
      </c>
      <c r="B1486" s="331" t="s">
        <v>11425</v>
      </c>
      <c r="C1486" s="331" t="s">
        <v>11657</v>
      </c>
      <c r="D1486" s="331" t="s">
        <v>11658</v>
      </c>
      <c r="E1486" s="332" t="s">
        <v>338</v>
      </c>
      <c r="F1486" s="331" t="s">
        <v>338</v>
      </c>
      <c r="G1486" s="367" t="s">
        <v>11721</v>
      </c>
      <c r="H1486" s="368" t="s">
        <v>2634</v>
      </c>
      <c r="I1486" s="367" t="s">
        <v>26</v>
      </c>
      <c r="J1486" s="367" t="s">
        <v>9548</v>
      </c>
      <c r="K1486" s="369" t="s">
        <v>11722</v>
      </c>
      <c r="L1486" s="331" t="s">
        <v>9416</v>
      </c>
    </row>
    <row r="1487" spans="1:12" ht="27">
      <c r="A1487" s="331" t="s">
        <v>11424</v>
      </c>
      <c r="B1487" s="331" t="s">
        <v>11425</v>
      </c>
      <c r="C1487" s="331" t="s">
        <v>11657</v>
      </c>
      <c r="D1487" s="331" t="s">
        <v>11658</v>
      </c>
      <c r="E1487" s="332" t="s">
        <v>338</v>
      </c>
      <c r="F1487" s="331" t="s">
        <v>338</v>
      </c>
      <c r="G1487" s="367" t="s">
        <v>11723</v>
      </c>
      <c r="H1487" s="368" t="s">
        <v>2635</v>
      </c>
      <c r="I1487" s="367" t="s">
        <v>26</v>
      </c>
      <c r="J1487" s="367" t="s">
        <v>9548</v>
      </c>
      <c r="K1487" s="369" t="s">
        <v>11724</v>
      </c>
      <c r="L1487" s="331" t="s">
        <v>9416</v>
      </c>
    </row>
    <row r="1488" spans="1:12" ht="40.5">
      <c r="A1488" s="331" t="s">
        <v>11424</v>
      </c>
      <c r="B1488" s="331" t="s">
        <v>11425</v>
      </c>
      <c r="C1488" s="331" t="s">
        <v>11657</v>
      </c>
      <c r="D1488" s="331" t="s">
        <v>11658</v>
      </c>
      <c r="E1488" s="332" t="s">
        <v>338</v>
      </c>
      <c r="F1488" s="331" t="s">
        <v>338</v>
      </c>
      <c r="G1488" s="367" t="s">
        <v>11725</v>
      </c>
      <c r="H1488" s="368" t="s">
        <v>2636</v>
      </c>
      <c r="I1488" s="367" t="s">
        <v>24</v>
      </c>
      <c r="J1488" s="367" t="s">
        <v>9414</v>
      </c>
      <c r="K1488" s="369" t="s">
        <v>11726</v>
      </c>
      <c r="L1488" s="331" t="s">
        <v>9416</v>
      </c>
    </row>
    <row r="1489" spans="1:12" ht="27">
      <c r="A1489" s="331" t="s">
        <v>11424</v>
      </c>
      <c r="B1489" s="331" t="s">
        <v>11425</v>
      </c>
      <c r="C1489" s="331" t="s">
        <v>11657</v>
      </c>
      <c r="D1489" s="331" t="s">
        <v>11658</v>
      </c>
      <c r="E1489" s="332" t="s">
        <v>338</v>
      </c>
      <c r="F1489" s="331" t="s">
        <v>338</v>
      </c>
      <c r="G1489" s="367" t="s">
        <v>11727</v>
      </c>
      <c r="H1489" s="368" t="s">
        <v>2637</v>
      </c>
      <c r="I1489" s="367" t="s">
        <v>26</v>
      </c>
      <c r="J1489" s="367" t="s">
        <v>9548</v>
      </c>
      <c r="K1489" s="369" t="s">
        <v>11728</v>
      </c>
      <c r="L1489" s="331" t="s">
        <v>9416</v>
      </c>
    </row>
    <row r="1490" spans="1:12" ht="40.5">
      <c r="A1490" s="331" t="s">
        <v>11424</v>
      </c>
      <c r="B1490" s="331" t="s">
        <v>11425</v>
      </c>
      <c r="C1490" s="331" t="s">
        <v>11657</v>
      </c>
      <c r="D1490" s="331" t="s">
        <v>11658</v>
      </c>
      <c r="E1490" s="332" t="s">
        <v>338</v>
      </c>
      <c r="F1490" s="331" t="s">
        <v>338</v>
      </c>
      <c r="G1490" s="367" t="s">
        <v>11729</v>
      </c>
      <c r="H1490" s="368" t="s">
        <v>2638</v>
      </c>
      <c r="I1490" s="367" t="s">
        <v>24</v>
      </c>
      <c r="J1490" s="367" t="s">
        <v>9414</v>
      </c>
      <c r="K1490" s="369" t="s">
        <v>11730</v>
      </c>
      <c r="L1490" s="331" t="s">
        <v>9416</v>
      </c>
    </row>
    <row r="1491" spans="1:12" ht="27">
      <c r="A1491" s="331" t="s">
        <v>11424</v>
      </c>
      <c r="B1491" s="331" t="s">
        <v>11425</v>
      </c>
      <c r="C1491" s="331" t="s">
        <v>11657</v>
      </c>
      <c r="D1491" s="331" t="s">
        <v>11658</v>
      </c>
      <c r="E1491" s="332" t="s">
        <v>338</v>
      </c>
      <c r="F1491" s="331" t="s">
        <v>338</v>
      </c>
      <c r="G1491" s="367" t="s">
        <v>11731</v>
      </c>
      <c r="H1491" s="368" t="s">
        <v>2639</v>
      </c>
      <c r="I1491" s="367" t="s">
        <v>26</v>
      </c>
      <c r="J1491" s="367" t="s">
        <v>9548</v>
      </c>
      <c r="K1491" s="369" t="s">
        <v>11716</v>
      </c>
      <c r="L1491" s="331" t="s">
        <v>9416</v>
      </c>
    </row>
    <row r="1492" spans="1:12" ht="40.5">
      <c r="A1492" s="331" t="s">
        <v>11424</v>
      </c>
      <c r="B1492" s="331" t="s">
        <v>11425</v>
      </c>
      <c r="C1492" s="331" t="s">
        <v>11657</v>
      </c>
      <c r="D1492" s="331" t="s">
        <v>11658</v>
      </c>
      <c r="E1492" s="332" t="s">
        <v>338</v>
      </c>
      <c r="F1492" s="331" t="s">
        <v>338</v>
      </c>
      <c r="G1492" s="367" t="s">
        <v>11732</v>
      </c>
      <c r="H1492" s="368" t="s">
        <v>2640</v>
      </c>
      <c r="I1492" s="367" t="s">
        <v>24</v>
      </c>
      <c r="J1492" s="367" t="s">
        <v>9414</v>
      </c>
      <c r="K1492" s="369" t="s">
        <v>11733</v>
      </c>
      <c r="L1492" s="331" t="s">
        <v>9416</v>
      </c>
    </row>
    <row r="1493" spans="1:12" ht="27">
      <c r="A1493" s="331" t="s">
        <v>11424</v>
      </c>
      <c r="B1493" s="331" t="s">
        <v>11425</v>
      </c>
      <c r="C1493" s="331" t="s">
        <v>11657</v>
      </c>
      <c r="D1493" s="331" t="s">
        <v>11658</v>
      </c>
      <c r="E1493" s="332" t="s">
        <v>338</v>
      </c>
      <c r="F1493" s="331" t="s">
        <v>338</v>
      </c>
      <c r="G1493" s="367" t="s">
        <v>11734</v>
      </c>
      <c r="H1493" s="368" t="s">
        <v>2641</v>
      </c>
      <c r="I1493" s="367" t="s">
        <v>26</v>
      </c>
      <c r="J1493" s="367" t="s">
        <v>9548</v>
      </c>
      <c r="K1493" s="369" t="s">
        <v>11718</v>
      </c>
      <c r="L1493" s="331" t="s">
        <v>9416</v>
      </c>
    </row>
    <row r="1494" spans="1:12" ht="40.5">
      <c r="A1494" s="331" t="s">
        <v>11424</v>
      </c>
      <c r="B1494" s="331" t="s">
        <v>11425</v>
      </c>
      <c r="C1494" s="331" t="s">
        <v>11657</v>
      </c>
      <c r="D1494" s="331" t="s">
        <v>11658</v>
      </c>
      <c r="E1494" s="332" t="s">
        <v>338</v>
      </c>
      <c r="F1494" s="331" t="s">
        <v>338</v>
      </c>
      <c r="G1494" s="367" t="s">
        <v>11735</v>
      </c>
      <c r="H1494" s="368" t="s">
        <v>2642</v>
      </c>
      <c r="I1494" s="367" t="s">
        <v>24</v>
      </c>
      <c r="J1494" s="367" t="s">
        <v>9414</v>
      </c>
      <c r="K1494" s="369" t="s">
        <v>11736</v>
      </c>
      <c r="L1494" s="331" t="s">
        <v>9416</v>
      </c>
    </row>
    <row r="1495" spans="1:12" ht="27">
      <c r="A1495" s="331" t="s">
        <v>11424</v>
      </c>
      <c r="B1495" s="331" t="s">
        <v>11425</v>
      </c>
      <c r="C1495" s="331" t="s">
        <v>11657</v>
      </c>
      <c r="D1495" s="331" t="s">
        <v>11658</v>
      </c>
      <c r="E1495" s="332" t="s">
        <v>338</v>
      </c>
      <c r="F1495" s="331" t="s">
        <v>338</v>
      </c>
      <c r="G1495" s="367" t="s">
        <v>11737</v>
      </c>
      <c r="H1495" s="368" t="s">
        <v>2643</v>
      </c>
      <c r="I1495" s="367" t="s">
        <v>26</v>
      </c>
      <c r="J1495" s="367" t="s">
        <v>9548</v>
      </c>
      <c r="K1495" s="369" t="s">
        <v>11722</v>
      </c>
      <c r="L1495" s="331" t="s">
        <v>9416</v>
      </c>
    </row>
    <row r="1496" spans="1:12" ht="40.5">
      <c r="A1496" s="331" t="s">
        <v>11424</v>
      </c>
      <c r="B1496" s="331" t="s">
        <v>11425</v>
      </c>
      <c r="C1496" s="331" t="s">
        <v>11657</v>
      </c>
      <c r="D1496" s="331" t="s">
        <v>11658</v>
      </c>
      <c r="E1496" s="332" t="s">
        <v>338</v>
      </c>
      <c r="F1496" s="331" t="s">
        <v>338</v>
      </c>
      <c r="G1496" s="367" t="s">
        <v>11738</v>
      </c>
      <c r="H1496" s="368" t="s">
        <v>2644</v>
      </c>
      <c r="I1496" s="367" t="s">
        <v>24</v>
      </c>
      <c r="J1496" s="367" t="s">
        <v>9414</v>
      </c>
      <c r="K1496" s="369" t="s">
        <v>11739</v>
      </c>
      <c r="L1496" s="331" t="s">
        <v>9416</v>
      </c>
    </row>
    <row r="1497" spans="1:12" ht="27">
      <c r="A1497" s="331" t="s">
        <v>11424</v>
      </c>
      <c r="B1497" s="331" t="s">
        <v>11425</v>
      </c>
      <c r="C1497" s="331" t="s">
        <v>11657</v>
      </c>
      <c r="D1497" s="331" t="s">
        <v>11658</v>
      </c>
      <c r="E1497" s="332" t="s">
        <v>338</v>
      </c>
      <c r="F1497" s="331" t="s">
        <v>338</v>
      </c>
      <c r="G1497" s="367" t="s">
        <v>11740</v>
      </c>
      <c r="H1497" s="368" t="s">
        <v>2645</v>
      </c>
      <c r="I1497" s="367" t="s">
        <v>26</v>
      </c>
      <c r="J1497" s="367" t="s">
        <v>9548</v>
      </c>
      <c r="K1497" s="369" t="s">
        <v>11724</v>
      </c>
      <c r="L1497" s="331" t="s">
        <v>9416</v>
      </c>
    </row>
    <row r="1498" spans="1:12" ht="40.5">
      <c r="A1498" s="331" t="s">
        <v>11424</v>
      </c>
      <c r="B1498" s="331" t="s">
        <v>11425</v>
      </c>
      <c r="C1498" s="331" t="s">
        <v>11657</v>
      </c>
      <c r="D1498" s="331" t="s">
        <v>11658</v>
      </c>
      <c r="E1498" s="332" t="s">
        <v>338</v>
      </c>
      <c r="F1498" s="331" t="s">
        <v>338</v>
      </c>
      <c r="G1498" s="367" t="s">
        <v>11741</v>
      </c>
      <c r="H1498" s="368" t="s">
        <v>2646</v>
      </c>
      <c r="I1498" s="367" t="s">
        <v>24</v>
      </c>
      <c r="J1498" s="367" t="s">
        <v>9414</v>
      </c>
      <c r="K1498" s="369" t="s">
        <v>11742</v>
      </c>
      <c r="L1498" s="331" t="s">
        <v>9416</v>
      </c>
    </row>
    <row r="1499" spans="1:12" ht="27">
      <c r="A1499" s="331" t="s">
        <v>11424</v>
      </c>
      <c r="B1499" s="331" t="s">
        <v>11425</v>
      </c>
      <c r="C1499" s="331" t="s">
        <v>11657</v>
      </c>
      <c r="D1499" s="331" t="s">
        <v>11658</v>
      </c>
      <c r="E1499" s="332" t="s">
        <v>338</v>
      </c>
      <c r="F1499" s="331" t="s">
        <v>338</v>
      </c>
      <c r="G1499" s="367" t="s">
        <v>11743</v>
      </c>
      <c r="H1499" s="368" t="s">
        <v>2647</v>
      </c>
      <c r="I1499" s="367" t="s">
        <v>26</v>
      </c>
      <c r="J1499" s="367" t="s">
        <v>9548</v>
      </c>
      <c r="K1499" s="369" t="s">
        <v>11728</v>
      </c>
      <c r="L1499" s="331" t="s">
        <v>9416</v>
      </c>
    </row>
    <row r="1500" spans="1:12" ht="40.5">
      <c r="A1500" s="331" t="s">
        <v>11424</v>
      </c>
      <c r="B1500" s="331" t="s">
        <v>11425</v>
      </c>
      <c r="C1500" s="331" t="s">
        <v>11657</v>
      </c>
      <c r="D1500" s="331" t="s">
        <v>11658</v>
      </c>
      <c r="E1500" s="332" t="s">
        <v>338</v>
      </c>
      <c r="F1500" s="331" t="s">
        <v>338</v>
      </c>
      <c r="G1500" s="367" t="s">
        <v>11744</v>
      </c>
      <c r="H1500" s="368" t="s">
        <v>2648</v>
      </c>
      <c r="I1500" s="367" t="s">
        <v>24</v>
      </c>
      <c r="J1500" s="367" t="s">
        <v>9414</v>
      </c>
      <c r="K1500" s="369" t="s">
        <v>11745</v>
      </c>
      <c r="L1500" s="331" t="s">
        <v>9416</v>
      </c>
    </row>
    <row r="1501" spans="1:12" ht="27">
      <c r="A1501" s="331" t="s">
        <v>11424</v>
      </c>
      <c r="B1501" s="331" t="s">
        <v>11425</v>
      </c>
      <c r="C1501" s="331" t="s">
        <v>11657</v>
      </c>
      <c r="D1501" s="331" t="s">
        <v>11658</v>
      </c>
      <c r="E1501" s="332" t="s">
        <v>338</v>
      </c>
      <c r="F1501" s="331" t="s">
        <v>338</v>
      </c>
      <c r="G1501" s="367" t="s">
        <v>11746</v>
      </c>
      <c r="H1501" s="368" t="s">
        <v>2649</v>
      </c>
      <c r="I1501" s="367" t="s">
        <v>26</v>
      </c>
      <c r="J1501" s="367" t="s">
        <v>9548</v>
      </c>
      <c r="K1501" s="369" t="s">
        <v>11747</v>
      </c>
      <c r="L1501" s="331" t="s">
        <v>9416</v>
      </c>
    </row>
    <row r="1502" spans="1:12" ht="40.5">
      <c r="A1502" s="331" t="s">
        <v>11424</v>
      </c>
      <c r="B1502" s="331" t="s">
        <v>11425</v>
      </c>
      <c r="C1502" s="331" t="s">
        <v>11657</v>
      </c>
      <c r="D1502" s="331" t="s">
        <v>11658</v>
      </c>
      <c r="E1502" s="332" t="s">
        <v>338</v>
      </c>
      <c r="F1502" s="331" t="s">
        <v>338</v>
      </c>
      <c r="G1502" s="367" t="s">
        <v>11748</v>
      </c>
      <c r="H1502" s="368" t="s">
        <v>2650</v>
      </c>
      <c r="I1502" s="367" t="s">
        <v>24</v>
      </c>
      <c r="J1502" s="367" t="s">
        <v>9414</v>
      </c>
      <c r="K1502" s="369" t="s">
        <v>11749</v>
      </c>
      <c r="L1502" s="331" t="s">
        <v>9416</v>
      </c>
    </row>
    <row r="1503" spans="1:12" ht="27">
      <c r="A1503" s="331" t="s">
        <v>11424</v>
      </c>
      <c r="B1503" s="331" t="s">
        <v>11425</v>
      </c>
      <c r="C1503" s="331" t="s">
        <v>11657</v>
      </c>
      <c r="D1503" s="331" t="s">
        <v>11658</v>
      </c>
      <c r="E1503" s="332" t="s">
        <v>338</v>
      </c>
      <c r="F1503" s="331" t="s">
        <v>338</v>
      </c>
      <c r="G1503" s="367" t="s">
        <v>11750</v>
      </c>
      <c r="H1503" s="368" t="s">
        <v>2651</v>
      </c>
      <c r="I1503" s="367" t="s">
        <v>26</v>
      </c>
      <c r="J1503" s="367" t="s">
        <v>9548</v>
      </c>
      <c r="K1503" s="369" t="s">
        <v>11751</v>
      </c>
      <c r="L1503" s="331" t="s">
        <v>9416</v>
      </c>
    </row>
    <row r="1504" spans="1:12" ht="40.5">
      <c r="A1504" s="331" t="s">
        <v>11424</v>
      </c>
      <c r="B1504" s="331" t="s">
        <v>11425</v>
      </c>
      <c r="C1504" s="331" t="s">
        <v>11657</v>
      </c>
      <c r="D1504" s="331" t="s">
        <v>11658</v>
      </c>
      <c r="E1504" s="332" t="s">
        <v>338</v>
      </c>
      <c r="F1504" s="331" t="s">
        <v>338</v>
      </c>
      <c r="G1504" s="367" t="s">
        <v>11752</v>
      </c>
      <c r="H1504" s="368" t="s">
        <v>2652</v>
      </c>
      <c r="I1504" s="367" t="s">
        <v>24</v>
      </c>
      <c r="J1504" s="367" t="s">
        <v>9414</v>
      </c>
      <c r="K1504" s="369" t="s">
        <v>11753</v>
      </c>
      <c r="L1504" s="331" t="s">
        <v>9416</v>
      </c>
    </row>
    <row r="1505" spans="1:12" ht="27">
      <c r="A1505" s="331" t="s">
        <v>11424</v>
      </c>
      <c r="B1505" s="331" t="s">
        <v>11425</v>
      </c>
      <c r="C1505" s="331" t="s">
        <v>11657</v>
      </c>
      <c r="D1505" s="331" t="s">
        <v>11658</v>
      </c>
      <c r="E1505" s="332" t="s">
        <v>338</v>
      </c>
      <c r="F1505" s="331" t="s">
        <v>338</v>
      </c>
      <c r="G1505" s="367" t="s">
        <v>11754</v>
      </c>
      <c r="H1505" s="368" t="s">
        <v>2653</v>
      </c>
      <c r="I1505" s="367" t="s">
        <v>26</v>
      </c>
      <c r="J1505" s="367" t="s">
        <v>9548</v>
      </c>
      <c r="K1505" s="369" t="s">
        <v>11755</v>
      </c>
      <c r="L1505" s="331" t="s">
        <v>9416</v>
      </c>
    </row>
    <row r="1506" spans="1:12" ht="40.5">
      <c r="A1506" s="331" t="s">
        <v>11424</v>
      </c>
      <c r="B1506" s="331" t="s">
        <v>11425</v>
      </c>
      <c r="C1506" s="331" t="s">
        <v>11657</v>
      </c>
      <c r="D1506" s="331" t="s">
        <v>11658</v>
      </c>
      <c r="E1506" s="332" t="s">
        <v>338</v>
      </c>
      <c r="F1506" s="331" t="s">
        <v>338</v>
      </c>
      <c r="G1506" s="367" t="s">
        <v>11756</v>
      </c>
      <c r="H1506" s="368" t="s">
        <v>2654</v>
      </c>
      <c r="I1506" s="367" t="s">
        <v>24</v>
      </c>
      <c r="J1506" s="367" t="s">
        <v>9414</v>
      </c>
      <c r="K1506" s="369" t="s">
        <v>11757</v>
      </c>
      <c r="L1506" s="331" t="s">
        <v>9416</v>
      </c>
    </row>
    <row r="1507" spans="1:12" ht="27">
      <c r="A1507" s="331" t="s">
        <v>11424</v>
      </c>
      <c r="B1507" s="331" t="s">
        <v>11425</v>
      </c>
      <c r="C1507" s="331" t="s">
        <v>11657</v>
      </c>
      <c r="D1507" s="331" t="s">
        <v>11658</v>
      </c>
      <c r="E1507" s="332" t="s">
        <v>338</v>
      </c>
      <c r="F1507" s="331" t="s">
        <v>338</v>
      </c>
      <c r="G1507" s="367" t="s">
        <v>11758</v>
      </c>
      <c r="H1507" s="368" t="s">
        <v>2655</v>
      </c>
      <c r="I1507" s="367" t="s">
        <v>26</v>
      </c>
      <c r="J1507" s="367" t="s">
        <v>9548</v>
      </c>
      <c r="K1507" s="369" t="s">
        <v>11759</v>
      </c>
      <c r="L1507" s="331" t="s">
        <v>9416</v>
      </c>
    </row>
    <row r="1508" spans="1:12" ht="40.5">
      <c r="A1508" s="331" t="s">
        <v>11424</v>
      </c>
      <c r="B1508" s="331" t="s">
        <v>11425</v>
      </c>
      <c r="C1508" s="331" t="s">
        <v>11657</v>
      </c>
      <c r="D1508" s="331" t="s">
        <v>11658</v>
      </c>
      <c r="E1508" s="332" t="s">
        <v>338</v>
      </c>
      <c r="F1508" s="331" t="s">
        <v>338</v>
      </c>
      <c r="G1508" s="367" t="s">
        <v>11760</v>
      </c>
      <c r="H1508" s="368" t="s">
        <v>2656</v>
      </c>
      <c r="I1508" s="367" t="s">
        <v>24</v>
      </c>
      <c r="J1508" s="367" t="s">
        <v>9414</v>
      </c>
      <c r="K1508" s="369" t="s">
        <v>11761</v>
      </c>
      <c r="L1508" s="331" t="s">
        <v>9416</v>
      </c>
    </row>
    <row r="1509" spans="1:12" ht="27">
      <c r="A1509" s="331" t="s">
        <v>11424</v>
      </c>
      <c r="B1509" s="331" t="s">
        <v>11425</v>
      </c>
      <c r="C1509" s="331" t="s">
        <v>11657</v>
      </c>
      <c r="D1509" s="331" t="s">
        <v>11658</v>
      </c>
      <c r="E1509" s="332" t="s">
        <v>338</v>
      </c>
      <c r="F1509" s="331" t="s">
        <v>338</v>
      </c>
      <c r="G1509" s="367" t="s">
        <v>11762</v>
      </c>
      <c r="H1509" s="368" t="s">
        <v>2657</v>
      </c>
      <c r="I1509" s="367" t="s">
        <v>26</v>
      </c>
      <c r="J1509" s="367" t="s">
        <v>9548</v>
      </c>
      <c r="K1509" s="369" t="s">
        <v>11747</v>
      </c>
      <c r="L1509" s="331" t="s">
        <v>9416</v>
      </c>
    </row>
    <row r="1510" spans="1:12" ht="40.5">
      <c r="A1510" s="331" t="s">
        <v>11424</v>
      </c>
      <c r="B1510" s="331" t="s">
        <v>11425</v>
      </c>
      <c r="C1510" s="331" t="s">
        <v>11657</v>
      </c>
      <c r="D1510" s="331" t="s">
        <v>11658</v>
      </c>
      <c r="E1510" s="332" t="s">
        <v>338</v>
      </c>
      <c r="F1510" s="331" t="s">
        <v>338</v>
      </c>
      <c r="G1510" s="367" t="s">
        <v>11763</v>
      </c>
      <c r="H1510" s="368" t="s">
        <v>2658</v>
      </c>
      <c r="I1510" s="367" t="s">
        <v>24</v>
      </c>
      <c r="J1510" s="367" t="s">
        <v>9414</v>
      </c>
      <c r="K1510" s="369" t="s">
        <v>11764</v>
      </c>
      <c r="L1510" s="331" t="s">
        <v>9416</v>
      </c>
    </row>
    <row r="1511" spans="1:12" ht="27">
      <c r="A1511" s="331" t="s">
        <v>11424</v>
      </c>
      <c r="B1511" s="331" t="s">
        <v>11425</v>
      </c>
      <c r="C1511" s="331" t="s">
        <v>11657</v>
      </c>
      <c r="D1511" s="331" t="s">
        <v>11658</v>
      </c>
      <c r="E1511" s="332" t="s">
        <v>338</v>
      </c>
      <c r="F1511" s="331" t="s">
        <v>338</v>
      </c>
      <c r="G1511" s="367" t="s">
        <v>11765</v>
      </c>
      <c r="H1511" s="368" t="s">
        <v>2659</v>
      </c>
      <c r="I1511" s="367" t="s">
        <v>26</v>
      </c>
      <c r="J1511" s="367" t="s">
        <v>9548</v>
      </c>
      <c r="K1511" s="369" t="s">
        <v>11766</v>
      </c>
      <c r="L1511" s="331" t="s">
        <v>9416</v>
      </c>
    </row>
    <row r="1512" spans="1:12" ht="40.5">
      <c r="A1512" s="331" t="s">
        <v>11424</v>
      </c>
      <c r="B1512" s="331" t="s">
        <v>11425</v>
      </c>
      <c r="C1512" s="331" t="s">
        <v>11657</v>
      </c>
      <c r="D1512" s="331" t="s">
        <v>11658</v>
      </c>
      <c r="E1512" s="332" t="s">
        <v>338</v>
      </c>
      <c r="F1512" s="331" t="s">
        <v>338</v>
      </c>
      <c r="G1512" s="367" t="s">
        <v>11767</v>
      </c>
      <c r="H1512" s="368" t="s">
        <v>2660</v>
      </c>
      <c r="I1512" s="367" t="s">
        <v>24</v>
      </c>
      <c r="J1512" s="367" t="s">
        <v>9414</v>
      </c>
      <c r="K1512" s="369" t="s">
        <v>11768</v>
      </c>
      <c r="L1512" s="331" t="s">
        <v>9416</v>
      </c>
    </row>
    <row r="1513" spans="1:12" ht="27">
      <c r="A1513" s="331" t="s">
        <v>11424</v>
      </c>
      <c r="B1513" s="331" t="s">
        <v>11425</v>
      </c>
      <c r="C1513" s="331" t="s">
        <v>11657</v>
      </c>
      <c r="D1513" s="331" t="s">
        <v>11658</v>
      </c>
      <c r="E1513" s="332" t="s">
        <v>338</v>
      </c>
      <c r="F1513" s="331" t="s">
        <v>338</v>
      </c>
      <c r="G1513" s="367" t="s">
        <v>11769</v>
      </c>
      <c r="H1513" s="368" t="s">
        <v>2661</v>
      </c>
      <c r="I1513" s="367" t="s">
        <v>26</v>
      </c>
      <c r="J1513" s="367" t="s">
        <v>9548</v>
      </c>
      <c r="K1513" s="369" t="s">
        <v>11770</v>
      </c>
      <c r="L1513" s="331" t="s">
        <v>9416</v>
      </c>
    </row>
    <row r="1514" spans="1:12" ht="40.5">
      <c r="A1514" s="331" t="s">
        <v>11424</v>
      </c>
      <c r="B1514" s="331" t="s">
        <v>11425</v>
      </c>
      <c r="C1514" s="331" t="s">
        <v>11657</v>
      </c>
      <c r="D1514" s="331" t="s">
        <v>11658</v>
      </c>
      <c r="E1514" s="332" t="s">
        <v>338</v>
      </c>
      <c r="F1514" s="331" t="s">
        <v>338</v>
      </c>
      <c r="G1514" s="367" t="s">
        <v>11771</v>
      </c>
      <c r="H1514" s="368" t="s">
        <v>2662</v>
      </c>
      <c r="I1514" s="367" t="s">
        <v>24</v>
      </c>
      <c r="J1514" s="367" t="s">
        <v>9414</v>
      </c>
      <c r="K1514" s="369" t="s">
        <v>11772</v>
      </c>
      <c r="L1514" s="331" t="s">
        <v>9416</v>
      </c>
    </row>
    <row r="1515" spans="1:12" ht="27">
      <c r="A1515" s="331" t="s">
        <v>11424</v>
      </c>
      <c r="B1515" s="331" t="s">
        <v>11425</v>
      </c>
      <c r="C1515" s="331" t="s">
        <v>11657</v>
      </c>
      <c r="D1515" s="331" t="s">
        <v>11658</v>
      </c>
      <c r="E1515" s="332" t="s">
        <v>338</v>
      </c>
      <c r="F1515" s="331" t="s">
        <v>338</v>
      </c>
      <c r="G1515" s="367" t="s">
        <v>11773</v>
      </c>
      <c r="H1515" s="368" t="s">
        <v>2663</v>
      </c>
      <c r="I1515" s="367" t="s">
        <v>26</v>
      </c>
      <c r="J1515" s="367" t="s">
        <v>9548</v>
      </c>
      <c r="K1515" s="369" t="s">
        <v>11774</v>
      </c>
      <c r="L1515" s="331" t="s">
        <v>9416</v>
      </c>
    </row>
    <row r="1516" spans="1:12" ht="40.5">
      <c r="A1516" s="331" t="s">
        <v>11424</v>
      </c>
      <c r="B1516" s="331" t="s">
        <v>11425</v>
      </c>
      <c r="C1516" s="331" t="s">
        <v>11657</v>
      </c>
      <c r="D1516" s="331" t="s">
        <v>11658</v>
      </c>
      <c r="E1516" s="332" t="s">
        <v>338</v>
      </c>
      <c r="F1516" s="331" t="s">
        <v>338</v>
      </c>
      <c r="G1516" s="367" t="s">
        <v>11775</v>
      </c>
      <c r="H1516" s="368" t="s">
        <v>2664</v>
      </c>
      <c r="I1516" s="367" t="s">
        <v>24</v>
      </c>
      <c r="J1516" s="367" t="s">
        <v>9414</v>
      </c>
      <c r="K1516" s="369" t="s">
        <v>11776</v>
      </c>
      <c r="L1516" s="331" t="s">
        <v>9416</v>
      </c>
    </row>
    <row r="1517" spans="1:12" ht="27">
      <c r="A1517" s="331" t="s">
        <v>11424</v>
      </c>
      <c r="B1517" s="331" t="s">
        <v>11425</v>
      </c>
      <c r="C1517" s="331" t="s">
        <v>11657</v>
      </c>
      <c r="D1517" s="331" t="s">
        <v>11658</v>
      </c>
      <c r="E1517" s="332" t="s">
        <v>338</v>
      </c>
      <c r="F1517" s="331" t="s">
        <v>338</v>
      </c>
      <c r="G1517" s="367" t="s">
        <v>11777</v>
      </c>
      <c r="H1517" s="368" t="s">
        <v>2665</v>
      </c>
      <c r="I1517" s="367" t="s">
        <v>26</v>
      </c>
      <c r="J1517" s="367" t="s">
        <v>9548</v>
      </c>
      <c r="K1517" s="369" t="s">
        <v>11766</v>
      </c>
      <c r="L1517" s="331" t="s">
        <v>9416</v>
      </c>
    </row>
    <row r="1518" spans="1:12" ht="40.5">
      <c r="A1518" s="331" t="s">
        <v>11424</v>
      </c>
      <c r="B1518" s="331" t="s">
        <v>11425</v>
      </c>
      <c r="C1518" s="331" t="s">
        <v>11657</v>
      </c>
      <c r="D1518" s="331" t="s">
        <v>11658</v>
      </c>
      <c r="E1518" s="332" t="s">
        <v>338</v>
      </c>
      <c r="F1518" s="331" t="s">
        <v>338</v>
      </c>
      <c r="G1518" s="367" t="s">
        <v>11778</v>
      </c>
      <c r="H1518" s="368" t="s">
        <v>2666</v>
      </c>
      <c r="I1518" s="367" t="s">
        <v>24</v>
      </c>
      <c r="J1518" s="367" t="s">
        <v>9414</v>
      </c>
      <c r="K1518" s="369" t="s">
        <v>11779</v>
      </c>
      <c r="L1518" s="331" t="s">
        <v>9416</v>
      </c>
    </row>
    <row r="1519" spans="1:12" ht="27">
      <c r="A1519" s="331" t="s">
        <v>11424</v>
      </c>
      <c r="B1519" s="331" t="s">
        <v>11425</v>
      </c>
      <c r="C1519" s="331" t="s">
        <v>11657</v>
      </c>
      <c r="D1519" s="331" t="s">
        <v>11658</v>
      </c>
      <c r="E1519" s="332" t="s">
        <v>338</v>
      </c>
      <c r="F1519" s="331" t="s">
        <v>338</v>
      </c>
      <c r="G1519" s="367" t="s">
        <v>11780</v>
      </c>
      <c r="H1519" s="368" t="s">
        <v>2667</v>
      </c>
      <c r="I1519" s="367" t="s">
        <v>26</v>
      </c>
      <c r="J1519" s="367" t="s">
        <v>9548</v>
      </c>
      <c r="K1519" s="369" t="s">
        <v>11781</v>
      </c>
      <c r="L1519" s="331" t="s">
        <v>9416</v>
      </c>
    </row>
    <row r="1520" spans="1:12" ht="40.5">
      <c r="A1520" s="331" t="s">
        <v>11424</v>
      </c>
      <c r="B1520" s="331" t="s">
        <v>11425</v>
      </c>
      <c r="C1520" s="331" t="s">
        <v>11657</v>
      </c>
      <c r="D1520" s="331" t="s">
        <v>11658</v>
      </c>
      <c r="E1520" s="332" t="s">
        <v>338</v>
      </c>
      <c r="F1520" s="331" t="s">
        <v>338</v>
      </c>
      <c r="G1520" s="367" t="s">
        <v>11782</v>
      </c>
      <c r="H1520" s="368" t="s">
        <v>2668</v>
      </c>
      <c r="I1520" s="367" t="s">
        <v>24</v>
      </c>
      <c r="J1520" s="367" t="s">
        <v>9414</v>
      </c>
      <c r="K1520" s="369" t="s">
        <v>11783</v>
      </c>
      <c r="L1520" s="331" t="s">
        <v>9416</v>
      </c>
    </row>
    <row r="1521" spans="1:12" ht="27">
      <c r="A1521" s="331" t="s">
        <v>11424</v>
      </c>
      <c r="B1521" s="331" t="s">
        <v>11425</v>
      </c>
      <c r="C1521" s="331" t="s">
        <v>11657</v>
      </c>
      <c r="D1521" s="331" t="s">
        <v>11658</v>
      </c>
      <c r="E1521" s="332" t="s">
        <v>338</v>
      </c>
      <c r="F1521" s="331" t="s">
        <v>338</v>
      </c>
      <c r="G1521" s="367" t="s">
        <v>11784</v>
      </c>
      <c r="H1521" s="368" t="s">
        <v>2669</v>
      </c>
      <c r="I1521" s="367" t="s">
        <v>26</v>
      </c>
      <c r="J1521" s="367" t="s">
        <v>9548</v>
      </c>
      <c r="K1521" s="369" t="s">
        <v>11785</v>
      </c>
      <c r="L1521" s="331" t="s">
        <v>9416</v>
      </c>
    </row>
    <row r="1522" spans="1:12" ht="40.5">
      <c r="A1522" s="331" t="s">
        <v>11424</v>
      </c>
      <c r="B1522" s="331" t="s">
        <v>11425</v>
      </c>
      <c r="C1522" s="331" t="s">
        <v>11657</v>
      </c>
      <c r="D1522" s="331" t="s">
        <v>11658</v>
      </c>
      <c r="E1522" s="332" t="s">
        <v>338</v>
      </c>
      <c r="F1522" s="331" t="s">
        <v>338</v>
      </c>
      <c r="G1522" s="367" t="s">
        <v>11786</v>
      </c>
      <c r="H1522" s="368" t="s">
        <v>2670</v>
      </c>
      <c r="I1522" s="367" t="s">
        <v>24</v>
      </c>
      <c r="J1522" s="367" t="s">
        <v>9414</v>
      </c>
      <c r="K1522" s="369" t="s">
        <v>11787</v>
      </c>
      <c r="L1522" s="331" t="s">
        <v>9416</v>
      </c>
    </row>
    <row r="1523" spans="1:12" ht="27">
      <c r="A1523" s="331" t="s">
        <v>11424</v>
      </c>
      <c r="B1523" s="331" t="s">
        <v>11425</v>
      </c>
      <c r="C1523" s="331" t="s">
        <v>11657</v>
      </c>
      <c r="D1523" s="331" t="s">
        <v>11658</v>
      </c>
      <c r="E1523" s="332" t="s">
        <v>338</v>
      </c>
      <c r="F1523" s="331" t="s">
        <v>338</v>
      </c>
      <c r="G1523" s="367" t="s">
        <v>11788</v>
      </c>
      <c r="H1523" s="368" t="s">
        <v>2671</v>
      </c>
      <c r="I1523" s="367" t="s">
        <v>26</v>
      </c>
      <c r="J1523" s="367" t="s">
        <v>9548</v>
      </c>
      <c r="K1523" s="369" t="s">
        <v>11781</v>
      </c>
      <c r="L1523" s="331" t="s">
        <v>9416</v>
      </c>
    </row>
    <row r="1524" spans="1:12" ht="40.5">
      <c r="A1524" s="331" t="s">
        <v>11424</v>
      </c>
      <c r="B1524" s="331" t="s">
        <v>11425</v>
      </c>
      <c r="C1524" s="331" t="s">
        <v>11657</v>
      </c>
      <c r="D1524" s="331" t="s">
        <v>11658</v>
      </c>
      <c r="E1524" s="332" t="s">
        <v>338</v>
      </c>
      <c r="F1524" s="331" t="s">
        <v>338</v>
      </c>
      <c r="G1524" s="367" t="s">
        <v>11789</v>
      </c>
      <c r="H1524" s="368" t="s">
        <v>2672</v>
      </c>
      <c r="I1524" s="367" t="s">
        <v>24</v>
      </c>
      <c r="J1524" s="367" t="s">
        <v>9414</v>
      </c>
      <c r="K1524" s="369" t="s">
        <v>11790</v>
      </c>
      <c r="L1524" s="331" t="s">
        <v>9416</v>
      </c>
    </row>
    <row r="1525" spans="1:12" ht="27">
      <c r="A1525" s="331" t="s">
        <v>11424</v>
      </c>
      <c r="B1525" s="331" t="s">
        <v>11425</v>
      </c>
      <c r="C1525" s="331" t="s">
        <v>11657</v>
      </c>
      <c r="D1525" s="331" t="s">
        <v>11658</v>
      </c>
      <c r="E1525" s="332" t="s">
        <v>338</v>
      </c>
      <c r="F1525" s="331" t="s">
        <v>338</v>
      </c>
      <c r="G1525" s="367" t="s">
        <v>11791</v>
      </c>
      <c r="H1525" s="368" t="s">
        <v>2673</v>
      </c>
      <c r="I1525" s="367" t="s">
        <v>26</v>
      </c>
      <c r="J1525" s="367" t="s">
        <v>9548</v>
      </c>
      <c r="K1525" s="369" t="s">
        <v>11792</v>
      </c>
      <c r="L1525" s="331" t="s">
        <v>9416</v>
      </c>
    </row>
    <row r="1526" spans="1:12" ht="40.5">
      <c r="A1526" s="331" t="s">
        <v>11424</v>
      </c>
      <c r="B1526" s="331" t="s">
        <v>11425</v>
      </c>
      <c r="C1526" s="331" t="s">
        <v>11657</v>
      </c>
      <c r="D1526" s="331" t="s">
        <v>11658</v>
      </c>
      <c r="E1526" s="332" t="s">
        <v>338</v>
      </c>
      <c r="F1526" s="331" t="s">
        <v>338</v>
      </c>
      <c r="G1526" s="367" t="s">
        <v>11793</v>
      </c>
      <c r="H1526" s="368" t="s">
        <v>2674</v>
      </c>
      <c r="I1526" s="367" t="s">
        <v>24</v>
      </c>
      <c r="J1526" s="367" t="s">
        <v>9414</v>
      </c>
      <c r="K1526" s="369" t="s">
        <v>11794</v>
      </c>
      <c r="L1526" s="331" t="s">
        <v>9416</v>
      </c>
    </row>
    <row r="1527" spans="1:12" ht="27">
      <c r="A1527" s="331" t="s">
        <v>11424</v>
      </c>
      <c r="B1527" s="331" t="s">
        <v>11425</v>
      </c>
      <c r="C1527" s="331" t="s">
        <v>11657</v>
      </c>
      <c r="D1527" s="331" t="s">
        <v>11658</v>
      </c>
      <c r="E1527" s="332" t="s">
        <v>338</v>
      </c>
      <c r="F1527" s="331" t="s">
        <v>338</v>
      </c>
      <c r="G1527" s="367" t="s">
        <v>11795</v>
      </c>
      <c r="H1527" s="368" t="s">
        <v>2675</v>
      </c>
      <c r="I1527" s="367" t="s">
        <v>26</v>
      </c>
      <c r="J1527" s="367" t="s">
        <v>9548</v>
      </c>
      <c r="K1527" s="369" t="s">
        <v>11792</v>
      </c>
      <c r="L1527" s="331" t="s">
        <v>9416</v>
      </c>
    </row>
    <row r="1528" spans="1:12" ht="40.5">
      <c r="A1528" s="331" t="s">
        <v>11424</v>
      </c>
      <c r="B1528" s="331" t="s">
        <v>11425</v>
      </c>
      <c r="C1528" s="331" t="s">
        <v>11657</v>
      </c>
      <c r="D1528" s="331" t="s">
        <v>11658</v>
      </c>
      <c r="E1528" s="332" t="s">
        <v>338</v>
      </c>
      <c r="F1528" s="331" t="s">
        <v>338</v>
      </c>
      <c r="G1528" s="367" t="s">
        <v>11796</v>
      </c>
      <c r="H1528" s="368" t="s">
        <v>2676</v>
      </c>
      <c r="I1528" s="367" t="s">
        <v>24</v>
      </c>
      <c r="J1528" s="367" t="s">
        <v>9414</v>
      </c>
      <c r="K1528" s="369" t="s">
        <v>11797</v>
      </c>
      <c r="L1528" s="331" t="s">
        <v>9416</v>
      </c>
    </row>
    <row r="1529" spans="1:12" ht="27">
      <c r="A1529" s="331" t="s">
        <v>11424</v>
      </c>
      <c r="B1529" s="331" t="s">
        <v>11425</v>
      </c>
      <c r="C1529" s="331" t="s">
        <v>11657</v>
      </c>
      <c r="D1529" s="331" t="s">
        <v>11658</v>
      </c>
      <c r="E1529" s="332" t="s">
        <v>338</v>
      </c>
      <c r="F1529" s="331" t="s">
        <v>338</v>
      </c>
      <c r="G1529" s="367" t="s">
        <v>11798</v>
      </c>
      <c r="H1529" s="368" t="s">
        <v>2677</v>
      </c>
      <c r="I1529" s="367" t="s">
        <v>26</v>
      </c>
      <c r="J1529" s="367" t="s">
        <v>9548</v>
      </c>
      <c r="K1529" s="369" t="s">
        <v>11799</v>
      </c>
      <c r="L1529" s="331" t="s">
        <v>9416</v>
      </c>
    </row>
    <row r="1530" spans="1:12" ht="40.5">
      <c r="A1530" s="331" t="s">
        <v>11424</v>
      </c>
      <c r="B1530" s="331" t="s">
        <v>11425</v>
      </c>
      <c r="C1530" s="331" t="s">
        <v>11657</v>
      </c>
      <c r="D1530" s="331" t="s">
        <v>11658</v>
      </c>
      <c r="E1530" s="332" t="s">
        <v>338</v>
      </c>
      <c r="F1530" s="331" t="s">
        <v>338</v>
      </c>
      <c r="G1530" s="367" t="s">
        <v>11800</v>
      </c>
      <c r="H1530" s="368" t="s">
        <v>2678</v>
      </c>
      <c r="I1530" s="367" t="s">
        <v>24</v>
      </c>
      <c r="J1530" s="367" t="s">
        <v>9414</v>
      </c>
      <c r="K1530" s="369" t="s">
        <v>11801</v>
      </c>
      <c r="L1530" s="331" t="s">
        <v>9416</v>
      </c>
    </row>
    <row r="1531" spans="1:12" ht="27">
      <c r="A1531" s="331" t="s">
        <v>11424</v>
      </c>
      <c r="B1531" s="331" t="s">
        <v>11425</v>
      </c>
      <c r="C1531" s="331" t="s">
        <v>11657</v>
      </c>
      <c r="D1531" s="331" t="s">
        <v>11658</v>
      </c>
      <c r="E1531" s="332" t="s">
        <v>338</v>
      </c>
      <c r="F1531" s="331" t="s">
        <v>338</v>
      </c>
      <c r="G1531" s="367" t="s">
        <v>11802</v>
      </c>
      <c r="H1531" s="368" t="s">
        <v>2679</v>
      </c>
      <c r="I1531" s="367" t="s">
        <v>26</v>
      </c>
      <c r="J1531" s="367" t="s">
        <v>9548</v>
      </c>
      <c r="K1531" s="369" t="s">
        <v>11803</v>
      </c>
      <c r="L1531" s="331" t="s">
        <v>9416</v>
      </c>
    </row>
    <row r="1532" spans="1:12" ht="27">
      <c r="A1532" s="331" t="s">
        <v>11424</v>
      </c>
      <c r="B1532" s="331" t="s">
        <v>11425</v>
      </c>
      <c r="C1532" s="331" t="s">
        <v>11657</v>
      </c>
      <c r="D1532" s="331" t="s">
        <v>11658</v>
      </c>
      <c r="E1532" s="332" t="s">
        <v>338</v>
      </c>
      <c r="F1532" s="331" t="s">
        <v>338</v>
      </c>
      <c r="G1532" s="367" t="s">
        <v>11804</v>
      </c>
      <c r="H1532" s="368" t="s">
        <v>2680</v>
      </c>
      <c r="I1532" s="367" t="s">
        <v>26</v>
      </c>
      <c r="J1532" s="367" t="s">
        <v>9414</v>
      </c>
      <c r="K1532" s="369" t="s">
        <v>11805</v>
      </c>
      <c r="L1532" s="331" t="s">
        <v>9416</v>
      </c>
    </row>
    <row r="1533" spans="1:12" ht="27">
      <c r="A1533" s="331" t="s">
        <v>11424</v>
      </c>
      <c r="B1533" s="331" t="s">
        <v>11425</v>
      </c>
      <c r="C1533" s="331" t="s">
        <v>11657</v>
      </c>
      <c r="D1533" s="331" t="s">
        <v>11658</v>
      </c>
      <c r="E1533" s="332" t="s">
        <v>338</v>
      </c>
      <c r="F1533" s="331" t="s">
        <v>338</v>
      </c>
      <c r="G1533" s="367" t="s">
        <v>11806</v>
      </c>
      <c r="H1533" s="368" t="s">
        <v>2681</v>
      </c>
      <c r="I1533" s="367" t="s">
        <v>26</v>
      </c>
      <c r="J1533" s="367" t="s">
        <v>9548</v>
      </c>
      <c r="K1533" s="369" t="s">
        <v>11807</v>
      </c>
      <c r="L1533" s="331" t="s">
        <v>9416</v>
      </c>
    </row>
    <row r="1534" spans="1:12" ht="40.5">
      <c r="A1534" s="331" t="s">
        <v>11424</v>
      </c>
      <c r="B1534" s="331" t="s">
        <v>11425</v>
      </c>
      <c r="C1534" s="331" t="s">
        <v>11657</v>
      </c>
      <c r="D1534" s="331" t="s">
        <v>11658</v>
      </c>
      <c r="E1534" s="332" t="s">
        <v>338</v>
      </c>
      <c r="F1534" s="331" t="s">
        <v>338</v>
      </c>
      <c r="G1534" s="367" t="s">
        <v>11808</v>
      </c>
      <c r="H1534" s="368" t="s">
        <v>11809</v>
      </c>
      <c r="I1534" s="367" t="s">
        <v>24</v>
      </c>
      <c r="J1534" s="367" t="s">
        <v>9414</v>
      </c>
      <c r="K1534" s="369" t="s">
        <v>11810</v>
      </c>
      <c r="L1534" s="331" t="s">
        <v>9416</v>
      </c>
    </row>
    <row r="1535" spans="1:12" ht="40.5">
      <c r="A1535" s="331" t="s">
        <v>11424</v>
      </c>
      <c r="B1535" s="331" t="s">
        <v>11425</v>
      </c>
      <c r="C1535" s="331" t="s">
        <v>11657</v>
      </c>
      <c r="D1535" s="331" t="s">
        <v>11658</v>
      </c>
      <c r="E1535" s="332" t="s">
        <v>338</v>
      </c>
      <c r="F1535" s="331" t="s">
        <v>338</v>
      </c>
      <c r="G1535" s="367" t="s">
        <v>11811</v>
      </c>
      <c r="H1535" s="368" t="s">
        <v>2682</v>
      </c>
      <c r="I1535" s="367" t="s">
        <v>24</v>
      </c>
      <c r="J1535" s="367" t="s">
        <v>9414</v>
      </c>
      <c r="K1535" s="369" t="s">
        <v>11812</v>
      </c>
      <c r="L1535" s="331" t="s">
        <v>9416</v>
      </c>
    </row>
    <row r="1536" spans="1:12" ht="40.5">
      <c r="A1536" s="331" t="s">
        <v>11424</v>
      </c>
      <c r="B1536" s="331" t="s">
        <v>11425</v>
      </c>
      <c r="C1536" s="331" t="s">
        <v>11657</v>
      </c>
      <c r="D1536" s="331" t="s">
        <v>11658</v>
      </c>
      <c r="E1536" s="332" t="s">
        <v>338</v>
      </c>
      <c r="F1536" s="331" t="s">
        <v>338</v>
      </c>
      <c r="G1536" s="367" t="s">
        <v>11813</v>
      </c>
      <c r="H1536" s="368" t="s">
        <v>2683</v>
      </c>
      <c r="I1536" s="367" t="s">
        <v>24</v>
      </c>
      <c r="J1536" s="367" t="s">
        <v>9414</v>
      </c>
      <c r="K1536" s="369" t="s">
        <v>11814</v>
      </c>
      <c r="L1536" s="331" t="s">
        <v>9416</v>
      </c>
    </row>
    <row r="1537" spans="1:12" ht="40.5">
      <c r="A1537" s="331" t="s">
        <v>11424</v>
      </c>
      <c r="B1537" s="331" t="s">
        <v>11425</v>
      </c>
      <c r="C1537" s="331" t="s">
        <v>11657</v>
      </c>
      <c r="D1537" s="331" t="s">
        <v>11658</v>
      </c>
      <c r="E1537" s="332" t="s">
        <v>338</v>
      </c>
      <c r="F1537" s="331" t="s">
        <v>338</v>
      </c>
      <c r="G1537" s="367" t="s">
        <v>11815</v>
      </c>
      <c r="H1537" s="368" t="s">
        <v>2684</v>
      </c>
      <c r="I1537" s="367" t="s">
        <v>24</v>
      </c>
      <c r="J1537" s="367" t="s">
        <v>9414</v>
      </c>
      <c r="K1537" s="369" t="s">
        <v>11816</v>
      </c>
      <c r="L1537" s="331" t="s">
        <v>9416</v>
      </c>
    </row>
    <row r="1538" spans="1:12" ht="27">
      <c r="A1538" s="331" t="s">
        <v>11424</v>
      </c>
      <c r="B1538" s="331" t="s">
        <v>11425</v>
      </c>
      <c r="C1538" s="331" t="s">
        <v>11657</v>
      </c>
      <c r="D1538" s="331" t="s">
        <v>11658</v>
      </c>
      <c r="E1538" s="332" t="s">
        <v>338</v>
      </c>
      <c r="F1538" s="331" t="s">
        <v>338</v>
      </c>
      <c r="G1538" s="367" t="s">
        <v>11817</v>
      </c>
      <c r="H1538" s="368" t="s">
        <v>2685</v>
      </c>
      <c r="I1538" s="367" t="s">
        <v>26</v>
      </c>
      <c r="J1538" s="367" t="s">
        <v>9414</v>
      </c>
      <c r="K1538" s="369" t="s">
        <v>11818</v>
      </c>
      <c r="L1538" s="331" t="s">
        <v>9416</v>
      </c>
    </row>
    <row r="1539" spans="1:12" ht="27">
      <c r="A1539" s="331" t="s">
        <v>11424</v>
      </c>
      <c r="B1539" s="331" t="s">
        <v>11425</v>
      </c>
      <c r="C1539" s="331" t="s">
        <v>11657</v>
      </c>
      <c r="D1539" s="331" t="s">
        <v>11658</v>
      </c>
      <c r="E1539" s="332" t="s">
        <v>338</v>
      </c>
      <c r="F1539" s="331" t="s">
        <v>338</v>
      </c>
      <c r="G1539" s="367" t="s">
        <v>11819</v>
      </c>
      <c r="H1539" s="368" t="s">
        <v>2686</v>
      </c>
      <c r="I1539" s="367" t="s">
        <v>24</v>
      </c>
      <c r="J1539" s="367" t="s">
        <v>9414</v>
      </c>
      <c r="K1539" s="369" t="s">
        <v>11820</v>
      </c>
      <c r="L1539" s="331" t="s">
        <v>9416</v>
      </c>
    </row>
    <row r="1540" spans="1:12" ht="40.5">
      <c r="A1540" s="331" t="s">
        <v>11424</v>
      </c>
      <c r="B1540" s="331" t="s">
        <v>11425</v>
      </c>
      <c r="C1540" s="331" t="s">
        <v>11657</v>
      </c>
      <c r="D1540" s="331" t="s">
        <v>11658</v>
      </c>
      <c r="E1540" s="332" t="s">
        <v>338</v>
      </c>
      <c r="F1540" s="331" t="s">
        <v>338</v>
      </c>
      <c r="G1540" s="367" t="s">
        <v>11821</v>
      </c>
      <c r="H1540" s="368" t="s">
        <v>2687</v>
      </c>
      <c r="I1540" s="367" t="s">
        <v>24</v>
      </c>
      <c r="J1540" s="367" t="s">
        <v>9414</v>
      </c>
      <c r="K1540" s="369" t="s">
        <v>11820</v>
      </c>
      <c r="L1540" s="331" t="s">
        <v>9416</v>
      </c>
    </row>
    <row r="1541" spans="1:12" ht="40.5">
      <c r="A1541" s="331" t="s">
        <v>11424</v>
      </c>
      <c r="B1541" s="331" t="s">
        <v>11425</v>
      </c>
      <c r="C1541" s="331" t="s">
        <v>11657</v>
      </c>
      <c r="D1541" s="331" t="s">
        <v>11658</v>
      </c>
      <c r="E1541" s="332" t="s">
        <v>338</v>
      </c>
      <c r="F1541" s="331" t="s">
        <v>338</v>
      </c>
      <c r="G1541" s="367" t="s">
        <v>11822</v>
      </c>
      <c r="H1541" s="368" t="s">
        <v>2688</v>
      </c>
      <c r="I1541" s="367" t="s">
        <v>24</v>
      </c>
      <c r="J1541" s="367" t="s">
        <v>9414</v>
      </c>
      <c r="K1541" s="369" t="s">
        <v>11823</v>
      </c>
      <c r="L1541" s="331" t="s">
        <v>9416</v>
      </c>
    </row>
    <row r="1542" spans="1:12" ht="40.5">
      <c r="A1542" s="331" t="s">
        <v>11424</v>
      </c>
      <c r="B1542" s="331" t="s">
        <v>11425</v>
      </c>
      <c r="C1542" s="331" t="s">
        <v>11657</v>
      </c>
      <c r="D1542" s="331" t="s">
        <v>11658</v>
      </c>
      <c r="E1542" s="332" t="s">
        <v>338</v>
      </c>
      <c r="F1542" s="331" t="s">
        <v>338</v>
      </c>
      <c r="G1542" s="367" t="s">
        <v>11824</v>
      </c>
      <c r="H1542" s="368" t="s">
        <v>2689</v>
      </c>
      <c r="I1542" s="367" t="s">
        <v>24</v>
      </c>
      <c r="J1542" s="367" t="s">
        <v>9414</v>
      </c>
      <c r="K1542" s="369" t="s">
        <v>11825</v>
      </c>
      <c r="L1542" s="331" t="s">
        <v>9416</v>
      </c>
    </row>
    <row r="1543" spans="1:12" ht="40.5">
      <c r="A1543" s="331" t="s">
        <v>11424</v>
      </c>
      <c r="B1543" s="331" t="s">
        <v>11425</v>
      </c>
      <c r="C1543" s="331" t="s">
        <v>11657</v>
      </c>
      <c r="D1543" s="331" t="s">
        <v>11658</v>
      </c>
      <c r="E1543" s="332" t="s">
        <v>338</v>
      </c>
      <c r="F1543" s="331" t="s">
        <v>338</v>
      </c>
      <c r="G1543" s="367" t="s">
        <v>11826</v>
      </c>
      <c r="H1543" s="368" t="s">
        <v>2690</v>
      </c>
      <c r="I1543" s="367" t="s">
        <v>24</v>
      </c>
      <c r="J1543" s="367" t="s">
        <v>9414</v>
      </c>
      <c r="K1543" s="369" t="s">
        <v>11827</v>
      </c>
      <c r="L1543" s="331" t="s">
        <v>9416</v>
      </c>
    </row>
    <row r="1544" spans="1:12" ht="40.5">
      <c r="A1544" s="331" t="s">
        <v>11424</v>
      </c>
      <c r="B1544" s="331" t="s">
        <v>11425</v>
      </c>
      <c r="C1544" s="331" t="s">
        <v>11657</v>
      </c>
      <c r="D1544" s="331" t="s">
        <v>11658</v>
      </c>
      <c r="E1544" s="332" t="s">
        <v>338</v>
      </c>
      <c r="F1544" s="331" t="s">
        <v>338</v>
      </c>
      <c r="G1544" s="367" t="s">
        <v>11828</v>
      </c>
      <c r="H1544" s="368" t="s">
        <v>2691</v>
      </c>
      <c r="I1544" s="367" t="s">
        <v>24</v>
      </c>
      <c r="J1544" s="367" t="s">
        <v>9414</v>
      </c>
      <c r="K1544" s="369" t="s">
        <v>11829</v>
      </c>
      <c r="L1544" s="331" t="s">
        <v>9416</v>
      </c>
    </row>
    <row r="1545" spans="1:12" ht="40.5">
      <c r="A1545" s="331" t="s">
        <v>11424</v>
      </c>
      <c r="B1545" s="331" t="s">
        <v>11425</v>
      </c>
      <c r="C1545" s="331" t="s">
        <v>11657</v>
      </c>
      <c r="D1545" s="331" t="s">
        <v>11658</v>
      </c>
      <c r="E1545" s="332" t="s">
        <v>338</v>
      </c>
      <c r="F1545" s="331" t="s">
        <v>338</v>
      </c>
      <c r="G1545" s="367" t="s">
        <v>11830</v>
      </c>
      <c r="H1545" s="368" t="s">
        <v>2692</v>
      </c>
      <c r="I1545" s="367" t="s">
        <v>24</v>
      </c>
      <c r="J1545" s="367" t="s">
        <v>9414</v>
      </c>
      <c r="K1545" s="369" t="s">
        <v>11831</v>
      </c>
      <c r="L1545" s="331" t="s">
        <v>9416</v>
      </c>
    </row>
    <row r="1546" spans="1:12" ht="40.5">
      <c r="A1546" s="331" t="s">
        <v>11424</v>
      </c>
      <c r="B1546" s="331" t="s">
        <v>11425</v>
      </c>
      <c r="C1546" s="331" t="s">
        <v>11657</v>
      </c>
      <c r="D1546" s="331" t="s">
        <v>11658</v>
      </c>
      <c r="E1546" s="332" t="s">
        <v>338</v>
      </c>
      <c r="F1546" s="331" t="s">
        <v>338</v>
      </c>
      <c r="G1546" s="367" t="s">
        <v>11832</v>
      </c>
      <c r="H1546" s="368" t="s">
        <v>2693</v>
      </c>
      <c r="I1546" s="367" t="s">
        <v>24</v>
      </c>
      <c r="J1546" s="367" t="s">
        <v>9414</v>
      </c>
      <c r="K1546" s="369" t="s">
        <v>11833</v>
      </c>
      <c r="L1546" s="331" t="s">
        <v>9416</v>
      </c>
    </row>
    <row r="1547" spans="1:12" ht="40.5">
      <c r="A1547" s="331" t="s">
        <v>11424</v>
      </c>
      <c r="B1547" s="331" t="s">
        <v>11425</v>
      </c>
      <c r="C1547" s="331" t="s">
        <v>11657</v>
      </c>
      <c r="D1547" s="331" t="s">
        <v>11658</v>
      </c>
      <c r="E1547" s="332" t="s">
        <v>338</v>
      </c>
      <c r="F1547" s="331" t="s">
        <v>338</v>
      </c>
      <c r="G1547" s="367" t="s">
        <v>11834</v>
      </c>
      <c r="H1547" s="368" t="s">
        <v>2694</v>
      </c>
      <c r="I1547" s="367" t="s">
        <v>24</v>
      </c>
      <c r="J1547" s="367" t="s">
        <v>9414</v>
      </c>
      <c r="K1547" s="369" t="s">
        <v>11835</v>
      </c>
      <c r="L1547" s="331" t="s">
        <v>9416</v>
      </c>
    </row>
    <row r="1548" spans="1:12" ht="40.5">
      <c r="A1548" s="331" t="s">
        <v>11424</v>
      </c>
      <c r="B1548" s="331" t="s">
        <v>11425</v>
      </c>
      <c r="C1548" s="331" t="s">
        <v>11657</v>
      </c>
      <c r="D1548" s="331" t="s">
        <v>11658</v>
      </c>
      <c r="E1548" s="332" t="s">
        <v>338</v>
      </c>
      <c r="F1548" s="331" t="s">
        <v>338</v>
      </c>
      <c r="G1548" s="367" t="s">
        <v>11836</v>
      </c>
      <c r="H1548" s="368" t="s">
        <v>2695</v>
      </c>
      <c r="I1548" s="367" t="s">
        <v>24</v>
      </c>
      <c r="J1548" s="367" t="s">
        <v>9414</v>
      </c>
      <c r="K1548" s="369" t="s">
        <v>11837</v>
      </c>
      <c r="L1548" s="331" t="s">
        <v>9416</v>
      </c>
    </row>
    <row r="1549" spans="1:12" ht="40.5">
      <c r="A1549" s="331" t="s">
        <v>11424</v>
      </c>
      <c r="B1549" s="331" t="s">
        <v>11425</v>
      </c>
      <c r="C1549" s="331" t="s">
        <v>11657</v>
      </c>
      <c r="D1549" s="331" t="s">
        <v>11658</v>
      </c>
      <c r="E1549" s="332" t="s">
        <v>338</v>
      </c>
      <c r="F1549" s="331" t="s">
        <v>338</v>
      </c>
      <c r="G1549" s="367" t="s">
        <v>11838</v>
      </c>
      <c r="H1549" s="368" t="s">
        <v>2696</v>
      </c>
      <c r="I1549" s="367" t="s">
        <v>24</v>
      </c>
      <c r="J1549" s="367" t="s">
        <v>9414</v>
      </c>
      <c r="K1549" s="369" t="s">
        <v>11839</v>
      </c>
      <c r="L1549" s="331" t="s">
        <v>9416</v>
      </c>
    </row>
    <row r="1550" spans="1:12" ht="40.5">
      <c r="A1550" s="331" t="s">
        <v>11424</v>
      </c>
      <c r="B1550" s="331" t="s">
        <v>11425</v>
      </c>
      <c r="C1550" s="331" t="s">
        <v>11657</v>
      </c>
      <c r="D1550" s="331" t="s">
        <v>11658</v>
      </c>
      <c r="E1550" s="332" t="s">
        <v>338</v>
      </c>
      <c r="F1550" s="331" t="s">
        <v>338</v>
      </c>
      <c r="G1550" s="367" t="s">
        <v>11840</v>
      </c>
      <c r="H1550" s="368" t="s">
        <v>2697</v>
      </c>
      <c r="I1550" s="367" t="s">
        <v>24</v>
      </c>
      <c r="J1550" s="367" t="s">
        <v>9414</v>
      </c>
      <c r="K1550" s="369" t="s">
        <v>11698</v>
      </c>
      <c r="L1550" s="331" t="s">
        <v>9416</v>
      </c>
    </row>
    <row r="1551" spans="1:12" ht="40.5">
      <c r="A1551" s="331" t="s">
        <v>11424</v>
      </c>
      <c r="B1551" s="331" t="s">
        <v>11425</v>
      </c>
      <c r="C1551" s="331" t="s">
        <v>11657</v>
      </c>
      <c r="D1551" s="331" t="s">
        <v>11658</v>
      </c>
      <c r="E1551" s="332" t="s">
        <v>338</v>
      </c>
      <c r="F1551" s="331" t="s">
        <v>338</v>
      </c>
      <c r="G1551" s="367" t="s">
        <v>11841</v>
      </c>
      <c r="H1551" s="368" t="s">
        <v>2698</v>
      </c>
      <c r="I1551" s="367" t="s">
        <v>24</v>
      </c>
      <c r="J1551" s="367" t="s">
        <v>9414</v>
      </c>
      <c r="K1551" s="369" t="s">
        <v>11842</v>
      </c>
      <c r="L1551" s="331" t="s">
        <v>9416</v>
      </c>
    </row>
    <row r="1552" spans="1:12" ht="40.5">
      <c r="A1552" s="331" t="s">
        <v>11424</v>
      </c>
      <c r="B1552" s="331" t="s">
        <v>11425</v>
      </c>
      <c r="C1552" s="331" t="s">
        <v>11657</v>
      </c>
      <c r="D1552" s="331" t="s">
        <v>11658</v>
      </c>
      <c r="E1552" s="332" t="s">
        <v>338</v>
      </c>
      <c r="F1552" s="331" t="s">
        <v>338</v>
      </c>
      <c r="G1552" s="367" t="s">
        <v>11843</v>
      </c>
      <c r="H1552" s="368" t="s">
        <v>2699</v>
      </c>
      <c r="I1552" s="367" t="s">
        <v>24</v>
      </c>
      <c r="J1552" s="367" t="s">
        <v>9414</v>
      </c>
      <c r="K1552" s="369" t="s">
        <v>11844</v>
      </c>
      <c r="L1552" s="331" t="s">
        <v>9416</v>
      </c>
    </row>
    <row r="1553" spans="1:12" ht="40.5">
      <c r="A1553" s="331" t="s">
        <v>11424</v>
      </c>
      <c r="B1553" s="331" t="s">
        <v>11425</v>
      </c>
      <c r="C1553" s="331" t="s">
        <v>11657</v>
      </c>
      <c r="D1553" s="331" t="s">
        <v>11658</v>
      </c>
      <c r="E1553" s="332" t="s">
        <v>338</v>
      </c>
      <c r="F1553" s="331" t="s">
        <v>338</v>
      </c>
      <c r="G1553" s="367" t="s">
        <v>11845</v>
      </c>
      <c r="H1553" s="368" t="s">
        <v>2700</v>
      </c>
      <c r="I1553" s="367" t="s">
        <v>24</v>
      </c>
      <c r="J1553" s="367" t="s">
        <v>9414</v>
      </c>
      <c r="K1553" s="369" t="s">
        <v>11846</v>
      </c>
      <c r="L1553" s="331" t="s">
        <v>9416</v>
      </c>
    </row>
    <row r="1554" spans="1:12" ht="40.5">
      <c r="A1554" s="331" t="s">
        <v>11424</v>
      </c>
      <c r="B1554" s="331" t="s">
        <v>11425</v>
      </c>
      <c r="C1554" s="331" t="s">
        <v>11657</v>
      </c>
      <c r="D1554" s="331" t="s">
        <v>11658</v>
      </c>
      <c r="E1554" s="332" t="s">
        <v>338</v>
      </c>
      <c r="F1554" s="331" t="s">
        <v>338</v>
      </c>
      <c r="G1554" s="367" t="s">
        <v>11847</v>
      </c>
      <c r="H1554" s="368" t="s">
        <v>2701</v>
      </c>
      <c r="I1554" s="367" t="s">
        <v>24</v>
      </c>
      <c r="J1554" s="367" t="s">
        <v>9414</v>
      </c>
      <c r="K1554" s="369" t="s">
        <v>11848</v>
      </c>
      <c r="L1554" s="331" t="s">
        <v>9416</v>
      </c>
    </row>
    <row r="1555" spans="1:12" ht="40.5">
      <c r="A1555" s="331" t="s">
        <v>11424</v>
      </c>
      <c r="B1555" s="331" t="s">
        <v>11425</v>
      </c>
      <c r="C1555" s="331" t="s">
        <v>11657</v>
      </c>
      <c r="D1555" s="331" t="s">
        <v>11658</v>
      </c>
      <c r="E1555" s="332" t="s">
        <v>338</v>
      </c>
      <c r="F1555" s="331" t="s">
        <v>338</v>
      </c>
      <c r="G1555" s="367" t="s">
        <v>11849</v>
      </c>
      <c r="H1555" s="368" t="s">
        <v>2702</v>
      </c>
      <c r="I1555" s="367" t="s">
        <v>24</v>
      </c>
      <c r="J1555" s="367" t="s">
        <v>9414</v>
      </c>
      <c r="K1555" s="369" t="s">
        <v>11850</v>
      </c>
      <c r="L1555" s="331" t="s">
        <v>9416</v>
      </c>
    </row>
    <row r="1556" spans="1:12" ht="40.5">
      <c r="A1556" s="331" t="s">
        <v>11424</v>
      </c>
      <c r="B1556" s="331" t="s">
        <v>11425</v>
      </c>
      <c r="C1556" s="331" t="s">
        <v>11657</v>
      </c>
      <c r="D1556" s="331" t="s">
        <v>11658</v>
      </c>
      <c r="E1556" s="332" t="s">
        <v>338</v>
      </c>
      <c r="F1556" s="331" t="s">
        <v>338</v>
      </c>
      <c r="G1556" s="367" t="s">
        <v>11851</v>
      </c>
      <c r="H1556" s="368" t="s">
        <v>2703</v>
      </c>
      <c r="I1556" s="367" t="s">
        <v>24</v>
      </c>
      <c r="J1556" s="367" t="s">
        <v>9414</v>
      </c>
      <c r="K1556" s="369" t="s">
        <v>11852</v>
      </c>
      <c r="L1556" s="331" t="s">
        <v>9416</v>
      </c>
    </row>
    <row r="1557" spans="1:12" ht="40.5">
      <c r="A1557" s="331" t="s">
        <v>11424</v>
      </c>
      <c r="B1557" s="331" t="s">
        <v>11425</v>
      </c>
      <c r="C1557" s="331" t="s">
        <v>11657</v>
      </c>
      <c r="D1557" s="331" t="s">
        <v>11658</v>
      </c>
      <c r="E1557" s="332" t="s">
        <v>338</v>
      </c>
      <c r="F1557" s="331" t="s">
        <v>338</v>
      </c>
      <c r="G1557" s="367" t="s">
        <v>11853</v>
      </c>
      <c r="H1557" s="368" t="s">
        <v>2704</v>
      </c>
      <c r="I1557" s="367" t="s">
        <v>24</v>
      </c>
      <c r="J1557" s="367" t="s">
        <v>9414</v>
      </c>
      <c r="K1557" s="369" t="s">
        <v>11854</v>
      </c>
      <c r="L1557" s="331" t="s">
        <v>9416</v>
      </c>
    </row>
    <row r="1558" spans="1:12" ht="40.5">
      <c r="A1558" s="331" t="s">
        <v>11424</v>
      </c>
      <c r="B1558" s="331" t="s">
        <v>11425</v>
      </c>
      <c r="C1558" s="331" t="s">
        <v>11657</v>
      </c>
      <c r="D1558" s="331" t="s">
        <v>11658</v>
      </c>
      <c r="E1558" s="332" t="s">
        <v>338</v>
      </c>
      <c r="F1558" s="331" t="s">
        <v>338</v>
      </c>
      <c r="G1558" s="367" t="s">
        <v>11855</v>
      </c>
      <c r="H1558" s="368" t="s">
        <v>2705</v>
      </c>
      <c r="I1558" s="367" t="s">
        <v>24</v>
      </c>
      <c r="J1558" s="367" t="s">
        <v>9414</v>
      </c>
      <c r="K1558" s="369" t="s">
        <v>11856</v>
      </c>
      <c r="L1558" s="331" t="s">
        <v>9416</v>
      </c>
    </row>
    <row r="1559" spans="1:12" ht="40.5">
      <c r="A1559" s="331" t="s">
        <v>11424</v>
      </c>
      <c r="B1559" s="331" t="s">
        <v>11425</v>
      </c>
      <c r="C1559" s="331" t="s">
        <v>11657</v>
      </c>
      <c r="D1559" s="331" t="s">
        <v>11658</v>
      </c>
      <c r="E1559" s="332" t="s">
        <v>338</v>
      </c>
      <c r="F1559" s="331" t="s">
        <v>338</v>
      </c>
      <c r="G1559" s="367" t="s">
        <v>11857</v>
      </c>
      <c r="H1559" s="368" t="s">
        <v>2706</v>
      </c>
      <c r="I1559" s="367" t="s">
        <v>24</v>
      </c>
      <c r="J1559" s="367" t="s">
        <v>9414</v>
      </c>
      <c r="K1559" s="369" t="s">
        <v>11858</v>
      </c>
      <c r="L1559" s="331" t="s">
        <v>9416</v>
      </c>
    </row>
    <row r="1560" spans="1:12" ht="27">
      <c r="A1560" s="331" t="s">
        <v>11424</v>
      </c>
      <c r="B1560" s="331" t="s">
        <v>11425</v>
      </c>
      <c r="C1560" s="331" t="s">
        <v>11657</v>
      </c>
      <c r="D1560" s="331" t="s">
        <v>11658</v>
      </c>
      <c r="E1560" s="332" t="s">
        <v>338</v>
      </c>
      <c r="F1560" s="331" t="s">
        <v>338</v>
      </c>
      <c r="G1560" s="367" t="s">
        <v>11859</v>
      </c>
      <c r="H1560" s="368" t="s">
        <v>11860</v>
      </c>
      <c r="I1560" s="367" t="s">
        <v>26</v>
      </c>
      <c r="J1560" s="367" t="s">
        <v>9414</v>
      </c>
      <c r="K1560" s="369" t="s">
        <v>11861</v>
      </c>
      <c r="L1560" s="331" t="s">
        <v>9416</v>
      </c>
    </row>
    <row r="1561" spans="1:12" ht="27">
      <c r="A1561" s="331" t="s">
        <v>11424</v>
      </c>
      <c r="B1561" s="331" t="s">
        <v>11425</v>
      </c>
      <c r="C1561" s="331" t="s">
        <v>11657</v>
      </c>
      <c r="D1561" s="331" t="s">
        <v>11658</v>
      </c>
      <c r="E1561" s="332" t="s">
        <v>338</v>
      </c>
      <c r="F1561" s="331" t="s">
        <v>338</v>
      </c>
      <c r="G1561" s="367" t="s">
        <v>11862</v>
      </c>
      <c r="H1561" s="368" t="s">
        <v>11863</v>
      </c>
      <c r="I1561" s="367" t="s">
        <v>26</v>
      </c>
      <c r="J1561" s="367" t="s">
        <v>9548</v>
      </c>
      <c r="K1561" s="369" t="s">
        <v>11864</v>
      </c>
      <c r="L1561" s="331" t="s">
        <v>9416</v>
      </c>
    </row>
    <row r="1562" spans="1:12" ht="40.5">
      <c r="A1562" s="331" t="s">
        <v>11424</v>
      </c>
      <c r="B1562" s="331" t="s">
        <v>11425</v>
      </c>
      <c r="C1562" s="331" t="s">
        <v>11657</v>
      </c>
      <c r="D1562" s="331" t="s">
        <v>11658</v>
      </c>
      <c r="E1562" s="332" t="s">
        <v>338</v>
      </c>
      <c r="F1562" s="331" t="s">
        <v>338</v>
      </c>
      <c r="G1562" s="367" t="s">
        <v>11865</v>
      </c>
      <c r="H1562" s="368" t="s">
        <v>11866</v>
      </c>
      <c r="I1562" s="367" t="s">
        <v>24</v>
      </c>
      <c r="J1562" s="367" t="s">
        <v>9414</v>
      </c>
      <c r="K1562" s="369" t="s">
        <v>11867</v>
      </c>
      <c r="L1562" s="331" t="s">
        <v>9416</v>
      </c>
    </row>
    <row r="1563" spans="1:12" ht="27">
      <c r="A1563" s="331" t="s">
        <v>11424</v>
      </c>
      <c r="B1563" s="331" t="s">
        <v>11425</v>
      </c>
      <c r="C1563" s="331" t="s">
        <v>11657</v>
      </c>
      <c r="D1563" s="331" t="s">
        <v>11658</v>
      </c>
      <c r="E1563" s="332" t="s">
        <v>338</v>
      </c>
      <c r="F1563" s="331" t="s">
        <v>338</v>
      </c>
      <c r="G1563" s="367" t="s">
        <v>11868</v>
      </c>
      <c r="H1563" s="368" t="s">
        <v>11869</v>
      </c>
      <c r="I1563" s="367" t="s">
        <v>26</v>
      </c>
      <c r="J1563" s="367" t="s">
        <v>9548</v>
      </c>
      <c r="K1563" s="369" t="s">
        <v>11870</v>
      </c>
      <c r="L1563" s="331" t="s">
        <v>9416</v>
      </c>
    </row>
    <row r="1564" spans="1:12" ht="40.5">
      <c r="A1564" s="331" t="s">
        <v>11424</v>
      </c>
      <c r="B1564" s="331" t="s">
        <v>11425</v>
      </c>
      <c r="C1564" s="331" t="s">
        <v>11657</v>
      </c>
      <c r="D1564" s="331" t="s">
        <v>11658</v>
      </c>
      <c r="E1564" s="332" t="s">
        <v>338</v>
      </c>
      <c r="F1564" s="331" t="s">
        <v>338</v>
      </c>
      <c r="G1564" s="367" t="s">
        <v>11871</v>
      </c>
      <c r="H1564" s="368" t="s">
        <v>11872</v>
      </c>
      <c r="I1564" s="367" t="s">
        <v>24</v>
      </c>
      <c r="J1564" s="367" t="s">
        <v>9414</v>
      </c>
      <c r="K1564" s="369" t="s">
        <v>11873</v>
      </c>
      <c r="L1564" s="331" t="s">
        <v>9416</v>
      </c>
    </row>
    <row r="1565" spans="1:12" ht="27">
      <c r="A1565" s="331" t="s">
        <v>11424</v>
      </c>
      <c r="B1565" s="331" t="s">
        <v>11425</v>
      </c>
      <c r="C1565" s="331" t="s">
        <v>11657</v>
      </c>
      <c r="D1565" s="331" t="s">
        <v>11658</v>
      </c>
      <c r="E1565" s="332" t="s">
        <v>338</v>
      </c>
      <c r="F1565" s="331" t="s">
        <v>338</v>
      </c>
      <c r="G1565" s="367" t="s">
        <v>11874</v>
      </c>
      <c r="H1565" s="368" t="s">
        <v>11875</v>
      </c>
      <c r="I1565" s="367" t="s">
        <v>26</v>
      </c>
      <c r="J1565" s="367" t="s">
        <v>9414</v>
      </c>
      <c r="K1565" s="369" t="s">
        <v>11876</v>
      </c>
      <c r="L1565" s="331" t="s">
        <v>9416</v>
      </c>
    </row>
    <row r="1566" spans="1:12" ht="27">
      <c r="A1566" s="331" t="s">
        <v>11424</v>
      </c>
      <c r="B1566" s="331" t="s">
        <v>11425</v>
      </c>
      <c r="C1566" s="331" t="s">
        <v>11657</v>
      </c>
      <c r="D1566" s="331" t="s">
        <v>11658</v>
      </c>
      <c r="E1566" s="332" t="s">
        <v>338</v>
      </c>
      <c r="F1566" s="331" t="s">
        <v>338</v>
      </c>
      <c r="G1566" s="367" t="s">
        <v>11877</v>
      </c>
      <c r="H1566" s="368" t="s">
        <v>11878</v>
      </c>
      <c r="I1566" s="367" t="s">
        <v>26</v>
      </c>
      <c r="J1566" s="367" t="s">
        <v>9548</v>
      </c>
      <c r="K1566" s="369" t="s">
        <v>11879</v>
      </c>
      <c r="L1566" s="331" t="s">
        <v>9416</v>
      </c>
    </row>
    <row r="1567" spans="1:12" ht="40.5">
      <c r="A1567" s="331" t="s">
        <v>11424</v>
      </c>
      <c r="B1567" s="331" t="s">
        <v>11425</v>
      </c>
      <c r="C1567" s="331" t="s">
        <v>11657</v>
      </c>
      <c r="D1567" s="331" t="s">
        <v>11658</v>
      </c>
      <c r="E1567" s="332" t="s">
        <v>338</v>
      </c>
      <c r="F1567" s="331" t="s">
        <v>338</v>
      </c>
      <c r="G1567" s="367" t="s">
        <v>11880</v>
      </c>
      <c r="H1567" s="368" t="s">
        <v>11881</v>
      </c>
      <c r="I1567" s="367" t="s">
        <v>24</v>
      </c>
      <c r="J1567" s="367" t="s">
        <v>9414</v>
      </c>
      <c r="K1567" s="369" t="s">
        <v>11882</v>
      </c>
      <c r="L1567" s="331" t="s">
        <v>9416</v>
      </c>
    </row>
    <row r="1568" spans="1:12" ht="27">
      <c r="A1568" s="331" t="s">
        <v>11424</v>
      </c>
      <c r="B1568" s="331" t="s">
        <v>11425</v>
      </c>
      <c r="C1568" s="331" t="s">
        <v>11657</v>
      </c>
      <c r="D1568" s="331" t="s">
        <v>11658</v>
      </c>
      <c r="E1568" s="332" t="s">
        <v>338</v>
      </c>
      <c r="F1568" s="331" t="s">
        <v>338</v>
      </c>
      <c r="G1568" s="367" t="s">
        <v>11883</v>
      </c>
      <c r="H1568" s="368" t="s">
        <v>11884</v>
      </c>
      <c r="I1568" s="367" t="s">
        <v>26</v>
      </c>
      <c r="J1568" s="367" t="s">
        <v>9548</v>
      </c>
      <c r="K1568" s="369" t="s">
        <v>11885</v>
      </c>
      <c r="L1568" s="331" t="s">
        <v>9416</v>
      </c>
    </row>
    <row r="1569" spans="1:12" ht="40.5">
      <c r="A1569" s="331" t="s">
        <v>11424</v>
      </c>
      <c r="B1569" s="331" t="s">
        <v>11425</v>
      </c>
      <c r="C1569" s="331" t="s">
        <v>11657</v>
      </c>
      <c r="D1569" s="331" t="s">
        <v>11658</v>
      </c>
      <c r="E1569" s="332" t="s">
        <v>338</v>
      </c>
      <c r="F1569" s="331" t="s">
        <v>338</v>
      </c>
      <c r="G1569" s="367" t="s">
        <v>11886</v>
      </c>
      <c r="H1569" s="368" t="s">
        <v>11887</v>
      </c>
      <c r="I1569" s="367" t="s">
        <v>24</v>
      </c>
      <c r="J1569" s="367" t="s">
        <v>9414</v>
      </c>
      <c r="K1569" s="369" t="s">
        <v>11888</v>
      </c>
      <c r="L1569" s="331" t="s">
        <v>9416</v>
      </c>
    </row>
    <row r="1570" spans="1:12" ht="27">
      <c r="A1570" s="331" t="s">
        <v>11424</v>
      </c>
      <c r="B1570" s="331" t="s">
        <v>11425</v>
      </c>
      <c r="C1570" s="331" t="s">
        <v>11657</v>
      </c>
      <c r="D1570" s="331" t="s">
        <v>11658</v>
      </c>
      <c r="E1570" s="332" t="s">
        <v>338</v>
      </c>
      <c r="F1570" s="331" t="s">
        <v>338</v>
      </c>
      <c r="G1570" s="367" t="s">
        <v>11889</v>
      </c>
      <c r="H1570" s="368" t="s">
        <v>11890</v>
      </c>
      <c r="I1570" s="367" t="s">
        <v>26</v>
      </c>
      <c r="J1570" s="367" t="s">
        <v>9548</v>
      </c>
      <c r="K1570" s="369" t="s">
        <v>11891</v>
      </c>
      <c r="L1570" s="331" t="s">
        <v>9416</v>
      </c>
    </row>
    <row r="1571" spans="1:12" ht="40.5">
      <c r="A1571" s="331" t="s">
        <v>11424</v>
      </c>
      <c r="B1571" s="331" t="s">
        <v>11425</v>
      </c>
      <c r="C1571" s="331" t="s">
        <v>11657</v>
      </c>
      <c r="D1571" s="331" t="s">
        <v>11658</v>
      </c>
      <c r="E1571" s="332" t="s">
        <v>338</v>
      </c>
      <c r="F1571" s="331" t="s">
        <v>338</v>
      </c>
      <c r="G1571" s="367" t="s">
        <v>11892</v>
      </c>
      <c r="H1571" s="368" t="s">
        <v>11893</v>
      </c>
      <c r="I1571" s="367" t="s">
        <v>24</v>
      </c>
      <c r="J1571" s="367" t="s">
        <v>9414</v>
      </c>
      <c r="K1571" s="369" t="s">
        <v>11894</v>
      </c>
      <c r="L1571" s="331" t="s">
        <v>9416</v>
      </c>
    </row>
    <row r="1572" spans="1:12" ht="40.5">
      <c r="A1572" s="331" t="s">
        <v>11424</v>
      </c>
      <c r="B1572" s="331" t="s">
        <v>11425</v>
      </c>
      <c r="C1572" s="331" t="s">
        <v>11657</v>
      </c>
      <c r="D1572" s="331" t="s">
        <v>11658</v>
      </c>
      <c r="E1572" s="332" t="s">
        <v>338</v>
      </c>
      <c r="F1572" s="331" t="s">
        <v>338</v>
      </c>
      <c r="G1572" s="367" t="s">
        <v>11895</v>
      </c>
      <c r="H1572" s="368" t="s">
        <v>11896</v>
      </c>
      <c r="I1572" s="367" t="s">
        <v>24</v>
      </c>
      <c r="J1572" s="367" t="s">
        <v>9414</v>
      </c>
      <c r="K1572" s="369" t="s">
        <v>11897</v>
      </c>
      <c r="L1572" s="331" t="s">
        <v>9416</v>
      </c>
    </row>
    <row r="1573" spans="1:12" ht="27">
      <c r="A1573" s="331" t="s">
        <v>11424</v>
      </c>
      <c r="B1573" s="331" t="s">
        <v>11425</v>
      </c>
      <c r="C1573" s="331" t="s">
        <v>11657</v>
      </c>
      <c r="D1573" s="331" t="s">
        <v>11658</v>
      </c>
      <c r="E1573" s="332" t="s">
        <v>338</v>
      </c>
      <c r="F1573" s="331" t="s">
        <v>338</v>
      </c>
      <c r="G1573" s="367" t="s">
        <v>11898</v>
      </c>
      <c r="H1573" s="368" t="s">
        <v>11899</v>
      </c>
      <c r="I1573" s="367" t="s">
        <v>26</v>
      </c>
      <c r="J1573" s="367" t="s">
        <v>9548</v>
      </c>
      <c r="K1573" s="369" t="s">
        <v>11900</v>
      </c>
      <c r="L1573" s="331" t="s">
        <v>9416</v>
      </c>
    </row>
    <row r="1574" spans="1:12" ht="27">
      <c r="A1574" s="331" t="s">
        <v>11424</v>
      </c>
      <c r="B1574" s="331" t="s">
        <v>11425</v>
      </c>
      <c r="C1574" s="331" t="s">
        <v>11657</v>
      </c>
      <c r="D1574" s="331" t="s">
        <v>11658</v>
      </c>
      <c r="E1574" s="332" t="s">
        <v>338</v>
      </c>
      <c r="F1574" s="331" t="s">
        <v>338</v>
      </c>
      <c r="G1574" s="367" t="s">
        <v>11901</v>
      </c>
      <c r="H1574" s="368" t="s">
        <v>11902</v>
      </c>
      <c r="I1574" s="367" t="s">
        <v>26</v>
      </c>
      <c r="J1574" s="367" t="s">
        <v>9548</v>
      </c>
      <c r="K1574" s="369" t="s">
        <v>11903</v>
      </c>
      <c r="L1574" s="331" t="s">
        <v>9416</v>
      </c>
    </row>
    <row r="1575" spans="1:12" ht="40.5">
      <c r="A1575" s="331" t="s">
        <v>11424</v>
      </c>
      <c r="B1575" s="331" t="s">
        <v>11425</v>
      </c>
      <c r="C1575" s="331" t="s">
        <v>11657</v>
      </c>
      <c r="D1575" s="331" t="s">
        <v>11658</v>
      </c>
      <c r="E1575" s="332" t="s">
        <v>338</v>
      </c>
      <c r="F1575" s="331" t="s">
        <v>338</v>
      </c>
      <c r="G1575" s="367" t="s">
        <v>11904</v>
      </c>
      <c r="H1575" s="368" t="s">
        <v>11905</v>
      </c>
      <c r="I1575" s="367" t="s">
        <v>24</v>
      </c>
      <c r="J1575" s="367" t="s">
        <v>9414</v>
      </c>
      <c r="K1575" s="369" t="s">
        <v>11906</v>
      </c>
      <c r="L1575" s="331" t="s">
        <v>9416</v>
      </c>
    </row>
    <row r="1576" spans="1:12" ht="27">
      <c r="A1576" s="331" t="s">
        <v>11424</v>
      </c>
      <c r="B1576" s="331" t="s">
        <v>11425</v>
      </c>
      <c r="C1576" s="331" t="s">
        <v>11657</v>
      </c>
      <c r="D1576" s="331" t="s">
        <v>11658</v>
      </c>
      <c r="E1576" s="332" t="s">
        <v>338</v>
      </c>
      <c r="F1576" s="331" t="s">
        <v>338</v>
      </c>
      <c r="G1576" s="367" t="s">
        <v>11907</v>
      </c>
      <c r="H1576" s="368" t="s">
        <v>11908</v>
      </c>
      <c r="I1576" s="367" t="s">
        <v>26</v>
      </c>
      <c r="J1576" s="367" t="s">
        <v>9548</v>
      </c>
      <c r="K1576" s="369" t="s">
        <v>11864</v>
      </c>
      <c r="L1576" s="331" t="s">
        <v>9416</v>
      </c>
    </row>
    <row r="1577" spans="1:12" ht="40.5">
      <c r="A1577" s="331" t="s">
        <v>11424</v>
      </c>
      <c r="B1577" s="331" t="s">
        <v>11425</v>
      </c>
      <c r="C1577" s="331" t="s">
        <v>11657</v>
      </c>
      <c r="D1577" s="331" t="s">
        <v>11658</v>
      </c>
      <c r="E1577" s="332" t="s">
        <v>338</v>
      </c>
      <c r="F1577" s="331" t="s">
        <v>338</v>
      </c>
      <c r="G1577" s="367" t="s">
        <v>11909</v>
      </c>
      <c r="H1577" s="368" t="s">
        <v>11910</v>
      </c>
      <c r="I1577" s="367" t="s">
        <v>24</v>
      </c>
      <c r="J1577" s="367" t="s">
        <v>9414</v>
      </c>
      <c r="K1577" s="369" t="s">
        <v>11911</v>
      </c>
      <c r="L1577" s="331" t="s">
        <v>9416</v>
      </c>
    </row>
    <row r="1578" spans="1:12" ht="27">
      <c r="A1578" s="331" t="s">
        <v>11424</v>
      </c>
      <c r="B1578" s="331" t="s">
        <v>11425</v>
      </c>
      <c r="C1578" s="331" t="s">
        <v>11657</v>
      </c>
      <c r="D1578" s="331" t="s">
        <v>11658</v>
      </c>
      <c r="E1578" s="332" t="s">
        <v>338</v>
      </c>
      <c r="F1578" s="331" t="s">
        <v>338</v>
      </c>
      <c r="G1578" s="367" t="s">
        <v>11912</v>
      </c>
      <c r="H1578" s="368" t="s">
        <v>11913</v>
      </c>
      <c r="I1578" s="367" t="s">
        <v>26</v>
      </c>
      <c r="J1578" s="367" t="s">
        <v>9548</v>
      </c>
      <c r="K1578" s="369" t="s">
        <v>11879</v>
      </c>
      <c r="L1578" s="331" t="s">
        <v>9416</v>
      </c>
    </row>
    <row r="1579" spans="1:12" ht="40.5">
      <c r="A1579" s="331" t="s">
        <v>11424</v>
      </c>
      <c r="B1579" s="331" t="s">
        <v>11425</v>
      </c>
      <c r="C1579" s="331" t="s">
        <v>11657</v>
      </c>
      <c r="D1579" s="331" t="s">
        <v>11658</v>
      </c>
      <c r="E1579" s="332" t="s">
        <v>338</v>
      </c>
      <c r="F1579" s="331" t="s">
        <v>338</v>
      </c>
      <c r="G1579" s="367" t="s">
        <v>11914</v>
      </c>
      <c r="H1579" s="368" t="s">
        <v>11915</v>
      </c>
      <c r="I1579" s="367" t="s">
        <v>24</v>
      </c>
      <c r="J1579" s="367" t="s">
        <v>9414</v>
      </c>
      <c r="K1579" s="369" t="s">
        <v>11916</v>
      </c>
      <c r="L1579" s="331" t="s">
        <v>9416</v>
      </c>
    </row>
    <row r="1580" spans="1:12" ht="40.5">
      <c r="A1580" s="331" t="s">
        <v>11424</v>
      </c>
      <c r="B1580" s="331" t="s">
        <v>11425</v>
      </c>
      <c r="C1580" s="331" t="s">
        <v>11657</v>
      </c>
      <c r="D1580" s="331" t="s">
        <v>11658</v>
      </c>
      <c r="E1580" s="332" t="s">
        <v>338</v>
      </c>
      <c r="F1580" s="331" t="s">
        <v>338</v>
      </c>
      <c r="G1580" s="367" t="s">
        <v>11917</v>
      </c>
      <c r="H1580" s="368" t="s">
        <v>11918</v>
      </c>
      <c r="I1580" s="367" t="s">
        <v>24</v>
      </c>
      <c r="J1580" s="367" t="s">
        <v>9414</v>
      </c>
      <c r="K1580" s="369" t="s">
        <v>11919</v>
      </c>
      <c r="L1580" s="331" t="s">
        <v>9416</v>
      </c>
    </row>
    <row r="1581" spans="1:12" ht="40.5">
      <c r="A1581" s="331" t="s">
        <v>11424</v>
      </c>
      <c r="B1581" s="331" t="s">
        <v>11425</v>
      </c>
      <c r="C1581" s="331" t="s">
        <v>11657</v>
      </c>
      <c r="D1581" s="331" t="s">
        <v>11658</v>
      </c>
      <c r="E1581" s="332" t="s">
        <v>338</v>
      </c>
      <c r="F1581" s="331" t="s">
        <v>338</v>
      </c>
      <c r="G1581" s="367" t="s">
        <v>11920</v>
      </c>
      <c r="H1581" s="368" t="s">
        <v>11921</v>
      </c>
      <c r="I1581" s="367" t="s">
        <v>24</v>
      </c>
      <c r="J1581" s="367" t="s">
        <v>9414</v>
      </c>
      <c r="K1581" s="369" t="s">
        <v>11922</v>
      </c>
      <c r="L1581" s="331" t="s">
        <v>9416</v>
      </c>
    </row>
    <row r="1582" spans="1:12" ht="40.5">
      <c r="A1582" s="331" t="s">
        <v>11424</v>
      </c>
      <c r="B1582" s="331" t="s">
        <v>11425</v>
      </c>
      <c r="C1582" s="331" t="s">
        <v>11657</v>
      </c>
      <c r="D1582" s="331" t="s">
        <v>11658</v>
      </c>
      <c r="E1582" s="332" t="s">
        <v>338</v>
      </c>
      <c r="F1582" s="331" t="s">
        <v>338</v>
      </c>
      <c r="G1582" s="367" t="s">
        <v>11923</v>
      </c>
      <c r="H1582" s="368" t="s">
        <v>11924</v>
      </c>
      <c r="I1582" s="367" t="s">
        <v>24</v>
      </c>
      <c r="J1582" s="367" t="s">
        <v>9414</v>
      </c>
      <c r="K1582" s="369" t="s">
        <v>11925</v>
      </c>
      <c r="L1582" s="331" t="s">
        <v>9416</v>
      </c>
    </row>
    <row r="1583" spans="1:12" ht="27">
      <c r="A1583" s="331" t="s">
        <v>11424</v>
      </c>
      <c r="B1583" s="331" t="s">
        <v>11425</v>
      </c>
      <c r="C1583" s="331" t="s">
        <v>11657</v>
      </c>
      <c r="D1583" s="331" t="s">
        <v>11658</v>
      </c>
      <c r="E1583" s="332" t="s">
        <v>338</v>
      </c>
      <c r="F1583" s="331" t="s">
        <v>338</v>
      </c>
      <c r="G1583" s="367" t="s">
        <v>11926</v>
      </c>
      <c r="H1583" s="368" t="s">
        <v>11927</v>
      </c>
      <c r="I1583" s="367" t="s">
        <v>26</v>
      </c>
      <c r="J1583" s="367" t="s">
        <v>9548</v>
      </c>
      <c r="K1583" s="369" t="s">
        <v>11928</v>
      </c>
      <c r="L1583" s="331" t="s">
        <v>9416</v>
      </c>
    </row>
    <row r="1584" spans="1:12" ht="27">
      <c r="A1584" s="331" t="s">
        <v>11424</v>
      </c>
      <c r="B1584" s="331" t="s">
        <v>11425</v>
      </c>
      <c r="C1584" s="331" t="s">
        <v>11657</v>
      </c>
      <c r="D1584" s="331" t="s">
        <v>11658</v>
      </c>
      <c r="E1584" s="332" t="s">
        <v>338</v>
      </c>
      <c r="F1584" s="331" t="s">
        <v>338</v>
      </c>
      <c r="G1584" s="367" t="s">
        <v>11929</v>
      </c>
      <c r="H1584" s="368" t="s">
        <v>11930</v>
      </c>
      <c r="I1584" s="367" t="s">
        <v>26</v>
      </c>
      <c r="J1584" s="367" t="s">
        <v>9548</v>
      </c>
      <c r="K1584" s="369" t="s">
        <v>11903</v>
      </c>
      <c r="L1584" s="331" t="s">
        <v>9416</v>
      </c>
    </row>
    <row r="1585" spans="1:12" ht="27">
      <c r="A1585" s="331" t="s">
        <v>11424</v>
      </c>
      <c r="B1585" s="331" t="s">
        <v>11425</v>
      </c>
      <c r="C1585" s="331" t="s">
        <v>11657</v>
      </c>
      <c r="D1585" s="331" t="s">
        <v>11658</v>
      </c>
      <c r="E1585" s="332" t="s">
        <v>338</v>
      </c>
      <c r="F1585" s="331" t="s">
        <v>338</v>
      </c>
      <c r="G1585" s="367" t="s">
        <v>11931</v>
      </c>
      <c r="H1585" s="368" t="s">
        <v>11932</v>
      </c>
      <c r="I1585" s="367" t="s">
        <v>26</v>
      </c>
      <c r="J1585" s="367" t="s">
        <v>9414</v>
      </c>
      <c r="K1585" s="369" t="s">
        <v>11933</v>
      </c>
      <c r="L1585" s="331" t="s">
        <v>9416</v>
      </c>
    </row>
    <row r="1586" spans="1:12" ht="40.5">
      <c r="A1586" s="331" t="s">
        <v>11424</v>
      </c>
      <c r="B1586" s="331" t="s">
        <v>11425</v>
      </c>
      <c r="C1586" s="331" t="s">
        <v>11657</v>
      </c>
      <c r="D1586" s="331" t="s">
        <v>11658</v>
      </c>
      <c r="E1586" s="332" t="s">
        <v>338</v>
      </c>
      <c r="F1586" s="331" t="s">
        <v>338</v>
      </c>
      <c r="G1586" s="367" t="s">
        <v>11934</v>
      </c>
      <c r="H1586" s="368" t="s">
        <v>11935</v>
      </c>
      <c r="I1586" s="367" t="s">
        <v>24</v>
      </c>
      <c r="J1586" s="367" t="s">
        <v>9414</v>
      </c>
      <c r="K1586" s="369" t="s">
        <v>11936</v>
      </c>
      <c r="L1586" s="331" t="s">
        <v>9416</v>
      </c>
    </row>
    <row r="1587" spans="1:12" ht="40.5">
      <c r="A1587" s="331" t="s">
        <v>11424</v>
      </c>
      <c r="B1587" s="331" t="s">
        <v>11425</v>
      </c>
      <c r="C1587" s="331" t="s">
        <v>11657</v>
      </c>
      <c r="D1587" s="331" t="s">
        <v>11658</v>
      </c>
      <c r="E1587" s="332" t="s">
        <v>338</v>
      </c>
      <c r="F1587" s="331" t="s">
        <v>338</v>
      </c>
      <c r="G1587" s="367" t="s">
        <v>11937</v>
      </c>
      <c r="H1587" s="368" t="s">
        <v>11938</v>
      </c>
      <c r="I1587" s="367" t="s">
        <v>24</v>
      </c>
      <c r="J1587" s="367" t="s">
        <v>9414</v>
      </c>
      <c r="K1587" s="369" t="s">
        <v>11939</v>
      </c>
      <c r="L1587" s="331" t="s">
        <v>9416</v>
      </c>
    </row>
    <row r="1588" spans="1:12" ht="27">
      <c r="A1588" s="331" t="s">
        <v>11424</v>
      </c>
      <c r="B1588" s="331" t="s">
        <v>11425</v>
      </c>
      <c r="C1588" s="331" t="s">
        <v>11657</v>
      </c>
      <c r="D1588" s="331" t="s">
        <v>11658</v>
      </c>
      <c r="E1588" s="332" t="s">
        <v>338</v>
      </c>
      <c r="F1588" s="331" t="s">
        <v>338</v>
      </c>
      <c r="G1588" s="367" t="s">
        <v>11940</v>
      </c>
      <c r="H1588" s="368" t="s">
        <v>11941</v>
      </c>
      <c r="I1588" s="367" t="s">
        <v>26</v>
      </c>
      <c r="J1588" s="367" t="s">
        <v>9548</v>
      </c>
      <c r="K1588" s="369" t="s">
        <v>11928</v>
      </c>
      <c r="L1588" s="331" t="s">
        <v>9416</v>
      </c>
    </row>
    <row r="1589" spans="1:12" ht="27">
      <c r="A1589" s="331" t="s">
        <v>11424</v>
      </c>
      <c r="B1589" s="331" t="s">
        <v>11425</v>
      </c>
      <c r="C1589" s="331" t="s">
        <v>11657</v>
      </c>
      <c r="D1589" s="331" t="s">
        <v>11658</v>
      </c>
      <c r="E1589" s="332" t="s">
        <v>338</v>
      </c>
      <c r="F1589" s="331" t="s">
        <v>338</v>
      </c>
      <c r="G1589" s="367" t="s">
        <v>11942</v>
      </c>
      <c r="H1589" s="368" t="s">
        <v>11943</v>
      </c>
      <c r="I1589" s="367" t="s">
        <v>26</v>
      </c>
      <c r="J1589" s="367" t="s">
        <v>9548</v>
      </c>
      <c r="K1589" s="369" t="s">
        <v>11944</v>
      </c>
      <c r="L1589" s="331" t="s">
        <v>9416</v>
      </c>
    </row>
    <row r="1590" spans="1:12" ht="27">
      <c r="A1590" s="331" t="s">
        <v>11424</v>
      </c>
      <c r="B1590" s="331" t="s">
        <v>11425</v>
      </c>
      <c r="C1590" s="331" t="s">
        <v>11657</v>
      </c>
      <c r="D1590" s="331" t="s">
        <v>11658</v>
      </c>
      <c r="E1590" s="332" t="s">
        <v>338</v>
      </c>
      <c r="F1590" s="331" t="s">
        <v>338</v>
      </c>
      <c r="G1590" s="367" t="s">
        <v>11945</v>
      </c>
      <c r="H1590" s="368" t="s">
        <v>11946</v>
      </c>
      <c r="I1590" s="367" t="s">
        <v>26</v>
      </c>
      <c r="J1590" s="367" t="s">
        <v>9548</v>
      </c>
      <c r="K1590" s="369" t="s">
        <v>11947</v>
      </c>
      <c r="L1590" s="331" t="s">
        <v>9416</v>
      </c>
    </row>
    <row r="1591" spans="1:12" ht="40.5">
      <c r="A1591" s="331" t="s">
        <v>11424</v>
      </c>
      <c r="B1591" s="331" t="s">
        <v>11425</v>
      </c>
      <c r="C1591" s="331" t="s">
        <v>11657</v>
      </c>
      <c r="D1591" s="331" t="s">
        <v>11658</v>
      </c>
      <c r="E1591" s="332" t="s">
        <v>338</v>
      </c>
      <c r="F1591" s="331" t="s">
        <v>338</v>
      </c>
      <c r="G1591" s="367" t="s">
        <v>11948</v>
      </c>
      <c r="H1591" s="368" t="s">
        <v>11949</v>
      </c>
      <c r="I1591" s="367" t="s">
        <v>24</v>
      </c>
      <c r="J1591" s="367" t="s">
        <v>9414</v>
      </c>
      <c r="K1591" s="369" t="s">
        <v>11950</v>
      </c>
      <c r="L1591" s="331" t="s">
        <v>9416</v>
      </c>
    </row>
    <row r="1592" spans="1:12" ht="40.5">
      <c r="A1592" s="331" t="s">
        <v>11424</v>
      </c>
      <c r="B1592" s="331" t="s">
        <v>11425</v>
      </c>
      <c r="C1592" s="331" t="s">
        <v>11657</v>
      </c>
      <c r="D1592" s="331" t="s">
        <v>11658</v>
      </c>
      <c r="E1592" s="332" t="s">
        <v>338</v>
      </c>
      <c r="F1592" s="331" t="s">
        <v>338</v>
      </c>
      <c r="G1592" s="367" t="s">
        <v>11951</v>
      </c>
      <c r="H1592" s="368" t="s">
        <v>11952</v>
      </c>
      <c r="I1592" s="367" t="s">
        <v>24</v>
      </c>
      <c r="J1592" s="367" t="s">
        <v>9414</v>
      </c>
      <c r="K1592" s="369" t="s">
        <v>11953</v>
      </c>
      <c r="L1592" s="331" t="s">
        <v>9416</v>
      </c>
    </row>
    <row r="1593" spans="1:12" ht="40.5">
      <c r="A1593" s="331" t="s">
        <v>11424</v>
      </c>
      <c r="B1593" s="331" t="s">
        <v>11425</v>
      </c>
      <c r="C1593" s="331" t="s">
        <v>11657</v>
      </c>
      <c r="D1593" s="331" t="s">
        <v>11658</v>
      </c>
      <c r="E1593" s="332" t="s">
        <v>338</v>
      </c>
      <c r="F1593" s="331" t="s">
        <v>338</v>
      </c>
      <c r="G1593" s="367" t="s">
        <v>11954</v>
      </c>
      <c r="H1593" s="368" t="s">
        <v>11955</v>
      </c>
      <c r="I1593" s="367" t="s">
        <v>24</v>
      </c>
      <c r="J1593" s="367" t="s">
        <v>9414</v>
      </c>
      <c r="K1593" s="369" t="s">
        <v>11956</v>
      </c>
      <c r="L1593" s="331" t="s">
        <v>9416</v>
      </c>
    </row>
    <row r="1594" spans="1:12" ht="27">
      <c r="A1594" s="331" t="s">
        <v>11424</v>
      </c>
      <c r="B1594" s="331" t="s">
        <v>11425</v>
      </c>
      <c r="C1594" s="331" t="s">
        <v>11657</v>
      </c>
      <c r="D1594" s="331" t="s">
        <v>11658</v>
      </c>
      <c r="E1594" s="332" t="s">
        <v>338</v>
      </c>
      <c r="F1594" s="331" t="s">
        <v>338</v>
      </c>
      <c r="G1594" s="367" t="s">
        <v>11957</v>
      </c>
      <c r="H1594" s="368" t="s">
        <v>11958</v>
      </c>
      <c r="I1594" s="367" t="s">
        <v>26</v>
      </c>
      <c r="J1594" s="367" t="s">
        <v>9414</v>
      </c>
      <c r="K1594" s="369" t="s">
        <v>11959</v>
      </c>
      <c r="L1594" s="331" t="s">
        <v>9416</v>
      </c>
    </row>
    <row r="1595" spans="1:12" ht="27">
      <c r="A1595" s="331" t="s">
        <v>11424</v>
      </c>
      <c r="B1595" s="331" t="s">
        <v>11425</v>
      </c>
      <c r="C1595" s="331" t="s">
        <v>11657</v>
      </c>
      <c r="D1595" s="331" t="s">
        <v>11658</v>
      </c>
      <c r="E1595" s="332" t="s">
        <v>338</v>
      </c>
      <c r="F1595" s="331" t="s">
        <v>338</v>
      </c>
      <c r="G1595" s="367" t="s">
        <v>11960</v>
      </c>
      <c r="H1595" s="368" t="s">
        <v>11961</v>
      </c>
      <c r="I1595" s="367" t="s">
        <v>26</v>
      </c>
      <c r="J1595" s="367" t="s">
        <v>9548</v>
      </c>
      <c r="K1595" s="369" t="s">
        <v>11962</v>
      </c>
      <c r="L1595" s="331" t="s">
        <v>9416</v>
      </c>
    </row>
    <row r="1596" spans="1:12" ht="40.5">
      <c r="A1596" s="331" t="s">
        <v>11424</v>
      </c>
      <c r="B1596" s="331" t="s">
        <v>11425</v>
      </c>
      <c r="C1596" s="331" t="s">
        <v>11657</v>
      </c>
      <c r="D1596" s="331" t="s">
        <v>11658</v>
      </c>
      <c r="E1596" s="332" t="s">
        <v>338</v>
      </c>
      <c r="F1596" s="331" t="s">
        <v>338</v>
      </c>
      <c r="G1596" s="367" t="s">
        <v>11963</v>
      </c>
      <c r="H1596" s="368" t="s">
        <v>11964</v>
      </c>
      <c r="I1596" s="367" t="s">
        <v>24</v>
      </c>
      <c r="J1596" s="367" t="s">
        <v>9414</v>
      </c>
      <c r="K1596" s="369" t="s">
        <v>11965</v>
      </c>
      <c r="L1596" s="331" t="s">
        <v>9416</v>
      </c>
    </row>
    <row r="1597" spans="1:12" ht="27">
      <c r="A1597" s="331" t="s">
        <v>11424</v>
      </c>
      <c r="B1597" s="331" t="s">
        <v>11425</v>
      </c>
      <c r="C1597" s="331" t="s">
        <v>11657</v>
      </c>
      <c r="D1597" s="331" t="s">
        <v>11658</v>
      </c>
      <c r="E1597" s="332" t="s">
        <v>338</v>
      </c>
      <c r="F1597" s="331" t="s">
        <v>338</v>
      </c>
      <c r="G1597" s="367" t="s">
        <v>11966</v>
      </c>
      <c r="H1597" s="368" t="s">
        <v>11967</v>
      </c>
      <c r="I1597" s="367" t="s">
        <v>26</v>
      </c>
      <c r="J1597" s="367" t="s">
        <v>9548</v>
      </c>
      <c r="K1597" s="369" t="s">
        <v>11962</v>
      </c>
      <c r="L1597" s="331" t="s">
        <v>9416</v>
      </c>
    </row>
    <row r="1598" spans="1:12" ht="40.5">
      <c r="A1598" s="331" t="s">
        <v>11424</v>
      </c>
      <c r="B1598" s="331" t="s">
        <v>11425</v>
      </c>
      <c r="C1598" s="331" t="s">
        <v>11657</v>
      </c>
      <c r="D1598" s="331" t="s">
        <v>11658</v>
      </c>
      <c r="E1598" s="332" t="s">
        <v>338</v>
      </c>
      <c r="F1598" s="331" t="s">
        <v>338</v>
      </c>
      <c r="G1598" s="367" t="s">
        <v>11968</v>
      </c>
      <c r="H1598" s="368" t="s">
        <v>11969</v>
      </c>
      <c r="I1598" s="367" t="s">
        <v>24</v>
      </c>
      <c r="J1598" s="367" t="s">
        <v>9414</v>
      </c>
      <c r="K1598" s="369" t="s">
        <v>11970</v>
      </c>
      <c r="L1598" s="331" t="s">
        <v>9416</v>
      </c>
    </row>
    <row r="1599" spans="1:12" ht="27">
      <c r="A1599" s="331" t="s">
        <v>11424</v>
      </c>
      <c r="B1599" s="331" t="s">
        <v>11425</v>
      </c>
      <c r="C1599" s="331" t="s">
        <v>11657</v>
      </c>
      <c r="D1599" s="331" t="s">
        <v>11658</v>
      </c>
      <c r="E1599" s="332" t="s">
        <v>338</v>
      </c>
      <c r="F1599" s="331" t="s">
        <v>338</v>
      </c>
      <c r="G1599" s="367" t="s">
        <v>11971</v>
      </c>
      <c r="H1599" s="368" t="s">
        <v>11972</v>
      </c>
      <c r="I1599" s="367" t="s">
        <v>26</v>
      </c>
      <c r="J1599" s="367" t="s">
        <v>9548</v>
      </c>
      <c r="K1599" s="369" t="s">
        <v>11973</v>
      </c>
      <c r="L1599" s="331" t="s">
        <v>9416</v>
      </c>
    </row>
    <row r="1600" spans="1:12" ht="40.5">
      <c r="A1600" s="331" t="s">
        <v>11424</v>
      </c>
      <c r="B1600" s="331" t="s">
        <v>11425</v>
      </c>
      <c r="C1600" s="331" t="s">
        <v>11657</v>
      </c>
      <c r="D1600" s="331" t="s">
        <v>11658</v>
      </c>
      <c r="E1600" s="332" t="s">
        <v>338</v>
      </c>
      <c r="F1600" s="331" t="s">
        <v>338</v>
      </c>
      <c r="G1600" s="367" t="s">
        <v>11974</v>
      </c>
      <c r="H1600" s="368" t="s">
        <v>11975</v>
      </c>
      <c r="I1600" s="367" t="s">
        <v>24</v>
      </c>
      <c r="J1600" s="367" t="s">
        <v>9414</v>
      </c>
      <c r="K1600" s="369" t="s">
        <v>11976</v>
      </c>
      <c r="L1600" s="331" t="s">
        <v>9416</v>
      </c>
    </row>
    <row r="1601" spans="1:12" ht="27">
      <c r="A1601" s="331" t="s">
        <v>11424</v>
      </c>
      <c r="B1601" s="331" t="s">
        <v>11425</v>
      </c>
      <c r="C1601" s="331" t="s">
        <v>11657</v>
      </c>
      <c r="D1601" s="331" t="s">
        <v>11658</v>
      </c>
      <c r="E1601" s="332" t="s">
        <v>338</v>
      </c>
      <c r="F1601" s="331" t="s">
        <v>338</v>
      </c>
      <c r="G1601" s="367" t="s">
        <v>11977</v>
      </c>
      <c r="H1601" s="368" t="s">
        <v>11978</v>
      </c>
      <c r="I1601" s="367" t="s">
        <v>26</v>
      </c>
      <c r="J1601" s="367" t="s">
        <v>9548</v>
      </c>
      <c r="K1601" s="369" t="s">
        <v>11979</v>
      </c>
      <c r="L1601" s="331" t="s">
        <v>9416</v>
      </c>
    </row>
    <row r="1602" spans="1:12" ht="27">
      <c r="A1602" s="331" t="s">
        <v>11424</v>
      </c>
      <c r="B1602" s="331" t="s">
        <v>11425</v>
      </c>
      <c r="C1602" s="331" t="s">
        <v>11657</v>
      </c>
      <c r="D1602" s="331" t="s">
        <v>11658</v>
      </c>
      <c r="E1602" s="332" t="s">
        <v>338</v>
      </c>
      <c r="F1602" s="331" t="s">
        <v>338</v>
      </c>
      <c r="G1602" s="367" t="s">
        <v>11980</v>
      </c>
      <c r="H1602" s="368" t="s">
        <v>11981</v>
      </c>
      <c r="I1602" s="367" t="s">
        <v>26</v>
      </c>
      <c r="J1602" s="367" t="s">
        <v>9548</v>
      </c>
      <c r="K1602" s="369" t="s">
        <v>11982</v>
      </c>
      <c r="L1602" s="331" t="s">
        <v>9416</v>
      </c>
    </row>
    <row r="1603" spans="1:12" ht="40.5">
      <c r="A1603" s="331" t="s">
        <v>11424</v>
      </c>
      <c r="B1603" s="331" t="s">
        <v>11425</v>
      </c>
      <c r="C1603" s="331" t="s">
        <v>11657</v>
      </c>
      <c r="D1603" s="331" t="s">
        <v>11658</v>
      </c>
      <c r="E1603" s="332" t="s">
        <v>338</v>
      </c>
      <c r="F1603" s="331" t="s">
        <v>338</v>
      </c>
      <c r="G1603" s="367" t="s">
        <v>11983</v>
      </c>
      <c r="H1603" s="368" t="s">
        <v>11984</v>
      </c>
      <c r="I1603" s="367" t="s">
        <v>24</v>
      </c>
      <c r="J1603" s="367" t="s">
        <v>9414</v>
      </c>
      <c r="K1603" s="369" t="s">
        <v>11985</v>
      </c>
      <c r="L1603" s="331" t="s">
        <v>9416</v>
      </c>
    </row>
    <row r="1604" spans="1:12" ht="27">
      <c r="A1604" s="331" t="s">
        <v>11424</v>
      </c>
      <c r="B1604" s="331" t="s">
        <v>11425</v>
      </c>
      <c r="C1604" s="331" t="s">
        <v>11657</v>
      </c>
      <c r="D1604" s="331" t="s">
        <v>11658</v>
      </c>
      <c r="E1604" s="332" t="s">
        <v>338</v>
      </c>
      <c r="F1604" s="331" t="s">
        <v>338</v>
      </c>
      <c r="G1604" s="367" t="s">
        <v>11986</v>
      </c>
      <c r="H1604" s="368" t="s">
        <v>11987</v>
      </c>
      <c r="I1604" s="367" t="s">
        <v>26</v>
      </c>
      <c r="J1604" s="367" t="s">
        <v>9548</v>
      </c>
      <c r="K1604" s="369" t="s">
        <v>11988</v>
      </c>
      <c r="L1604" s="331" t="s">
        <v>9416</v>
      </c>
    </row>
    <row r="1605" spans="1:12" ht="40.5">
      <c r="A1605" s="331" t="s">
        <v>11424</v>
      </c>
      <c r="B1605" s="331" t="s">
        <v>11425</v>
      </c>
      <c r="C1605" s="331" t="s">
        <v>11657</v>
      </c>
      <c r="D1605" s="331" t="s">
        <v>11658</v>
      </c>
      <c r="E1605" s="332" t="s">
        <v>338</v>
      </c>
      <c r="F1605" s="331" t="s">
        <v>338</v>
      </c>
      <c r="G1605" s="367" t="s">
        <v>11989</v>
      </c>
      <c r="H1605" s="368" t="s">
        <v>11990</v>
      </c>
      <c r="I1605" s="367" t="s">
        <v>24</v>
      </c>
      <c r="J1605" s="367" t="s">
        <v>9414</v>
      </c>
      <c r="K1605" s="369" t="s">
        <v>11991</v>
      </c>
      <c r="L1605" s="331" t="s">
        <v>9416</v>
      </c>
    </row>
    <row r="1606" spans="1:12" ht="40.5">
      <c r="A1606" s="331" t="s">
        <v>11424</v>
      </c>
      <c r="B1606" s="331" t="s">
        <v>11425</v>
      </c>
      <c r="C1606" s="331" t="s">
        <v>11657</v>
      </c>
      <c r="D1606" s="331" t="s">
        <v>11658</v>
      </c>
      <c r="E1606" s="332" t="s">
        <v>338</v>
      </c>
      <c r="F1606" s="331" t="s">
        <v>338</v>
      </c>
      <c r="G1606" s="367" t="s">
        <v>11992</v>
      </c>
      <c r="H1606" s="368" t="s">
        <v>11993</v>
      </c>
      <c r="I1606" s="367" t="s">
        <v>24</v>
      </c>
      <c r="J1606" s="367" t="s">
        <v>9414</v>
      </c>
      <c r="K1606" s="369" t="s">
        <v>11994</v>
      </c>
      <c r="L1606" s="331" t="s">
        <v>9416</v>
      </c>
    </row>
    <row r="1607" spans="1:12" ht="27">
      <c r="A1607" s="331" t="s">
        <v>11424</v>
      </c>
      <c r="B1607" s="331" t="s">
        <v>11425</v>
      </c>
      <c r="C1607" s="331" t="s">
        <v>11657</v>
      </c>
      <c r="D1607" s="331" t="s">
        <v>11658</v>
      </c>
      <c r="E1607" s="332" t="s">
        <v>338</v>
      </c>
      <c r="F1607" s="331" t="s">
        <v>338</v>
      </c>
      <c r="G1607" s="367" t="s">
        <v>11995</v>
      </c>
      <c r="H1607" s="368" t="s">
        <v>11996</v>
      </c>
      <c r="I1607" s="367" t="s">
        <v>26</v>
      </c>
      <c r="J1607" s="367" t="s">
        <v>9548</v>
      </c>
      <c r="K1607" s="369" t="s">
        <v>11997</v>
      </c>
      <c r="L1607" s="331" t="s">
        <v>9416</v>
      </c>
    </row>
    <row r="1608" spans="1:12" ht="40.5">
      <c r="A1608" s="331" t="s">
        <v>11424</v>
      </c>
      <c r="B1608" s="331" t="s">
        <v>11425</v>
      </c>
      <c r="C1608" s="331" t="s">
        <v>11657</v>
      </c>
      <c r="D1608" s="331" t="s">
        <v>11658</v>
      </c>
      <c r="E1608" s="332" t="s">
        <v>338</v>
      </c>
      <c r="F1608" s="331" t="s">
        <v>338</v>
      </c>
      <c r="G1608" s="367" t="s">
        <v>11998</v>
      </c>
      <c r="H1608" s="368" t="s">
        <v>11999</v>
      </c>
      <c r="I1608" s="367" t="s">
        <v>24</v>
      </c>
      <c r="J1608" s="367" t="s">
        <v>9414</v>
      </c>
      <c r="K1608" s="369" t="s">
        <v>12000</v>
      </c>
      <c r="L1608" s="331" t="s">
        <v>9416</v>
      </c>
    </row>
    <row r="1609" spans="1:12" ht="27">
      <c r="A1609" s="331" t="s">
        <v>11424</v>
      </c>
      <c r="B1609" s="331" t="s">
        <v>11425</v>
      </c>
      <c r="C1609" s="331" t="s">
        <v>11657</v>
      </c>
      <c r="D1609" s="331" t="s">
        <v>11658</v>
      </c>
      <c r="E1609" s="332" t="s">
        <v>338</v>
      </c>
      <c r="F1609" s="331" t="s">
        <v>338</v>
      </c>
      <c r="G1609" s="367" t="s">
        <v>12001</v>
      </c>
      <c r="H1609" s="368" t="s">
        <v>12002</v>
      </c>
      <c r="I1609" s="367" t="s">
        <v>26</v>
      </c>
      <c r="J1609" s="367" t="s">
        <v>9548</v>
      </c>
      <c r="K1609" s="369" t="s">
        <v>12003</v>
      </c>
      <c r="L1609" s="331" t="s">
        <v>9416</v>
      </c>
    </row>
    <row r="1610" spans="1:12" ht="40.5">
      <c r="A1610" s="331" t="s">
        <v>11424</v>
      </c>
      <c r="B1610" s="331" t="s">
        <v>11425</v>
      </c>
      <c r="C1610" s="331" t="s">
        <v>11657</v>
      </c>
      <c r="D1610" s="331" t="s">
        <v>11658</v>
      </c>
      <c r="E1610" s="332" t="s">
        <v>338</v>
      </c>
      <c r="F1610" s="331" t="s">
        <v>338</v>
      </c>
      <c r="G1610" s="367" t="s">
        <v>12004</v>
      </c>
      <c r="H1610" s="368" t="s">
        <v>12005</v>
      </c>
      <c r="I1610" s="367" t="s">
        <v>24</v>
      </c>
      <c r="J1610" s="367" t="s">
        <v>9414</v>
      </c>
      <c r="K1610" s="369" t="s">
        <v>12006</v>
      </c>
      <c r="L1610" s="331" t="s">
        <v>9416</v>
      </c>
    </row>
    <row r="1611" spans="1:12" ht="27">
      <c r="A1611" s="331" t="s">
        <v>11424</v>
      </c>
      <c r="B1611" s="331" t="s">
        <v>11425</v>
      </c>
      <c r="C1611" s="331" t="s">
        <v>11657</v>
      </c>
      <c r="D1611" s="331" t="s">
        <v>11658</v>
      </c>
      <c r="E1611" s="332" t="s">
        <v>338</v>
      </c>
      <c r="F1611" s="331" t="s">
        <v>338</v>
      </c>
      <c r="G1611" s="367" t="s">
        <v>12007</v>
      </c>
      <c r="H1611" s="368" t="s">
        <v>12008</v>
      </c>
      <c r="I1611" s="367" t="s">
        <v>26</v>
      </c>
      <c r="J1611" s="367" t="s">
        <v>9548</v>
      </c>
      <c r="K1611" s="369" t="s">
        <v>11997</v>
      </c>
      <c r="L1611" s="331" t="s">
        <v>9416</v>
      </c>
    </row>
    <row r="1612" spans="1:12" ht="27">
      <c r="A1612" s="331" t="s">
        <v>11424</v>
      </c>
      <c r="B1612" s="331" t="s">
        <v>11425</v>
      </c>
      <c r="C1612" s="331" t="s">
        <v>11657</v>
      </c>
      <c r="D1612" s="331" t="s">
        <v>11658</v>
      </c>
      <c r="E1612" s="332" t="s">
        <v>338</v>
      </c>
      <c r="F1612" s="331" t="s">
        <v>338</v>
      </c>
      <c r="G1612" s="367" t="s">
        <v>12009</v>
      </c>
      <c r="H1612" s="368" t="s">
        <v>12010</v>
      </c>
      <c r="I1612" s="367" t="s">
        <v>26</v>
      </c>
      <c r="J1612" s="367" t="s">
        <v>9548</v>
      </c>
      <c r="K1612" s="369" t="s">
        <v>12011</v>
      </c>
      <c r="L1612" s="331" t="s">
        <v>9416</v>
      </c>
    </row>
    <row r="1613" spans="1:12" ht="40.5">
      <c r="A1613" s="331" t="s">
        <v>11424</v>
      </c>
      <c r="B1613" s="331" t="s">
        <v>11425</v>
      </c>
      <c r="C1613" s="331" t="s">
        <v>11657</v>
      </c>
      <c r="D1613" s="331" t="s">
        <v>11658</v>
      </c>
      <c r="E1613" s="332" t="s">
        <v>338</v>
      </c>
      <c r="F1613" s="331" t="s">
        <v>338</v>
      </c>
      <c r="G1613" s="367" t="s">
        <v>12012</v>
      </c>
      <c r="H1613" s="368" t="s">
        <v>12013</v>
      </c>
      <c r="I1613" s="367" t="s">
        <v>24</v>
      </c>
      <c r="J1613" s="367" t="s">
        <v>9414</v>
      </c>
      <c r="K1613" s="369" t="s">
        <v>12014</v>
      </c>
      <c r="L1613" s="331" t="s">
        <v>9416</v>
      </c>
    </row>
    <row r="1614" spans="1:12" ht="27">
      <c r="A1614" s="331" t="s">
        <v>11424</v>
      </c>
      <c r="B1614" s="331" t="s">
        <v>11425</v>
      </c>
      <c r="C1614" s="331" t="s">
        <v>11657</v>
      </c>
      <c r="D1614" s="331" t="s">
        <v>11658</v>
      </c>
      <c r="E1614" s="332" t="s">
        <v>338</v>
      </c>
      <c r="F1614" s="331" t="s">
        <v>338</v>
      </c>
      <c r="G1614" s="367" t="s">
        <v>12015</v>
      </c>
      <c r="H1614" s="368" t="s">
        <v>12016</v>
      </c>
      <c r="I1614" s="367" t="s">
        <v>26</v>
      </c>
      <c r="J1614" s="367" t="s">
        <v>9548</v>
      </c>
      <c r="K1614" s="369" t="s">
        <v>12017</v>
      </c>
      <c r="L1614" s="331" t="s">
        <v>9416</v>
      </c>
    </row>
    <row r="1615" spans="1:12" ht="40.5">
      <c r="A1615" s="331" t="s">
        <v>11424</v>
      </c>
      <c r="B1615" s="331" t="s">
        <v>11425</v>
      </c>
      <c r="C1615" s="331" t="s">
        <v>11657</v>
      </c>
      <c r="D1615" s="331" t="s">
        <v>11658</v>
      </c>
      <c r="E1615" s="332" t="s">
        <v>338</v>
      </c>
      <c r="F1615" s="331" t="s">
        <v>338</v>
      </c>
      <c r="G1615" s="367" t="s">
        <v>12018</v>
      </c>
      <c r="H1615" s="368" t="s">
        <v>12019</v>
      </c>
      <c r="I1615" s="367" t="s">
        <v>24</v>
      </c>
      <c r="J1615" s="367" t="s">
        <v>9414</v>
      </c>
      <c r="K1615" s="369" t="s">
        <v>12020</v>
      </c>
      <c r="L1615" s="331" t="s">
        <v>9416</v>
      </c>
    </row>
    <row r="1616" spans="1:12" ht="27">
      <c r="A1616" s="331" t="s">
        <v>11424</v>
      </c>
      <c r="B1616" s="331" t="s">
        <v>11425</v>
      </c>
      <c r="C1616" s="331" t="s">
        <v>11657</v>
      </c>
      <c r="D1616" s="331" t="s">
        <v>11658</v>
      </c>
      <c r="E1616" s="332" t="s">
        <v>338</v>
      </c>
      <c r="F1616" s="331" t="s">
        <v>338</v>
      </c>
      <c r="G1616" s="367" t="s">
        <v>12021</v>
      </c>
      <c r="H1616" s="368" t="s">
        <v>12022</v>
      </c>
      <c r="I1616" s="367" t="s">
        <v>26</v>
      </c>
      <c r="J1616" s="367" t="s">
        <v>9548</v>
      </c>
      <c r="K1616" s="369" t="s">
        <v>12017</v>
      </c>
      <c r="L1616" s="331" t="s">
        <v>9416</v>
      </c>
    </row>
    <row r="1617" spans="1:12" ht="40.5">
      <c r="A1617" s="331" t="s">
        <v>11424</v>
      </c>
      <c r="B1617" s="331" t="s">
        <v>11425</v>
      </c>
      <c r="C1617" s="331" t="s">
        <v>11657</v>
      </c>
      <c r="D1617" s="331" t="s">
        <v>11658</v>
      </c>
      <c r="E1617" s="332" t="s">
        <v>338</v>
      </c>
      <c r="F1617" s="331" t="s">
        <v>338</v>
      </c>
      <c r="G1617" s="367" t="s">
        <v>12023</v>
      </c>
      <c r="H1617" s="368" t="s">
        <v>12024</v>
      </c>
      <c r="I1617" s="367" t="s">
        <v>24</v>
      </c>
      <c r="J1617" s="367" t="s">
        <v>9414</v>
      </c>
      <c r="K1617" s="369" t="s">
        <v>12025</v>
      </c>
      <c r="L1617" s="331" t="s">
        <v>9416</v>
      </c>
    </row>
    <row r="1618" spans="1:12" ht="40.5">
      <c r="A1618" s="331" t="s">
        <v>11424</v>
      </c>
      <c r="B1618" s="331" t="s">
        <v>11425</v>
      </c>
      <c r="C1618" s="331" t="s">
        <v>11657</v>
      </c>
      <c r="D1618" s="331" t="s">
        <v>11658</v>
      </c>
      <c r="E1618" s="332" t="s">
        <v>338</v>
      </c>
      <c r="F1618" s="331" t="s">
        <v>338</v>
      </c>
      <c r="G1618" s="367" t="s">
        <v>12026</v>
      </c>
      <c r="H1618" s="368" t="s">
        <v>12027</v>
      </c>
      <c r="I1618" s="367" t="s">
        <v>24</v>
      </c>
      <c r="J1618" s="367" t="s">
        <v>9414</v>
      </c>
      <c r="K1618" s="369" t="s">
        <v>12028</v>
      </c>
      <c r="L1618" s="331" t="s">
        <v>9416</v>
      </c>
    </row>
    <row r="1619" spans="1:12" ht="27">
      <c r="A1619" s="331" t="s">
        <v>11424</v>
      </c>
      <c r="B1619" s="331" t="s">
        <v>11425</v>
      </c>
      <c r="C1619" s="331" t="s">
        <v>11657</v>
      </c>
      <c r="D1619" s="331" t="s">
        <v>11658</v>
      </c>
      <c r="E1619" s="332" t="s">
        <v>338</v>
      </c>
      <c r="F1619" s="331" t="s">
        <v>338</v>
      </c>
      <c r="G1619" s="367" t="s">
        <v>12029</v>
      </c>
      <c r="H1619" s="368" t="s">
        <v>12030</v>
      </c>
      <c r="I1619" s="367" t="s">
        <v>26</v>
      </c>
      <c r="J1619" s="367" t="s">
        <v>9548</v>
      </c>
      <c r="K1619" s="369" t="s">
        <v>12031</v>
      </c>
      <c r="L1619" s="331" t="s">
        <v>9416</v>
      </c>
    </row>
    <row r="1620" spans="1:12" ht="40.5">
      <c r="A1620" s="331" t="s">
        <v>11424</v>
      </c>
      <c r="B1620" s="331" t="s">
        <v>11425</v>
      </c>
      <c r="C1620" s="331" t="s">
        <v>11657</v>
      </c>
      <c r="D1620" s="331" t="s">
        <v>11658</v>
      </c>
      <c r="E1620" s="332" t="s">
        <v>338</v>
      </c>
      <c r="F1620" s="331" t="s">
        <v>338</v>
      </c>
      <c r="G1620" s="367" t="s">
        <v>12032</v>
      </c>
      <c r="H1620" s="368" t="s">
        <v>12033</v>
      </c>
      <c r="I1620" s="367" t="s">
        <v>24</v>
      </c>
      <c r="J1620" s="367" t="s">
        <v>9414</v>
      </c>
      <c r="K1620" s="369" t="s">
        <v>12034</v>
      </c>
      <c r="L1620" s="331" t="s">
        <v>9416</v>
      </c>
    </row>
    <row r="1621" spans="1:12" ht="27">
      <c r="A1621" s="331" t="s">
        <v>11424</v>
      </c>
      <c r="B1621" s="331" t="s">
        <v>11425</v>
      </c>
      <c r="C1621" s="331" t="s">
        <v>11657</v>
      </c>
      <c r="D1621" s="331" t="s">
        <v>11658</v>
      </c>
      <c r="E1621" s="332" t="s">
        <v>338</v>
      </c>
      <c r="F1621" s="331" t="s">
        <v>338</v>
      </c>
      <c r="G1621" s="367" t="s">
        <v>12035</v>
      </c>
      <c r="H1621" s="368" t="s">
        <v>12036</v>
      </c>
      <c r="I1621" s="367" t="s">
        <v>26</v>
      </c>
      <c r="J1621" s="367" t="s">
        <v>9548</v>
      </c>
      <c r="K1621" s="369" t="s">
        <v>12037</v>
      </c>
      <c r="L1621" s="331" t="s">
        <v>9416</v>
      </c>
    </row>
    <row r="1622" spans="1:12" ht="27">
      <c r="A1622" s="331" t="s">
        <v>11424</v>
      </c>
      <c r="B1622" s="331" t="s">
        <v>11425</v>
      </c>
      <c r="C1622" s="331" t="s">
        <v>11657</v>
      </c>
      <c r="D1622" s="331" t="s">
        <v>11658</v>
      </c>
      <c r="E1622" s="332" t="s">
        <v>338</v>
      </c>
      <c r="F1622" s="331" t="s">
        <v>338</v>
      </c>
      <c r="G1622" s="367" t="s">
        <v>12038</v>
      </c>
      <c r="H1622" s="368" t="s">
        <v>12039</v>
      </c>
      <c r="I1622" s="367" t="s">
        <v>26</v>
      </c>
      <c r="J1622" s="367" t="s">
        <v>9414</v>
      </c>
      <c r="K1622" s="369" t="s">
        <v>12040</v>
      </c>
      <c r="L1622" s="331" t="s">
        <v>9416</v>
      </c>
    </row>
    <row r="1623" spans="1:12" ht="27">
      <c r="A1623" s="331" t="s">
        <v>11424</v>
      </c>
      <c r="B1623" s="331" t="s">
        <v>11425</v>
      </c>
      <c r="C1623" s="331" t="s">
        <v>11657</v>
      </c>
      <c r="D1623" s="331" t="s">
        <v>11658</v>
      </c>
      <c r="E1623" s="332" t="s">
        <v>338</v>
      </c>
      <c r="F1623" s="331" t="s">
        <v>338</v>
      </c>
      <c r="G1623" s="367" t="s">
        <v>12041</v>
      </c>
      <c r="H1623" s="368" t="s">
        <v>12042</v>
      </c>
      <c r="I1623" s="367" t="s">
        <v>26</v>
      </c>
      <c r="J1623" s="367" t="s">
        <v>9548</v>
      </c>
      <c r="K1623" s="369" t="s">
        <v>12043</v>
      </c>
      <c r="L1623" s="331" t="s">
        <v>9416</v>
      </c>
    </row>
    <row r="1624" spans="1:12" ht="40.5">
      <c r="A1624" s="331" t="s">
        <v>11424</v>
      </c>
      <c r="B1624" s="331" t="s">
        <v>11425</v>
      </c>
      <c r="C1624" s="331" t="s">
        <v>11657</v>
      </c>
      <c r="D1624" s="331" t="s">
        <v>11658</v>
      </c>
      <c r="E1624" s="332" t="s">
        <v>338</v>
      </c>
      <c r="F1624" s="331" t="s">
        <v>338</v>
      </c>
      <c r="G1624" s="367" t="s">
        <v>12044</v>
      </c>
      <c r="H1624" s="368" t="s">
        <v>12045</v>
      </c>
      <c r="I1624" s="367" t="s">
        <v>24</v>
      </c>
      <c r="J1624" s="367" t="s">
        <v>9414</v>
      </c>
      <c r="K1624" s="369" t="s">
        <v>12046</v>
      </c>
      <c r="L1624" s="331" t="s">
        <v>9416</v>
      </c>
    </row>
    <row r="1625" spans="1:12" ht="27">
      <c r="A1625" s="331" t="s">
        <v>11424</v>
      </c>
      <c r="B1625" s="331" t="s">
        <v>11425</v>
      </c>
      <c r="C1625" s="331" t="s">
        <v>11657</v>
      </c>
      <c r="D1625" s="331" t="s">
        <v>11658</v>
      </c>
      <c r="E1625" s="332" t="s">
        <v>338</v>
      </c>
      <c r="F1625" s="331" t="s">
        <v>338</v>
      </c>
      <c r="G1625" s="367" t="s">
        <v>12047</v>
      </c>
      <c r="H1625" s="368" t="s">
        <v>12048</v>
      </c>
      <c r="I1625" s="367" t="s">
        <v>26</v>
      </c>
      <c r="J1625" s="367" t="s">
        <v>9548</v>
      </c>
      <c r="K1625" s="369" t="s">
        <v>12049</v>
      </c>
      <c r="L1625" s="331" t="s">
        <v>9416</v>
      </c>
    </row>
    <row r="1626" spans="1:12" ht="40.5">
      <c r="A1626" s="331" t="s">
        <v>11424</v>
      </c>
      <c r="B1626" s="331" t="s">
        <v>11425</v>
      </c>
      <c r="C1626" s="331" t="s">
        <v>11657</v>
      </c>
      <c r="D1626" s="331" t="s">
        <v>11658</v>
      </c>
      <c r="E1626" s="332" t="s">
        <v>338</v>
      </c>
      <c r="F1626" s="331" t="s">
        <v>338</v>
      </c>
      <c r="G1626" s="367" t="s">
        <v>12050</v>
      </c>
      <c r="H1626" s="368" t="s">
        <v>12051</v>
      </c>
      <c r="I1626" s="367" t="s">
        <v>24</v>
      </c>
      <c r="J1626" s="367" t="s">
        <v>9414</v>
      </c>
      <c r="K1626" s="369" t="s">
        <v>12052</v>
      </c>
      <c r="L1626" s="331" t="s">
        <v>9416</v>
      </c>
    </row>
    <row r="1627" spans="1:12" ht="27">
      <c r="A1627" s="331" t="s">
        <v>11424</v>
      </c>
      <c r="B1627" s="331" t="s">
        <v>11425</v>
      </c>
      <c r="C1627" s="331" t="s">
        <v>11657</v>
      </c>
      <c r="D1627" s="331" t="s">
        <v>11658</v>
      </c>
      <c r="E1627" s="332" t="s">
        <v>338</v>
      </c>
      <c r="F1627" s="331" t="s">
        <v>338</v>
      </c>
      <c r="G1627" s="367" t="s">
        <v>12053</v>
      </c>
      <c r="H1627" s="368" t="s">
        <v>12054</v>
      </c>
      <c r="I1627" s="367" t="s">
        <v>26</v>
      </c>
      <c r="J1627" s="367" t="s">
        <v>9548</v>
      </c>
      <c r="K1627" s="369" t="s">
        <v>11982</v>
      </c>
      <c r="L1627" s="331" t="s">
        <v>9416</v>
      </c>
    </row>
    <row r="1628" spans="1:12" ht="40.5">
      <c r="A1628" s="331" t="s">
        <v>11424</v>
      </c>
      <c r="B1628" s="331" t="s">
        <v>11425</v>
      </c>
      <c r="C1628" s="331" t="s">
        <v>11657</v>
      </c>
      <c r="D1628" s="331" t="s">
        <v>11658</v>
      </c>
      <c r="E1628" s="332" t="s">
        <v>338</v>
      </c>
      <c r="F1628" s="331" t="s">
        <v>338</v>
      </c>
      <c r="G1628" s="367" t="s">
        <v>12055</v>
      </c>
      <c r="H1628" s="368" t="s">
        <v>12056</v>
      </c>
      <c r="I1628" s="367" t="s">
        <v>24</v>
      </c>
      <c r="J1628" s="367" t="s">
        <v>9414</v>
      </c>
      <c r="K1628" s="369" t="s">
        <v>12057</v>
      </c>
      <c r="L1628" s="331" t="s">
        <v>9416</v>
      </c>
    </row>
    <row r="1629" spans="1:12" ht="27">
      <c r="A1629" s="331" t="s">
        <v>11424</v>
      </c>
      <c r="B1629" s="331" t="s">
        <v>11425</v>
      </c>
      <c r="C1629" s="331" t="s">
        <v>11657</v>
      </c>
      <c r="D1629" s="331" t="s">
        <v>11658</v>
      </c>
      <c r="E1629" s="332" t="s">
        <v>338</v>
      </c>
      <c r="F1629" s="331" t="s">
        <v>338</v>
      </c>
      <c r="G1629" s="367" t="s">
        <v>12058</v>
      </c>
      <c r="H1629" s="368" t="s">
        <v>12059</v>
      </c>
      <c r="I1629" s="367" t="s">
        <v>26</v>
      </c>
      <c r="J1629" s="367" t="s">
        <v>9548</v>
      </c>
      <c r="K1629" s="369" t="s">
        <v>11988</v>
      </c>
      <c r="L1629" s="331" t="s">
        <v>9416</v>
      </c>
    </row>
    <row r="1630" spans="1:12" ht="40.5">
      <c r="A1630" s="331" t="s">
        <v>11424</v>
      </c>
      <c r="B1630" s="331" t="s">
        <v>11425</v>
      </c>
      <c r="C1630" s="331" t="s">
        <v>11657</v>
      </c>
      <c r="D1630" s="331" t="s">
        <v>11658</v>
      </c>
      <c r="E1630" s="332" t="s">
        <v>338</v>
      </c>
      <c r="F1630" s="331" t="s">
        <v>338</v>
      </c>
      <c r="G1630" s="367" t="s">
        <v>12060</v>
      </c>
      <c r="H1630" s="368" t="s">
        <v>12061</v>
      </c>
      <c r="I1630" s="367" t="s">
        <v>24</v>
      </c>
      <c r="J1630" s="367" t="s">
        <v>9414</v>
      </c>
      <c r="K1630" s="369" t="s">
        <v>12062</v>
      </c>
      <c r="L1630" s="331" t="s">
        <v>9416</v>
      </c>
    </row>
    <row r="1631" spans="1:12" ht="27">
      <c r="A1631" s="331" t="s">
        <v>11424</v>
      </c>
      <c r="B1631" s="331" t="s">
        <v>11425</v>
      </c>
      <c r="C1631" s="331" t="s">
        <v>11657</v>
      </c>
      <c r="D1631" s="331" t="s">
        <v>11658</v>
      </c>
      <c r="E1631" s="332" t="s">
        <v>338</v>
      </c>
      <c r="F1631" s="331" t="s">
        <v>338</v>
      </c>
      <c r="G1631" s="367" t="s">
        <v>12063</v>
      </c>
      <c r="H1631" s="368" t="s">
        <v>12064</v>
      </c>
      <c r="I1631" s="367" t="s">
        <v>26</v>
      </c>
      <c r="J1631" s="367" t="s">
        <v>9548</v>
      </c>
      <c r="K1631" s="369" t="s">
        <v>12065</v>
      </c>
      <c r="L1631" s="331" t="s">
        <v>9416</v>
      </c>
    </row>
    <row r="1632" spans="1:12" ht="27">
      <c r="A1632" s="331" t="s">
        <v>11424</v>
      </c>
      <c r="B1632" s="331" t="s">
        <v>11425</v>
      </c>
      <c r="C1632" s="331" t="s">
        <v>12066</v>
      </c>
      <c r="D1632" s="331" t="s">
        <v>12067</v>
      </c>
      <c r="E1632" s="332" t="s">
        <v>338</v>
      </c>
      <c r="F1632" s="331" t="s">
        <v>338</v>
      </c>
      <c r="G1632" s="367" t="s">
        <v>12068</v>
      </c>
      <c r="H1632" s="368" t="s">
        <v>12069</v>
      </c>
      <c r="I1632" s="367" t="s">
        <v>26</v>
      </c>
      <c r="J1632" s="367" t="s">
        <v>9414</v>
      </c>
      <c r="K1632" s="369">
        <v>23.44</v>
      </c>
      <c r="L1632" s="331" t="s">
        <v>9416</v>
      </c>
    </row>
    <row r="1633" spans="1:12" ht="27">
      <c r="A1633" s="331" t="s">
        <v>11424</v>
      </c>
      <c r="B1633" s="331" t="s">
        <v>11425</v>
      </c>
      <c r="C1633" s="331" t="s">
        <v>12066</v>
      </c>
      <c r="D1633" s="331" t="s">
        <v>12067</v>
      </c>
      <c r="E1633" s="332" t="s">
        <v>338</v>
      </c>
      <c r="F1633" s="331" t="s">
        <v>338</v>
      </c>
      <c r="G1633" s="367" t="s">
        <v>12070</v>
      </c>
      <c r="H1633" s="368" t="s">
        <v>12071</v>
      </c>
      <c r="I1633" s="367" t="s">
        <v>26</v>
      </c>
      <c r="J1633" s="367" t="s">
        <v>9414</v>
      </c>
      <c r="K1633" s="369" t="s">
        <v>12072</v>
      </c>
      <c r="L1633" s="331" t="s">
        <v>9416</v>
      </c>
    </row>
    <row r="1634" spans="1:12" ht="27">
      <c r="A1634" s="331" t="s">
        <v>11424</v>
      </c>
      <c r="B1634" s="331" t="s">
        <v>11425</v>
      </c>
      <c r="C1634" s="331" t="s">
        <v>12066</v>
      </c>
      <c r="D1634" s="331" t="s">
        <v>12067</v>
      </c>
      <c r="E1634" s="332" t="s">
        <v>338</v>
      </c>
      <c r="F1634" s="331" t="s">
        <v>338</v>
      </c>
      <c r="G1634" s="367" t="s">
        <v>12073</v>
      </c>
      <c r="H1634" s="368" t="s">
        <v>12074</v>
      </c>
      <c r="I1634" s="367" t="s">
        <v>26</v>
      </c>
      <c r="J1634" s="367" t="s">
        <v>9414</v>
      </c>
      <c r="K1634" s="369" t="s">
        <v>12075</v>
      </c>
      <c r="L1634" s="331" t="s">
        <v>9416</v>
      </c>
    </row>
    <row r="1635" spans="1:12" ht="27">
      <c r="A1635" s="331" t="s">
        <v>11424</v>
      </c>
      <c r="B1635" s="331" t="s">
        <v>11425</v>
      </c>
      <c r="C1635" s="331" t="s">
        <v>12066</v>
      </c>
      <c r="D1635" s="331" t="s">
        <v>12067</v>
      </c>
      <c r="E1635" s="332" t="s">
        <v>338</v>
      </c>
      <c r="F1635" s="331" t="s">
        <v>338</v>
      </c>
      <c r="G1635" s="367" t="s">
        <v>12076</v>
      </c>
      <c r="H1635" s="368" t="s">
        <v>12077</v>
      </c>
      <c r="I1635" s="367" t="s">
        <v>26</v>
      </c>
      <c r="J1635" s="367" t="s">
        <v>9414</v>
      </c>
      <c r="K1635" s="369" t="s">
        <v>7784</v>
      </c>
      <c r="L1635" s="331" t="s">
        <v>9416</v>
      </c>
    </row>
    <row r="1636" spans="1:12" ht="40.5">
      <c r="A1636" s="331" t="s">
        <v>11424</v>
      </c>
      <c r="B1636" s="331" t="s">
        <v>11425</v>
      </c>
      <c r="C1636" s="331" t="s">
        <v>12066</v>
      </c>
      <c r="D1636" s="331" t="s">
        <v>12067</v>
      </c>
      <c r="E1636" s="332" t="s">
        <v>338</v>
      </c>
      <c r="F1636" s="331" t="s">
        <v>338</v>
      </c>
      <c r="G1636" s="367" t="s">
        <v>12078</v>
      </c>
      <c r="H1636" s="368" t="s">
        <v>12079</v>
      </c>
      <c r="I1636" s="367" t="s">
        <v>26</v>
      </c>
      <c r="J1636" s="367" t="s">
        <v>9414</v>
      </c>
      <c r="K1636" s="369" t="s">
        <v>12080</v>
      </c>
      <c r="L1636" s="331" t="s">
        <v>9416</v>
      </c>
    </row>
    <row r="1637" spans="1:12" ht="40.5">
      <c r="A1637" s="331" t="s">
        <v>11424</v>
      </c>
      <c r="B1637" s="331" t="s">
        <v>11425</v>
      </c>
      <c r="C1637" s="331" t="s">
        <v>12066</v>
      </c>
      <c r="D1637" s="331" t="s">
        <v>12067</v>
      </c>
      <c r="E1637" s="332" t="s">
        <v>338</v>
      </c>
      <c r="F1637" s="331" t="s">
        <v>338</v>
      </c>
      <c r="G1637" s="367" t="s">
        <v>12081</v>
      </c>
      <c r="H1637" s="368" t="s">
        <v>12082</v>
      </c>
      <c r="I1637" s="367" t="s">
        <v>26</v>
      </c>
      <c r="J1637" s="367" t="s">
        <v>9414</v>
      </c>
      <c r="K1637" s="369" t="s">
        <v>12083</v>
      </c>
      <c r="L1637" s="331" t="s">
        <v>9416</v>
      </c>
    </row>
    <row r="1638" spans="1:12" ht="40.5">
      <c r="A1638" s="331" t="s">
        <v>11424</v>
      </c>
      <c r="B1638" s="331" t="s">
        <v>11425</v>
      </c>
      <c r="C1638" s="331" t="s">
        <v>12066</v>
      </c>
      <c r="D1638" s="331" t="s">
        <v>12067</v>
      </c>
      <c r="E1638" s="332" t="s">
        <v>338</v>
      </c>
      <c r="F1638" s="331" t="s">
        <v>338</v>
      </c>
      <c r="G1638" s="367" t="s">
        <v>12084</v>
      </c>
      <c r="H1638" s="368" t="s">
        <v>12085</v>
      </c>
      <c r="I1638" s="367" t="s">
        <v>26</v>
      </c>
      <c r="J1638" s="367" t="s">
        <v>9414</v>
      </c>
      <c r="K1638" s="369" t="s">
        <v>12086</v>
      </c>
      <c r="L1638" s="331" t="s">
        <v>9416</v>
      </c>
    </row>
    <row r="1639" spans="1:12" ht="40.5">
      <c r="A1639" s="331" t="s">
        <v>11424</v>
      </c>
      <c r="B1639" s="331" t="s">
        <v>11425</v>
      </c>
      <c r="C1639" s="331" t="s">
        <v>12066</v>
      </c>
      <c r="D1639" s="331" t="s">
        <v>12067</v>
      </c>
      <c r="E1639" s="332" t="s">
        <v>338</v>
      </c>
      <c r="F1639" s="331" t="s">
        <v>338</v>
      </c>
      <c r="G1639" s="367" t="s">
        <v>12087</v>
      </c>
      <c r="H1639" s="368" t="s">
        <v>12088</v>
      </c>
      <c r="I1639" s="367" t="s">
        <v>26</v>
      </c>
      <c r="J1639" s="367" t="s">
        <v>9414</v>
      </c>
      <c r="K1639" s="369" t="s">
        <v>12089</v>
      </c>
      <c r="L1639" s="331" t="s">
        <v>9416</v>
      </c>
    </row>
    <row r="1640" spans="1:12" ht="40.5">
      <c r="A1640" s="331" t="s">
        <v>11424</v>
      </c>
      <c r="B1640" s="331" t="s">
        <v>11425</v>
      </c>
      <c r="C1640" s="331" t="s">
        <v>12066</v>
      </c>
      <c r="D1640" s="331" t="s">
        <v>12067</v>
      </c>
      <c r="E1640" s="332" t="s">
        <v>338</v>
      </c>
      <c r="F1640" s="331" t="s">
        <v>338</v>
      </c>
      <c r="G1640" s="367" t="s">
        <v>12090</v>
      </c>
      <c r="H1640" s="368" t="s">
        <v>12091</v>
      </c>
      <c r="I1640" s="367" t="s">
        <v>26</v>
      </c>
      <c r="J1640" s="367" t="s">
        <v>9414</v>
      </c>
      <c r="K1640" s="369" t="s">
        <v>7802</v>
      </c>
      <c r="L1640" s="331" t="s">
        <v>9416</v>
      </c>
    </row>
    <row r="1641" spans="1:12" ht="40.5">
      <c r="A1641" s="331" t="s">
        <v>11424</v>
      </c>
      <c r="B1641" s="331" t="s">
        <v>11425</v>
      </c>
      <c r="C1641" s="331" t="s">
        <v>12066</v>
      </c>
      <c r="D1641" s="331" t="s">
        <v>12067</v>
      </c>
      <c r="E1641" s="332" t="s">
        <v>338</v>
      </c>
      <c r="F1641" s="331" t="s">
        <v>338</v>
      </c>
      <c r="G1641" s="367" t="s">
        <v>12092</v>
      </c>
      <c r="H1641" s="368" t="s">
        <v>12093</v>
      </c>
      <c r="I1641" s="367" t="s">
        <v>26</v>
      </c>
      <c r="J1641" s="367" t="s">
        <v>9414</v>
      </c>
      <c r="K1641" s="369" t="s">
        <v>12094</v>
      </c>
      <c r="L1641" s="331" t="s">
        <v>9416</v>
      </c>
    </row>
    <row r="1642" spans="1:12" ht="40.5">
      <c r="A1642" s="331" t="s">
        <v>11424</v>
      </c>
      <c r="B1642" s="331" t="s">
        <v>11425</v>
      </c>
      <c r="C1642" s="331" t="s">
        <v>12066</v>
      </c>
      <c r="D1642" s="331" t="s">
        <v>12067</v>
      </c>
      <c r="E1642" s="332" t="s">
        <v>338</v>
      </c>
      <c r="F1642" s="331" t="s">
        <v>338</v>
      </c>
      <c r="G1642" s="367" t="s">
        <v>12095</v>
      </c>
      <c r="H1642" s="368" t="s">
        <v>2712</v>
      </c>
      <c r="I1642" s="367" t="s">
        <v>26</v>
      </c>
      <c r="J1642" s="367" t="s">
        <v>9414</v>
      </c>
      <c r="K1642" s="369" t="s">
        <v>12096</v>
      </c>
      <c r="L1642" s="331" t="s">
        <v>9416</v>
      </c>
    </row>
    <row r="1643" spans="1:12" ht="40.5">
      <c r="A1643" s="331" t="s">
        <v>11424</v>
      </c>
      <c r="B1643" s="331" t="s">
        <v>11425</v>
      </c>
      <c r="C1643" s="331" t="s">
        <v>12066</v>
      </c>
      <c r="D1643" s="331" t="s">
        <v>12067</v>
      </c>
      <c r="E1643" s="332" t="s">
        <v>338</v>
      </c>
      <c r="F1643" s="331" t="s">
        <v>338</v>
      </c>
      <c r="G1643" s="367" t="s">
        <v>12097</v>
      </c>
      <c r="H1643" s="368" t="s">
        <v>2714</v>
      </c>
      <c r="I1643" s="367" t="s">
        <v>26</v>
      </c>
      <c r="J1643" s="367" t="s">
        <v>9414</v>
      </c>
      <c r="K1643" s="369" t="s">
        <v>12098</v>
      </c>
      <c r="L1643" s="331" t="s">
        <v>9416</v>
      </c>
    </row>
    <row r="1644" spans="1:12" ht="40.5">
      <c r="A1644" s="331" t="s">
        <v>11424</v>
      </c>
      <c r="B1644" s="331" t="s">
        <v>11425</v>
      </c>
      <c r="C1644" s="331" t="s">
        <v>12066</v>
      </c>
      <c r="D1644" s="331" t="s">
        <v>12067</v>
      </c>
      <c r="E1644" s="332" t="s">
        <v>338</v>
      </c>
      <c r="F1644" s="331" t="s">
        <v>338</v>
      </c>
      <c r="G1644" s="367" t="s">
        <v>12099</v>
      </c>
      <c r="H1644" s="368" t="s">
        <v>2716</v>
      </c>
      <c r="I1644" s="367" t="s">
        <v>26</v>
      </c>
      <c r="J1644" s="367" t="s">
        <v>9414</v>
      </c>
      <c r="K1644" s="369" t="s">
        <v>9171</v>
      </c>
      <c r="L1644" s="331" t="s">
        <v>9416</v>
      </c>
    </row>
    <row r="1645" spans="1:12" ht="40.5">
      <c r="A1645" s="331" t="s">
        <v>11424</v>
      </c>
      <c r="B1645" s="331" t="s">
        <v>11425</v>
      </c>
      <c r="C1645" s="331" t="s">
        <v>12066</v>
      </c>
      <c r="D1645" s="331" t="s">
        <v>12067</v>
      </c>
      <c r="E1645" s="332" t="s">
        <v>338</v>
      </c>
      <c r="F1645" s="331" t="s">
        <v>338</v>
      </c>
      <c r="G1645" s="367" t="s">
        <v>12100</v>
      </c>
      <c r="H1645" s="368" t="s">
        <v>2717</v>
      </c>
      <c r="I1645" s="367" t="s">
        <v>26</v>
      </c>
      <c r="J1645" s="367" t="s">
        <v>9414</v>
      </c>
      <c r="K1645" s="369" t="s">
        <v>12101</v>
      </c>
      <c r="L1645" s="331" t="s">
        <v>9416</v>
      </c>
    </row>
    <row r="1646" spans="1:12" ht="27">
      <c r="A1646" s="331" t="s">
        <v>11424</v>
      </c>
      <c r="B1646" s="331" t="s">
        <v>11425</v>
      </c>
      <c r="C1646" s="331" t="s">
        <v>12066</v>
      </c>
      <c r="D1646" s="331" t="s">
        <v>12067</v>
      </c>
      <c r="E1646" s="332" t="s">
        <v>338</v>
      </c>
      <c r="F1646" s="331" t="s">
        <v>338</v>
      </c>
      <c r="G1646" s="367" t="s">
        <v>12102</v>
      </c>
      <c r="H1646" s="368" t="s">
        <v>2718</v>
      </c>
      <c r="I1646" s="367" t="s">
        <v>26</v>
      </c>
      <c r="J1646" s="367" t="s">
        <v>9548</v>
      </c>
      <c r="K1646" s="369" t="s">
        <v>12103</v>
      </c>
      <c r="L1646" s="331" t="s">
        <v>9416</v>
      </c>
    </row>
    <row r="1647" spans="1:12" ht="27">
      <c r="A1647" s="331" t="s">
        <v>11424</v>
      </c>
      <c r="B1647" s="331" t="s">
        <v>11425</v>
      </c>
      <c r="C1647" s="331" t="s">
        <v>12066</v>
      </c>
      <c r="D1647" s="331" t="s">
        <v>12067</v>
      </c>
      <c r="E1647" s="332" t="s">
        <v>338</v>
      </c>
      <c r="F1647" s="331" t="s">
        <v>338</v>
      </c>
      <c r="G1647" s="367" t="s">
        <v>12104</v>
      </c>
      <c r="H1647" s="368" t="s">
        <v>2719</v>
      </c>
      <c r="I1647" s="367" t="s">
        <v>26</v>
      </c>
      <c r="J1647" s="367" t="s">
        <v>9548</v>
      </c>
      <c r="K1647" s="369" t="s">
        <v>12105</v>
      </c>
      <c r="L1647" s="331" t="s">
        <v>9416</v>
      </c>
    </row>
    <row r="1648" spans="1:12" ht="27">
      <c r="A1648" s="331" t="s">
        <v>11424</v>
      </c>
      <c r="B1648" s="331" t="s">
        <v>11425</v>
      </c>
      <c r="C1648" s="331" t="s">
        <v>12066</v>
      </c>
      <c r="D1648" s="331" t="s">
        <v>12067</v>
      </c>
      <c r="E1648" s="332" t="s">
        <v>338</v>
      </c>
      <c r="F1648" s="331" t="s">
        <v>338</v>
      </c>
      <c r="G1648" s="367" t="s">
        <v>12106</v>
      </c>
      <c r="H1648" s="368" t="s">
        <v>2721</v>
      </c>
      <c r="I1648" s="367" t="s">
        <v>26</v>
      </c>
      <c r="J1648" s="367" t="s">
        <v>9548</v>
      </c>
      <c r="K1648" s="369" t="s">
        <v>12107</v>
      </c>
      <c r="L1648" s="331" t="s">
        <v>9416</v>
      </c>
    </row>
    <row r="1649" spans="1:12" ht="27">
      <c r="A1649" s="331" t="s">
        <v>11424</v>
      </c>
      <c r="B1649" s="331" t="s">
        <v>11425</v>
      </c>
      <c r="C1649" s="331" t="s">
        <v>12066</v>
      </c>
      <c r="D1649" s="331" t="s">
        <v>12067</v>
      </c>
      <c r="E1649" s="332" t="s">
        <v>338</v>
      </c>
      <c r="F1649" s="331" t="s">
        <v>338</v>
      </c>
      <c r="G1649" s="367" t="s">
        <v>12108</v>
      </c>
      <c r="H1649" s="368" t="s">
        <v>2722</v>
      </c>
      <c r="I1649" s="367" t="s">
        <v>26</v>
      </c>
      <c r="J1649" s="367" t="s">
        <v>9548</v>
      </c>
      <c r="K1649" s="369" t="s">
        <v>4731</v>
      </c>
      <c r="L1649" s="331" t="s">
        <v>9416</v>
      </c>
    </row>
    <row r="1650" spans="1:12" ht="27">
      <c r="A1650" s="331" t="s">
        <v>11424</v>
      </c>
      <c r="B1650" s="331" t="s">
        <v>11425</v>
      </c>
      <c r="C1650" s="331" t="s">
        <v>12066</v>
      </c>
      <c r="D1650" s="331" t="s">
        <v>12067</v>
      </c>
      <c r="E1650" s="332" t="s">
        <v>338</v>
      </c>
      <c r="F1650" s="331" t="s">
        <v>338</v>
      </c>
      <c r="G1650" s="367" t="s">
        <v>12109</v>
      </c>
      <c r="H1650" s="368" t="s">
        <v>2724</v>
      </c>
      <c r="I1650" s="367" t="s">
        <v>26</v>
      </c>
      <c r="J1650" s="367" t="s">
        <v>9548</v>
      </c>
      <c r="K1650" s="369" t="s">
        <v>12110</v>
      </c>
      <c r="L1650" s="331" t="s">
        <v>9416</v>
      </c>
    </row>
    <row r="1651" spans="1:12" ht="27">
      <c r="A1651" s="331" t="s">
        <v>11424</v>
      </c>
      <c r="B1651" s="331" t="s">
        <v>11425</v>
      </c>
      <c r="C1651" s="331" t="s">
        <v>12066</v>
      </c>
      <c r="D1651" s="331" t="s">
        <v>12067</v>
      </c>
      <c r="E1651" s="332" t="s">
        <v>338</v>
      </c>
      <c r="F1651" s="331" t="s">
        <v>338</v>
      </c>
      <c r="G1651" s="367" t="s">
        <v>12111</v>
      </c>
      <c r="H1651" s="368" t="s">
        <v>2725</v>
      </c>
      <c r="I1651" s="367" t="s">
        <v>26</v>
      </c>
      <c r="J1651" s="367" t="s">
        <v>9548</v>
      </c>
      <c r="K1651" s="369" t="s">
        <v>12112</v>
      </c>
      <c r="L1651" s="331" t="s">
        <v>9416</v>
      </c>
    </row>
    <row r="1652" spans="1:12" ht="27">
      <c r="A1652" s="331" t="s">
        <v>11424</v>
      </c>
      <c r="B1652" s="331" t="s">
        <v>11425</v>
      </c>
      <c r="C1652" s="331" t="s">
        <v>12066</v>
      </c>
      <c r="D1652" s="331" t="s">
        <v>12067</v>
      </c>
      <c r="E1652" s="332" t="s">
        <v>338</v>
      </c>
      <c r="F1652" s="331" t="s">
        <v>338</v>
      </c>
      <c r="G1652" s="367" t="s">
        <v>12113</v>
      </c>
      <c r="H1652" s="368" t="s">
        <v>2726</v>
      </c>
      <c r="I1652" s="367" t="s">
        <v>26</v>
      </c>
      <c r="J1652" s="367" t="s">
        <v>9548</v>
      </c>
      <c r="K1652" s="369" t="s">
        <v>12114</v>
      </c>
      <c r="L1652" s="331" t="s">
        <v>9416</v>
      </c>
    </row>
    <row r="1653" spans="1:12" ht="27">
      <c r="A1653" s="331" t="s">
        <v>11424</v>
      </c>
      <c r="B1653" s="331" t="s">
        <v>11425</v>
      </c>
      <c r="C1653" s="331" t="s">
        <v>12066</v>
      </c>
      <c r="D1653" s="331" t="s">
        <v>12067</v>
      </c>
      <c r="E1653" s="332" t="s">
        <v>338</v>
      </c>
      <c r="F1653" s="331" t="s">
        <v>338</v>
      </c>
      <c r="G1653" s="367" t="s">
        <v>12115</v>
      </c>
      <c r="H1653" s="368" t="s">
        <v>2727</v>
      </c>
      <c r="I1653" s="367" t="s">
        <v>26</v>
      </c>
      <c r="J1653" s="367" t="s">
        <v>9548</v>
      </c>
      <c r="K1653" s="369" t="s">
        <v>12116</v>
      </c>
      <c r="L1653" s="331" t="s">
        <v>9416</v>
      </c>
    </row>
    <row r="1654" spans="1:12" ht="27">
      <c r="A1654" s="331" t="s">
        <v>11424</v>
      </c>
      <c r="B1654" s="331" t="s">
        <v>11425</v>
      </c>
      <c r="C1654" s="331" t="s">
        <v>12066</v>
      </c>
      <c r="D1654" s="331" t="s">
        <v>12067</v>
      </c>
      <c r="E1654" s="332" t="s">
        <v>338</v>
      </c>
      <c r="F1654" s="331" t="s">
        <v>338</v>
      </c>
      <c r="G1654" s="367" t="s">
        <v>12117</v>
      </c>
      <c r="H1654" s="368" t="s">
        <v>2728</v>
      </c>
      <c r="I1654" s="367" t="s">
        <v>26</v>
      </c>
      <c r="J1654" s="367" t="s">
        <v>9548</v>
      </c>
      <c r="K1654" s="369">
        <v>36.049999999999997</v>
      </c>
      <c r="L1654" s="331" t="s">
        <v>9416</v>
      </c>
    </row>
    <row r="1655" spans="1:12" ht="27">
      <c r="A1655" s="331" t="s">
        <v>11424</v>
      </c>
      <c r="B1655" s="331" t="s">
        <v>11425</v>
      </c>
      <c r="C1655" s="331" t="s">
        <v>12066</v>
      </c>
      <c r="D1655" s="331" t="s">
        <v>12067</v>
      </c>
      <c r="E1655" s="332" t="s">
        <v>338</v>
      </c>
      <c r="F1655" s="331" t="s">
        <v>338</v>
      </c>
      <c r="G1655" s="367" t="s">
        <v>12118</v>
      </c>
      <c r="H1655" s="368" t="s">
        <v>2730</v>
      </c>
      <c r="I1655" s="367" t="s">
        <v>26</v>
      </c>
      <c r="J1655" s="367" t="s">
        <v>9548</v>
      </c>
      <c r="K1655" s="369" t="s">
        <v>2372</v>
      </c>
      <c r="L1655" s="331" t="s">
        <v>9416</v>
      </c>
    </row>
    <row r="1656" spans="1:12" ht="27">
      <c r="A1656" s="331" t="s">
        <v>11424</v>
      </c>
      <c r="B1656" s="331" t="s">
        <v>11425</v>
      </c>
      <c r="C1656" s="331" t="s">
        <v>12066</v>
      </c>
      <c r="D1656" s="331" t="s">
        <v>12067</v>
      </c>
      <c r="E1656" s="332" t="s">
        <v>338</v>
      </c>
      <c r="F1656" s="331" t="s">
        <v>338</v>
      </c>
      <c r="G1656" s="367" t="s">
        <v>12119</v>
      </c>
      <c r="H1656" s="368" t="s">
        <v>2731</v>
      </c>
      <c r="I1656" s="367" t="s">
        <v>26</v>
      </c>
      <c r="J1656" s="367" t="s">
        <v>9548</v>
      </c>
      <c r="K1656" s="369" t="s">
        <v>1384</v>
      </c>
      <c r="L1656" s="331" t="s">
        <v>9416</v>
      </c>
    </row>
    <row r="1657" spans="1:12" ht="27">
      <c r="A1657" s="331" t="s">
        <v>11424</v>
      </c>
      <c r="B1657" s="331" t="s">
        <v>11425</v>
      </c>
      <c r="C1657" s="331" t="s">
        <v>12066</v>
      </c>
      <c r="D1657" s="331" t="s">
        <v>12067</v>
      </c>
      <c r="E1657" s="332" t="s">
        <v>338</v>
      </c>
      <c r="F1657" s="331" t="s">
        <v>338</v>
      </c>
      <c r="G1657" s="367" t="s">
        <v>12120</v>
      </c>
      <c r="H1657" s="368" t="s">
        <v>2732</v>
      </c>
      <c r="I1657" s="367" t="s">
        <v>26</v>
      </c>
      <c r="J1657" s="367" t="s">
        <v>9548</v>
      </c>
      <c r="K1657" s="369" t="s">
        <v>5021</v>
      </c>
      <c r="L1657" s="331" t="s">
        <v>9416</v>
      </c>
    </row>
    <row r="1658" spans="1:12" ht="27">
      <c r="A1658" s="331" t="s">
        <v>11424</v>
      </c>
      <c r="B1658" s="331" t="s">
        <v>11425</v>
      </c>
      <c r="C1658" s="331" t="s">
        <v>12066</v>
      </c>
      <c r="D1658" s="331" t="s">
        <v>12067</v>
      </c>
      <c r="E1658" s="332" t="s">
        <v>338</v>
      </c>
      <c r="F1658" s="331" t="s">
        <v>338</v>
      </c>
      <c r="G1658" s="367" t="s">
        <v>12121</v>
      </c>
      <c r="H1658" s="368" t="s">
        <v>2734</v>
      </c>
      <c r="I1658" s="367" t="s">
        <v>26</v>
      </c>
      <c r="J1658" s="367" t="s">
        <v>9548</v>
      </c>
      <c r="K1658" s="369" t="s">
        <v>9770</v>
      </c>
      <c r="L1658" s="331" t="s">
        <v>9416</v>
      </c>
    </row>
    <row r="1659" spans="1:12" ht="27">
      <c r="A1659" s="331" t="s">
        <v>11424</v>
      </c>
      <c r="B1659" s="331" t="s">
        <v>11425</v>
      </c>
      <c r="C1659" s="331" t="s">
        <v>12066</v>
      </c>
      <c r="D1659" s="331" t="s">
        <v>12067</v>
      </c>
      <c r="E1659" s="332" t="s">
        <v>338</v>
      </c>
      <c r="F1659" s="331" t="s">
        <v>338</v>
      </c>
      <c r="G1659" s="367" t="s">
        <v>12122</v>
      </c>
      <c r="H1659" s="368" t="s">
        <v>2735</v>
      </c>
      <c r="I1659" s="367" t="s">
        <v>26</v>
      </c>
      <c r="J1659" s="367" t="s">
        <v>9548</v>
      </c>
      <c r="K1659" s="369" t="s">
        <v>8959</v>
      </c>
      <c r="L1659" s="331" t="s">
        <v>9416</v>
      </c>
    </row>
    <row r="1660" spans="1:12" ht="27">
      <c r="A1660" s="331" t="s">
        <v>12123</v>
      </c>
      <c r="B1660" s="331" t="s">
        <v>12124</v>
      </c>
      <c r="C1660" s="331" t="s">
        <v>12125</v>
      </c>
      <c r="D1660" s="331" t="s">
        <v>12126</v>
      </c>
      <c r="E1660" s="332" t="s">
        <v>338</v>
      </c>
      <c r="F1660" s="331" t="s">
        <v>338</v>
      </c>
      <c r="G1660" s="367" t="s">
        <v>12127</v>
      </c>
      <c r="H1660" s="368" t="s">
        <v>2736</v>
      </c>
      <c r="I1660" s="367" t="s">
        <v>23</v>
      </c>
      <c r="J1660" s="367" t="s">
        <v>9414</v>
      </c>
      <c r="K1660" s="369" t="s">
        <v>1541</v>
      </c>
      <c r="L1660" s="331" t="s">
        <v>9416</v>
      </c>
    </row>
    <row r="1661" spans="1:12" ht="40.5">
      <c r="A1661" s="331" t="s">
        <v>12123</v>
      </c>
      <c r="B1661" s="331" t="s">
        <v>12124</v>
      </c>
      <c r="C1661" s="331" t="s">
        <v>12125</v>
      </c>
      <c r="D1661" s="331" t="s">
        <v>12126</v>
      </c>
      <c r="E1661" s="332" t="s">
        <v>338</v>
      </c>
      <c r="F1661" s="331" t="s">
        <v>338</v>
      </c>
      <c r="G1661" s="367" t="s">
        <v>12128</v>
      </c>
      <c r="H1661" s="368" t="s">
        <v>2738</v>
      </c>
      <c r="I1661" s="367" t="s">
        <v>23</v>
      </c>
      <c r="J1661" s="367" t="s">
        <v>9414</v>
      </c>
      <c r="K1661" s="369" t="s">
        <v>8715</v>
      </c>
      <c r="L1661" s="331" t="s">
        <v>9416</v>
      </c>
    </row>
    <row r="1662" spans="1:12" ht="27">
      <c r="A1662" s="331" t="s">
        <v>12123</v>
      </c>
      <c r="B1662" s="331" t="s">
        <v>12124</v>
      </c>
      <c r="C1662" s="331" t="s">
        <v>12125</v>
      </c>
      <c r="D1662" s="331" t="s">
        <v>12126</v>
      </c>
      <c r="E1662" s="332" t="s">
        <v>338</v>
      </c>
      <c r="F1662" s="331" t="s">
        <v>338</v>
      </c>
      <c r="G1662" s="367" t="s">
        <v>12129</v>
      </c>
      <c r="H1662" s="368" t="s">
        <v>2740</v>
      </c>
      <c r="I1662" s="367" t="s">
        <v>23</v>
      </c>
      <c r="J1662" s="367" t="s">
        <v>9414</v>
      </c>
      <c r="K1662" s="369" t="s">
        <v>9121</v>
      </c>
      <c r="L1662" s="331" t="s">
        <v>9416</v>
      </c>
    </row>
    <row r="1663" spans="1:12" ht="40.5">
      <c r="A1663" s="331" t="s">
        <v>12123</v>
      </c>
      <c r="B1663" s="331" t="s">
        <v>12124</v>
      </c>
      <c r="C1663" s="331" t="s">
        <v>12125</v>
      </c>
      <c r="D1663" s="331" t="s">
        <v>12126</v>
      </c>
      <c r="E1663" s="332" t="s">
        <v>338</v>
      </c>
      <c r="F1663" s="331" t="s">
        <v>338</v>
      </c>
      <c r="G1663" s="367" t="s">
        <v>12130</v>
      </c>
      <c r="H1663" s="368" t="s">
        <v>2742</v>
      </c>
      <c r="I1663" s="367" t="s">
        <v>23</v>
      </c>
      <c r="J1663" s="367" t="s">
        <v>9414</v>
      </c>
      <c r="K1663" s="369" t="s">
        <v>6761</v>
      </c>
      <c r="L1663" s="331" t="s">
        <v>9416</v>
      </c>
    </row>
    <row r="1664" spans="1:12" ht="27">
      <c r="A1664" s="331" t="s">
        <v>12123</v>
      </c>
      <c r="B1664" s="331" t="s">
        <v>12124</v>
      </c>
      <c r="C1664" s="331" t="s">
        <v>12125</v>
      </c>
      <c r="D1664" s="331" t="s">
        <v>12126</v>
      </c>
      <c r="E1664" s="332" t="s">
        <v>338</v>
      </c>
      <c r="F1664" s="331" t="s">
        <v>338</v>
      </c>
      <c r="G1664" s="367" t="s">
        <v>12131</v>
      </c>
      <c r="H1664" s="368" t="s">
        <v>2744</v>
      </c>
      <c r="I1664" s="367" t="s">
        <v>23</v>
      </c>
      <c r="J1664" s="367" t="s">
        <v>9414</v>
      </c>
      <c r="K1664" s="369" t="s">
        <v>12132</v>
      </c>
      <c r="L1664" s="331" t="s">
        <v>9416</v>
      </c>
    </row>
    <row r="1665" spans="1:12" ht="40.5">
      <c r="A1665" s="331" t="s">
        <v>12123</v>
      </c>
      <c r="B1665" s="331" t="s">
        <v>12124</v>
      </c>
      <c r="C1665" s="331" t="s">
        <v>12125</v>
      </c>
      <c r="D1665" s="331" t="s">
        <v>12126</v>
      </c>
      <c r="E1665" s="332" t="s">
        <v>338</v>
      </c>
      <c r="F1665" s="331" t="s">
        <v>338</v>
      </c>
      <c r="G1665" s="367" t="s">
        <v>12133</v>
      </c>
      <c r="H1665" s="368" t="s">
        <v>2746</v>
      </c>
      <c r="I1665" s="367" t="s">
        <v>23</v>
      </c>
      <c r="J1665" s="367" t="s">
        <v>9414</v>
      </c>
      <c r="K1665" s="369" t="s">
        <v>12134</v>
      </c>
      <c r="L1665" s="331" t="s">
        <v>9416</v>
      </c>
    </row>
    <row r="1666" spans="1:12" ht="40.5">
      <c r="A1666" s="331" t="s">
        <v>12123</v>
      </c>
      <c r="B1666" s="331" t="s">
        <v>12124</v>
      </c>
      <c r="C1666" s="331" t="s">
        <v>12125</v>
      </c>
      <c r="D1666" s="331" t="s">
        <v>12126</v>
      </c>
      <c r="E1666" s="332" t="s">
        <v>338</v>
      </c>
      <c r="F1666" s="331" t="s">
        <v>338</v>
      </c>
      <c r="G1666" s="367" t="s">
        <v>12135</v>
      </c>
      <c r="H1666" s="368" t="s">
        <v>2748</v>
      </c>
      <c r="I1666" s="367" t="s">
        <v>23</v>
      </c>
      <c r="J1666" s="367" t="s">
        <v>9414</v>
      </c>
      <c r="K1666" s="369" t="s">
        <v>1711</v>
      </c>
      <c r="L1666" s="331" t="s">
        <v>9416</v>
      </c>
    </row>
    <row r="1667" spans="1:12" ht="40.5">
      <c r="A1667" s="331" t="s">
        <v>12123</v>
      </c>
      <c r="B1667" s="331" t="s">
        <v>12124</v>
      </c>
      <c r="C1667" s="331" t="s">
        <v>12125</v>
      </c>
      <c r="D1667" s="331" t="s">
        <v>12126</v>
      </c>
      <c r="E1667" s="332" t="s">
        <v>338</v>
      </c>
      <c r="F1667" s="331" t="s">
        <v>338</v>
      </c>
      <c r="G1667" s="367" t="s">
        <v>12136</v>
      </c>
      <c r="H1667" s="368" t="s">
        <v>2750</v>
      </c>
      <c r="I1667" s="367" t="s">
        <v>23</v>
      </c>
      <c r="J1667" s="367" t="s">
        <v>9414</v>
      </c>
      <c r="K1667" s="369" t="s">
        <v>1240</v>
      </c>
      <c r="L1667" s="331" t="s">
        <v>9416</v>
      </c>
    </row>
    <row r="1668" spans="1:12" ht="40.5">
      <c r="A1668" s="331" t="s">
        <v>12123</v>
      </c>
      <c r="B1668" s="331" t="s">
        <v>12124</v>
      </c>
      <c r="C1668" s="331" t="s">
        <v>12125</v>
      </c>
      <c r="D1668" s="331" t="s">
        <v>12126</v>
      </c>
      <c r="E1668" s="332" t="s">
        <v>338</v>
      </c>
      <c r="F1668" s="331" t="s">
        <v>338</v>
      </c>
      <c r="G1668" s="367" t="s">
        <v>12137</v>
      </c>
      <c r="H1668" s="368" t="s">
        <v>2752</v>
      </c>
      <c r="I1668" s="367" t="s">
        <v>23</v>
      </c>
      <c r="J1668" s="367" t="s">
        <v>9414</v>
      </c>
      <c r="K1668" s="369" t="s">
        <v>696</v>
      </c>
      <c r="L1668" s="331" t="s">
        <v>9416</v>
      </c>
    </row>
    <row r="1669" spans="1:12" ht="40.5">
      <c r="A1669" s="331" t="s">
        <v>12123</v>
      </c>
      <c r="B1669" s="331" t="s">
        <v>12124</v>
      </c>
      <c r="C1669" s="331" t="s">
        <v>12125</v>
      </c>
      <c r="D1669" s="331" t="s">
        <v>12126</v>
      </c>
      <c r="E1669" s="332" t="s">
        <v>338</v>
      </c>
      <c r="F1669" s="331" t="s">
        <v>338</v>
      </c>
      <c r="G1669" s="367" t="s">
        <v>12138</v>
      </c>
      <c r="H1669" s="368" t="s">
        <v>2754</v>
      </c>
      <c r="I1669" s="367" t="s">
        <v>23</v>
      </c>
      <c r="J1669" s="367" t="s">
        <v>9414</v>
      </c>
      <c r="K1669" s="369" t="s">
        <v>9159</v>
      </c>
      <c r="L1669" s="331" t="s">
        <v>9416</v>
      </c>
    </row>
    <row r="1670" spans="1:12" ht="27">
      <c r="A1670" s="331" t="s">
        <v>12123</v>
      </c>
      <c r="B1670" s="331" t="s">
        <v>12124</v>
      </c>
      <c r="C1670" s="331" t="s">
        <v>12125</v>
      </c>
      <c r="D1670" s="331" t="s">
        <v>12126</v>
      </c>
      <c r="E1670" s="332" t="s">
        <v>338</v>
      </c>
      <c r="F1670" s="331" t="s">
        <v>338</v>
      </c>
      <c r="G1670" s="367" t="s">
        <v>12139</v>
      </c>
      <c r="H1670" s="368" t="s">
        <v>2756</v>
      </c>
      <c r="I1670" s="367" t="s">
        <v>23</v>
      </c>
      <c r="J1670" s="367" t="s">
        <v>9414</v>
      </c>
      <c r="K1670" s="369" t="s">
        <v>8630</v>
      </c>
      <c r="L1670" s="331" t="s">
        <v>9416</v>
      </c>
    </row>
    <row r="1671" spans="1:12" ht="40.5">
      <c r="A1671" s="331" t="s">
        <v>12123</v>
      </c>
      <c r="B1671" s="331" t="s">
        <v>12124</v>
      </c>
      <c r="C1671" s="331" t="s">
        <v>12125</v>
      </c>
      <c r="D1671" s="331" t="s">
        <v>12126</v>
      </c>
      <c r="E1671" s="332" t="s">
        <v>338</v>
      </c>
      <c r="F1671" s="331" t="s">
        <v>338</v>
      </c>
      <c r="G1671" s="367" t="s">
        <v>12140</v>
      </c>
      <c r="H1671" s="368" t="s">
        <v>2758</v>
      </c>
      <c r="I1671" s="367" t="s">
        <v>23</v>
      </c>
      <c r="J1671" s="367" t="s">
        <v>9414</v>
      </c>
      <c r="K1671" s="369" t="s">
        <v>12141</v>
      </c>
      <c r="L1671" s="331" t="s">
        <v>9416</v>
      </c>
    </row>
    <row r="1672" spans="1:12" ht="27">
      <c r="A1672" s="331" t="s">
        <v>12123</v>
      </c>
      <c r="B1672" s="331" t="s">
        <v>12124</v>
      </c>
      <c r="C1672" s="331" t="s">
        <v>12125</v>
      </c>
      <c r="D1672" s="331" t="s">
        <v>12126</v>
      </c>
      <c r="E1672" s="332" t="s">
        <v>338</v>
      </c>
      <c r="F1672" s="331" t="s">
        <v>338</v>
      </c>
      <c r="G1672" s="367" t="s">
        <v>12142</v>
      </c>
      <c r="H1672" s="368" t="s">
        <v>2759</v>
      </c>
      <c r="I1672" s="367" t="s">
        <v>23</v>
      </c>
      <c r="J1672" s="367" t="s">
        <v>9414</v>
      </c>
      <c r="K1672" s="369" t="s">
        <v>12143</v>
      </c>
      <c r="L1672" s="331" t="s">
        <v>9416</v>
      </c>
    </row>
    <row r="1673" spans="1:12" ht="40.5">
      <c r="A1673" s="331" t="s">
        <v>12123</v>
      </c>
      <c r="B1673" s="331" t="s">
        <v>12124</v>
      </c>
      <c r="C1673" s="331" t="s">
        <v>12125</v>
      </c>
      <c r="D1673" s="331" t="s">
        <v>12126</v>
      </c>
      <c r="E1673" s="332" t="s">
        <v>338</v>
      </c>
      <c r="F1673" s="331" t="s">
        <v>338</v>
      </c>
      <c r="G1673" s="367" t="s">
        <v>12144</v>
      </c>
      <c r="H1673" s="368" t="s">
        <v>2760</v>
      </c>
      <c r="I1673" s="367" t="s">
        <v>23</v>
      </c>
      <c r="J1673" s="367" t="s">
        <v>9414</v>
      </c>
      <c r="K1673" s="369" t="s">
        <v>12145</v>
      </c>
      <c r="L1673" s="331" t="s">
        <v>9416</v>
      </c>
    </row>
    <row r="1674" spans="1:12" ht="27">
      <c r="A1674" s="331" t="s">
        <v>12123</v>
      </c>
      <c r="B1674" s="331" t="s">
        <v>12124</v>
      </c>
      <c r="C1674" s="331" t="s">
        <v>12125</v>
      </c>
      <c r="D1674" s="331" t="s">
        <v>12126</v>
      </c>
      <c r="E1674" s="332" t="s">
        <v>338</v>
      </c>
      <c r="F1674" s="331" t="s">
        <v>338</v>
      </c>
      <c r="G1674" s="367" t="s">
        <v>12146</v>
      </c>
      <c r="H1674" s="368" t="s">
        <v>2762</v>
      </c>
      <c r="I1674" s="367" t="s">
        <v>23</v>
      </c>
      <c r="J1674" s="367" t="s">
        <v>9414</v>
      </c>
      <c r="K1674" s="369" t="s">
        <v>8694</v>
      </c>
      <c r="L1674" s="331" t="s">
        <v>9416</v>
      </c>
    </row>
    <row r="1675" spans="1:12" ht="40.5">
      <c r="A1675" s="331" t="s">
        <v>12123</v>
      </c>
      <c r="B1675" s="331" t="s">
        <v>12124</v>
      </c>
      <c r="C1675" s="331" t="s">
        <v>12125</v>
      </c>
      <c r="D1675" s="331" t="s">
        <v>12126</v>
      </c>
      <c r="E1675" s="332" t="s">
        <v>338</v>
      </c>
      <c r="F1675" s="331" t="s">
        <v>338</v>
      </c>
      <c r="G1675" s="367" t="s">
        <v>12147</v>
      </c>
      <c r="H1675" s="368" t="s">
        <v>2763</v>
      </c>
      <c r="I1675" s="367" t="s">
        <v>23</v>
      </c>
      <c r="J1675" s="367" t="s">
        <v>9414</v>
      </c>
      <c r="K1675" s="369" t="s">
        <v>8904</v>
      </c>
      <c r="L1675" s="331" t="s">
        <v>9416</v>
      </c>
    </row>
    <row r="1676" spans="1:12" ht="27">
      <c r="A1676" s="331" t="s">
        <v>12123</v>
      </c>
      <c r="B1676" s="331" t="s">
        <v>12124</v>
      </c>
      <c r="C1676" s="331" t="s">
        <v>12125</v>
      </c>
      <c r="D1676" s="331" t="s">
        <v>12126</v>
      </c>
      <c r="E1676" s="332" t="s">
        <v>338</v>
      </c>
      <c r="F1676" s="331" t="s">
        <v>338</v>
      </c>
      <c r="G1676" s="367" t="s">
        <v>12148</v>
      </c>
      <c r="H1676" s="368" t="s">
        <v>2765</v>
      </c>
      <c r="I1676" s="367" t="s">
        <v>23</v>
      </c>
      <c r="J1676" s="367" t="s">
        <v>9414</v>
      </c>
      <c r="K1676" s="369" t="s">
        <v>8659</v>
      </c>
      <c r="L1676" s="331" t="s">
        <v>9416</v>
      </c>
    </row>
    <row r="1677" spans="1:12" ht="40.5">
      <c r="A1677" s="331" t="s">
        <v>12123</v>
      </c>
      <c r="B1677" s="331" t="s">
        <v>12124</v>
      </c>
      <c r="C1677" s="331" t="s">
        <v>12125</v>
      </c>
      <c r="D1677" s="331" t="s">
        <v>12126</v>
      </c>
      <c r="E1677" s="332" t="s">
        <v>338</v>
      </c>
      <c r="F1677" s="331" t="s">
        <v>338</v>
      </c>
      <c r="G1677" s="367" t="s">
        <v>12149</v>
      </c>
      <c r="H1677" s="368" t="s">
        <v>2766</v>
      </c>
      <c r="I1677" s="367" t="s">
        <v>23</v>
      </c>
      <c r="J1677" s="367" t="s">
        <v>9414</v>
      </c>
      <c r="K1677" s="369" t="s">
        <v>2807</v>
      </c>
      <c r="L1677" s="331" t="s">
        <v>9416</v>
      </c>
    </row>
    <row r="1678" spans="1:12" ht="27">
      <c r="A1678" s="331" t="s">
        <v>12123</v>
      </c>
      <c r="B1678" s="331" t="s">
        <v>12124</v>
      </c>
      <c r="C1678" s="331" t="s">
        <v>12125</v>
      </c>
      <c r="D1678" s="331" t="s">
        <v>12126</v>
      </c>
      <c r="E1678" s="332" t="s">
        <v>338</v>
      </c>
      <c r="F1678" s="331" t="s">
        <v>338</v>
      </c>
      <c r="G1678" s="367" t="s">
        <v>12150</v>
      </c>
      <c r="H1678" s="368" t="s">
        <v>2767</v>
      </c>
      <c r="I1678" s="367" t="s">
        <v>23</v>
      </c>
      <c r="J1678" s="367" t="s">
        <v>9414</v>
      </c>
      <c r="K1678" s="369" t="s">
        <v>8425</v>
      </c>
      <c r="L1678" s="331" t="s">
        <v>9416</v>
      </c>
    </row>
    <row r="1679" spans="1:12" ht="40.5">
      <c r="A1679" s="331" t="s">
        <v>12123</v>
      </c>
      <c r="B1679" s="331" t="s">
        <v>12124</v>
      </c>
      <c r="C1679" s="331" t="s">
        <v>12125</v>
      </c>
      <c r="D1679" s="331" t="s">
        <v>12126</v>
      </c>
      <c r="E1679" s="332" t="s">
        <v>338</v>
      </c>
      <c r="F1679" s="331" t="s">
        <v>338</v>
      </c>
      <c r="G1679" s="367" t="s">
        <v>12151</v>
      </c>
      <c r="H1679" s="368" t="s">
        <v>2769</v>
      </c>
      <c r="I1679" s="367" t="s">
        <v>23</v>
      </c>
      <c r="J1679" s="367" t="s">
        <v>9414</v>
      </c>
      <c r="K1679" s="369" t="s">
        <v>12152</v>
      </c>
      <c r="L1679" s="331" t="s">
        <v>9416</v>
      </c>
    </row>
    <row r="1680" spans="1:12" ht="40.5">
      <c r="A1680" s="331" t="s">
        <v>12123</v>
      </c>
      <c r="B1680" s="331" t="s">
        <v>12124</v>
      </c>
      <c r="C1680" s="331" t="s">
        <v>12125</v>
      </c>
      <c r="D1680" s="331" t="s">
        <v>12126</v>
      </c>
      <c r="E1680" s="332" t="s">
        <v>338</v>
      </c>
      <c r="F1680" s="331" t="s">
        <v>338</v>
      </c>
      <c r="G1680" s="367" t="s">
        <v>12153</v>
      </c>
      <c r="H1680" s="368" t="s">
        <v>2771</v>
      </c>
      <c r="I1680" s="367" t="s">
        <v>23</v>
      </c>
      <c r="J1680" s="367" t="s">
        <v>9414</v>
      </c>
      <c r="K1680" s="369" t="s">
        <v>11463</v>
      </c>
      <c r="L1680" s="331" t="s">
        <v>9416</v>
      </c>
    </row>
    <row r="1681" spans="1:12" ht="40.5">
      <c r="A1681" s="331" t="s">
        <v>12123</v>
      </c>
      <c r="B1681" s="331" t="s">
        <v>12124</v>
      </c>
      <c r="C1681" s="331" t="s">
        <v>12125</v>
      </c>
      <c r="D1681" s="331" t="s">
        <v>12126</v>
      </c>
      <c r="E1681" s="332" t="s">
        <v>338</v>
      </c>
      <c r="F1681" s="331" t="s">
        <v>338</v>
      </c>
      <c r="G1681" s="367" t="s">
        <v>12154</v>
      </c>
      <c r="H1681" s="368" t="s">
        <v>2772</v>
      </c>
      <c r="I1681" s="367" t="s">
        <v>23</v>
      </c>
      <c r="J1681" s="367" t="s">
        <v>9414</v>
      </c>
      <c r="K1681" s="369" t="s">
        <v>5836</v>
      </c>
      <c r="L1681" s="331" t="s">
        <v>9416</v>
      </c>
    </row>
    <row r="1682" spans="1:12" ht="40.5">
      <c r="A1682" s="331" t="s">
        <v>12123</v>
      </c>
      <c r="B1682" s="331" t="s">
        <v>12124</v>
      </c>
      <c r="C1682" s="331" t="s">
        <v>12125</v>
      </c>
      <c r="D1682" s="331" t="s">
        <v>12126</v>
      </c>
      <c r="E1682" s="332" t="s">
        <v>338</v>
      </c>
      <c r="F1682" s="331" t="s">
        <v>338</v>
      </c>
      <c r="G1682" s="367" t="s">
        <v>12155</v>
      </c>
      <c r="H1682" s="368" t="s">
        <v>2773</v>
      </c>
      <c r="I1682" s="367" t="s">
        <v>23</v>
      </c>
      <c r="J1682" s="367" t="s">
        <v>9414</v>
      </c>
      <c r="K1682" s="369" t="s">
        <v>6614</v>
      </c>
      <c r="L1682" s="331" t="s">
        <v>9416</v>
      </c>
    </row>
    <row r="1683" spans="1:12" ht="40.5">
      <c r="A1683" s="331" t="s">
        <v>12123</v>
      </c>
      <c r="B1683" s="331" t="s">
        <v>12124</v>
      </c>
      <c r="C1683" s="331" t="s">
        <v>12125</v>
      </c>
      <c r="D1683" s="331" t="s">
        <v>12126</v>
      </c>
      <c r="E1683" s="332" t="s">
        <v>338</v>
      </c>
      <c r="F1683" s="331" t="s">
        <v>338</v>
      </c>
      <c r="G1683" s="367" t="s">
        <v>12156</v>
      </c>
      <c r="H1683" s="368" t="s">
        <v>2775</v>
      </c>
      <c r="I1683" s="367" t="s">
        <v>23</v>
      </c>
      <c r="J1683" s="367" t="s">
        <v>9414</v>
      </c>
      <c r="K1683" s="369" t="s">
        <v>8494</v>
      </c>
      <c r="L1683" s="331" t="s">
        <v>9416</v>
      </c>
    </row>
    <row r="1684" spans="1:12" ht="13.5">
      <c r="A1684" s="331" t="s">
        <v>12123</v>
      </c>
      <c r="B1684" s="331" t="s">
        <v>12124</v>
      </c>
      <c r="C1684" s="331" t="s">
        <v>12157</v>
      </c>
      <c r="D1684" s="331" t="s">
        <v>12158</v>
      </c>
      <c r="E1684" s="332" t="s">
        <v>338</v>
      </c>
      <c r="F1684" s="331" t="s">
        <v>338</v>
      </c>
      <c r="G1684" s="367" t="s">
        <v>12159</v>
      </c>
      <c r="H1684" s="368" t="s">
        <v>2778</v>
      </c>
      <c r="I1684" s="367" t="s">
        <v>23</v>
      </c>
      <c r="J1684" s="367" t="s">
        <v>9414</v>
      </c>
      <c r="K1684" s="369" t="s">
        <v>12160</v>
      </c>
      <c r="L1684" s="331" t="s">
        <v>9416</v>
      </c>
    </row>
    <row r="1685" spans="1:12" ht="27">
      <c r="A1685" s="331" t="s">
        <v>12123</v>
      </c>
      <c r="B1685" s="331" t="s">
        <v>12124</v>
      </c>
      <c r="C1685" s="331" t="s">
        <v>12161</v>
      </c>
      <c r="D1685" s="331" t="s">
        <v>12162</v>
      </c>
      <c r="E1685" s="332" t="s">
        <v>338</v>
      </c>
      <c r="F1685" s="331" t="s">
        <v>338</v>
      </c>
      <c r="G1685" s="367" t="s">
        <v>12163</v>
      </c>
      <c r="H1685" s="368" t="s">
        <v>2779</v>
      </c>
      <c r="I1685" s="367" t="s">
        <v>25</v>
      </c>
      <c r="J1685" s="367" t="s">
        <v>9548</v>
      </c>
      <c r="K1685" s="369" t="s">
        <v>3507</v>
      </c>
      <c r="L1685" s="331" t="s">
        <v>9416</v>
      </c>
    </row>
    <row r="1686" spans="1:12" ht="27">
      <c r="A1686" s="331" t="s">
        <v>12123</v>
      </c>
      <c r="B1686" s="331" t="s">
        <v>12124</v>
      </c>
      <c r="C1686" s="331" t="s">
        <v>12161</v>
      </c>
      <c r="D1686" s="331" t="s">
        <v>12162</v>
      </c>
      <c r="E1686" s="332" t="s">
        <v>338</v>
      </c>
      <c r="F1686" s="331" t="s">
        <v>338</v>
      </c>
      <c r="G1686" s="367" t="s">
        <v>12164</v>
      </c>
      <c r="H1686" s="368" t="s">
        <v>2781</v>
      </c>
      <c r="I1686" s="367" t="s">
        <v>25</v>
      </c>
      <c r="J1686" s="367" t="s">
        <v>9548</v>
      </c>
      <c r="K1686" s="369" t="s">
        <v>8737</v>
      </c>
      <c r="L1686" s="331" t="s">
        <v>9416</v>
      </c>
    </row>
    <row r="1687" spans="1:12" ht="27">
      <c r="A1687" s="331" t="s">
        <v>12123</v>
      </c>
      <c r="B1687" s="331" t="s">
        <v>12124</v>
      </c>
      <c r="C1687" s="331" t="s">
        <v>12161</v>
      </c>
      <c r="D1687" s="331" t="s">
        <v>12162</v>
      </c>
      <c r="E1687" s="332" t="s">
        <v>338</v>
      </c>
      <c r="F1687" s="331" t="s">
        <v>338</v>
      </c>
      <c r="G1687" s="367" t="s">
        <v>12165</v>
      </c>
      <c r="H1687" s="368" t="s">
        <v>2783</v>
      </c>
      <c r="I1687" s="367" t="s">
        <v>25</v>
      </c>
      <c r="J1687" s="367" t="s">
        <v>9548</v>
      </c>
      <c r="K1687" s="369" t="s">
        <v>7597</v>
      </c>
      <c r="L1687" s="331" t="s">
        <v>9416</v>
      </c>
    </row>
    <row r="1688" spans="1:12" ht="27">
      <c r="A1688" s="331" t="s">
        <v>12166</v>
      </c>
      <c r="B1688" s="331" t="s">
        <v>12167</v>
      </c>
      <c r="C1688" s="331" t="s">
        <v>12168</v>
      </c>
      <c r="D1688" s="331" t="s">
        <v>12169</v>
      </c>
      <c r="E1688" s="332" t="s">
        <v>338</v>
      </c>
      <c r="F1688" s="331" t="s">
        <v>338</v>
      </c>
      <c r="G1688" s="367" t="s">
        <v>12170</v>
      </c>
      <c r="H1688" s="368" t="s">
        <v>2785</v>
      </c>
      <c r="I1688" s="367" t="s">
        <v>24</v>
      </c>
      <c r="J1688" s="367" t="s">
        <v>9548</v>
      </c>
      <c r="K1688" s="369" t="s">
        <v>12171</v>
      </c>
      <c r="L1688" s="331" t="s">
        <v>9416</v>
      </c>
    </row>
    <row r="1689" spans="1:12" ht="27">
      <c r="A1689" s="331" t="s">
        <v>12166</v>
      </c>
      <c r="B1689" s="331" t="s">
        <v>12167</v>
      </c>
      <c r="C1689" s="331" t="s">
        <v>12168</v>
      </c>
      <c r="D1689" s="331" t="s">
        <v>12169</v>
      </c>
      <c r="E1689" s="332">
        <v>73910</v>
      </c>
      <c r="F1689" s="331" t="s">
        <v>12172</v>
      </c>
      <c r="G1689" s="367" t="s">
        <v>2787</v>
      </c>
      <c r="H1689" s="368" t="s">
        <v>2788</v>
      </c>
      <c r="I1689" s="367" t="s">
        <v>24</v>
      </c>
      <c r="J1689" s="367" t="s">
        <v>9548</v>
      </c>
      <c r="K1689" s="369" t="s">
        <v>12173</v>
      </c>
      <c r="L1689" s="331" t="s">
        <v>9416</v>
      </c>
    </row>
    <row r="1690" spans="1:12" ht="13.5">
      <c r="A1690" s="331" t="s">
        <v>12166</v>
      </c>
      <c r="B1690" s="331" t="s">
        <v>12167</v>
      </c>
      <c r="C1690" s="331" t="s">
        <v>12168</v>
      </c>
      <c r="D1690" s="331" t="s">
        <v>12169</v>
      </c>
      <c r="E1690" s="332" t="s">
        <v>338</v>
      </c>
      <c r="F1690" s="331" t="s">
        <v>338</v>
      </c>
      <c r="G1690" s="367" t="s">
        <v>12174</v>
      </c>
      <c r="H1690" s="368" t="s">
        <v>2789</v>
      </c>
      <c r="I1690" s="367" t="s">
        <v>23</v>
      </c>
      <c r="J1690" s="367" t="s">
        <v>9414</v>
      </c>
      <c r="K1690" s="369" t="s">
        <v>12175</v>
      </c>
      <c r="L1690" s="331" t="s">
        <v>9416</v>
      </c>
    </row>
    <row r="1691" spans="1:12" ht="40.5">
      <c r="A1691" s="331" t="s">
        <v>12166</v>
      </c>
      <c r="B1691" s="331" t="s">
        <v>12167</v>
      </c>
      <c r="C1691" s="331" t="s">
        <v>12168</v>
      </c>
      <c r="D1691" s="331" t="s">
        <v>12169</v>
      </c>
      <c r="E1691" s="332" t="s">
        <v>338</v>
      </c>
      <c r="F1691" s="331" t="s">
        <v>338</v>
      </c>
      <c r="G1691" s="367" t="s">
        <v>12176</v>
      </c>
      <c r="H1691" s="368" t="s">
        <v>12177</v>
      </c>
      <c r="I1691" s="367" t="s">
        <v>24</v>
      </c>
      <c r="J1691" s="367" t="s">
        <v>9548</v>
      </c>
      <c r="K1691" s="369" t="s">
        <v>12178</v>
      </c>
      <c r="L1691" s="331" t="s">
        <v>9416</v>
      </c>
    </row>
    <row r="1692" spans="1:12" ht="40.5">
      <c r="A1692" s="331" t="s">
        <v>12166</v>
      </c>
      <c r="B1692" s="331" t="s">
        <v>12167</v>
      </c>
      <c r="C1692" s="331" t="s">
        <v>12168</v>
      </c>
      <c r="D1692" s="331" t="s">
        <v>12169</v>
      </c>
      <c r="E1692" s="332" t="s">
        <v>338</v>
      </c>
      <c r="F1692" s="331" t="s">
        <v>338</v>
      </c>
      <c r="G1692" s="367" t="s">
        <v>12179</v>
      </c>
      <c r="H1692" s="368" t="s">
        <v>12180</v>
      </c>
      <c r="I1692" s="367" t="s">
        <v>24</v>
      </c>
      <c r="J1692" s="367" t="s">
        <v>9548</v>
      </c>
      <c r="K1692" s="369" t="s">
        <v>12181</v>
      </c>
      <c r="L1692" s="331" t="s">
        <v>9416</v>
      </c>
    </row>
    <row r="1693" spans="1:12" ht="40.5">
      <c r="A1693" s="331" t="s">
        <v>12166</v>
      </c>
      <c r="B1693" s="331" t="s">
        <v>12167</v>
      </c>
      <c r="C1693" s="331" t="s">
        <v>12168</v>
      </c>
      <c r="D1693" s="331" t="s">
        <v>12169</v>
      </c>
      <c r="E1693" s="332" t="s">
        <v>338</v>
      </c>
      <c r="F1693" s="331" t="s">
        <v>338</v>
      </c>
      <c r="G1693" s="367" t="s">
        <v>12182</v>
      </c>
      <c r="H1693" s="368" t="s">
        <v>12183</v>
      </c>
      <c r="I1693" s="367" t="s">
        <v>24</v>
      </c>
      <c r="J1693" s="367" t="s">
        <v>9548</v>
      </c>
      <c r="K1693" s="369" t="s">
        <v>12184</v>
      </c>
      <c r="L1693" s="331" t="s">
        <v>9416</v>
      </c>
    </row>
    <row r="1694" spans="1:12" ht="40.5">
      <c r="A1694" s="331" t="s">
        <v>12166</v>
      </c>
      <c r="B1694" s="331" t="s">
        <v>12167</v>
      </c>
      <c r="C1694" s="331" t="s">
        <v>12168</v>
      </c>
      <c r="D1694" s="331" t="s">
        <v>12169</v>
      </c>
      <c r="E1694" s="332" t="s">
        <v>338</v>
      </c>
      <c r="F1694" s="331" t="s">
        <v>338</v>
      </c>
      <c r="G1694" s="367" t="s">
        <v>12185</v>
      </c>
      <c r="H1694" s="368" t="s">
        <v>12186</v>
      </c>
      <c r="I1694" s="367" t="s">
        <v>24</v>
      </c>
      <c r="J1694" s="367" t="s">
        <v>9548</v>
      </c>
      <c r="K1694" s="369" t="s">
        <v>12187</v>
      </c>
      <c r="L1694" s="331" t="s">
        <v>9416</v>
      </c>
    </row>
    <row r="1695" spans="1:12" ht="40.5">
      <c r="A1695" s="331" t="s">
        <v>12166</v>
      </c>
      <c r="B1695" s="331" t="s">
        <v>12167</v>
      </c>
      <c r="C1695" s="331" t="s">
        <v>12168</v>
      </c>
      <c r="D1695" s="331" t="s">
        <v>12169</v>
      </c>
      <c r="E1695" s="332" t="s">
        <v>338</v>
      </c>
      <c r="F1695" s="331" t="s">
        <v>338</v>
      </c>
      <c r="G1695" s="367" t="s">
        <v>12188</v>
      </c>
      <c r="H1695" s="368" t="s">
        <v>12189</v>
      </c>
      <c r="I1695" s="367" t="s">
        <v>24</v>
      </c>
      <c r="J1695" s="367" t="s">
        <v>9548</v>
      </c>
      <c r="K1695" s="369" t="s">
        <v>12190</v>
      </c>
      <c r="L1695" s="331" t="s">
        <v>9416</v>
      </c>
    </row>
    <row r="1696" spans="1:12" ht="40.5">
      <c r="A1696" s="331" t="s">
        <v>12166</v>
      </c>
      <c r="B1696" s="331" t="s">
        <v>12167</v>
      </c>
      <c r="C1696" s="331" t="s">
        <v>12168</v>
      </c>
      <c r="D1696" s="331" t="s">
        <v>12169</v>
      </c>
      <c r="E1696" s="332" t="s">
        <v>338</v>
      </c>
      <c r="F1696" s="331" t="s">
        <v>338</v>
      </c>
      <c r="G1696" s="367" t="s">
        <v>12191</v>
      </c>
      <c r="H1696" s="368" t="s">
        <v>12192</v>
      </c>
      <c r="I1696" s="367" t="s">
        <v>24</v>
      </c>
      <c r="J1696" s="367" t="s">
        <v>9548</v>
      </c>
      <c r="K1696" s="369" t="s">
        <v>12193</v>
      </c>
      <c r="L1696" s="331" t="s">
        <v>9416</v>
      </c>
    </row>
    <row r="1697" spans="1:12" ht="27">
      <c r="A1697" s="331" t="s">
        <v>12166</v>
      </c>
      <c r="B1697" s="331" t="s">
        <v>12167</v>
      </c>
      <c r="C1697" s="331" t="s">
        <v>12168</v>
      </c>
      <c r="D1697" s="331" t="s">
        <v>12169</v>
      </c>
      <c r="E1697" s="332" t="s">
        <v>338</v>
      </c>
      <c r="F1697" s="331" t="s">
        <v>338</v>
      </c>
      <c r="G1697" s="367" t="s">
        <v>12194</v>
      </c>
      <c r="H1697" s="368" t="s">
        <v>2790</v>
      </c>
      <c r="I1697" s="367" t="s">
        <v>24</v>
      </c>
      <c r="J1697" s="367" t="s">
        <v>9548</v>
      </c>
      <c r="K1697" s="369" t="s">
        <v>12195</v>
      </c>
      <c r="L1697" s="331" t="s">
        <v>9416</v>
      </c>
    </row>
    <row r="1698" spans="1:12" ht="27">
      <c r="A1698" s="331" t="s">
        <v>12166</v>
      </c>
      <c r="B1698" s="331" t="s">
        <v>12167</v>
      </c>
      <c r="C1698" s="331" t="s">
        <v>12168</v>
      </c>
      <c r="D1698" s="331" t="s">
        <v>12169</v>
      </c>
      <c r="E1698" s="332" t="s">
        <v>338</v>
      </c>
      <c r="F1698" s="331" t="s">
        <v>338</v>
      </c>
      <c r="G1698" s="367" t="s">
        <v>12196</v>
      </c>
      <c r="H1698" s="368" t="s">
        <v>2791</v>
      </c>
      <c r="I1698" s="367" t="s">
        <v>24</v>
      </c>
      <c r="J1698" s="367" t="s">
        <v>9548</v>
      </c>
      <c r="K1698" s="369" t="s">
        <v>12197</v>
      </c>
      <c r="L1698" s="331" t="s">
        <v>9416</v>
      </c>
    </row>
    <row r="1699" spans="1:12" ht="27">
      <c r="A1699" s="331" t="s">
        <v>12166</v>
      </c>
      <c r="B1699" s="331" t="s">
        <v>12167</v>
      </c>
      <c r="C1699" s="331" t="s">
        <v>12168</v>
      </c>
      <c r="D1699" s="331" t="s">
        <v>12169</v>
      </c>
      <c r="E1699" s="332" t="s">
        <v>338</v>
      </c>
      <c r="F1699" s="331" t="s">
        <v>338</v>
      </c>
      <c r="G1699" s="367" t="s">
        <v>12198</v>
      </c>
      <c r="H1699" s="368" t="s">
        <v>2792</v>
      </c>
      <c r="I1699" s="367" t="s">
        <v>24</v>
      </c>
      <c r="J1699" s="367" t="s">
        <v>9548</v>
      </c>
      <c r="K1699" s="369" t="s">
        <v>12199</v>
      </c>
      <c r="L1699" s="331" t="s">
        <v>9416</v>
      </c>
    </row>
    <row r="1700" spans="1:12" ht="27">
      <c r="A1700" s="331" t="s">
        <v>12166</v>
      </c>
      <c r="B1700" s="331" t="s">
        <v>12167</v>
      </c>
      <c r="C1700" s="331" t="s">
        <v>12168</v>
      </c>
      <c r="D1700" s="331" t="s">
        <v>12169</v>
      </c>
      <c r="E1700" s="332" t="s">
        <v>338</v>
      </c>
      <c r="F1700" s="331" t="s">
        <v>338</v>
      </c>
      <c r="G1700" s="367" t="s">
        <v>12200</v>
      </c>
      <c r="H1700" s="368" t="s">
        <v>2793</v>
      </c>
      <c r="I1700" s="367" t="s">
        <v>24</v>
      </c>
      <c r="J1700" s="367" t="s">
        <v>9548</v>
      </c>
      <c r="K1700" s="369" t="s">
        <v>12201</v>
      </c>
      <c r="L1700" s="331" t="s">
        <v>9416</v>
      </c>
    </row>
    <row r="1701" spans="1:12" ht="27">
      <c r="A1701" s="331" t="s">
        <v>12166</v>
      </c>
      <c r="B1701" s="331" t="s">
        <v>12167</v>
      </c>
      <c r="C1701" s="331" t="s">
        <v>12168</v>
      </c>
      <c r="D1701" s="331" t="s">
        <v>12169</v>
      </c>
      <c r="E1701" s="332" t="s">
        <v>338</v>
      </c>
      <c r="F1701" s="331" t="s">
        <v>338</v>
      </c>
      <c r="G1701" s="367" t="s">
        <v>12202</v>
      </c>
      <c r="H1701" s="368" t="s">
        <v>2794</v>
      </c>
      <c r="I1701" s="367" t="s">
        <v>24</v>
      </c>
      <c r="J1701" s="367" t="s">
        <v>9548</v>
      </c>
      <c r="K1701" s="369" t="s">
        <v>12203</v>
      </c>
      <c r="L1701" s="331" t="s">
        <v>9416</v>
      </c>
    </row>
    <row r="1702" spans="1:12" ht="27">
      <c r="A1702" s="331" t="s">
        <v>12166</v>
      </c>
      <c r="B1702" s="331" t="s">
        <v>12167</v>
      </c>
      <c r="C1702" s="331" t="s">
        <v>12168</v>
      </c>
      <c r="D1702" s="331" t="s">
        <v>12169</v>
      </c>
      <c r="E1702" s="332" t="s">
        <v>338</v>
      </c>
      <c r="F1702" s="331" t="s">
        <v>338</v>
      </c>
      <c r="G1702" s="367" t="s">
        <v>12204</v>
      </c>
      <c r="H1702" s="368" t="s">
        <v>2795</v>
      </c>
      <c r="I1702" s="367" t="s">
        <v>24</v>
      </c>
      <c r="J1702" s="367" t="s">
        <v>9548</v>
      </c>
      <c r="K1702" s="369" t="s">
        <v>12205</v>
      </c>
      <c r="L1702" s="331" t="s">
        <v>9416</v>
      </c>
    </row>
    <row r="1703" spans="1:12" ht="27">
      <c r="A1703" s="331" t="s">
        <v>12166</v>
      </c>
      <c r="B1703" s="331" t="s">
        <v>12167</v>
      </c>
      <c r="C1703" s="331" t="s">
        <v>12168</v>
      </c>
      <c r="D1703" s="331" t="s">
        <v>12169</v>
      </c>
      <c r="E1703" s="332" t="s">
        <v>338</v>
      </c>
      <c r="F1703" s="331" t="s">
        <v>338</v>
      </c>
      <c r="G1703" s="367" t="s">
        <v>12206</v>
      </c>
      <c r="H1703" s="368" t="s">
        <v>2796</v>
      </c>
      <c r="I1703" s="367" t="s">
        <v>24</v>
      </c>
      <c r="J1703" s="367" t="s">
        <v>9548</v>
      </c>
      <c r="K1703" s="369" t="s">
        <v>12207</v>
      </c>
      <c r="L1703" s="331" t="s">
        <v>9416</v>
      </c>
    </row>
    <row r="1704" spans="1:12" ht="27">
      <c r="A1704" s="331" t="s">
        <v>12166</v>
      </c>
      <c r="B1704" s="331" t="s">
        <v>12167</v>
      </c>
      <c r="C1704" s="331" t="s">
        <v>12168</v>
      </c>
      <c r="D1704" s="331" t="s">
        <v>12169</v>
      </c>
      <c r="E1704" s="332" t="s">
        <v>338</v>
      </c>
      <c r="F1704" s="331" t="s">
        <v>338</v>
      </c>
      <c r="G1704" s="367" t="s">
        <v>12208</v>
      </c>
      <c r="H1704" s="368" t="s">
        <v>2797</v>
      </c>
      <c r="I1704" s="367" t="s">
        <v>24</v>
      </c>
      <c r="J1704" s="367" t="s">
        <v>9548</v>
      </c>
      <c r="K1704" s="369" t="s">
        <v>12209</v>
      </c>
      <c r="L1704" s="331" t="s">
        <v>9416</v>
      </c>
    </row>
    <row r="1705" spans="1:12" ht="27">
      <c r="A1705" s="331" t="s">
        <v>12166</v>
      </c>
      <c r="B1705" s="331" t="s">
        <v>12167</v>
      </c>
      <c r="C1705" s="331" t="s">
        <v>12168</v>
      </c>
      <c r="D1705" s="331" t="s">
        <v>12169</v>
      </c>
      <c r="E1705" s="332" t="s">
        <v>338</v>
      </c>
      <c r="F1705" s="331" t="s">
        <v>338</v>
      </c>
      <c r="G1705" s="367" t="s">
        <v>12210</v>
      </c>
      <c r="H1705" s="368" t="s">
        <v>2798</v>
      </c>
      <c r="I1705" s="367" t="s">
        <v>24</v>
      </c>
      <c r="J1705" s="367" t="s">
        <v>9548</v>
      </c>
      <c r="K1705" s="369" t="s">
        <v>12211</v>
      </c>
      <c r="L1705" s="331" t="s">
        <v>9416</v>
      </c>
    </row>
    <row r="1706" spans="1:12" ht="27">
      <c r="A1706" s="331" t="s">
        <v>12166</v>
      </c>
      <c r="B1706" s="331" t="s">
        <v>12167</v>
      </c>
      <c r="C1706" s="331" t="s">
        <v>12168</v>
      </c>
      <c r="D1706" s="331" t="s">
        <v>12169</v>
      </c>
      <c r="E1706" s="332" t="s">
        <v>338</v>
      </c>
      <c r="F1706" s="331" t="s">
        <v>338</v>
      </c>
      <c r="G1706" s="367" t="s">
        <v>12212</v>
      </c>
      <c r="H1706" s="368" t="s">
        <v>2799</v>
      </c>
      <c r="I1706" s="367" t="s">
        <v>24</v>
      </c>
      <c r="J1706" s="367" t="s">
        <v>9548</v>
      </c>
      <c r="K1706" s="369" t="s">
        <v>12213</v>
      </c>
      <c r="L1706" s="331" t="s">
        <v>9416</v>
      </c>
    </row>
    <row r="1707" spans="1:12" ht="27">
      <c r="A1707" s="331" t="s">
        <v>12166</v>
      </c>
      <c r="B1707" s="331" t="s">
        <v>12167</v>
      </c>
      <c r="C1707" s="331" t="s">
        <v>12168</v>
      </c>
      <c r="D1707" s="331" t="s">
        <v>12169</v>
      </c>
      <c r="E1707" s="332" t="s">
        <v>338</v>
      </c>
      <c r="F1707" s="331" t="s">
        <v>338</v>
      </c>
      <c r="G1707" s="367" t="s">
        <v>12214</v>
      </c>
      <c r="H1707" s="368" t="s">
        <v>2800</v>
      </c>
      <c r="I1707" s="367" t="s">
        <v>24</v>
      </c>
      <c r="J1707" s="367" t="s">
        <v>9548</v>
      </c>
      <c r="K1707" s="369" t="s">
        <v>12215</v>
      </c>
      <c r="L1707" s="331" t="s">
        <v>9416</v>
      </c>
    </row>
    <row r="1708" spans="1:12" ht="27">
      <c r="A1708" s="331" t="s">
        <v>12166</v>
      </c>
      <c r="B1708" s="331" t="s">
        <v>12167</v>
      </c>
      <c r="C1708" s="331" t="s">
        <v>12168</v>
      </c>
      <c r="D1708" s="331" t="s">
        <v>12169</v>
      </c>
      <c r="E1708" s="332" t="s">
        <v>338</v>
      </c>
      <c r="F1708" s="331" t="s">
        <v>338</v>
      </c>
      <c r="G1708" s="367" t="s">
        <v>12216</v>
      </c>
      <c r="H1708" s="368" t="s">
        <v>2801</v>
      </c>
      <c r="I1708" s="367" t="s">
        <v>24</v>
      </c>
      <c r="J1708" s="367" t="s">
        <v>9548</v>
      </c>
      <c r="K1708" s="369" t="s">
        <v>6945</v>
      </c>
      <c r="L1708" s="331" t="s">
        <v>9416</v>
      </c>
    </row>
    <row r="1709" spans="1:12" ht="27">
      <c r="A1709" s="331" t="s">
        <v>12166</v>
      </c>
      <c r="B1709" s="331" t="s">
        <v>12167</v>
      </c>
      <c r="C1709" s="331" t="s">
        <v>12168</v>
      </c>
      <c r="D1709" s="331" t="s">
        <v>12169</v>
      </c>
      <c r="E1709" s="332" t="s">
        <v>338</v>
      </c>
      <c r="F1709" s="331" t="s">
        <v>338</v>
      </c>
      <c r="G1709" s="367" t="s">
        <v>12217</v>
      </c>
      <c r="H1709" s="368" t="s">
        <v>2802</v>
      </c>
      <c r="I1709" s="367" t="s">
        <v>24</v>
      </c>
      <c r="J1709" s="367" t="s">
        <v>9548</v>
      </c>
      <c r="K1709" s="369" t="s">
        <v>12218</v>
      </c>
      <c r="L1709" s="331" t="s">
        <v>9416</v>
      </c>
    </row>
    <row r="1710" spans="1:12" ht="27">
      <c r="A1710" s="331" t="s">
        <v>12166</v>
      </c>
      <c r="B1710" s="331" t="s">
        <v>12167</v>
      </c>
      <c r="C1710" s="331" t="s">
        <v>12168</v>
      </c>
      <c r="D1710" s="331" t="s">
        <v>12169</v>
      </c>
      <c r="E1710" s="332" t="s">
        <v>338</v>
      </c>
      <c r="F1710" s="331" t="s">
        <v>338</v>
      </c>
      <c r="G1710" s="367" t="s">
        <v>12219</v>
      </c>
      <c r="H1710" s="368" t="s">
        <v>2803</v>
      </c>
      <c r="I1710" s="367" t="s">
        <v>24</v>
      </c>
      <c r="J1710" s="367" t="s">
        <v>9548</v>
      </c>
      <c r="K1710" s="369" t="s">
        <v>12220</v>
      </c>
      <c r="L1710" s="331" t="s">
        <v>9416</v>
      </c>
    </row>
    <row r="1711" spans="1:12" ht="27">
      <c r="A1711" s="331" t="s">
        <v>12166</v>
      </c>
      <c r="B1711" s="331" t="s">
        <v>12167</v>
      </c>
      <c r="C1711" s="331" t="s">
        <v>12168</v>
      </c>
      <c r="D1711" s="331" t="s">
        <v>12169</v>
      </c>
      <c r="E1711" s="332" t="s">
        <v>338</v>
      </c>
      <c r="F1711" s="331" t="s">
        <v>338</v>
      </c>
      <c r="G1711" s="367" t="s">
        <v>12221</v>
      </c>
      <c r="H1711" s="368" t="s">
        <v>2804</v>
      </c>
      <c r="I1711" s="367" t="s">
        <v>24</v>
      </c>
      <c r="J1711" s="367" t="s">
        <v>9548</v>
      </c>
      <c r="K1711" s="369">
        <v>360.85</v>
      </c>
      <c r="L1711" s="331" t="s">
        <v>9416</v>
      </c>
    </row>
    <row r="1712" spans="1:12" ht="27">
      <c r="A1712" s="331" t="s">
        <v>12166</v>
      </c>
      <c r="B1712" s="331" t="s">
        <v>12167</v>
      </c>
      <c r="C1712" s="331" t="s">
        <v>12168</v>
      </c>
      <c r="D1712" s="331" t="s">
        <v>12169</v>
      </c>
      <c r="E1712" s="332" t="s">
        <v>338</v>
      </c>
      <c r="F1712" s="331" t="s">
        <v>338</v>
      </c>
      <c r="G1712" s="367" t="s">
        <v>12222</v>
      </c>
      <c r="H1712" s="368" t="s">
        <v>2805</v>
      </c>
      <c r="I1712" s="367" t="s">
        <v>24</v>
      </c>
      <c r="J1712" s="367" t="s">
        <v>9548</v>
      </c>
      <c r="K1712" s="369">
        <v>379.42</v>
      </c>
      <c r="L1712" s="331" t="s">
        <v>9416</v>
      </c>
    </row>
    <row r="1713" spans="1:12" ht="27">
      <c r="A1713" s="331" t="s">
        <v>12166</v>
      </c>
      <c r="B1713" s="331" t="s">
        <v>12167</v>
      </c>
      <c r="C1713" s="331" t="s">
        <v>12168</v>
      </c>
      <c r="D1713" s="331" t="s">
        <v>12169</v>
      </c>
      <c r="E1713" s="332" t="s">
        <v>338</v>
      </c>
      <c r="F1713" s="331" t="s">
        <v>338</v>
      </c>
      <c r="G1713" s="367" t="s">
        <v>12223</v>
      </c>
      <c r="H1713" s="368" t="s">
        <v>2806</v>
      </c>
      <c r="I1713" s="367" t="s">
        <v>24</v>
      </c>
      <c r="J1713" s="367" t="s">
        <v>9548</v>
      </c>
      <c r="K1713" s="369" t="s">
        <v>7741</v>
      </c>
      <c r="L1713" s="331" t="s">
        <v>9416</v>
      </c>
    </row>
    <row r="1714" spans="1:12" ht="27">
      <c r="A1714" s="331" t="s">
        <v>12166</v>
      </c>
      <c r="B1714" s="331" t="s">
        <v>12167</v>
      </c>
      <c r="C1714" s="331" t="s">
        <v>12168</v>
      </c>
      <c r="D1714" s="331" t="s">
        <v>12169</v>
      </c>
      <c r="E1714" s="332" t="s">
        <v>338</v>
      </c>
      <c r="F1714" s="331" t="s">
        <v>338</v>
      </c>
      <c r="G1714" s="367" t="s">
        <v>12224</v>
      </c>
      <c r="H1714" s="368" t="s">
        <v>2808</v>
      </c>
      <c r="I1714" s="367" t="s">
        <v>24</v>
      </c>
      <c r="J1714" s="367" t="s">
        <v>9548</v>
      </c>
      <c r="K1714" s="369" t="s">
        <v>9145</v>
      </c>
      <c r="L1714" s="331" t="s">
        <v>9416</v>
      </c>
    </row>
    <row r="1715" spans="1:12" ht="27">
      <c r="A1715" s="331" t="s">
        <v>12166</v>
      </c>
      <c r="B1715" s="331" t="s">
        <v>12167</v>
      </c>
      <c r="C1715" s="331" t="s">
        <v>12168</v>
      </c>
      <c r="D1715" s="331" t="s">
        <v>12169</v>
      </c>
      <c r="E1715" s="332" t="s">
        <v>338</v>
      </c>
      <c r="F1715" s="331" t="s">
        <v>338</v>
      </c>
      <c r="G1715" s="367" t="s">
        <v>12225</v>
      </c>
      <c r="H1715" s="368" t="s">
        <v>2810</v>
      </c>
      <c r="I1715" s="367" t="s">
        <v>24</v>
      </c>
      <c r="J1715" s="367" t="s">
        <v>9548</v>
      </c>
      <c r="K1715" s="369" t="s">
        <v>1726</v>
      </c>
      <c r="L1715" s="331" t="s">
        <v>9416</v>
      </c>
    </row>
    <row r="1716" spans="1:12" ht="27">
      <c r="A1716" s="331" t="s">
        <v>12166</v>
      </c>
      <c r="B1716" s="331" t="s">
        <v>12167</v>
      </c>
      <c r="C1716" s="331" t="s">
        <v>12168</v>
      </c>
      <c r="D1716" s="331" t="s">
        <v>12169</v>
      </c>
      <c r="E1716" s="332" t="s">
        <v>338</v>
      </c>
      <c r="F1716" s="331" t="s">
        <v>338</v>
      </c>
      <c r="G1716" s="367" t="s">
        <v>12226</v>
      </c>
      <c r="H1716" s="368" t="s">
        <v>2811</v>
      </c>
      <c r="I1716" s="367" t="s">
        <v>24</v>
      </c>
      <c r="J1716" s="367" t="s">
        <v>9548</v>
      </c>
      <c r="K1716" s="369" t="s">
        <v>12227</v>
      </c>
      <c r="L1716" s="331" t="s">
        <v>9416</v>
      </c>
    </row>
    <row r="1717" spans="1:12" ht="27">
      <c r="A1717" s="331" t="s">
        <v>12166</v>
      </c>
      <c r="B1717" s="331" t="s">
        <v>12167</v>
      </c>
      <c r="C1717" s="331" t="s">
        <v>12168</v>
      </c>
      <c r="D1717" s="331" t="s">
        <v>12169</v>
      </c>
      <c r="E1717" s="332" t="s">
        <v>338</v>
      </c>
      <c r="F1717" s="331" t="s">
        <v>338</v>
      </c>
      <c r="G1717" s="367" t="s">
        <v>12228</v>
      </c>
      <c r="H1717" s="368" t="s">
        <v>2812</v>
      </c>
      <c r="I1717" s="367" t="s">
        <v>24</v>
      </c>
      <c r="J1717" s="367" t="s">
        <v>9548</v>
      </c>
      <c r="K1717" s="369" t="s">
        <v>12229</v>
      </c>
      <c r="L1717" s="331" t="s">
        <v>9416</v>
      </c>
    </row>
    <row r="1718" spans="1:12" ht="27">
      <c r="A1718" s="331" t="s">
        <v>12166</v>
      </c>
      <c r="B1718" s="331" t="s">
        <v>12167</v>
      </c>
      <c r="C1718" s="331" t="s">
        <v>12168</v>
      </c>
      <c r="D1718" s="331" t="s">
        <v>12169</v>
      </c>
      <c r="E1718" s="332" t="s">
        <v>338</v>
      </c>
      <c r="F1718" s="331" t="s">
        <v>338</v>
      </c>
      <c r="G1718" s="367" t="s">
        <v>12230</v>
      </c>
      <c r="H1718" s="368" t="s">
        <v>2813</v>
      </c>
      <c r="I1718" s="367" t="s">
        <v>24</v>
      </c>
      <c r="J1718" s="367" t="s">
        <v>9548</v>
      </c>
      <c r="K1718" s="369" t="s">
        <v>12231</v>
      </c>
      <c r="L1718" s="331" t="s">
        <v>9416</v>
      </c>
    </row>
    <row r="1719" spans="1:12" ht="54">
      <c r="A1719" s="331" t="s">
        <v>12166</v>
      </c>
      <c r="B1719" s="331" t="s">
        <v>12167</v>
      </c>
      <c r="C1719" s="331" t="s">
        <v>12168</v>
      </c>
      <c r="D1719" s="331" t="s">
        <v>12169</v>
      </c>
      <c r="E1719" s="332" t="s">
        <v>338</v>
      </c>
      <c r="F1719" s="331" t="s">
        <v>338</v>
      </c>
      <c r="G1719" s="367" t="s">
        <v>12232</v>
      </c>
      <c r="H1719" s="368" t="s">
        <v>2814</v>
      </c>
      <c r="I1719" s="367" t="s">
        <v>24</v>
      </c>
      <c r="J1719" s="367" t="s">
        <v>9548</v>
      </c>
      <c r="K1719" s="369" t="s">
        <v>12233</v>
      </c>
      <c r="L1719" s="331" t="s">
        <v>9416</v>
      </c>
    </row>
    <row r="1720" spans="1:12" ht="54">
      <c r="A1720" s="331" t="s">
        <v>12166</v>
      </c>
      <c r="B1720" s="331" t="s">
        <v>12167</v>
      </c>
      <c r="C1720" s="331" t="s">
        <v>12168</v>
      </c>
      <c r="D1720" s="331" t="s">
        <v>12169</v>
      </c>
      <c r="E1720" s="332" t="s">
        <v>338</v>
      </c>
      <c r="F1720" s="331" t="s">
        <v>338</v>
      </c>
      <c r="G1720" s="367" t="s">
        <v>12234</v>
      </c>
      <c r="H1720" s="368" t="s">
        <v>2815</v>
      </c>
      <c r="I1720" s="367" t="s">
        <v>24</v>
      </c>
      <c r="J1720" s="367" t="s">
        <v>9548</v>
      </c>
      <c r="K1720" s="369" t="s">
        <v>12235</v>
      </c>
      <c r="L1720" s="331" t="s">
        <v>9416</v>
      </c>
    </row>
    <row r="1721" spans="1:12" ht="54">
      <c r="A1721" s="331" t="s">
        <v>12166</v>
      </c>
      <c r="B1721" s="331" t="s">
        <v>12167</v>
      </c>
      <c r="C1721" s="331" t="s">
        <v>12168</v>
      </c>
      <c r="D1721" s="331" t="s">
        <v>12169</v>
      </c>
      <c r="E1721" s="332" t="s">
        <v>338</v>
      </c>
      <c r="F1721" s="331" t="s">
        <v>338</v>
      </c>
      <c r="G1721" s="367" t="s">
        <v>12236</v>
      </c>
      <c r="H1721" s="368" t="s">
        <v>2816</v>
      </c>
      <c r="I1721" s="367" t="s">
        <v>24</v>
      </c>
      <c r="J1721" s="367" t="s">
        <v>9548</v>
      </c>
      <c r="K1721" s="369" t="s">
        <v>12237</v>
      </c>
      <c r="L1721" s="331" t="s">
        <v>9416</v>
      </c>
    </row>
    <row r="1722" spans="1:12" ht="54">
      <c r="A1722" s="331" t="s">
        <v>12166</v>
      </c>
      <c r="B1722" s="331" t="s">
        <v>12167</v>
      </c>
      <c r="C1722" s="331" t="s">
        <v>12168</v>
      </c>
      <c r="D1722" s="331" t="s">
        <v>12169</v>
      </c>
      <c r="E1722" s="332" t="s">
        <v>338</v>
      </c>
      <c r="F1722" s="331" t="s">
        <v>338</v>
      </c>
      <c r="G1722" s="367" t="s">
        <v>12238</v>
      </c>
      <c r="H1722" s="368" t="s">
        <v>2817</v>
      </c>
      <c r="I1722" s="367" t="s">
        <v>24</v>
      </c>
      <c r="J1722" s="367" t="s">
        <v>9548</v>
      </c>
      <c r="K1722" s="369" t="s">
        <v>12239</v>
      </c>
      <c r="L1722" s="331" t="s">
        <v>9416</v>
      </c>
    </row>
    <row r="1723" spans="1:12" ht="40.5">
      <c r="A1723" s="331" t="s">
        <v>12166</v>
      </c>
      <c r="B1723" s="331" t="s">
        <v>12167</v>
      </c>
      <c r="C1723" s="331" t="s">
        <v>12168</v>
      </c>
      <c r="D1723" s="331" t="s">
        <v>12169</v>
      </c>
      <c r="E1723" s="332" t="s">
        <v>338</v>
      </c>
      <c r="F1723" s="331" t="s">
        <v>338</v>
      </c>
      <c r="G1723" s="367" t="s">
        <v>12240</v>
      </c>
      <c r="H1723" s="368" t="s">
        <v>2818</v>
      </c>
      <c r="I1723" s="367" t="s">
        <v>24</v>
      </c>
      <c r="J1723" s="367" t="s">
        <v>9548</v>
      </c>
      <c r="K1723" s="369" t="s">
        <v>12241</v>
      </c>
      <c r="L1723" s="331" t="s">
        <v>9416</v>
      </c>
    </row>
    <row r="1724" spans="1:12" ht="40.5">
      <c r="A1724" s="331" t="s">
        <v>12166</v>
      </c>
      <c r="B1724" s="331" t="s">
        <v>12167</v>
      </c>
      <c r="C1724" s="331" t="s">
        <v>12168</v>
      </c>
      <c r="D1724" s="331" t="s">
        <v>12169</v>
      </c>
      <c r="E1724" s="332" t="s">
        <v>338</v>
      </c>
      <c r="F1724" s="331" t="s">
        <v>338</v>
      </c>
      <c r="G1724" s="367" t="s">
        <v>12242</v>
      </c>
      <c r="H1724" s="368" t="s">
        <v>2819</v>
      </c>
      <c r="I1724" s="367" t="s">
        <v>24</v>
      </c>
      <c r="J1724" s="367" t="s">
        <v>9548</v>
      </c>
      <c r="K1724" s="369" t="s">
        <v>12243</v>
      </c>
      <c r="L1724" s="331" t="s">
        <v>9416</v>
      </c>
    </row>
    <row r="1725" spans="1:12" ht="40.5">
      <c r="A1725" s="331" t="s">
        <v>12166</v>
      </c>
      <c r="B1725" s="331" t="s">
        <v>12167</v>
      </c>
      <c r="C1725" s="331" t="s">
        <v>12168</v>
      </c>
      <c r="D1725" s="331" t="s">
        <v>12169</v>
      </c>
      <c r="E1725" s="332" t="s">
        <v>338</v>
      </c>
      <c r="F1725" s="331" t="s">
        <v>338</v>
      </c>
      <c r="G1725" s="367" t="s">
        <v>12244</v>
      </c>
      <c r="H1725" s="368" t="s">
        <v>2820</v>
      </c>
      <c r="I1725" s="367" t="s">
        <v>24</v>
      </c>
      <c r="J1725" s="367" t="s">
        <v>9548</v>
      </c>
      <c r="K1725" s="369" t="s">
        <v>12245</v>
      </c>
      <c r="L1725" s="331" t="s">
        <v>9416</v>
      </c>
    </row>
    <row r="1726" spans="1:12" ht="40.5">
      <c r="A1726" s="331" t="s">
        <v>12166</v>
      </c>
      <c r="B1726" s="331" t="s">
        <v>12167</v>
      </c>
      <c r="C1726" s="331" t="s">
        <v>12168</v>
      </c>
      <c r="D1726" s="331" t="s">
        <v>12169</v>
      </c>
      <c r="E1726" s="332" t="s">
        <v>338</v>
      </c>
      <c r="F1726" s="331" t="s">
        <v>338</v>
      </c>
      <c r="G1726" s="367" t="s">
        <v>12246</v>
      </c>
      <c r="H1726" s="368" t="s">
        <v>2821</v>
      </c>
      <c r="I1726" s="367" t="s">
        <v>24</v>
      </c>
      <c r="J1726" s="367" t="s">
        <v>9548</v>
      </c>
      <c r="K1726" s="369" t="s">
        <v>12247</v>
      </c>
      <c r="L1726" s="331" t="s">
        <v>9416</v>
      </c>
    </row>
    <row r="1727" spans="1:12" ht="27">
      <c r="A1727" s="331" t="s">
        <v>12166</v>
      </c>
      <c r="B1727" s="331" t="s">
        <v>12167</v>
      </c>
      <c r="C1727" s="331" t="s">
        <v>12168</v>
      </c>
      <c r="D1727" s="331" t="s">
        <v>12169</v>
      </c>
      <c r="E1727" s="332" t="s">
        <v>338</v>
      </c>
      <c r="F1727" s="331" t="s">
        <v>338</v>
      </c>
      <c r="G1727" s="367" t="s">
        <v>12248</v>
      </c>
      <c r="H1727" s="368" t="s">
        <v>2822</v>
      </c>
      <c r="I1727" s="367" t="s">
        <v>24</v>
      </c>
      <c r="J1727" s="367" t="s">
        <v>9548</v>
      </c>
      <c r="K1727" s="369" t="s">
        <v>12249</v>
      </c>
      <c r="L1727" s="331" t="s">
        <v>9416</v>
      </c>
    </row>
    <row r="1728" spans="1:12" ht="27">
      <c r="A1728" s="331" t="s">
        <v>12166</v>
      </c>
      <c r="B1728" s="331" t="s">
        <v>12167</v>
      </c>
      <c r="C1728" s="331" t="s">
        <v>12168</v>
      </c>
      <c r="D1728" s="331" t="s">
        <v>12169</v>
      </c>
      <c r="E1728" s="332" t="s">
        <v>338</v>
      </c>
      <c r="F1728" s="331" t="s">
        <v>338</v>
      </c>
      <c r="G1728" s="367" t="s">
        <v>12250</v>
      </c>
      <c r="H1728" s="368" t="s">
        <v>2823</v>
      </c>
      <c r="I1728" s="367" t="s">
        <v>24</v>
      </c>
      <c r="J1728" s="367" t="s">
        <v>9548</v>
      </c>
      <c r="K1728" s="369" t="s">
        <v>12251</v>
      </c>
      <c r="L1728" s="331" t="s">
        <v>9416</v>
      </c>
    </row>
    <row r="1729" spans="1:12" ht="27">
      <c r="A1729" s="331" t="s">
        <v>12166</v>
      </c>
      <c r="B1729" s="331" t="s">
        <v>12167</v>
      </c>
      <c r="C1729" s="331" t="s">
        <v>12168</v>
      </c>
      <c r="D1729" s="331" t="s">
        <v>12169</v>
      </c>
      <c r="E1729" s="332" t="s">
        <v>338</v>
      </c>
      <c r="F1729" s="331" t="s">
        <v>338</v>
      </c>
      <c r="G1729" s="367" t="s">
        <v>12252</v>
      </c>
      <c r="H1729" s="368" t="s">
        <v>2824</v>
      </c>
      <c r="I1729" s="367" t="s">
        <v>24</v>
      </c>
      <c r="J1729" s="367" t="s">
        <v>9548</v>
      </c>
      <c r="K1729" s="369" t="s">
        <v>12253</v>
      </c>
      <c r="L1729" s="331" t="s">
        <v>9416</v>
      </c>
    </row>
    <row r="1730" spans="1:12" ht="27">
      <c r="A1730" s="331" t="s">
        <v>12166</v>
      </c>
      <c r="B1730" s="331" t="s">
        <v>12167</v>
      </c>
      <c r="C1730" s="331" t="s">
        <v>12168</v>
      </c>
      <c r="D1730" s="331" t="s">
        <v>12169</v>
      </c>
      <c r="E1730" s="332" t="s">
        <v>338</v>
      </c>
      <c r="F1730" s="331" t="s">
        <v>338</v>
      </c>
      <c r="G1730" s="367" t="s">
        <v>12254</v>
      </c>
      <c r="H1730" s="368" t="s">
        <v>2825</v>
      </c>
      <c r="I1730" s="367" t="s">
        <v>24</v>
      </c>
      <c r="J1730" s="367" t="s">
        <v>9548</v>
      </c>
      <c r="K1730" s="369" t="s">
        <v>12255</v>
      </c>
      <c r="L1730" s="331" t="s">
        <v>9416</v>
      </c>
    </row>
    <row r="1731" spans="1:12" ht="40.5">
      <c r="A1731" s="331" t="s">
        <v>12166</v>
      </c>
      <c r="B1731" s="331" t="s">
        <v>12167</v>
      </c>
      <c r="C1731" s="331" t="s">
        <v>12168</v>
      </c>
      <c r="D1731" s="331" t="s">
        <v>12169</v>
      </c>
      <c r="E1731" s="332" t="s">
        <v>338</v>
      </c>
      <c r="F1731" s="331" t="s">
        <v>338</v>
      </c>
      <c r="G1731" s="367" t="s">
        <v>12256</v>
      </c>
      <c r="H1731" s="368" t="s">
        <v>2826</v>
      </c>
      <c r="I1731" s="367" t="s">
        <v>24</v>
      </c>
      <c r="J1731" s="367" t="s">
        <v>9548</v>
      </c>
      <c r="K1731" s="369" t="s">
        <v>12257</v>
      </c>
      <c r="L1731" s="331" t="s">
        <v>9416</v>
      </c>
    </row>
    <row r="1732" spans="1:12" ht="40.5">
      <c r="A1732" s="331" t="s">
        <v>12166</v>
      </c>
      <c r="B1732" s="331" t="s">
        <v>12167</v>
      </c>
      <c r="C1732" s="331" t="s">
        <v>12168</v>
      </c>
      <c r="D1732" s="331" t="s">
        <v>12169</v>
      </c>
      <c r="E1732" s="332" t="s">
        <v>338</v>
      </c>
      <c r="F1732" s="331" t="s">
        <v>338</v>
      </c>
      <c r="G1732" s="367" t="s">
        <v>12258</v>
      </c>
      <c r="H1732" s="368" t="s">
        <v>2827</v>
      </c>
      <c r="I1732" s="367" t="s">
        <v>24</v>
      </c>
      <c r="J1732" s="367" t="s">
        <v>9548</v>
      </c>
      <c r="K1732" s="369" t="s">
        <v>12259</v>
      </c>
      <c r="L1732" s="331" t="s">
        <v>9416</v>
      </c>
    </row>
    <row r="1733" spans="1:12" ht="40.5">
      <c r="A1733" s="331" t="s">
        <v>12166</v>
      </c>
      <c r="B1733" s="331" t="s">
        <v>12167</v>
      </c>
      <c r="C1733" s="331" t="s">
        <v>12168</v>
      </c>
      <c r="D1733" s="331" t="s">
        <v>12169</v>
      </c>
      <c r="E1733" s="332" t="s">
        <v>338</v>
      </c>
      <c r="F1733" s="331" t="s">
        <v>338</v>
      </c>
      <c r="G1733" s="367" t="s">
        <v>12260</v>
      </c>
      <c r="H1733" s="368" t="s">
        <v>2828</v>
      </c>
      <c r="I1733" s="367" t="s">
        <v>24</v>
      </c>
      <c r="J1733" s="367" t="s">
        <v>9548</v>
      </c>
      <c r="K1733" s="369" t="s">
        <v>12261</v>
      </c>
      <c r="L1733" s="331" t="s">
        <v>9416</v>
      </c>
    </row>
    <row r="1734" spans="1:12" ht="40.5">
      <c r="A1734" s="331" t="s">
        <v>12166</v>
      </c>
      <c r="B1734" s="331" t="s">
        <v>12167</v>
      </c>
      <c r="C1734" s="331" t="s">
        <v>12168</v>
      </c>
      <c r="D1734" s="331" t="s">
        <v>12169</v>
      </c>
      <c r="E1734" s="332" t="s">
        <v>338</v>
      </c>
      <c r="F1734" s="331" t="s">
        <v>338</v>
      </c>
      <c r="G1734" s="367" t="s">
        <v>12262</v>
      </c>
      <c r="H1734" s="368" t="s">
        <v>2829</v>
      </c>
      <c r="I1734" s="367" t="s">
        <v>24</v>
      </c>
      <c r="J1734" s="367" t="s">
        <v>9548</v>
      </c>
      <c r="K1734" s="369" t="s">
        <v>12263</v>
      </c>
      <c r="L1734" s="331" t="s">
        <v>9416</v>
      </c>
    </row>
    <row r="1735" spans="1:12" ht="27">
      <c r="A1735" s="331" t="s">
        <v>12166</v>
      </c>
      <c r="B1735" s="331" t="s">
        <v>12167</v>
      </c>
      <c r="C1735" s="331" t="s">
        <v>12168</v>
      </c>
      <c r="D1735" s="331" t="s">
        <v>12169</v>
      </c>
      <c r="E1735" s="332" t="s">
        <v>338</v>
      </c>
      <c r="F1735" s="331" t="s">
        <v>338</v>
      </c>
      <c r="G1735" s="367" t="s">
        <v>12264</v>
      </c>
      <c r="H1735" s="368" t="s">
        <v>2830</v>
      </c>
      <c r="I1735" s="367" t="s">
        <v>24</v>
      </c>
      <c r="J1735" s="367" t="s">
        <v>9548</v>
      </c>
      <c r="K1735" s="369" t="s">
        <v>2922</v>
      </c>
      <c r="L1735" s="331" t="s">
        <v>9416</v>
      </c>
    </row>
    <row r="1736" spans="1:12" ht="27">
      <c r="A1736" s="331" t="s">
        <v>12166</v>
      </c>
      <c r="B1736" s="331" t="s">
        <v>12167</v>
      </c>
      <c r="C1736" s="331" t="s">
        <v>12168</v>
      </c>
      <c r="D1736" s="331" t="s">
        <v>12169</v>
      </c>
      <c r="E1736" s="332" t="s">
        <v>338</v>
      </c>
      <c r="F1736" s="331" t="s">
        <v>338</v>
      </c>
      <c r="G1736" s="367" t="s">
        <v>12265</v>
      </c>
      <c r="H1736" s="368" t="s">
        <v>2831</v>
      </c>
      <c r="I1736" s="367" t="s">
        <v>24</v>
      </c>
      <c r="J1736" s="367" t="s">
        <v>9548</v>
      </c>
      <c r="K1736" s="369" t="s">
        <v>12266</v>
      </c>
      <c r="L1736" s="331" t="s">
        <v>9416</v>
      </c>
    </row>
    <row r="1737" spans="1:12" ht="27">
      <c r="A1737" s="331" t="s">
        <v>12166</v>
      </c>
      <c r="B1737" s="331" t="s">
        <v>12167</v>
      </c>
      <c r="C1737" s="331" t="s">
        <v>12168</v>
      </c>
      <c r="D1737" s="331" t="s">
        <v>12169</v>
      </c>
      <c r="E1737" s="332" t="s">
        <v>338</v>
      </c>
      <c r="F1737" s="331" t="s">
        <v>338</v>
      </c>
      <c r="G1737" s="367" t="s">
        <v>12267</v>
      </c>
      <c r="H1737" s="368" t="s">
        <v>2832</v>
      </c>
      <c r="I1737" s="367" t="s">
        <v>24</v>
      </c>
      <c r="J1737" s="367" t="s">
        <v>9548</v>
      </c>
      <c r="K1737" s="369" t="s">
        <v>12268</v>
      </c>
      <c r="L1737" s="331" t="s">
        <v>9416</v>
      </c>
    </row>
    <row r="1738" spans="1:12" ht="27">
      <c r="A1738" s="331" t="s">
        <v>12166</v>
      </c>
      <c r="B1738" s="331" t="s">
        <v>12167</v>
      </c>
      <c r="C1738" s="331" t="s">
        <v>12168</v>
      </c>
      <c r="D1738" s="331" t="s">
        <v>12169</v>
      </c>
      <c r="E1738" s="332" t="s">
        <v>338</v>
      </c>
      <c r="F1738" s="331" t="s">
        <v>338</v>
      </c>
      <c r="G1738" s="367" t="s">
        <v>12269</v>
      </c>
      <c r="H1738" s="368" t="s">
        <v>2833</v>
      </c>
      <c r="I1738" s="367" t="s">
        <v>24</v>
      </c>
      <c r="J1738" s="367" t="s">
        <v>9548</v>
      </c>
      <c r="K1738" s="369" t="s">
        <v>9057</v>
      </c>
      <c r="L1738" s="331" t="s">
        <v>9416</v>
      </c>
    </row>
    <row r="1739" spans="1:12" ht="27">
      <c r="A1739" s="331" t="s">
        <v>12166</v>
      </c>
      <c r="B1739" s="331" t="s">
        <v>12167</v>
      </c>
      <c r="C1739" s="331" t="s">
        <v>12168</v>
      </c>
      <c r="D1739" s="331" t="s">
        <v>12169</v>
      </c>
      <c r="E1739" s="332" t="s">
        <v>338</v>
      </c>
      <c r="F1739" s="331" t="s">
        <v>338</v>
      </c>
      <c r="G1739" s="367" t="s">
        <v>12270</v>
      </c>
      <c r="H1739" s="368" t="s">
        <v>2834</v>
      </c>
      <c r="I1739" s="367" t="s">
        <v>24</v>
      </c>
      <c r="J1739" s="367" t="s">
        <v>9548</v>
      </c>
      <c r="K1739" s="369" t="s">
        <v>8764</v>
      </c>
      <c r="L1739" s="331" t="s">
        <v>9416</v>
      </c>
    </row>
    <row r="1740" spans="1:12" ht="27">
      <c r="A1740" s="331" t="s">
        <v>12166</v>
      </c>
      <c r="B1740" s="331" t="s">
        <v>12167</v>
      </c>
      <c r="C1740" s="331" t="s">
        <v>12168</v>
      </c>
      <c r="D1740" s="331" t="s">
        <v>12169</v>
      </c>
      <c r="E1740" s="332" t="s">
        <v>338</v>
      </c>
      <c r="F1740" s="331" t="s">
        <v>338</v>
      </c>
      <c r="G1740" s="367" t="s">
        <v>12271</v>
      </c>
      <c r="H1740" s="368" t="s">
        <v>2835</v>
      </c>
      <c r="I1740" s="367" t="s">
        <v>24</v>
      </c>
      <c r="J1740" s="367" t="s">
        <v>9548</v>
      </c>
      <c r="K1740" s="369" t="s">
        <v>12272</v>
      </c>
      <c r="L1740" s="331" t="s">
        <v>9416</v>
      </c>
    </row>
    <row r="1741" spans="1:12" ht="27">
      <c r="A1741" s="331" t="s">
        <v>12166</v>
      </c>
      <c r="B1741" s="331" t="s">
        <v>12167</v>
      </c>
      <c r="C1741" s="331" t="s">
        <v>12168</v>
      </c>
      <c r="D1741" s="331" t="s">
        <v>12169</v>
      </c>
      <c r="E1741" s="332" t="s">
        <v>338</v>
      </c>
      <c r="F1741" s="331" t="s">
        <v>338</v>
      </c>
      <c r="G1741" s="367" t="s">
        <v>12273</v>
      </c>
      <c r="H1741" s="368" t="s">
        <v>2836</v>
      </c>
      <c r="I1741" s="367" t="s">
        <v>24</v>
      </c>
      <c r="J1741" s="367" t="s">
        <v>9548</v>
      </c>
      <c r="K1741" s="369" t="s">
        <v>12274</v>
      </c>
      <c r="L1741" s="331" t="s">
        <v>9416</v>
      </c>
    </row>
    <row r="1742" spans="1:12" ht="27">
      <c r="A1742" s="331" t="s">
        <v>12166</v>
      </c>
      <c r="B1742" s="331" t="s">
        <v>12167</v>
      </c>
      <c r="C1742" s="331" t="s">
        <v>12168</v>
      </c>
      <c r="D1742" s="331" t="s">
        <v>12169</v>
      </c>
      <c r="E1742" s="332" t="s">
        <v>338</v>
      </c>
      <c r="F1742" s="331" t="s">
        <v>338</v>
      </c>
      <c r="G1742" s="367" t="s">
        <v>12275</v>
      </c>
      <c r="H1742" s="368" t="s">
        <v>2837</v>
      </c>
      <c r="I1742" s="367" t="s">
        <v>24</v>
      </c>
      <c r="J1742" s="367" t="s">
        <v>9548</v>
      </c>
      <c r="K1742" s="369" t="s">
        <v>12276</v>
      </c>
      <c r="L1742" s="331" t="s">
        <v>9416</v>
      </c>
    </row>
    <row r="1743" spans="1:12" ht="27">
      <c r="A1743" s="331" t="s">
        <v>12166</v>
      </c>
      <c r="B1743" s="331" t="s">
        <v>12167</v>
      </c>
      <c r="C1743" s="331" t="s">
        <v>12168</v>
      </c>
      <c r="D1743" s="331" t="s">
        <v>12169</v>
      </c>
      <c r="E1743" s="332" t="s">
        <v>338</v>
      </c>
      <c r="F1743" s="331" t="s">
        <v>338</v>
      </c>
      <c r="G1743" s="367" t="s">
        <v>12277</v>
      </c>
      <c r="H1743" s="368" t="s">
        <v>2838</v>
      </c>
      <c r="I1743" s="367" t="s">
        <v>24</v>
      </c>
      <c r="J1743" s="367" t="s">
        <v>9548</v>
      </c>
      <c r="K1743" s="369" t="s">
        <v>12278</v>
      </c>
      <c r="L1743" s="331" t="s">
        <v>9416</v>
      </c>
    </row>
    <row r="1744" spans="1:12" ht="27">
      <c r="A1744" s="331" t="s">
        <v>12166</v>
      </c>
      <c r="B1744" s="331" t="s">
        <v>12167</v>
      </c>
      <c r="C1744" s="331" t="s">
        <v>12168</v>
      </c>
      <c r="D1744" s="331" t="s">
        <v>12169</v>
      </c>
      <c r="E1744" s="332" t="s">
        <v>338</v>
      </c>
      <c r="F1744" s="331" t="s">
        <v>338</v>
      </c>
      <c r="G1744" s="367" t="s">
        <v>12279</v>
      </c>
      <c r="H1744" s="368" t="s">
        <v>2839</v>
      </c>
      <c r="I1744" s="367" t="s">
        <v>24</v>
      </c>
      <c r="J1744" s="367" t="s">
        <v>9548</v>
      </c>
      <c r="K1744" s="369" t="s">
        <v>12280</v>
      </c>
      <c r="L1744" s="331" t="s">
        <v>9416</v>
      </c>
    </row>
    <row r="1745" spans="1:12" ht="27">
      <c r="A1745" s="331" t="s">
        <v>12166</v>
      </c>
      <c r="B1745" s="331" t="s">
        <v>12167</v>
      </c>
      <c r="C1745" s="331" t="s">
        <v>12168</v>
      </c>
      <c r="D1745" s="331" t="s">
        <v>12169</v>
      </c>
      <c r="E1745" s="332" t="s">
        <v>338</v>
      </c>
      <c r="F1745" s="331" t="s">
        <v>338</v>
      </c>
      <c r="G1745" s="367" t="s">
        <v>12281</v>
      </c>
      <c r="H1745" s="368" t="s">
        <v>2840</v>
      </c>
      <c r="I1745" s="367" t="s">
        <v>24</v>
      </c>
      <c r="J1745" s="367" t="s">
        <v>9548</v>
      </c>
      <c r="K1745" s="369" t="s">
        <v>12282</v>
      </c>
      <c r="L1745" s="331" t="s">
        <v>9416</v>
      </c>
    </row>
    <row r="1746" spans="1:12" ht="27">
      <c r="A1746" s="331" t="s">
        <v>12166</v>
      </c>
      <c r="B1746" s="331" t="s">
        <v>12167</v>
      </c>
      <c r="C1746" s="331" t="s">
        <v>12168</v>
      </c>
      <c r="D1746" s="331" t="s">
        <v>12169</v>
      </c>
      <c r="E1746" s="332" t="s">
        <v>338</v>
      </c>
      <c r="F1746" s="331" t="s">
        <v>338</v>
      </c>
      <c r="G1746" s="367" t="s">
        <v>12283</v>
      </c>
      <c r="H1746" s="368" t="s">
        <v>2842</v>
      </c>
      <c r="I1746" s="367" t="s">
        <v>24</v>
      </c>
      <c r="J1746" s="367" t="s">
        <v>9414</v>
      </c>
      <c r="K1746" s="369" t="s">
        <v>12284</v>
      </c>
      <c r="L1746" s="331" t="s">
        <v>9416</v>
      </c>
    </row>
    <row r="1747" spans="1:12" ht="40.5">
      <c r="A1747" s="331" t="s">
        <v>12166</v>
      </c>
      <c r="B1747" s="331" t="s">
        <v>12167</v>
      </c>
      <c r="C1747" s="331" t="s">
        <v>12168</v>
      </c>
      <c r="D1747" s="331" t="s">
        <v>12169</v>
      </c>
      <c r="E1747" s="332" t="s">
        <v>338</v>
      </c>
      <c r="F1747" s="331" t="s">
        <v>338</v>
      </c>
      <c r="G1747" s="367" t="s">
        <v>12285</v>
      </c>
      <c r="H1747" s="368" t="s">
        <v>2843</v>
      </c>
      <c r="I1747" s="367" t="s">
        <v>24</v>
      </c>
      <c r="J1747" s="367" t="s">
        <v>9414</v>
      </c>
      <c r="K1747" s="369" t="s">
        <v>12286</v>
      </c>
      <c r="L1747" s="331" t="s">
        <v>9416</v>
      </c>
    </row>
    <row r="1748" spans="1:12" ht="27">
      <c r="A1748" s="331" t="s">
        <v>12166</v>
      </c>
      <c r="B1748" s="331" t="s">
        <v>12167</v>
      </c>
      <c r="C1748" s="331" t="s">
        <v>12168</v>
      </c>
      <c r="D1748" s="331" t="s">
        <v>12169</v>
      </c>
      <c r="E1748" s="332" t="s">
        <v>338</v>
      </c>
      <c r="F1748" s="331" t="s">
        <v>338</v>
      </c>
      <c r="G1748" s="367" t="s">
        <v>12287</v>
      </c>
      <c r="H1748" s="368" t="s">
        <v>2844</v>
      </c>
      <c r="I1748" s="367" t="s">
        <v>24</v>
      </c>
      <c r="J1748" s="367" t="s">
        <v>9548</v>
      </c>
      <c r="K1748" s="369" t="s">
        <v>12288</v>
      </c>
      <c r="L1748" s="331" t="s">
        <v>9416</v>
      </c>
    </row>
    <row r="1749" spans="1:12" ht="27">
      <c r="A1749" s="331" t="s">
        <v>12166</v>
      </c>
      <c r="B1749" s="331" t="s">
        <v>12167</v>
      </c>
      <c r="C1749" s="331" t="s">
        <v>12168</v>
      </c>
      <c r="D1749" s="331" t="s">
        <v>12169</v>
      </c>
      <c r="E1749" s="332" t="s">
        <v>338</v>
      </c>
      <c r="F1749" s="331" t="s">
        <v>338</v>
      </c>
      <c r="G1749" s="367" t="s">
        <v>12289</v>
      </c>
      <c r="H1749" s="368" t="s">
        <v>2846</v>
      </c>
      <c r="I1749" s="367" t="s">
        <v>24</v>
      </c>
      <c r="J1749" s="367" t="s">
        <v>9548</v>
      </c>
      <c r="K1749" s="369" t="s">
        <v>757</v>
      </c>
      <c r="L1749" s="331" t="s">
        <v>9416</v>
      </c>
    </row>
    <row r="1750" spans="1:12" ht="27">
      <c r="A1750" s="331" t="s">
        <v>12166</v>
      </c>
      <c r="B1750" s="331" t="s">
        <v>12167</v>
      </c>
      <c r="C1750" s="331" t="s">
        <v>12168</v>
      </c>
      <c r="D1750" s="331" t="s">
        <v>12169</v>
      </c>
      <c r="E1750" s="332" t="s">
        <v>338</v>
      </c>
      <c r="F1750" s="331" t="s">
        <v>338</v>
      </c>
      <c r="G1750" s="367" t="s">
        <v>12290</v>
      </c>
      <c r="H1750" s="368" t="s">
        <v>2848</v>
      </c>
      <c r="I1750" s="367" t="s">
        <v>24</v>
      </c>
      <c r="J1750" s="367" t="s">
        <v>9548</v>
      </c>
      <c r="K1750" s="369" t="s">
        <v>7830</v>
      </c>
      <c r="L1750" s="331" t="s">
        <v>9416</v>
      </c>
    </row>
    <row r="1751" spans="1:12" ht="27">
      <c r="A1751" s="331" t="s">
        <v>12166</v>
      </c>
      <c r="B1751" s="331" t="s">
        <v>12167</v>
      </c>
      <c r="C1751" s="331" t="s">
        <v>12168</v>
      </c>
      <c r="D1751" s="331" t="s">
        <v>12169</v>
      </c>
      <c r="E1751" s="332" t="s">
        <v>338</v>
      </c>
      <c r="F1751" s="331" t="s">
        <v>338</v>
      </c>
      <c r="G1751" s="367" t="s">
        <v>12291</v>
      </c>
      <c r="H1751" s="368" t="s">
        <v>2850</v>
      </c>
      <c r="I1751" s="367" t="s">
        <v>24</v>
      </c>
      <c r="J1751" s="367" t="s">
        <v>9548</v>
      </c>
      <c r="K1751" s="369" t="s">
        <v>6331</v>
      </c>
      <c r="L1751" s="331" t="s">
        <v>9416</v>
      </c>
    </row>
    <row r="1752" spans="1:12" ht="27">
      <c r="A1752" s="331" t="s">
        <v>12166</v>
      </c>
      <c r="B1752" s="331" t="s">
        <v>12167</v>
      </c>
      <c r="C1752" s="331" t="s">
        <v>12168</v>
      </c>
      <c r="D1752" s="331" t="s">
        <v>12169</v>
      </c>
      <c r="E1752" s="332" t="s">
        <v>338</v>
      </c>
      <c r="F1752" s="331" t="s">
        <v>338</v>
      </c>
      <c r="G1752" s="367" t="s">
        <v>12292</v>
      </c>
      <c r="H1752" s="368" t="s">
        <v>2852</v>
      </c>
      <c r="I1752" s="367" t="s">
        <v>24</v>
      </c>
      <c r="J1752" s="367" t="s">
        <v>9548</v>
      </c>
      <c r="K1752" s="369" t="s">
        <v>12293</v>
      </c>
      <c r="L1752" s="331" t="s">
        <v>9416</v>
      </c>
    </row>
    <row r="1753" spans="1:12" ht="27">
      <c r="A1753" s="331" t="s">
        <v>12166</v>
      </c>
      <c r="B1753" s="331" t="s">
        <v>12167</v>
      </c>
      <c r="C1753" s="331" t="s">
        <v>12168</v>
      </c>
      <c r="D1753" s="331" t="s">
        <v>12169</v>
      </c>
      <c r="E1753" s="332" t="s">
        <v>338</v>
      </c>
      <c r="F1753" s="331" t="s">
        <v>338</v>
      </c>
      <c r="G1753" s="367" t="s">
        <v>12294</v>
      </c>
      <c r="H1753" s="368" t="s">
        <v>2853</v>
      </c>
      <c r="I1753" s="367" t="s">
        <v>24</v>
      </c>
      <c r="J1753" s="367" t="s">
        <v>9548</v>
      </c>
      <c r="K1753" s="369" t="s">
        <v>12295</v>
      </c>
      <c r="L1753" s="331" t="s">
        <v>9416</v>
      </c>
    </row>
    <row r="1754" spans="1:12" ht="27">
      <c r="A1754" s="331" t="s">
        <v>12166</v>
      </c>
      <c r="B1754" s="331" t="s">
        <v>12167</v>
      </c>
      <c r="C1754" s="331" t="s">
        <v>12168</v>
      </c>
      <c r="D1754" s="331" t="s">
        <v>12169</v>
      </c>
      <c r="E1754" s="332" t="s">
        <v>338</v>
      </c>
      <c r="F1754" s="331" t="s">
        <v>338</v>
      </c>
      <c r="G1754" s="367" t="s">
        <v>12296</v>
      </c>
      <c r="H1754" s="368" t="s">
        <v>2854</v>
      </c>
      <c r="I1754" s="367" t="s">
        <v>24</v>
      </c>
      <c r="J1754" s="367" t="s">
        <v>9548</v>
      </c>
      <c r="K1754" s="369" t="s">
        <v>12297</v>
      </c>
      <c r="L1754" s="331" t="s">
        <v>9416</v>
      </c>
    </row>
    <row r="1755" spans="1:12" ht="27">
      <c r="A1755" s="331" t="s">
        <v>12166</v>
      </c>
      <c r="B1755" s="331" t="s">
        <v>12167</v>
      </c>
      <c r="C1755" s="331" t="s">
        <v>12168</v>
      </c>
      <c r="D1755" s="331" t="s">
        <v>12169</v>
      </c>
      <c r="E1755" s="332" t="s">
        <v>338</v>
      </c>
      <c r="F1755" s="331" t="s">
        <v>338</v>
      </c>
      <c r="G1755" s="367" t="s">
        <v>296</v>
      </c>
      <c r="H1755" s="368" t="s">
        <v>2855</v>
      </c>
      <c r="I1755" s="367" t="s">
        <v>24</v>
      </c>
      <c r="J1755" s="367" t="s">
        <v>9548</v>
      </c>
      <c r="K1755" s="369">
        <v>58.16</v>
      </c>
      <c r="L1755" s="331" t="s">
        <v>9416</v>
      </c>
    </row>
    <row r="1756" spans="1:12" ht="54">
      <c r="A1756" s="331" t="s">
        <v>12166</v>
      </c>
      <c r="B1756" s="331" t="s">
        <v>12167</v>
      </c>
      <c r="C1756" s="331" t="s">
        <v>12168</v>
      </c>
      <c r="D1756" s="331" t="s">
        <v>12169</v>
      </c>
      <c r="E1756" s="332" t="s">
        <v>338</v>
      </c>
      <c r="F1756" s="331" t="s">
        <v>338</v>
      </c>
      <c r="G1756" s="367" t="s">
        <v>12299</v>
      </c>
      <c r="H1756" s="368" t="s">
        <v>2856</v>
      </c>
      <c r="I1756" s="367" t="s">
        <v>24</v>
      </c>
      <c r="J1756" s="367" t="s">
        <v>9548</v>
      </c>
      <c r="K1756" s="369" t="s">
        <v>12300</v>
      </c>
      <c r="L1756" s="331" t="s">
        <v>9416</v>
      </c>
    </row>
    <row r="1757" spans="1:12" ht="54">
      <c r="A1757" s="331" t="s">
        <v>12166</v>
      </c>
      <c r="B1757" s="331" t="s">
        <v>12167</v>
      </c>
      <c r="C1757" s="331" t="s">
        <v>12168</v>
      </c>
      <c r="D1757" s="331" t="s">
        <v>12169</v>
      </c>
      <c r="E1757" s="332" t="s">
        <v>338</v>
      </c>
      <c r="F1757" s="331" t="s">
        <v>338</v>
      </c>
      <c r="G1757" s="367" t="s">
        <v>12301</v>
      </c>
      <c r="H1757" s="368" t="s">
        <v>2857</v>
      </c>
      <c r="I1757" s="367" t="s">
        <v>24</v>
      </c>
      <c r="J1757" s="367" t="s">
        <v>9548</v>
      </c>
      <c r="K1757" s="369" t="s">
        <v>12302</v>
      </c>
      <c r="L1757" s="331" t="s">
        <v>9416</v>
      </c>
    </row>
    <row r="1758" spans="1:12" ht="54">
      <c r="A1758" s="331" t="s">
        <v>12166</v>
      </c>
      <c r="B1758" s="331" t="s">
        <v>12167</v>
      </c>
      <c r="C1758" s="331" t="s">
        <v>12168</v>
      </c>
      <c r="D1758" s="331" t="s">
        <v>12169</v>
      </c>
      <c r="E1758" s="332" t="s">
        <v>338</v>
      </c>
      <c r="F1758" s="331" t="s">
        <v>338</v>
      </c>
      <c r="G1758" s="367" t="s">
        <v>12303</v>
      </c>
      <c r="H1758" s="368" t="s">
        <v>2858</v>
      </c>
      <c r="I1758" s="367" t="s">
        <v>24</v>
      </c>
      <c r="J1758" s="367" t="s">
        <v>9548</v>
      </c>
      <c r="K1758" s="369" t="s">
        <v>12304</v>
      </c>
      <c r="L1758" s="331" t="s">
        <v>9416</v>
      </c>
    </row>
    <row r="1759" spans="1:12" ht="54">
      <c r="A1759" s="331" t="s">
        <v>12166</v>
      </c>
      <c r="B1759" s="331" t="s">
        <v>12167</v>
      </c>
      <c r="C1759" s="331" t="s">
        <v>12168</v>
      </c>
      <c r="D1759" s="331" t="s">
        <v>12169</v>
      </c>
      <c r="E1759" s="332" t="s">
        <v>338</v>
      </c>
      <c r="F1759" s="331" t="s">
        <v>338</v>
      </c>
      <c r="G1759" s="367" t="s">
        <v>12305</v>
      </c>
      <c r="H1759" s="368" t="s">
        <v>2859</v>
      </c>
      <c r="I1759" s="367" t="s">
        <v>24</v>
      </c>
      <c r="J1759" s="367" t="s">
        <v>9548</v>
      </c>
      <c r="K1759" s="369" t="s">
        <v>12306</v>
      </c>
      <c r="L1759" s="331" t="s">
        <v>9416</v>
      </c>
    </row>
    <row r="1760" spans="1:12" ht="40.5">
      <c r="A1760" s="331" t="s">
        <v>12166</v>
      </c>
      <c r="B1760" s="331" t="s">
        <v>12167</v>
      </c>
      <c r="C1760" s="331" t="s">
        <v>12168</v>
      </c>
      <c r="D1760" s="331" t="s">
        <v>12169</v>
      </c>
      <c r="E1760" s="332" t="s">
        <v>338</v>
      </c>
      <c r="F1760" s="331" t="s">
        <v>338</v>
      </c>
      <c r="G1760" s="367" t="s">
        <v>12307</v>
      </c>
      <c r="H1760" s="368" t="s">
        <v>2860</v>
      </c>
      <c r="I1760" s="367" t="s">
        <v>24</v>
      </c>
      <c r="J1760" s="367" t="s">
        <v>9548</v>
      </c>
      <c r="K1760" s="369" t="s">
        <v>12308</v>
      </c>
      <c r="L1760" s="331" t="s">
        <v>9416</v>
      </c>
    </row>
    <row r="1761" spans="1:12" ht="40.5">
      <c r="A1761" s="331" t="s">
        <v>12166</v>
      </c>
      <c r="B1761" s="331" t="s">
        <v>12167</v>
      </c>
      <c r="C1761" s="331" t="s">
        <v>12168</v>
      </c>
      <c r="D1761" s="331" t="s">
        <v>12169</v>
      </c>
      <c r="E1761" s="332" t="s">
        <v>338</v>
      </c>
      <c r="F1761" s="331" t="s">
        <v>338</v>
      </c>
      <c r="G1761" s="367" t="s">
        <v>12309</v>
      </c>
      <c r="H1761" s="368" t="s">
        <v>2861</v>
      </c>
      <c r="I1761" s="367" t="s">
        <v>24</v>
      </c>
      <c r="J1761" s="367" t="s">
        <v>9548</v>
      </c>
      <c r="K1761" s="369" t="s">
        <v>12310</v>
      </c>
      <c r="L1761" s="331" t="s">
        <v>9416</v>
      </c>
    </row>
    <row r="1762" spans="1:12" ht="40.5">
      <c r="A1762" s="331" t="s">
        <v>12166</v>
      </c>
      <c r="B1762" s="331" t="s">
        <v>12167</v>
      </c>
      <c r="C1762" s="331" t="s">
        <v>12168</v>
      </c>
      <c r="D1762" s="331" t="s">
        <v>12169</v>
      </c>
      <c r="E1762" s="332" t="s">
        <v>338</v>
      </c>
      <c r="F1762" s="331" t="s">
        <v>338</v>
      </c>
      <c r="G1762" s="367" t="s">
        <v>12311</v>
      </c>
      <c r="H1762" s="368" t="s">
        <v>2862</v>
      </c>
      <c r="I1762" s="367" t="s">
        <v>24</v>
      </c>
      <c r="J1762" s="367" t="s">
        <v>9548</v>
      </c>
      <c r="K1762" s="369" t="s">
        <v>12312</v>
      </c>
      <c r="L1762" s="331" t="s">
        <v>9416</v>
      </c>
    </row>
    <row r="1763" spans="1:12" ht="40.5">
      <c r="A1763" s="331" t="s">
        <v>12166</v>
      </c>
      <c r="B1763" s="331" t="s">
        <v>12167</v>
      </c>
      <c r="C1763" s="331" t="s">
        <v>12168</v>
      </c>
      <c r="D1763" s="331" t="s">
        <v>12169</v>
      </c>
      <c r="E1763" s="332" t="s">
        <v>338</v>
      </c>
      <c r="F1763" s="331" t="s">
        <v>338</v>
      </c>
      <c r="G1763" s="367" t="s">
        <v>12313</v>
      </c>
      <c r="H1763" s="368" t="s">
        <v>2863</v>
      </c>
      <c r="I1763" s="367" t="s">
        <v>24</v>
      </c>
      <c r="J1763" s="367" t="s">
        <v>9548</v>
      </c>
      <c r="K1763" s="369" t="s">
        <v>12314</v>
      </c>
      <c r="L1763" s="331" t="s">
        <v>9416</v>
      </c>
    </row>
    <row r="1764" spans="1:12" ht="40.5">
      <c r="A1764" s="331" t="s">
        <v>12166</v>
      </c>
      <c r="B1764" s="331" t="s">
        <v>12167</v>
      </c>
      <c r="C1764" s="331" t="s">
        <v>12168</v>
      </c>
      <c r="D1764" s="331" t="s">
        <v>12169</v>
      </c>
      <c r="E1764" s="332" t="s">
        <v>338</v>
      </c>
      <c r="F1764" s="331" t="s">
        <v>338</v>
      </c>
      <c r="G1764" s="367" t="s">
        <v>12315</v>
      </c>
      <c r="H1764" s="368" t="s">
        <v>2864</v>
      </c>
      <c r="I1764" s="367" t="s">
        <v>24</v>
      </c>
      <c r="J1764" s="367" t="s">
        <v>9548</v>
      </c>
      <c r="K1764" s="369" t="s">
        <v>12316</v>
      </c>
      <c r="L1764" s="331" t="s">
        <v>9416</v>
      </c>
    </row>
    <row r="1765" spans="1:12" ht="40.5">
      <c r="A1765" s="331" t="s">
        <v>12166</v>
      </c>
      <c r="B1765" s="331" t="s">
        <v>12167</v>
      </c>
      <c r="C1765" s="331" t="s">
        <v>12168</v>
      </c>
      <c r="D1765" s="331" t="s">
        <v>12169</v>
      </c>
      <c r="E1765" s="332" t="s">
        <v>338</v>
      </c>
      <c r="F1765" s="331" t="s">
        <v>338</v>
      </c>
      <c r="G1765" s="367" t="s">
        <v>12317</v>
      </c>
      <c r="H1765" s="368" t="s">
        <v>2865</v>
      </c>
      <c r="I1765" s="367" t="s">
        <v>24</v>
      </c>
      <c r="J1765" s="367" t="s">
        <v>9548</v>
      </c>
      <c r="K1765" s="369" t="s">
        <v>12318</v>
      </c>
      <c r="L1765" s="331" t="s">
        <v>9416</v>
      </c>
    </row>
    <row r="1766" spans="1:12" ht="40.5">
      <c r="A1766" s="331" t="s">
        <v>12166</v>
      </c>
      <c r="B1766" s="331" t="s">
        <v>12167</v>
      </c>
      <c r="C1766" s="331" t="s">
        <v>12168</v>
      </c>
      <c r="D1766" s="331" t="s">
        <v>12169</v>
      </c>
      <c r="E1766" s="332" t="s">
        <v>338</v>
      </c>
      <c r="F1766" s="331" t="s">
        <v>338</v>
      </c>
      <c r="G1766" s="367" t="s">
        <v>12319</v>
      </c>
      <c r="H1766" s="368" t="s">
        <v>2866</v>
      </c>
      <c r="I1766" s="367" t="s">
        <v>24</v>
      </c>
      <c r="J1766" s="367" t="s">
        <v>9548</v>
      </c>
      <c r="K1766" s="369" t="s">
        <v>12320</v>
      </c>
      <c r="L1766" s="331" t="s">
        <v>9416</v>
      </c>
    </row>
    <row r="1767" spans="1:12" ht="40.5">
      <c r="A1767" s="331" t="s">
        <v>12166</v>
      </c>
      <c r="B1767" s="331" t="s">
        <v>12167</v>
      </c>
      <c r="C1767" s="331" t="s">
        <v>12168</v>
      </c>
      <c r="D1767" s="331" t="s">
        <v>12169</v>
      </c>
      <c r="E1767" s="332" t="s">
        <v>338</v>
      </c>
      <c r="F1767" s="331" t="s">
        <v>338</v>
      </c>
      <c r="G1767" s="367" t="s">
        <v>12321</v>
      </c>
      <c r="H1767" s="368" t="s">
        <v>2867</v>
      </c>
      <c r="I1767" s="367" t="s">
        <v>24</v>
      </c>
      <c r="J1767" s="367" t="s">
        <v>9548</v>
      </c>
      <c r="K1767" s="369" t="s">
        <v>12322</v>
      </c>
      <c r="L1767" s="331" t="s">
        <v>9416</v>
      </c>
    </row>
    <row r="1768" spans="1:12" ht="40.5">
      <c r="A1768" s="331" t="s">
        <v>12166</v>
      </c>
      <c r="B1768" s="331" t="s">
        <v>12167</v>
      </c>
      <c r="C1768" s="331" t="s">
        <v>12168</v>
      </c>
      <c r="D1768" s="331" t="s">
        <v>12169</v>
      </c>
      <c r="E1768" s="332" t="s">
        <v>338</v>
      </c>
      <c r="F1768" s="331" t="s">
        <v>338</v>
      </c>
      <c r="G1768" s="367" t="s">
        <v>12323</v>
      </c>
      <c r="H1768" s="368" t="s">
        <v>2868</v>
      </c>
      <c r="I1768" s="367" t="s">
        <v>24</v>
      </c>
      <c r="J1768" s="367" t="s">
        <v>9548</v>
      </c>
      <c r="K1768" s="369" t="s">
        <v>12324</v>
      </c>
      <c r="L1768" s="331" t="s">
        <v>9416</v>
      </c>
    </row>
    <row r="1769" spans="1:12" ht="40.5">
      <c r="A1769" s="331" t="s">
        <v>12166</v>
      </c>
      <c r="B1769" s="331" t="s">
        <v>12167</v>
      </c>
      <c r="C1769" s="331" t="s">
        <v>12168</v>
      </c>
      <c r="D1769" s="331" t="s">
        <v>12169</v>
      </c>
      <c r="E1769" s="332" t="s">
        <v>338</v>
      </c>
      <c r="F1769" s="331" t="s">
        <v>338</v>
      </c>
      <c r="G1769" s="367" t="s">
        <v>12325</v>
      </c>
      <c r="H1769" s="368" t="s">
        <v>2869</v>
      </c>
      <c r="I1769" s="367" t="s">
        <v>24</v>
      </c>
      <c r="J1769" s="367" t="s">
        <v>9548</v>
      </c>
      <c r="K1769" s="369" t="s">
        <v>12326</v>
      </c>
      <c r="L1769" s="331" t="s">
        <v>9416</v>
      </c>
    </row>
    <row r="1770" spans="1:12" ht="40.5">
      <c r="A1770" s="331" t="s">
        <v>12166</v>
      </c>
      <c r="B1770" s="331" t="s">
        <v>12167</v>
      </c>
      <c r="C1770" s="331" t="s">
        <v>12168</v>
      </c>
      <c r="D1770" s="331" t="s">
        <v>12169</v>
      </c>
      <c r="E1770" s="332" t="s">
        <v>338</v>
      </c>
      <c r="F1770" s="331" t="s">
        <v>338</v>
      </c>
      <c r="G1770" s="367" t="s">
        <v>12327</v>
      </c>
      <c r="H1770" s="368" t="s">
        <v>2870</v>
      </c>
      <c r="I1770" s="367" t="s">
        <v>24</v>
      </c>
      <c r="J1770" s="367" t="s">
        <v>9548</v>
      </c>
      <c r="K1770" s="369" t="s">
        <v>12328</v>
      </c>
      <c r="L1770" s="331" t="s">
        <v>9416</v>
      </c>
    </row>
    <row r="1771" spans="1:12" ht="40.5">
      <c r="A1771" s="331" t="s">
        <v>12166</v>
      </c>
      <c r="B1771" s="331" t="s">
        <v>12167</v>
      </c>
      <c r="C1771" s="331" t="s">
        <v>12168</v>
      </c>
      <c r="D1771" s="331" t="s">
        <v>12169</v>
      </c>
      <c r="E1771" s="332" t="s">
        <v>338</v>
      </c>
      <c r="F1771" s="331" t="s">
        <v>338</v>
      </c>
      <c r="G1771" s="367" t="s">
        <v>12329</v>
      </c>
      <c r="H1771" s="368" t="s">
        <v>2871</v>
      </c>
      <c r="I1771" s="367" t="s">
        <v>24</v>
      </c>
      <c r="J1771" s="367" t="s">
        <v>9548</v>
      </c>
      <c r="K1771" s="369" t="s">
        <v>12330</v>
      </c>
      <c r="L1771" s="331" t="s">
        <v>9416</v>
      </c>
    </row>
    <row r="1772" spans="1:12" ht="40.5">
      <c r="A1772" s="331" t="s">
        <v>12166</v>
      </c>
      <c r="B1772" s="331" t="s">
        <v>12167</v>
      </c>
      <c r="C1772" s="331" t="s">
        <v>12168</v>
      </c>
      <c r="D1772" s="331" t="s">
        <v>12169</v>
      </c>
      <c r="E1772" s="332" t="s">
        <v>338</v>
      </c>
      <c r="F1772" s="331" t="s">
        <v>338</v>
      </c>
      <c r="G1772" s="367" t="s">
        <v>12331</v>
      </c>
      <c r="H1772" s="368" t="s">
        <v>2872</v>
      </c>
      <c r="I1772" s="367" t="s">
        <v>24</v>
      </c>
      <c r="J1772" s="367" t="s">
        <v>9548</v>
      </c>
      <c r="K1772" s="369" t="s">
        <v>12332</v>
      </c>
      <c r="L1772" s="331" t="s">
        <v>9416</v>
      </c>
    </row>
    <row r="1773" spans="1:12" ht="40.5">
      <c r="A1773" s="331" t="s">
        <v>12166</v>
      </c>
      <c r="B1773" s="331" t="s">
        <v>12167</v>
      </c>
      <c r="C1773" s="331" t="s">
        <v>12168</v>
      </c>
      <c r="D1773" s="331" t="s">
        <v>12169</v>
      </c>
      <c r="E1773" s="332" t="s">
        <v>338</v>
      </c>
      <c r="F1773" s="331" t="s">
        <v>338</v>
      </c>
      <c r="G1773" s="367" t="s">
        <v>12333</v>
      </c>
      <c r="H1773" s="368" t="s">
        <v>2873</v>
      </c>
      <c r="I1773" s="367" t="s">
        <v>24</v>
      </c>
      <c r="J1773" s="367" t="s">
        <v>9548</v>
      </c>
      <c r="K1773" s="369" t="s">
        <v>12334</v>
      </c>
      <c r="L1773" s="331" t="s">
        <v>9416</v>
      </c>
    </row>
    <row r="1774" spans="1:12" ht="40.5">
      <c r="A1774" s="331" t="s">
        <v>12166</v>
      </c>
      <c r="B1774" s="331" t="s">
        <v>12167</v>
      </c>
      <c r="C1774" s="331" t="s">
        <v>12168</v>
      </c>
      <c r="D1774" s="331" t="s">
        <v>12169</v>
      </c>
      <c r="E1774" s="332" t="s">
        <v>338</v>
      </c>
      <c r="F1774" s="331" t="s">
        <v>338</v>
      </c>
      <c r="G1774" s="367" t="s">
        <v>12335</v>
      </c>
      <c r="H1774" s="368" t="s">
        <v>2874</v>
      </c>
      <c r="I1774" s="367" t="s">
        <v>24</v>
      </c>
      <c r="J1774" s="367" t="s">
        <v>9414</v>
      </c>
      <c r="K1774" s="369" t="s">
        <v>12336</v>
      </c>
      <c r="L1774" s="331" t="s">
        <v>9416</v>
      </c>
    </row>
    <row r="1775" spans="1:12" ht="40.5">
      <c r="A1775" s="331" t="s">
        <v>12166</v>
      </c>
      <c r="B1775" s="331" t="s">
        <v>12167</v>
      </c>
      <c r="C1775" s="331" t="s">
        <v>12168</v>
      </c>
      <c r="D1775" s="331" t="s">
        <v>12169</v>
      </c>
      <c r="E1775" s="332" t="s">
        <v>338</v>
      </c>
      <c r="F1775" s="331" t="s">
        <v>338</v>
      </c>
      <c r="G1775" s="367" t="s">
        <v>12337</v>
      </c>
      <c r="H1775" s="368" t="s">
        <v>2875</v>
      </c>
      <c r="I1775" s="367" t="s">
        <v>24</v>
      </c>
      <c r="J1775" s="367" t="s">
        <v>9414</v>
      </c>
      <c r="K1775" s="369" t="s">
        <v>12338</v>
      </c>
      <c r="L1775" s="331" t="s">
        <v>9416</v>
      </c>
    </row>
    <row r="1776" spans="1:12" ht="40.5">
      <c r="A1776" s="331" t="s">
        <v>12166</v>
      </c>
      <c r="B1776" s="331" t="s">
        <v>12167</v>
      </c>
      <c r="C1776" s="331" t="s">
        <v>12168</v>
      </c>
      <c r="D1776" s="331" t="s">
        <v>12169</v>
      </c>
      <c r="E1776" s="332" t="s">
        <v>338</v>
      </c>
      <c r="F1776" s="331" t="s">
        <v>338</v>
      </c>
      <c r="G1776" s="367" t="s">
        <v>12339</v>
      </c>
      <c r="H1776" s="368" t="s">
        <v>2876</v>
      </c>
      <c r="I1776" s="367" t="s">
        <v>24</v>
      </c>
      <c r="J1776" s="367" t="s">
        <v>9414</v>
      </c>
      <c r="K1776" s="369" t="s">
        <v>12340</v>
      </c>
      <c r="L1776" s="331" t="s">
        <v>9416</v>
      </c>
    </row>
    <row r="1777" spans="1:12" ht="40.5">
      <c r="A1777" s="331" t="s">
        <v>12166</v>
      </c>
      <c r="B1777" s="331" t="s">
        <v>12167</v>
      </c>
      <c r="C1777" s="331" t="s">
        <v>12168</v>
      </c>
      <c r="D1777" s="331" t="s">
        <v>12169</v>
      </c>
      <c r="E1777" s="332" t="s">
        <v>338</v>
      </c>
      <c r="F1777" s="331" t="s">
        <v>338</v>
      </c>
      <c r="G1777" s="367" t="s">
        <v>12341</v>
      </c>
      <c r="H1777" s="368" t="s">
        <v>2877</v>
      </c>
      <c r="I1777" s="367" t="s">
        <v>24</v>
      </c>
      <c r="J1777" s="367" t="s">
        <v>9414</v>
      </c>
      <c r="K1777" s="369" t="s">
        <v>12342</v>
      </c>
      <c r="L1777" s="331" t="s">
        <v>9416</v>
      </c>
    </row>
    <row r="1778" spans="1:12" ht="27">
      <c r="A1778" s="331" t="s">
        <v>12166</v>
      </c>
      <c r="B1778" s="331" t="s">
        <v>12167</v>
      </c>
      <c r="C1778" s="331" t="s">
        <v>12343</v>
      </c>
      <c r="D1778" s="331" t="s">
        <v>12344</v>
      </c>
      <c r="E1778" s="332">
        <v>73813</v>
      </c>
      <c r="F1778" s="331" t="s">
        <v>12343</v>
      </c>
      <c r="G1778" s="367" t="s">
        <v>2878</v>
      </c>
      <c r="H1778" s="368" t="s">
        <v>2879</v>
      </c>
      <c r="I1778" s="367" t="s">
        <v>24</v>
      </c>
      <c r="J1778" s="367" t="s">
        <v>9414</v>
      </c>
      <c r="K1778" s="369" t="s">
        <v>12345</v>
      </c>
      <c r="L1778" s="331" t="s">
        <v>9416</v>
      </c>
    </row>
    <row r="1779" spans="1:12" ht="27">
      <c r="A1779" s="331" t="s">
        <v>12166</v>
      </c>
      <c r="B1779" s="331" t="s">
        <v>12167</v>
      </c>
      <c r="C1779" s="331" t="s">
        <v>12343</v>
      </c>
      <c r="D1779" s="331" t="s">
        <v>12344</v>
      </c>
      <c r="E1779" s="332" t="s">
        <v>338</v>
      </c>
      <c r="F1779" s="331" t="s">
        <v>338</v>
      </c>
      <c r="G1779" s="367" t="s">
        <v>12346</v>
      </c>
      <c r="H1779" s="368" t="s">
        <v>2880</v>
      </c>
      <c r="I1779" s="367" t="s">
        <v>23</v>
      </c>
      <c r="J1779" s="367" t="s">
        <v>9414</v>
      </c>
      <c r="K1779" s="369" t="s">
        <v>12347</v>
      </c>
      <c r="L1779" s="331" t="s">
        <v>9416</v>
      </c>
    </row>
    <row r="1780" spans="1:12" ht="13.5">
      <c r="A1780" s="331" t="s">
        <v>12166</v>
      </c>
      <c r="B1780" s="331" t="s">
        <v>12167</v>
      </c>
      <c r="C1780" s="331" t="s">
        <v>12343</v>
      </c>
      <c r="D1780" s="331" t="s">
        <v>12344</v>
      </c>
      <c r="E1780" s="332" t="s">
        <v>338</v>
      </c>
      <c r="F1780" s="331" t="s">
        <v>338</v>
      </c>
      <c r="G1780" s="367" t="s">
        <v>12348</v>
      </c>
      <c r="H1780" s="368" t="s">
        <v>2881</v>
      </c>
      <c r="I1780" s="367" t="s">
        <v>23</v>
      </c>
      <c r="J1780" s="367" t="s">
        <v>9414</v>
      </c>
      <c r="K1780" s="369" t="s">
        <v>12349</v>
      </c>
      <c r="L1780" s="331" t="s">
        <v>9416</v>
      </c>
    </row>
    <row r="1781" spans="1:12" ht="27">
      <c r="A1781" s="331" t="s">
        <v>12166</v>
      </c>
      <c r="B1781" s="331" t="s">
        <v>12167</v>
      </c>
      <c r="C1781" s="331" t="s">
        <v>12343</v>
      </c>
      <c r="D1781" s="331" t="s">
        <v>12344</v>
      </c>
      <c r="E1781" s="332" t="s">
        <v>338</v>
      </c>
      <c r="F1781" s="331" t="s">
        <v>338</v>
      </c>
      <c r="G1781" s="367" t="s">
        <v>12350</v>
      </c>
      <c r="H1781" s="368" t="s">
        <v>2882</v>
      </c>
      <c r="I1781" s="367" t="s">
        <v>23</v>
      </c>
      <c r="J1781" s="367" t="s">
        <v>9414</v>
      </c>
      <c r="K1781" s="369" t="s">
        <v>12351</v>
      </c>
      <c r="L1781" s="331" t="s">
        <v>9416</v>
      </c>
    </row>
    <row r="1782" spans="1:12" ht="13.5">
      <c r="A1782" s="331" t="s">
        <v>12166</v>
      </c>
      <c r="B1782" s="331" t="s">
        <v>12167</v>
      </c>
      <c r="C1782" s="331" t="s">
        <v>12343</v>
      </c>
      <c r="D1782" s="331" t="s">
        <v>12344</v>
      </c>
      <c r="E1782" s="332" t="s">
        <v>338</v>
      </c>
      <c r="F1782" s="331" t="s">
        <v>338</v>
      </c>
      <c r="G1782" s="367" t="s">
        <v>12352</v>
      </c>
      <c r="H1782" s="368" t="s">
        <v>2883</v>
      </c>
      <c r="I1782" s="367" t="s">
        <v>23</v>
      </c>
      <c r="J1782" s="367" t="s">
        <v>9414</v>
      </c>
      <c r="K1782" s="369" t="s">
        <v>12351</v>
      </c>
      <c r="L1782" s="331" t="s">
        <v>9416</v>
      </c>
    </row>
    <row r="1783" spans="1:12" ht="27">
      <c r="A1783" s="331" t="s">
        <v>12166</v>
      </c>
      <c r="B1783" s="331" t="s">
        <v>12167</v>
      </c>
      <c r="C1783" s="331" t="s">
        <v>12343</v>
      </c>
      <c r="D1783" s="331" t="s">
        <v>12344</v>
      </c>
      <c r="E1783" s="332" t="s">
        <v>338</v>
      </c>
      <c r="F1783" s="331" t="s">
        <v>338</v>
      </c>
      <c r="G1783" s="367" t="s">
        <v>12353</v>
      </c>
      <c r="H1783" s="368" t="s">
        <v>2884</v>
      </c>
      <c r="I1783" s="367" t="s">
        <v>23</v>
      </c>
      <c r="J1783" s="367" t="s">
        <v>9414</v>
      </c>
      <c r="K1783" s="369" t="s">
        <v>12354</v>
      </c>
      <c r="L1783" s="331" t="s">
        <v>9416</v>
      </c>
    </row>
    <row r="1784" spans="1:12" ht="13.5">
      <c r="A1784" s="331" t="s">
        <v>12166</v>
      </c>
      <c r="B1784" s="331" t="s">
        <v>12167</v>
      </c>
      <c r="C1784" s="331" t="s">
        <v>12355</v>
      </c>
      <c r="D1784" s="331" t="s">
        <v>12356</v>
      </c>
      <c r="E1784" s="332">
        <v>73933</v>
      </c>
      <c r="F1784" s="331" t="s">
        <v>12357</v>
      </c>
      <c r="G1784" s="367" t="s">
        <v>2885</v>
      </c>
      <c r="H1784" s="368" t="s">
        <v>2886</v>
      </c>
      <c r="I1784" s="367" t="s">
        <v>23</v>
      </c>
      <c r="J1784" s="367" t="s">
        <v>9548</v>
      </c>
      <c r="K1784" s="369" t="s">
        <v>12358</v>
      </c>
      <c r="L1784" s="331" t="s">
        <v>9416</v>
      </c>
    </row>
    <row r="1785" spans="1:12" ht="13.5">
      <c r="A1785" s="331" t="s">
        <v>12166</v>
      </c>
      <c r="B1785" s="331" t="s">
        <v>12167</v>
      </c>
      <c r="C1785" s="331" t="s">
        <v>12355</v>
      </c>
      <c r="D1785" s="331" t="s">
        <v>12356</v>
      </c>
      <c r="E1785" s="332">
        <v>73933</v>
      </c>
      <c r="F1785" s="331" t="s">
        <v>12357</v>
      </c>
      <c r="G1785" s="367" t="s">
        <v>2887</v>
      </c>
      <c r="H1785" s="368" t="s">
        <v>2888</v>
      </c>
      <c r="I1785" s="367" t="s">
        <v>23</v>
      </c>
      <c r="J1785" s="367" t="s">
        <v>9548</v>
      </c>
      <c r="K1785" s="369" t="s">
        <v>12359</v>
      </c>
      <c r="L1785" s="331" t="s">
        <v>9416</v>
      </c>
    </row>
    <row r="1786" spans="1:12" ht="13.5">
      <c r="A1786" s="331" t="s">
        <v>12166</v>
      </c>
      <c r="B1786" s="331" t="s">
        <v>12167</v>
      </c>
      <c r="C1786" s="331" t="s">
        <v>12355</v>
      </c>
      <c r="D1786" s="331" t="s">
        <v>12356</v>
      </c>
      <c r="E1786" s="332">
        <v>74073</v>
      </c>
      <c r="F1786" s="331" t="s">
        <v>12360</v>
      </c>
      <c r="G1786" s="367" t="s">
        <v>2889</v>
      </c>
      <c r="H1786" s="368" t="s">
        <v>2890</v>
      </c>
      <c r="I1786" s="367" t="s">
        <v>24</v>
      </c>
      <c r="J1786" s="367" t="s">
        <v>9548</v>
      </c>
      <c r="K1786" s="369" t="s">
        <v>12361</v>
      </c>
      <c r="L1786" s="331" t="s">
        <v>9416</v>
      </c>
    </row>
    <row r="1787" spans="1:12" ht="13.5">
      <c r="A1787" s="331" t="s">
        <v>12166</v>
      </c>
      <c r="B1787" s="331" t="s">
        <v>12167</v>
      </c>
      <c r="C1787" s="331" t="s">
        <v>12355</v>
      </c>
      <c r="D1787" s="331" t="s">
        <v>12356</v>
      </c>
      <c r="E1787" s="332">
        <v>74073</v>
      </c>
      <c r="F1787" s="331" t="s">
        <v>12360</v>
      </c>
      <c r="G1787" s="367" t="s">
        <v>2891</v>
      </c>
      <c r="H1787" s="368" t="s">
        <v>2892</v>
      </c>
      <c r="I1787" s="367" t="s">
        <v>24</v>
      </c>
      <c r="J1787" s="367" t="s">
        <v>9548</v>
      </c>
      <c r="K1787" s="369" t="s">
        <v>12362</v>
      </c>
      <c r="L1787" s="331" t="s">
        <v>9416</v>
      </c>
    </row>
    <row r="1788" spans="1:12" ht="13.5">
      <c r="A1788" s="331" t="s">
        <v>12166</v>
      </c>
      <c r="B1788" s="331" t="s">
        <v>12167</v>
      </c>
      <c r="C1788" s="331" t="s">
        <v>12355</v>
      </c>
      <c r="D1788" s="331" t="s">
        <v>12356</v>
      </c>
      <c r="E1788" s="332">
        <v>74136</v>
      </c>
      <c r="F1788" s="331" t="s">
        <v>12363</v>
      </c>
      <c r="G1788" s="367" t="s">
        <v>2894</v>
      </c>
      <c r="H1788" s="368" t="s">
        <v>2895</v>
      </c>
      <c r="I1788" s="367" t="s">
        <v>23</v>
      </c>
      <c r="J1788" s="367" t="s">
        <v>9414</v>
      </c>
      <c r="K1788" s="369" t="s">
        <v>12364</v>
      </c>
      <c r="L1788" s="331" t="s">
        <v>9416</v>
      </c>
    </row>
    <row r="1789" spans="1:12" ht="27">
      <c r="A1789" s="331" t="s">
        <v>12166</v>
      </c>
      <c r="B1789" s="331" t="s">
        <v>12167</v>
      </c>
      <c r="C1789" s="331" t="s">
        <v>12355</v>
      </c>
      <c r="D1789" s="331" t="s">
        <v>12356</v>
      </c>
      <c r="E1789" s="332">
        <v>74136</v>
      </c>
      <c r="F1789" s="331" t="s">
        <v>12363</v>
      </c>
      <c r="G1789" s="367" t="s">
        <v>2896</v>
      </c>
      <c r="H1789" s="368" t="s">
        <v>2897</v>
      </c>
      <c r="I1789" s="367" t="s">
        <v>23</v>
      </c>
      <c r="J1789" s="367" t="s">
        <v>9414</v>
      </c>
      <c r="K1789" s="369" t="s">
        <v>12365</v>
      </c>
      <c r="L1789" s="331" t="s">
        <v>9416</v>
      </c>
    </row>
    <row r="1790" spans="1:12" ht="27">
      <c r="A1790" s="331" t="s">
        <v>12166</v>
      </c>
      <c r="B1790" s="331" t="s">
        <v>12167</v>
      </c>
      <c r="C1790" s="331" t="s">
        <v>12355</v>
      </c>
      <c r="D1790" s="331" t="s">
        <v>12356</v>
      </c>
      <c r="E1790" s="332">
        <v>74136</v>
      </c>
      <c r="F1790" s="331" t="s">
        <v>12363</v>
      </c>
      <c r="G1790" s="367" t="s">
        <v>2898</v>
      </c>
      <c r="H1790" s="368" t="s">
        <v>2899</v>
      </c>
      <c r="I1790" s="367" t="s">
        <v>23</v>
      </c>
      <c r="J1790" s="367" t="s">
        <v>9414</v>
      </c>
      <c r="K1790" s="369" t="s">
        <v>12366</v>
      </c>
      <c r="L1790" s="331" t="s">
        <v>9416</v>
      </c>
    </row>
    <row r="1791" spans="1:12" ht="13.5">
      <c r="A1791" s="331" t="s">
        <v>12166</v>
      </c>
      <c r="B1791" s="331" t="s">
        <v>12167</v>
      </c>
      <c r="C1791" s="331" t="s">
        <v>12355</v>
      </c>
      <c r="D1791" s="331" t="s">
        <v>12356</v>
      </c>
      <c r="E1791" s="332" t="s">
        <v>338</v>
      </c>
      <c r="F1791" s="331" t="s">
        <v>338</v>
      </c>
      <c r="G1791" s="367" t="s">
        <v>12367</v>
      </c>
      <c r="H1791" s="368" t="s">
        <v>2900</v>
      </c>
      <c r="I1791" s="367" t="s">
        <v>26</v>
      </c>
      <c r="J1791" s="367" t="s">
        <v>9548</v>
      </c>
      <c r="K1791" s="369" t="s">
        <v>12368</v>
      </c>
      <c r="L1791" s="331" t="s">
        <v>9416</v>
      </c>
    </row>
    <row r="1792" spans="1:12" ht="27">
      <c r="A1792" s="331" t="s">
        <v>12166</v>
      </c>
      <c r="B1792" s="331" t="s">
        <v>12167</v>
      </c>
      <c r="C1792" s="331" t="s">
        <v>12369</v>
      </c>
      <c r="D1792" s="331" t="s">
        <v>12370</v>
      </c>
      <c r="E1792" s="332" t="s">
        <v>338</v>
      </c>
      <c r="F1792" s="331" t="s">
        <v>338</v>
      </c>
      <c r="G1792" s="367" t="s">
        <v>12371</v>
      </c>
      <c r="H1792" s="368" t="s">
        <v>2902</v>
      </c>
      <c r="I1792" s="367" t="s">
        <v>23</v>
      </c>
      <c r="J1792" s="367" t="s">
        <v>9414</v>
      </c>
      <c r="K1792" s="369" t="s">
        <v>12372</v>
      </c>
      <c r="L1792" s="331" t="s">
        <v>9416</v>
      </c>
    </row>
    <row r="1793" spans="1:12" ht="27">
      <c r="A1793" s="331" t="s">
        <v>12166</v>
      </c>
      <c r="B1793" s="331" t="s">
        <v>12167</v>
      </c>
      <c r="C1793" s="331" t="s">
        <v>12369</v>
      </c>
      <c r="D1793" s="331" t="s">
        <v>12370</v>
      </c>
      <c r="E1793" s="332" t="s">
        <v>338</v>
      </c>
      <c r="F1793" s="331" t="s">
        <v>338</v>
      </c>
      <c r="G1793" s="367" t="s">
        <v>12373</v>
      </c>
      <c r="H1793" s="368" t="s">
        <v>2903</v>
      </c>
      <c r="I1793" s="367" t="s">
        <v>23</v>
      </c>
      <c r="J1793" s="367" t="s">
        <v>9414</v>
      </c>
      <c r="K1793" s="369" t="s">
        <v>12374</v>
      </c>
      <c r="L1793" s="331" t="s">
        <v>9416</v>
      </c>
    </row>
    <row r="1794" spans="1:12" ht="27">
      <c r="A1794" s="331" t="s">
        <v>12166</v>
      </c>
      <c r="B1794" s="331" t="s">
        <v>12167</v>
      </c>
      <c r="C1794" s="331" t="s">
        <v>12369</v>
      </c>
      <c r="D1794" s="331" t="s">
        <v>12370</v>
      </c>
      <c r="E1794" s="332" t="s">
        <v>338</v>
      </c>
      <c r="F1794" s="331" t="s">
        <v>338</v>
      </c>
      <c r="G1794" s="367" t="s">
        <v>12375</v>
      </c>
      <c r="H1794" s="368" t="s">
        <v>2904</v>
      </c>
      <c r="I1794" s="367" t="s">
        <v>23</v>
      </c>
      <c r="J1794" s="367" t="s">
        <v>9414</v>
      </c>
      <c r="K1794" s="369" t="s">
        <v>12376</v>
      </c>
      <c r="L1794" s="331" t="s">
        <v>9416</v>
      </c>
    </row>
    <row r="1795" spans="1:12" ht="27">
      <c r="A1795" s="331" t="s">
        <v>12166</v>
      </c>
      <c r="B1795" s="331" t="s">
        <v>12167</v>
      </c>
      <c r="C1795" s="331" t="s">
        <v>12369</v>
      </c>
      <c r="D1795" s="331" t="s">
        <v>12370</v>
      </c>
      <c r="E1795" s="332" t="s">
        <v>338</v>
      </c>
      <c r="F1795" s="331" t="s">
        <v>338</v>
      </c>
      <c r="G1795" s="367" t="s">
        <v>12377</v>
      </c>
      <c r="H1795" s="368" t="s">
        <v>2905</v>
      </c>
      <c r="I1795" s="367" t="s">
        <v>23</v>
      </c>
      <c r="J1795" s="367" t="s">
        <v>9414</v>
      </c>
      <c r="K1795" s="369" t="s">
        <v>12378</v>
      </c>
      <c r="L1795" s="331" t="s">
        <v>9416</v>
      </c>
    </row>
    <row r="1796" spans="1:12" ht="27">
      <c r="A1796" s="331" t="s">
        <v>12166</v>
      </c>
      <c r="B1796" s="331" t="s">
        <v>12167</v>
      </c>
      <c r="C1796" s="331" t="s">
        <v>12369</v>
      </c>
      <c r="D1796" s="331" t="s">
        <v>12370</v>
      </c>
      <c r="E1796" s="332" t="s">
        <v>338</v>
      </c>
      <c r="F1796" s="331" t="s">
        <v>338</v>
      </c>
      <c r="G1796" s="367" t="s">
        <v>12379</v>
      </c>
      <c r="H1796" s="368" t="s">
        <v>2906</v>
      </c>
      <c r="I1796" s="367" t="s">
        <v>23</v>
      </c>
      <c r="J1796" s="367" t="s">
        <v>9414</v>
      </c>
      <c r="K1796" s="369" t="s">
        <v>12380</v>
      </c>
      <c r="L1796" s="331" t="s">
        <v>9416</v>
      </c>
    </row>
    <row r="1797" spans="1:12" ht="27">
      <c r="A1797" s="331" t="s">
        <v>12166</v>
      </c>
      <c r="B1797" s="331" t="s">
        <v>12167</v>
      </c>
      <c r="C1797" s="331" t="s">
        <v>12369</v>
      </c>
      <c r="D1797" s="331" t="s">
        <v>12370</v>
      </c>
      <c r="E1797" s="332" t="s">
        <v>338</v>
      </c>
      <c r="F1797" s="331" t="s">
        <v>338</v>
      </c>
      <c r="G1797" s="367" t="s">
        <v>12381</v>
      </c>
      <c r="H1797" s="368" t="s">
        <v>2907</v>
      </c>
      <c r="I1797" s="367" t="s">
        <v>23</v>
      </c>
      <c r="J1797" s="367" t="s">
        <v>9414</v>
      </c>
      <c r="K1797" s="369" t="s">
        <v>12382</v>
      </c>
      <c r="L1797" s="331" t="s">
        <v>9416</v>
      </c>
    </row>
    <row r="1798" spans="1:12" ht="27">
      <c r="A1798" s="331" t="s">
        <v>12166</v>
      </c>
      <c r="B1798" s="331" t="s">
        <v>12167</v>
      </c>
      <c r="C1798" s="331" t="s">
        <v>12369</v>
      </c>
      <c r="D1798" s="331" t="s">
        <v>12370</v>
      </c>
      <c r="E1798" s="332" t="s">
        <v>338</v>
      </c>
      <c r="F1798" s="331" t="s">
        <v>338</v>
      </c>
      <c r="G1798" s="367" t="s">
        <v>12383</v>
      </c>
      <c r="H1798" s="368" t="s">
        <v>2908</v>
      </c>
      <c r="I1798" s="367" t="s">
        <v>23</v>
      </c>
      <c r="J1798" s="367" t="s">
        <v>9414</v>
      </c>
      <c r="K1798" s="369" t="s">
        <v>12384</v>
      </c>
      <c r="L1798" s="331" t="s">
        <v>9416</v>
      </c>
    </row>
    <row r="1799" spans="1:12" ht="27">
      <c r="A1799" s="331" t="s">
        <v>12166</v>
      </c>
      <c r="B1799" s="331" t="s">
        <v>12167</v>
      </c>
      <c r="C1799" s="331" t="s">
        <v>12369</v>
      </c>
      <c r="D1799" s="331" t="s">
        <v>12370</v>
      </c>
      <c r="E1799" s="332" t="s">
        <v>338</v>
      </c>
      <c r="F1799" s="331" t="s">
        <v>338</v>
      </c>
      <c r="G1799" s="367" t="s">
        <v>12385</v>
      </c>
      <c r="H1799" s="368" t="s">
        <v>2910</v>
      </c>
      <c r="I1799" s="367" t="s">
        <v>23</v>
      </c>
      <c r="J1799" s="367" t="s">
        <v>9414</v>
      </c>
      <c r="K1799" s="369" t="s">
        <v>12386</v>
      </c>
      <c r="L1799" s="331" t="s">
        <v>9416</v>
      </c>
    </row>
    <row r="1800" spans="1:12" ht="54">
      <c r="A1800" s="331" t="s">
        <v>12166</v>
      </c>
      <c r="B1800" s="331" t="s">
        <v>12167</v>
      </c>
      <c r="C1800" s="331" t="s">
        <v>12387</v>
      </c>
      <c r="D1800" s="331" t="s">
        <v>12388</v>
      </c>
      <c r="E1800" s="332" t="s">
        <v>338</v>
      </c>
      <c r="F1800" s="331" t="s">
        <v>338</v>
      </c>
      <c r="G1800" s="367" t="s">
        <v>12389</v>
      </c>
      <c r="H1800" s="368" t="s">
        <v>12390</v>
      </c>
      <c r="I1800" s="367" t="s">
        <v>26</v>
      </c>
      <c r="J1800" s="367" t="s">
        <v>9414</v>
      </c>
      <c r="K1800" s="369" t="s">
        <v>12391</v>
      </c>
      <c r="L1800" s="331" t="s">
        <v>9416</v>
      </c>
    </row>
    <row r="1801" spans="1:12" ht="40.5">
      <c r="A1801" s="331" t="s">
        <v>12166</v>
      </c>
      <c r="B1801" s="331" t="s">
        <v>12167</v>
      </c>
      <c r="C1801" s="331" t="s">
        <v>12387</v>
      </c>
      <c r="D1801" s="331" t="s">
        <v>12388</v>
      </c>
      <c r="E1801" s="332" t="s">
        <v>338</v>
      </c>
      <c r="F1801" s="331" t="s">
        <v>338</v>
      </c>
      <c r="G1801" s="367" t="s">
        <v>12392</v>
      </c>
      <c r="H1801" s="368" t="s">
        <v>12393</v>
      </c>
      <c r="I1801" s="367" t="s">
        <v>26</v>
      </c>
      <c r="J1801" s="367" t="s">
        <v>9414</v>
      </c>
      <c r="K1801" s="369" t="s">
        <v>12394</v>
      </c>
      <c r="L1801" s="331" t="s">
        <v>9416</v>
      </c>
    </row>
    <row r="1802" spans="1:12" ht="27">
      <c r="A1802" s="331" t="s">
        <v>12166</v>
      </c>
      <c r="B1802" s="331" t="s">
        <v>12167</v>
      </c>
      <c r="C1802" s="331" t="s">
        <v>12387</v>
      </c>
      <c r="D1802" s="331" t="s">
        <v>12388</v>
      </c>
      <c r="E1802" s="332" t="s">
        <v>338</v>
      </c>
      <c r="F1802" s="331" t="s">
        <v>338</v>
      </c>
      <c r="G1802" s="367" t="s">
        <v>12395</v>
      </c>
      <c r="H1802" s="368" t="s">
        <v>12396</v>
      </c>
      <c r="I1802" s="367" t="s">
        <v>26</v>
      </c>
      <c r="J1802" s="367" t="s">
        <v>9414</v>
      </c>
      <c r="K1802" s="369" t="s">
        <v>12397</v>
      </c>
      <c r="L1802" s="331" t="s">
        <v>9416</v>
      </c>
    </row>
    <row r="1803" spans="1:12" ht="13.5">
      <c r="A1803" s="331" t="s">
        <v>12166</v>
      </c>
      <c r="B1803" s="331" t="s">
        <v>12167</v>
      </c>
      <c r="C1803" s="331" t="s">
        <v>12387</v>
      </c>
      <c r="D1803" s="331" t="s">
        <v>12388</v>
      </c>
      <c r="E1803" s="332" t="s">
        <v>338</v>
      </c>
      <c r="F1803" s="331" t="s">
        <v>338</v>
      </c>
      <c r="G1803" s="367" t="s">
        <v>12398</v>
      </c>
      <c r="H1803" s="368" t="s">
        <v>12399</v>
      </c>
      <c r="I1803" s="367" t="s">
        <v>26</v>
      </c>
      <c r="J1803" s="367" t="s">
        <v>9414</v>
      </c>
      <c r="K1803" s="369" t="s">
        <v>8427</v>
      </c>
      <c r="L1803" s="331" t="s">
        <v>9416</v>
      </c>
    </row>
    <row r="1804" spans="1:12" ht="13.5">
      <c r="A1804" s="331" t="s">
        <v>12166</v>
      </c>
      <c r="B1804" s="331" t="s">
        <v>12167</v>
      </c>
      <c r="C1804" s="331" t="s">
        <v>12387</v>
      </c>
      <c r="D1804" s="331" t="s">
        <v>12388</v>
      </c>
      <c r="E1804" s="332" t="s">
        <v>338</v>
      </c>
      <c r="F1804" s="331" t="s">
        <v>338</v>
      </c>
      <c r="G1804" s="367" t="s">
        <v>12400</v>
      </c>
      <c r="H1804" s="368" t="s">
        <v>12401</v>
      </c>
      <c r="I1804" s="367" t="s">
        <v>26</v>
      </c>
      <c r="J1804" s="367" t="s">
        <v>9414</v>
      </c>
      <c r="K1804" s="369" t="s">
        <v>12402</v>
      </c>
      <c r="L1804" s="331" t="s">
        <v>9416</v>
      </c>
    </row>
    <row r="1805" spans="1:12" ht="27">
      <c r="A1805" s="331" t="s">
        <v>12166</v>
      </c>
      <c r="B1805" s="331" t="s">
        <v>12167</v>
      </c>
      <c r="C1805" s="331" t="s">
        <v>12387</v>
      </c>
      <c r="D1805" s="331" t="s">
        <v>12388</v>
      </c>
      <c r="E1805" s="332" t="s">
        <v>338</v>
      </c>
      <c r="F1805" s="331" t="s">
        <v>338</v>
      </c>
      <c r="G1805" s="367" t="s">
        <v>12403</v>
      </c>
      <c r="H1805" s="368" t="s">
        <v>12404</v>
      </c>
      <c r="I1805" s="367" t="s">
        <v>23</v>
      </c>
      <c r="J1805" s="367" t="s">
        <v>9548</v>
      </c>
      <c r="K1805" s="369" t="s">
        <v>12405</v>
      </c>
      <c r="L1805" s="331" t="s">
        <v>9416</v>
      </c>
    </row>
    <row r="1806" spans="1:12" ht="27">
      <c r="A1806" s="331" t="s">
        <v>12166</v>
      </c>
      <c r="B1806" s="331" t="s">
        <v>12167</v>
      </c>
      <c r="C1806" s="331" t="s">
        <v>12387</v>
      </c>
      <c r="D1806" s="331" t="s">
        <v>12388</v>
      </c>
      <c r="E1806" s="332" t="s">
        <v>338</v>
      </c>
      <c r="F1806" s="331" t="s">
        <v>338</v>
      </c>
      <c r="G1806" s="367" t="s">
        <v>12406</v>
      </c>
      <c r="H1806" s="368" t="s">
        <v>12407</v>
      </c>
      <c r="I1806" s="367" t="s">
        <v>23</v>
      </c>
      <c r="J1806" s="367" t="s">
        <v>9414</v>
      </c>
      <c r="K1806" s="369" t="s">
        <v>12408</v>
      </c>
      <c r="L1806" s="331" t="s">
        <v>9416</v>
      </c>
    </row>
    <row r="1807" spans="1:12" ht="27">
      <c r="A1807" s="331" t="s">
        <v>12166</v>
      </c>
      <c r="B1807" s="331" t="s">
        <v>12167</v>
      </c>
      <c r="C1807" s="331" t="s">
        <v>12409</v>
      </c>
      <c r="D1807" s="331" t="s">
        <v>12410</v>
      </c>
      <c r="E1807" s="332" t="s">
        <v>338</v>
      </c>
      <c r="F1807" s="331" t="s">
        <v>338</v>
      </c>
      <c r="G1807" s="367" t="s">
        <v>12411</v>
      </c>
      <c r="H1807" s="368" t="s">
        <v>2911</v>
      </c>
      <c r="I1807" s="367" t="s">
        <v>26</v>
      </c>
      <c r="J1807" s="367" t="s">
        <v>9548</v>
      </c>
      <c r="K1807" s="369" t="s">
        <v>12412</v>
      </c>
      <c r="L1807" s="331" t="s">
        <v>9416</v>
      </c>
    </row>
    <row r="1808" spans="1:12" ht="13.5">
      <c r="A1808" s="331" t="s">
        <v>12166</v>
      </c>
      <c r="B1808" s="331" t="s">
        <v>12167</v>
      </c>
      <c r="C1808" s="331" t="s">
        <v>12409</v>
      </c>
      <c r="D1808" s="331" t="s">
        <v>12410</v>
      </c>
      <c r="E1808" s="332">
        <v>74194</v>
      </c>
      <c r="F1808" s="331" t="s">
        <v>12413</v>
      </c>
      <c r="G1808" s="367" t="s">
        <v>2913</v>
      </c>
      <c r="H1808" s="368" t="s">
        <v>2914</v>
      </c>
      <c r="I1808" s="367" t="s">
        <v>26</v>
      </c>
      <c r="J1808" s="367" t="s">
        <v>9414</v>
      </c>
      <c r="K1808" s="369" t="s">
        <v>12414</v>
      </c>
      <c r="L1808" s="331" t="s">
        <v>9416</v>
      </c>
    </row>
    <row r="1809" spans="1:12" ht="27">
      <c r="A1809" s="331" t="s">
        <v>12166</v>
      </c>
      <c r="B1809" s="331" t="s">
        <v>12167</v>
      </c>
      <c r="C1809" s="331" t="s">
        <v>12415</v>
      </c>
      <c r="D1809" s="331" t="s">
        <v>12416</v>
      </c>
      <c r="E1809" s="332" t="s">
        <v>338</v>
      </c>
      <c r="F1809" s="331" t="s">
        <v>338</v>
      </c>
      <c r="G1809" s="367" t="s">
        <v>12417</v>
      </c>
      <c r="H1809" s="368" t="s">
        <v>2915</v>
      </c>
      <c r="I1809" s="367" t="s">
        <v>23</v>
      </c>
      <c r="J1809" s="367" t="s">
        <v>9548</v>
      </c>
      <c r="K1809" s="369" t="s">
        <v>12418</v>
      </c>
      <c r="L1809" s="331" t="s">
        <v>9416</v>
      </c>
    </row>
    <row r="1810" spans="1:12" ht="13.5">
      <c r="A1810" s="331" t="s">
        <v>12166</v>
      </c>
      <c r="B1810" s="331" t="s">
        <v>12167</v>
      </c>
      <c r="C1810" s="331" t="s">
        <v>12415</v>
      </c>
      <c r="D1810" s="331" t="s">
        <v>12416</v>
      </c>
      <c r="E1810" s="332" t="s">
        <v>338</v>
      </c>
      <c r="F1810" s="331" t="s">
        <v>338</v>
      </c>
      <c r="G1810" s="367" t="s">
        <v>12419</v>
      </c>
      <c r="H1810" s="368" t="s">
        <v>2916</v>
      </c>
      <c r="I1810" s="367" t="s">
        <v>24</v>
      </c>
      <c r="J1810" s="367" t="s">
        <v>9548</v>
      </c>
      <c r="K1810" s="369" t="s">
        <v>12420</v>
      </c>
      <c r="L1810" s="331" t="s">
        <v>9416</v>
      </c>
    </row>
    <row r="1811" spans="1:12" ht="27">
      <c r="A1811" s="331" t="s">
        <v>12166</v>
      </c>
      <c r="B1811" s="331" t="s">
        <v>12167</v>
      </c>
      <c r="C1811" s="331" t="s">
        <v>12415</v>
      </c>
      <c r="D1811" s="331" t="s">
        <v>12416</v>
      </c>
      <c r="E1811" s="332" t="s">
        <v>338</v>
      </c>
      <c r="F1811" s="331" t="s">
        <v>338</v>
      </c>
      <c r="G1811" s="367" t="s">
        <v>12421</v>
      </c>
      <c r="H1811" s="368" t="s">
        <v>2917</v>
      </c>
      <c r="I1811" s="367" t="s">
        <v>23</v>
      </c>
      <c r="J1811" s="367" t="s">
        <v>9548</v>
      </c>
      <c r="K1811" s="374">
        <v>1119.21</v>
      </c>
      <c r="L1811" s="331" t="s">
        <v>9416</v>
      </c>
    </row>
    <row r="1812" spans="1:12" ht="27">
      <c r="A1812" s="331" t="s">
        <v>12166</v>
      </c>
      <c r="B1812" s="331" t="s">
        <v>12167</v>
      </c>
      <c r="C1812" s="331" t="s">
        <v>12415</v>
      </c>
      <c r="D1812" s="331" t="s">
        <v>12416</v>
      </c>
      <c r="E1812" s="332" t="s">
        <v>338</v>
      </c>
      <c r="F1812" s="331" t="s">
        <v>338</v>
      </c>
      <c r="G1812" s="367" t="s">
        <v>12422</v>
      </c>
      <c r="H1812" s="368" t="s">
        <v>2918</v>
      </c>
      <c r="I1812" s="367" t="s">
        <v>23</v>
      </c>
      <c r="J1812" s="367" t="s">
        <v>9548</v>
      </c>
      <c r="K1812" s="369" t="s">
        <v>12423</v>
      </c>
      <c r="L1812" s="331" t="s">
        <v>9416</v>
      </c>
    </row>
    <row r="1813" spans="1:12" ht="27">
      <c r="A1813" s="331" t="s">
        <v>12166</v>
      </c>
      <c r="B1813" s="331" t="s">
        <v>12167</v>
      </c>
      <c r="C1813" s="331" t="s">
        <v>12415</v>
      </c>
      <c r="D1813" s="331" t="s">
        <v>12416</v>
      </c>
      <c r="E1813" s="332" t="s">
        <v>338</v>
      </c>
      <c r="F1813" s="331" t="s">
        <v>338</v>
      </c>
      <c r="G1813" s="367" t="s">
        <v>12424</v>
      </c>
      <c r="H1813" s="368" t="s">
        <v>2919</v>
      </c>
      <c r="I1813" s="367" t="s">
        <v>24</v>
      </c>
      <c r="J1813" s="367" t="s">
        <v>9548</v>
      </c>
      <c r="K1813" s="369" t="s">
        <v>12425</v>
      </c>
      <c r="L1813" s="331" t="s">
        <v>9416</v>
      </c>
    </row>
    <row r="1814" spans="1:12" ht="27">
      <c r="A1814" s="331" t="s">
        <v>12166</v>
      </c>
      <c r="B1814" s="331" t="s">
        <v>12167</v>
      </c>
      <c r="C1814" s="331" t="s">
        <v>12415</v>
      </c>
      <c r="D1814" s="331" t="s">
        <v>12416</v>
      </c>
      <c r="E1814" s="332" t="s">
        <v>338</v>
      </c>
      <c r="F1814" s="331" t="s">
        <v>338</v>
      </c>
      <c r="G1814" s="367" t="s">
        <v>12426</v>
      </c>
      <c r="H1814" s="368" t="s">
        <v>2920</v>
      </c>
      <c r="I1814" s="367" t="s">
        <v>24</v>
      </c>
      <c r="J1814" s="367" t="s">
        <v>9548</v>
      </c>
      <c r="K1814" s="369" t="s">
        <v>12427</v>
      </c>
      <c r="L1814" s="331" t="s">
        <v>9416</v>
      </c>
    </row>
    <row r="1815" spans="1:12" ht="27">
      <c r="A1815" s="331" t="s">
        <v>12166</v>
      </c>
      <c r="B1815" s="331" t="s">
        <v>12167</v>
      </c>
      <c r="C1815" s="331" t="s">
        <v>12415</v>
      </c>
      <c r="D1815" s="331" t="s">
        <v>12416</v>
      </c>
      <c r="E1815" s="332" t="s">
        <v>338</v>
      </c>
      <c r="F1815" s="331" t="s">
        <v>338</v>
      </c>
      <c r="G1815" s="367" t="s">
        <v>12428</v>
      </c>
      <c r="H1815" s="368" t="s">
        <v>2921</v>
      </c>
      <c r="I1815" s="367" t="s">
        <v>24</v>
      </c>
      <c r="J1815" s="367" t="s">
        <v>9548</v>
      </c>
      <c r="K1815" s="369" t="s">
        <v>12429</v>
      </c>
      <c r="L1815" s="331" t="s">
        <v>9416</v>
      </c>
    </row>
    <row r="1816" spans="1:12" ht="13.5">
      <c r="A1816" s="331" t="s">
        <v>12166</v>
      </c>
      <c r="B1816" s="331" t="s">
        <v>12167</v>
      </c>
      <c r="C1816" s="331" t="s">
        <v>12430</v>
      </c>
      <c r="D1816" s="331" t="s">
        <v>12431</v>
      </c>
      <c r="E1816" s="332">
        <v>73736</v>
      </c>
      <c r="F1816" s="331" t="s">
        <v>12432</v>
      </c>
      <c r="G1816" s="367" t="s">
        <v>2923</v>
      </c>
      <c r="H1816" s="368" t="s">
        <v>2924</v>
      </c>
      <c r="I1816" s="367" t="s">
        <v>24</v>
      </c>
      <c r="J1816" s="367" t="s">
        <v>9548</v>
      </c>
      <c r="K1816" s="369" t="s">
        <v>12433</v>
      </c>
      <c r="L1816" s="331" t="s">
        <v>9416</v>
      </c>
    </row>
    <row r="1817" spans="1:12" ht="40.5">
      <c r="A1817" s="331" t="s">
        <v>12166</v>
      </c>
      <c r="B1817" s="331" t="s">
        <v>12167</v>
      </c>
      <c r="C1817" s="331" t="s">
        <v>12430</v>
      </c>
      <c r="D1817" s="331" t="s">
        <v>12431</v>
      </c>
      <c r="E1817" s="332" t="s">
        <v>338</v>
      </c>
      <c r="F1817" s="331" t="s">
        <v>338</v>
      </c>
      <c r="G1817" s="367" t="s">
        <v>12434</v>
      </c>
      <c r="H1817" s="368" t="s">
        <v>2926</v>
      </c>
      <c r="I1817" s="367" t="s">
        <v>24</v>
      </c>
      <c r="J1817" s="367" t="s">
        <v>9548</v>
      </c>
      <c r="K1817" s="369" t="s">
        <v>12435</v>
      </c>
      <c r="L1817" s="331" t="s">
        <v>9416</v>
      </c>
    </row>
    <row r="1818" spans="1:12" ht="13.5">
      <c r="A1818" s="331" t="s">
        <v>12166</v>
      </c>
      <c r="B1818" s="331" t="s">
        <v>12167</v>
      </c>
      <c r="C1818" s="331" t="s">
        <v>12430</v>
      </c>
      <c r="D1818" s="331" t="s">
        <v>12431</v>
      </c>
      <c r="E1818" s="332" t="s">
        <v>338</v>
      </c>
      <c r="F1818" s="331" t="s">
        <v>338</v>
      </c>
      <c r="G1818" s="367" t="s">
        <v>12436</v>
      </c>
      <c r="H1818" s="368" t="s">
        <v>2927</v>
      </c>
      <c r="I1818" s="367" t="s">
        <v>24</v>
      </c>
      <c r="J1818" s="367" t="s">
        <v>9548</v>
      </c>
      <c r="K1818" s="369" t="s">
        <v>12437</v>
      </c>
      <c r="L1818" s="331" t="s">
        <v>9416</v>
      </c>
    </row>
    <row r="1819" spans="1:12" ht="13.5">
      <c r="A1819" s="331" t="s">
        <v>12166</v>
      </c>
      <c r="B1819" s="331" t="s">
        <v>12167</v>
      </c>
      <c r="C1819" s="331" t="s">
        <v>12430</v>
      </c>
      <c r="D1819" s="331" t="s">
        <v>12431</v>
      </c>
      <c r="E1819" s="332" t="s">
        <v>338</v>
      </c>
      <c r="F1819" s="331" t="s">
        <v>338</v>
      </c>
      <c r="G1819" s="367" t="s">
        <v>12438</v>
      </c>
      <c r="H1819" s="368" t="s">
        <v>2928</v>
      </c>
      <c r="I1819" s="367" t="s">
        <v>24</v>
      </c>
      <c r="J1819" s="367" t="s">
        <v>9548</v>
      </c>
      <c r="K1819" s="369" t="s">
        <v>7266</v>
      </c>
      <c r="L1819" s="331" t="s">
        <v>9416</v>
      </c>
    </row>
    <row r="1820" spans="1:12" ht="13.5">
      <c r="A1820" s="331" t="s">
        <v>12166</v>
      </c>
      <c r="B1820" s="331" t="s">
        <v>12167</v>
      </c>
      <c r="C1820" s="331" t="s">
        <v>12439</v>
      </c>
      <c r="D1820" s="331" t="s">
        <v>12440</v>
      </c>
      <c r="E1820" s="332" t="s">
        <v>338</v>
      </c>
      <c r="F1820" s="331" t="s">
        <v>338</v>
      </c>
      <c r="G1820" s="367" t="s">
        <v>12441</v>
      </c>
      <c r="H1820" s="368" t="s">
        <v>2929</v>
      </c>
      <c r="I1820" s="367" t="s">
        <v>24</v>
      </c>
      <c r="J1820" s="367" t="s">
        <v>9548</v>
      </c>
      <c r="K1820" s="369" t="s">
        <v>12442</v>
      </c>
      <c r="L1820" s="331" t="s">
        <v>9416</v>
      </c>
    </row>
    <row r="1821" spans="1:12" ht="13.5">
      <c r="A1821" s="331" t="s">
        <v>12166</v>
      </c>
      <c r="B1821" s="331" t="s">
        <v>12167</v>
      </c>
      <c r="C1821" s="331" t="s">
        <v>12443</v>
      </c>
      <c r="D1821" s="331" t="s">
        <v>12444</v>
      </c>
      <c r="E1821" s="332">
        <v>74046</v>
      </c>
      <c r="F1821" s="331" t="s">
        <v>12445</v>
      </c>
      <c r="G1821" s="367" t="s">
        <v>2930</v>
      </c>
      <c r="H1821" s="368" t="s">
        <v>2931</v>
      </c>
      <c r="I1821" s="367" t="s">
        <v>24</v>
      </c>
      <c r="J1821" s="367" t="s">
        <v>9548</v>
      </c>
      <c r="K1821" s="369" t="s">
        <v>9171</v>
      </c>
      <c r="L1821" s="331" t="s">
        <v>9416</v>
      </c>
    </row>
    <row r="1822" spans="1:12" ht="27">
      <c r="A1822" s="331" t="s">
        <v>12166</v>
      </c>
      <c r="B1822" s="331" t="s">
        <v>12167</v>
      </c>
      <c r="C1822" s="331" t="s">
        <v>12443</v>
      </c>
      <c r="D1822" s="331" t="s">
        <v>12444</v>
      </c>
      <c r="E1822" s="332">
        <v>74047</v>
      </c>
      <c r="F1822" s="331" t="s">
        <v>12446</v>
      </c>
      <c r="G1822" s="367" t="s">
        <v>2933</v>
      </c>
      <c r="H1822" s="368" t="s">
        <v>2934</v>
      </c>
      <c r="I1822" s="367" t="s">
        <v>24</v>
      </c>
      <c r="J1822" s="367" t="s">
        <v>9548</v>
      </c>
      <c r="K1822" s="369" t="s">
        <v>12447</v>
      </c>
      <c r="L1822" s="331" t="s">
        <v>9416</v>
      </c>
    </row>
    <row r="1823" spans="1:12" ht="27">
      <c r="A1823" s="331" t="s">
        <v>12166</v>
      </c>
      <c r="B1823" s="331" t="s">
        <v>12167</v>
      </c>
      <c r="C1823" s="331" t="s">
        <v>12443</v>
      </c>
      <c r="D1823" s="331" t="s">
        <v>12444</v>
      </c>
      <c r="E1823" s="332">
        <v>74084</v>
      </c>
      <c r="F1823" s="331" t="s">
        <v>12448</v>
      </c>
      <c r="G1823" s="367" t="s">
        <v>2935</v>
      </c>
      <c r="H1823" s="368" t="s">
        <v>2936</v>
      </c>
      <c r="I1823" s="367" t="s">
        <v>24</v>
      </c>
      <c r="J1823" s="367" t="s">
        <v>9548</v>
      </c>
      <c r="K1823" s="369" t="s">
        <v>12449</v>
      </c>
      <c r="L1823" s="331" t="s">
        <v>9416</v>
      </c>
    </row>
    <row r="1824" spans="1:12" ht="13.5">
      <c r="A1824" s="331" t="s">
        <v>12166</v>
      </c>
      <c r="B1824" s="331" t="s">
        <v>12167</v>
      </c>
      <c r="C1824" s="331" t="s">
        <v>12443</v>
      </c>
      <c r="D1824" s="331" t="s">
        <v>12444</v>
      </c>
      <c r="E1824" s="332" t="s">
        <v>338</v>
      </c>
      <c r="F1824" s="331" t="s">
        <v>338</v>
      </c>
      <c r="G1824" s="367" t="s">
        <v>12450</v>
      </c>
      <c r="H1824" s="368" t="s">
        <v>2937</v>
      </c>
      <c r="I1824" s="367" t="s">
        <v>24</v>
      </c>
      <c r="J1824" s="367" t="s">
        <v>9548</v>
      </c>
      <c r="K1824" s="369" t="s">
        <v>12451</v>
      </c>
      <c r="L1824" s="331" t="s">
        <v>9416</v>
      </c>
    </row>
    <row r="1825" spans="1:12" ht="13.5">
      <c r="A1825" s="331" t="s">
        <v>12166</v>
      </c>
      <c r="B1825" s="331" t="s">
        <v>12167</v>
      </c>
      <c r="C1825" s="331" t="s">
        <v>12443</v>
      </c>
      <c r="D1825" s="331" t="s">
        <v>12444</v>
      </c>
      <c r="E1825" s="332" t="s">
        <v>338</v>
      </c>
      <c r="F1825" s="331" t="s">
        <v>338</v>
      </c>
      <c r="G1825" s="367" t="s">
        <v>12452</v>
      </c>
      <c r="H1825" s="368" t="s">
        <v>2938</v>
      </c>
      <c r="I1825" s="367" t="s">
        <v>24</v>
      </c>
      <c r="J1825" s="367" t="s">
        <v>9548</v>
      </c>
      <c r="K1825" s="369" t="s">
        <v>12453</v>
      </c>
      <c r="L1825" s="331" t="s">
        <v>9416</v>
      </c>
    </row>
    <row r="1826" spans="1:12" ht="13.5">
      <c r="A1826" s="331" t="s">
        <v>12166</v>
      </c>
      <c r="B1826" s="331" t="s">
        <v>12167</v>
      </c>
      <c r="C1826" s="331" t="s">
        <v>12454</v>
      </c>
      <c r="D1826" s="331" t="s">
        <v>12455</v>
      </c>
      <c r="E1826" s="332" t="s">
        <v>338</v>
      </c>
      <c r="F1826" s="331" t="s">
        <v>338</v>
      </c>
      <c r="G1826" s="367" t="s">
        <v>154</v>
      </c>
      <c r="H1826" s="368" t="s">
        <v>50</v>
      </c>
      <c r="I1826" s="367" t="s">
        <v>23</v>
      </c>
      <c r="J1826" s="367" t="s">
        <v>9548</v>
      </c>
      <c r="K1826" s="369">
        <v>100.8</v>
      </c>
      <c r="L1826" s="331" t="s">
        <v>9416</v>
      </c>
    </row>
    <row r="1827" spans="1:12" ht="13.5">
      <c r="A1827" s="331" t="s">
        <v>12166</v>
      </c>
      <c r="B1827" s="331" t="s">
        <v>12167</v>
      </c>
      <c r="C1827" s="331" t="s">
        <v>12454</v>
      </c>
      <c r="D1827" s="331" t="s">
        <v>12455</v>
      </c>
      <c r="E1827" s="332" t="s">
        <v>338</v>
      </c>
      <c r="F1827" s="331" t="s">
        <v>338</v>
      </c>
      <c r="G1827" s="367" t="s">
        <v>12456</v>
      </c>
      <c r="H1827" s="368" t="s">
        <v>2939</v>
      </c>
      <c r="I1827" s="367" t="s">
        <v>23</v>
      </c>
      <c r="J1827" s="367" t="s">
        <v>9548</v>
      </c>
      <c r="K1827" s="369" t="s">
        <v>12457</v>
      </c>
      <c r="L1827" s="331" t="s">
        <v>9416</v>
      </c>
    </row>
    <row r="1828" spans="1:12" ht="27">
      <c r="A1828" s="331" t="s">
        <v>12166</v>
      </c>
      <c r="B1828" s="331" t="s">
        <v>12167</v>
      </c>
      <c r="C1828" s="331" t="s">
        <v>12454</v>
      </c>
      <c r="D1828" s="331" t="s">
        <v>12455</v>
      </c>
      <c r="E1828" s="332" t="s">
        <v>338</v>
      </c>
      <c r="F1828" s="331" t="s">
        <v>338</v>
      </c>
      <c r="G1828" s="367" t="s">
        <v>12458</v>
      </c>
      <c r="H1828" s="368" t="s">
        <v>2940</v>
      </c>
      <c r="I1828" s="367" t="s">
        <v>23</v>
      </c>
      <c r="J1828" s="367" t="s">
        <v>9548</v>
      </c>
      <c r="K1828" s="369" t="s">
        <v>12459</v>
      </c>
      <c r="L1828" s="331" t="s">
        <v>9416</v>
      </c>
    </row>
    <row r="1829" spans="1:12" ht="27">
      <c r="A1829" s="331" t="s">
        <v>12166</v>
      </c>
      <c r="B1829" s="331" t="s">
        <v>12167</v>
      </c>
      <c r="C1829" s="331" t="s">
        <v>12454</v>
      </c>
      <c r="D1829" s="331" t="s">
        <v>12455</v>
      </c>
      <c r="E1829" s="332" t="s">
        <v>338</v>
      </c>
      <c r="F1829" s="331" t="s">
        <v>338</v>
      </c>
      <c r="G1829" s="367" t="s">
        <v>12460</v>
      </c>
      <c r="H1829" s="368" t="s">
        <v>2941</v>
      </c>
      <c r="I1829" s="367" t="s">
        <v>23</v>
      </c>
      <c r="J1829" s="367" t="s">
        <v>9548</v>
      </c>
      <c r="K1829" s="369" t="s">
        <v>12461</v>
      </c>
      <c r="L1829" s="331" t="s">
        <v>9416</v>
      </c>
    </row>
    <row r="1830" spans="1:12" ht="27">
      <c r="A1830" s="331" t="s">
        <v>12166</v>
      </c>
      <c r="B1830" s="331" t="s">
        <v>12167</v>
      </c>
      <c r="C1830" s="331" t="s">
        <v>12454</v>
      </c>
      <c r="D1830" s="331" t="s">
        <v>12455</v>
      </c>
      <c r="E1830" s="332" t="s">
        <v>338</v>
      </c>
      <c r="F1830" s="331" t="s">
        <v>338</v>
      </c>
      <c r="G1830" s="367" t="s">
        <v>12462</v>
      </c>
      <c r="H1830" s="368" t="s">
        <v>2942</v>
      </c>
      <c r="I1830" s="367" t="s">
        <v>23</v>
      </c>
      <c r="J1830" s="367" t="s">
        <v>9548</v>
      </c>
      <c r="K1830" s="369">
        <v>247.92</v>
      </c>
      <c r="L1830" s="331" t="s">
        <v>9416</v>
      </c>
    </row>
    <row r="1831" spans="1:12" ht="13.5">
      <c r="A1831" s="331" t="s">
        <v>12166</v>
      </c>
      <c r="B1831" s="331" t="s">
        <v>12167</v>
      </c>
      <c r="C1831" s="331" t="s">
        <v>12454</v>
      </c>
      <c r="D1831" s="331" t="s">
        <v>12455</v>
      </c>
      <c r="E1831" s="332" t="s">
        <v>338</v>
      </c>
      <c r="F1831" s="331" t="s">
        <v>338</v>
      </c>
      <c r="G1831" s="367" t="s">
        <v>12463</v>
      </c>
      <c r="H1831" s="368" t="s">
        <v>2943</v>
      </c>
      <c r="I1831" s="367" t="s">
        <v>23</v>
      </c>
      <c r="J1831" s="367" t="s">
        <v>9548</v>
      </c>
      <c r="K1831" s="369" t="s">
        <v>12464</v>
      </c>
      <c r="L1831" s="331" t="s">
        <v>9416</v>
      </c>
    </row>
    <row r="1832" spans="1:12" ht="13.5">
      <c r="A1832" s="331" t="s">
        <v>12166</v>
      </c>
      <c r="B1832" s="331" t="s">
        <v>12167</v>
      </c>
      <c r="C1832" s="331" t="s">
        <v>12454</v>
      </c>
      <c r="D1832" s="331" t="s">
        <v>12455</v>
      </c>
      <c r="E1832" s="332" t="s">
        <v>338</v>
      </c>
      <c r="F1832" s="331" t="s">
        <v>338</v>
      </c>
      <c r="G1832" s="367" t="s">
        <v>12465</v>
      </c>
      <c r="H1832" s="368" t="s">
        <v>2944</v>
      </c>
      <c r="I1832" s="367" t="s">
        <v>23</v>
      </c>
      <c r="J1832" s="367" t="s">
        <v>9548</v>
      </c>
      <c r="K1832" s="369" t="s">
        <v>12466</v>
      </c>
      <c r="L1832" s="331" t="s">
        <v>9416</v>
      </c>
    </row>
    <row r="1833" spans="1:12" ht="13.5">
      <c r="A1833" s="331" t="s">
        <v>12166</v>
      </c>
      <c r="B1833" s="331" t="s">
        <v>12167</v>
      </c>
      <c r="C1833" s="331" t="s">
        <v>12454</v>
      </c>
      <c r="D1833" s="331" t="s">
        <v>12455</v>
      </c>
      <c r="E1833" s="332">
        <v>73838</v>
      </c>
      <c r="F1833" s="331" t="s">
        <v>12467</v>
      </c>
      <c r="G1833" s="367" t="s">
        <v>2945</v>
      </c>
      <c r="H1833" s="368" t="s">
        <v>2946</v>
      </c>
      <c r="I1833" s="367" t="s">
        <v>24</v>
      </c>
      <c r="J1833" s="367" t="s">
        <v>9548</v>
      </c>
      <c r="K1833" s="369" t="s">
        <v>12468</v>
      </c>
      <c r="L1833" s="331" t="s">
        <v>9416</v>
      </c>
    </row>
    <row r="1834" spans="1:12" ht="13.5">
      <c r="A1834" s="331" t="s">
        <v>12166</v>
      </c>
      <c r="B1834" s="331" t="s">
        <v>12167</v>
      </c>
      <c r="C1834" s="331" t="s">
        <v>12454</v>
      </c>
      <c r="D1834" s="331" t="s">
        <v>12455</v>
      </c>
      <c r="E1834" s="332">
        <v>74125</v>
      </c>
      <c r="F1834" s="331" t="s">
        <v>12469</v>
      </c>
      <c r="G1834" s="367" t="s">
        <v>2947</v>
      </c>
      <c r="H1834" s="368" t="s">
        <v>2948</v>
      </c>
      <c r="I1834" s="367" t="s">
        <v>23</v>
      </c>
      <c r="J1834" s="367" t="s">
        <v>9548</v>
      </c>
      <c r="K1834" s="369" t="s">
        <v>12470</v>
      </c>
      <c r="L1834" s="331" t="s">
        <v>9416</v>
      </c>
    </row>
    <row r="1835" spans="1:12" ht="27">
      <c r="A1835" s="331" t="s">
        <v>12166</v>
      </c>
      <c r="B1835" s="331" t="s">
        <v>12167</v>
      </c>
      <c r="C1835" s="331" t="s">
        <v>12454</v>
      </c>
      <c r="D1835" s="331" t="s">
        <v>12455</v>
      </c>
      <c r="E1835" s="332">
        <v>74125</v>
      </c>
      <c r="F1835" s="331" t="s">
        <v>12469</v>
      </c>
      <c r="G1835" s="367" t="s">
        <v>2949</v>
      </c>
      <c r="H1835" s="368" t="s">
        <v>2950</v>
      </c>
      <c r="I1835" s="367" t="s">
        <v>23</v>
      </c>
      <c r="J1835" s="367" t="s">
        <v>9414</v>
      </c>
      <c r="K1835" s="369" t="s">
        <v>12471</v>
      </c>
      <c r="L1835" s="331" t="s">
        <v>9416</v>
      </c>
    </row>
    <row r="1836" spans="1:12" ht="13.5">
      <c r="A1836" s="331" t="s">
        <v>12166</v>
      </c>
      <c r="B1836" s="331" t="s">
        <v>12167</v>
      </c>
      <c r="C1836" s="331" t="s">
        <v>12454</v>
      </c>
      <c r="D1836" s="331" t="s">
        <v>12455</v>
      </c>
      <c r="E1836" s="332" t="s">
        <v>338</v>
      </c>
      <c r="F1836" s="331" t="s">
        <v>338</v>
      </c>
      <c r="G1836" s="367" t="s">
        <v>12472</v>
      </c>
      <c r="H1836" s="368" t="s">
        <v>2951</v>
      </c>
      <c r="I1836" s="367" t="s">
        <v>23</v>
      </c>
      <c r="J1836" s="367" t="s">
        <v>9548</v>
      </c>
      <c r="K1836" s="369" t="s">
        <v>12473</v>
      </c>
      <c r="L1836" s="331" t="s">
        <v>9416</v>
      </c>
    </row>
    <row r="1837" spans="1:12" ht="13.5">
      <c r="A1837" s="331" t="s">
        <v>12166</v>
      </c>
      <c r="B1837" s="331" t="s">
        <v>12167</v>
      </c>
      <c r="C1837" s="331" t="s">
        <v>12454</v>
      </c>
      <c r="D1837" s="331" t="s">
        <v>12455</v>
      </c>
      <c r="E1837" s="332" t="s">
        <v>338</v>
      </c>
      <c r="F1837" s="331" t="s">
        <v>338</v>
      </c>
      <c r="G1837" s="367" t="s">
        <v>12474</v>
      </c>
      <c r="H1837" s="368" t="s">
        <v>2952</v>
      </c>
      <c r="I1837" s="367" t="s">
        <v>23</v>
      </c>
      <c r="J1837" s="367" t="s">
        <v>9548</v>
      </c>
      <c r="K1837" s="369" t="s">
        <v>12475</v>
      </c>
      <c r="L1837" s="331" t="s">
        <v>9416</v>
      </c>
    </row>
    <row r="1838" spans="1:12" ht="13.5">
      <c r="A1838" s="331" t="s">
        <v>12166</v>
      </c>
      <c r="B1838" s="331" t="s">
        <v>12167</v>
      </c>
      <c r="C1838" s="331" t="s">
        <v>12454</v>
      </c>
      <c r="D1838" s="331" t="s">
        <v>12455</v>
      </c>
      <c r="E1838" s="332" t="s">
        <v>338</v>
      </c>
      <c r="F1838" s="331" t="s">
        <v>338</v>
      </c>
      <c r="G1838" s="367" t="s">
        <v>12476</v>
      </c>
      <c r="H1838" s="368" t="s">
        <v>2953</v>
      </c>
      <c r="I1838" s="367" t="s">
        <v>23</v>
      </c>
      <c r="J1838" s="367" t="s">
        <v>9548</v>
      </c>
      <c r="K1838" s="369" t="s">
        <v>12477</v>
      </c>
      <c r="L1838" s="331" t="s">
        <v>9416</v>
      </c>
    </row>
    <row r="1839" spans="1:12" ht="13.5">
      <c r="A1839" s="331" t="s">
        <v>12166</v>
      </c>
      <c r="B1839" s="331" t="s">
        <v>12167</v>
      </c>
      <c r="C1839" s="331" t="s">
        <v>12454</v>
      </c>
      <c r="D1839" s="331" t="s">
        <v>12455</v>
      </c>
      <c r="E1839" s="332" t="s">
        <v>338</v>
      </c>
      <c r="F1839" s="331" t="s">
        <v>338</v>
      </c>
      <c r="G1839" s="367" t="s">
        <v>12478</v>
      </c>
      <c r="H1839" s="368" t="s">
        <v>2954</v>
      </c>
      <c r="I1839" s="367" t="s">
        <v>23</v>
      </c>
      <c r="J1839" s="367" t="s">
        <v>9548</v>
      </c>
      <c r="K1839" s="369" t="s">
        <v>12479</v>
      </c>
      <c r="L1839" s="331" t="s">
        <v>9416</v>
      </c>
    </row>
    <row r="1840" spans="1:12" ht="13.5">
      <c r="A1840" s="331" t="s">
        <v>12166</v>
      </c>
      <c r="B1840" s="331" t="s">
        <v>12167</v>
      </c>
      <c r="C1840" s="331" t="s">
        <v>12454</v>
      </c>
      <c r="D1840" s="331" t="s">
        <v>12455</v>
      </c>
      <c r="E1840" s="332" t="s">
        <v>338</v>
      </c>
      <c r="F1840" s="331" t="s">
        <v>338</v>
      </c>
      <c r="G1840" s="367" t="s">
        <v>12480</v>
      </c>
      <c r="H1840" s="368" t="s">
        <v>2955</v>
      </c>
      <c r="I1840" s="367" t="s">
        <v>23</v>
      </c>
      <c r="J1840" s="367" t="s">
        <v>9548</v>
      </c>
      <c r="K1840" s="369" t="s">
        <v>9152</v>
      </c>
      <c r="L1840" s="331" t="s">
        <v>9416</v>
      </c>
    </row>
    <row r="1841" spans="1:12" ht="13.5">
      <c r="A1841" s="331" t="s">
        <v>12166</v>
      </c>
      <c r="B1841" s="331" t="s">
        <v>12167</v>
      </c>
      <c r="C1841" s="331" t="s">
        <v>12454</v>
      </c>
      <c r="D1841" s="331" t="s">
        <v>12455</v>
      </c>
      <c r="E1841" s="332" t="s">
        <v>338</v>
      </c>
      <c r="F1841" s="331" t="s">
        <v>338</v>
      </c>
      <c r="G1841" s="367" t="s">
        <v>12481</v>
      </c>
      <c r="H1841" s="368" t="s">
        <v>2956</v>
      </c>
      <c r="I1841" s="367" t="s">
        <v>23</v>
      </c>
      <c r="J1841" s="367" t="s">
        <v>9548</v>
      </c>
      <c r="K1841" s="369" t="s">
        <v>12482</v>
      </c>
      <c r="L1841" s="331" t="s">
        <v>9416</v>
      </c>
    </row>
    <row r="1842" spans="1:12" ht="13.5">
      <c r="A1842" s="331" t="s">
        <v>12166</v>
      </c>
      <c r="B1842" s="331" t="s">
        <v>12167</v>
      </c>
      <c r="C1842" s="331" t="s">
        <v>12483</v>
      </c>
      <c r="D1842" s="331" t="s">
        <v>12484</v>
      </c>
      <c r="E1842" s="332" t="s">
        <v>338</v>
      </c>
      <c r="F1842" s="331" t="s">
        <v>338</v>
      </c>
      <c r="G1842" s="367" t="s">
        <v>12485</v>
      </c>
      <c r="H1842" s="368" t="s">
        <v>2957</v>
      </c>
      <c r="I1842" s="367" t="s">
        <v>23</v>
      </c>
      <c r="J1842" s="367" t="s">
        <v>9548</v>
      </c>
      <c r="K1842" s="369" t="s">
        <v>12486</v>
      </c>
      <c r="L1842" s="331" t="s">
        <v>9416</v>
      </c>
    </row>
    <row r="1843" spans="1:12" ht="13.5">
      <c r="A1843" s="331" t="s">
        <v>12166</v>
      </c>
      <c r="B1843" s="331" t="s">
        <v>12167</v>
      </c>
      <c r="C1843" s="331" t="s">
        <v>12483</v>
      </c>
      <c r="D1843" s="331" t="s">
        <v>12484</v>
      </c>
      <c r="E1843" s="332">
        <v>74100</v>
      </c>
      <c r="F1843" s="331" t="s">
        <v>12487</v>
      </c>
      <c r="G1843" s="367" t="s">
        <v>2958</v>
      </c>
      <c r="H1843" s="368" t="s">
        <v>2959</v>
      </c>
      <c r="I1843" s="367" t="s">
        <v>23</v>
      </c>
      <c r="J1843" s="367" t="s">
        <v>9548</v>
      </c>
      <c r="K1843" s="369">
        <v>413.95</v>
      </c>
      <c r="L1843" s="331" t="s">
        <v>9416</v>
      </c>
    </row>
    <row r="1844" spans="1:12" ht="27">
      <c r="A1844" s="331" t="s">
        <v>12166</v>
      </c>
      <c r="B1844" s="331" t="s">
        <v>12167</v>
      </c>
      <c r="C1844" s="331" t="s">
        <v>12483</v>
      </c>
      <c r="D1844" s="331" t="s">
        <v>12484</v>
      </c>
      <c r="E1844" s="332">
        <v>74238</v>
      </c>
      <c r="F1844" s="331" t="s">
        <v>12488</v>
      </c>
      <c r="G1844" s="367" t="s">
        <v>2960</v>
      </c>
      <c r="H1844" s="368" t="s">
        <v>2961</v>
      </c>
      <c r="I1844" s="367" t="s">
        <v>23</v>
      </c>
      <c r="J1844" s="367" t="s">
        <v>9414</v>
      </c>
      <c r="K1844" s="369" t="s">
        <v>12489</v>
      </c>
      <c r="L1844" s="331" t="s">
        <v>9416</v>
      </c>
    </row>
    <row r="1845" spans="1:12" ht="27">
      <c r="A1845" s="331" t="s">
        <v>12166</v>
      </c>
      <c r="B1845" s="331" t="s">
        <v>12167</v>
      </c>
      <c r="C1845" s="331" t="s">
        <v>12483</v>
      </c>
      <c r="D1845" s="331" t="s">
        <v>12484</v>
      </c>
      <c r="E1845" s="332" t="s">
        <v>338</v>
      </c>
      <c r="F1845" s="331" t="s">
        <v>338</v>
      </c>
      <c r="G1845" s="367" t="s">
        <v>12490</v>
      </c>
      <c r="H1845" s="368" t="s">
        <v>2962</v>
      </c>
      <c r="I1845" s="367" t="s">
        <v>24</v>
      </c>
      <c r="J1845" s="367" t="s">
        <v>9414</v>
      </c>
      <c r="K1845" s="369" t="s">
        <v>12491</v>
      </c>
      <c r="L1845" s="331" t="s">
        <v>9416</v>
      </c>
    </row>
    <row r="1846" spans="1:12" ht="27">
      <c r="A1846" s="331" t="s">
        <v>12166</v>
      </c>
      <c r="B1846" s="331" t="s">
        <v>12167</v>
      </c>
      <c r="C1846" s="331" t="s">
        <v>12483</v>
      </c>
      <c r="D1846" s="331" t="s">
        <v>12484</v>
      </c>
      <c r="E1846" s="332" t="s">
        <v>338</v>
      </c>
      <c r="F1846" s="331" t="s">
        <v>338</v>
      </c>
      <c r="G1846" s="367" t="s">
        <v>12492</v>
      </c>
      <c r="H1846" s="368" t="s">
        <v>2963</v>
      </c>
      <c r="I1846" s="367" t="s">
        <v>24</v>
      </c>
      <c r="J1846" s="367" t="s">
        <v>9414</v>
      </c>
      <c r="K1846" s="369" t="s">
        <v>12493</v>
      </c>
      <c r="L1846" s="331" t="s">
        <v>9416</v>
      </c>
    </row>
    <row r="1847" spans="1:12" ht="13.5">
      <c r="A1847" s="331" t="s">
        <v>12166</v>
      </c>
      <c r="B1847" s="331" t="s">
        <v>12167</v>
      </c>
      <c r="C1847" s="331" t="s">
        <v>12494</v>
      </c>
      <c r="D1847" s="331" t="s">
        <v>12495</v>
      </c>
      <c r="E1847" s="332" t="s">
        <v>338</v>
      </c>
      <c r="F1847" s="331" t="s">
        <v>338</v>
      </c>
      <c r="G1847" s="367" t="s">
        <v>12496</v>
      </c>
      <c r="H1847" s="368" t="s">
        <v>2964</v>
      </c>
      <c r="I1847" s="367" t="s">
        <v>23</v>
      </c>
      <c r="J1847" s="367" t="s">
        <v>9548</v>
      </c>
      <c r="K1847" s="369">
        <v>532.04999999999995</v>
      </c>
      <c r="L1847" s="331" t="s">
        <v>9416</v>
      </c>
    </row>
    <row r="1848" spans="1:12" ht="27">
      <c r="A1848" s="331" t="s">
        <v>12166</v>
      </c>
      <c r="B1848" s="331" t="s">
        <v>12167</v>
      </c>
      <c r="C1848" s="331" t="s">
        <v>12494</v>
      </c>
      <c r="D1848" s="331" t="s">
        <v>12495</v>
      </c>
      <c r="E1848" s="332" t="s">
        <v>338</v>
      </c>
      <c r="F1848" s="331" t="s">
        <v>338</v>
      </c>
      <c r="G1848" s="367" t="s">
        <v>12497</v>
      </c>
      <c r="H1848" s="368" t="s">
        <v>2965</v>
      </c>
      <c r="I1848" s="367" t="s">
        <v>23</v>
      </c>
      <c r="J1848" s="367" t="s">
        <v>9414</v>
      </c>
      <c r="K1848" s="369">
        <v>723.47</v>
      </c>
      <c r="L1848" s="331" t="s">
        <v>9416</v>
      </c>
    </row>
    <row r="1849" spans="1:12" ht="27">
      <c r="A1849" s="331" t="s">
        <v>12166</v>
      </c>
      <c r="B1849" s="331" t="s">
        <v>12167</v>
      </c>
      <c r="C1849" s="331" t="s">
        <v>12494</v>
      </c>
      <c r="D1849" s="331" t="s">
        <v>12495</v>
      </c>
      <c r="E1849" s="332" t="s">
        <v>338</v>
      </c>
      <c r="F1849" s="331" t="s">
        <v>338</v>
      </c>
      <c r="G1849" s="367" t="s">
        <v>12498</v>
      </c>
      <c r="H1849" s="368" t="s">
        <v>2966</v>
      </c>
      <c r="I1849" s="367" t="s">
        <v>23</v>
      </c>
      <c r="J1849" s="367" t="s">
        <v>9414</v>
      </c>
      <c r="K1849" s="369" t="s">
        <v>12499</v>
      </c>
      <c r="L1849" s="331" t="s">
        <v>9416</v>
      </c>
    </row>
    <row r="1850" spans="1:12" ht="27">
      <c r="A1850" s="331" t="s">
        <v>12166</v>
      </c>
      <c r="B1850" s="331" t="s">
        <v>12167</v>
      </c>
      <c r="C1850" s="331" t="s">
        <v>12494</v>
      </c>
      <c r="D1850" s="331" t="s">
        <v>12495</v>
      </c>
      <c r="E1850" s="332" t="s">
        <v>338</v>
      </c>
      <c r="F1850" s="331" t="s">
        <v>338</v>
      </c>
      <c r="G1850" s="367" t="s">
        <v>12500</v>
      </c>
      <c r="H1850" s="368" t="s">
        <v>2967</v>
      </c>
      <c r="I1850" s="367" t="s">
        <v>23</v>
      </c>
      <c r="J1850" s="367" t="s">
        <v>9414</v>
      </c>
      <c r="K1850" s="369" t="s">
        <v>12501</v>
      </c>
      <c r="L1850" s="331" t="s">
        <v>9416</v>
      </c>
    </row>
    <row r="1851" spans="1:12" ht="27">
      <c r="A1851" s="331" t="s">
        <v>12166</v>
      </c>
      <c r="B1851" s="331" t="s">
        <v>12167</v>
      </c>
      <c r="C1851" s="331" t="s">
        <v>12494</v>
      </c>
      <c r="D1851" s="331" t="s">
        <v>12495</v>
      </c>
      <c r="E1851" s="332" t="s">
        <v>338</v>
      </c>
      <c r="F1851" s="331" t="s">
        <v>338</v>
      </c>
      <c r="G1851" s="367" t="s">
        <v>12502</v>
      </c>
      <c r="H1851" s="368" t="s">
        <v>2968</v>
      </c>
      <c r="I1851" s="367" t="s">
        <v>23</v>
      </c>
      <c r="J1851" s="367" t="s">
        <v>9414</v>
      </c>
      <c r="K1851" s="369" t="s">
        <v>12503</v>
      </c>
      <c r="L1851" s="331" t="s">
        <v>9416</v>
      </c>
    </row>
    <row r="1852" spans="1:12" ht="27">
      <c r="A1852" s="331" t="s">
        <v>12166</v>
      </c>
      <c r="B1852" s="331" t="s">
        <v>12167</v>
      </c>
      <c r="C1852" s="331" t="s">
        <v>12494</v>
      </c>
      <c r="D1852" s="331" t="s">
        <v>12495</v>
      </c>
      <c r="E1852" s="332" t="s">
        <v>338</v>
      </c>
      <c r="F1852" s="331" t="s">
        <v>338</v>
      </c>
      <c r="G1852" s="367" t="s">
        <v>12504</v>
      </c>
      <c r="H1852" s="368" t="s">
        <v>2969</v>
      </c>
      <c r="I1852" s="367" t="s">
        <v>23</v>
      </c>
      <c r="J1852" s="367" t="s">
        <v>9414</v>
      </c>
      <c r="K1852" s="369" t="s">
        <v>12505</v>
      </c>
      <c r="L1852" s="331" t="s">
        <v>9416</v>
      </c>
    </row>
    <row r="1853" spans="1:12" ht="27">
      <c r="A1853" s="331" t="s">
        <v>12166</v>
      </c>
      <c r="B1853" s="331" t="s">
        <v>12167</v>
      </c>
      <c r="C1853" s="331" t="s">
        <v>12494</v>
      </c>
      <c r="D1853" s="331" t="s">
        <v>12495</v>
      </c>
      <c r="E1853" s="332" t="s">
        <v>338</v>
      </c>
      <c r="F1853" s="331" t="s">
        <v>338</v>
      </c>
      <c r="G1853" s="367" t="s">
        <v>12506</v>
      </c>
      <c r="H1853" s="368" t="s">
        <v>2970</v>
      </c>
      <c r="I1853" s="367" t="s">
        <v>23</v>
      </c>
      <c r="J1853" s="367" t="s">
        <v>9548</v>
      </c>
      <c r="K1853" s="369" t="s">
        <v>12507</v>
      </c>
      <c r="L1853" s="331" t="s">
        <v>9416</v>
      </c>
    </row>
    <row r="1854" spans="1:12" ht="27">
      <c r="A1854" s="331" t="s">
        <v>12166</v>
      </c>
      <c r="B1854" s="331" t="s">
        <v>12167</v>
      </c>
      <c r="C1854" s="331" t="s">
        <v>12494</v>
      </c>
      <c r="D1854" s="331" t="s">
        <v>12495</v>
      </c>
      <c r="E1854" s="332" t="s">
        <v>338</v>
      </c>
      <c r="F1854" s="331" t="s">
        <v>338</v>
      </c>
      <c r="G1854" s="367" t="s">
        <v>12508</v>
      </c>
      <c r="H1854" s="368" t="s">
        <v>2971</v>
      </c>
      <c r="I1854" s="367" t="s">
        <v>23</v>
      </c>
      <c r="J1854" s="367" t="s">
        <v>9548</v>
      </c>
      <c r="K1854" s="369" t="s">
        <v>12509</v>
      </c>
      <c r="L1854" s="331" t="s">
        <v>9416</v>
      </c>
    </row>
    <row r="1855" spans="1:12" ht="27">
      <c r="A1855" s="331" t="s">
        <v>12166</v>
      </c>
      <c r="B1855" s="331" t="s">
        <v>12167</v>
      </c>
      <c r="C1855" s="331" t="s">
        <v>12494</v>
      </c>
      <c r="D1855" s="331" t="s">
        <v>12495</v>
      </c>
      <c r="E1855" s="332" t="s">
        <v>338</v>
      </c>
      <c r="F1855" s="331" t="s">
        <v>338</v>
      </c>
      <c r="G1855" s="367" t="s">
        <v>12510</v>
      </c>
      <c r="H1855" s="368" t="s">
        <v>2972</v>
      </c>
      <c r="I1855" s="367" t="s">
        <v>23</v>
      </c>
      <c r="J1855" s="367" t="s">
        <v>9548</v>
      </c>
      <c r="K1855" s="369" t="s">
        <v>12511</v>
      </c>
      <c r="L1855" s="331" t="s">
        <v>9416</v>
      </c>
    </row>
    <row r="1856" spans="1:12" ht="27">
      <c r="A1856" s="331" t="s">
        <v>12166</v>
      </c>
      <c r="B1856" s="331" t="s">
        <v>12167</v>
      </c>
      <c r="C1856" s="331" t="s">
        <v>12494</v>
      </c>
      <c r="D1856" s="331" t="s">
        <v>12495</v>
      </c>
      <c r="E1856" s="332" t="s">
        <v>338</v>
      </c>
      <c r="F1856" s="331" t="s">
        <v>338</v>
      </c>
      <c r="G1856" s="367" t="s">
        <v>12512</v>
      </c>
      <c r="H1856" s="368" t="s">
        <v>2973</v>
      </c>
      <c r="I1856" s="367" t="s">
        <v>23</v>
      </c>
      <c r="J1856" s="367" t="s">
        <v>9548</v>
      </c>
      <c r="K1856" s="369" t="s">
        <v>12513</v>
      </c>
      <c r="L1856" s="331" t="s">
        <v>9416</v>
      </c>
    </row>
    <row r="1857" spans="1:12" ht="27">
      <c r="A1857" s="331" t="s">
        <v>12166</v>
      </c>
      <c r="B1857" s="331" t="s">
        <v>12167</v>
      </c>
      <c r="C1857" s="331" t="s">
        <v>12494</v>
      </c>
      <c r="D1857" s="331" t="s">
        <v>12495</v>
      </c>
      <c r="E1857" s="332" t="s">
        <v>338</v>
      </c>
      <c r="F1857" s="331" t="s">
        <v>338</v>
      </c>
      <c r="G1857" s="367" t="s">
        <v>12514</v>
      </c>
      <c r="H1857" s="368" t="s">
        <v>2974</v>
      </c>
      <c r="I1857" s="367" t="s">
        <v>23</v>
      </c>
      <c r="J1857" s="367" t="s">
        <v>9548</v>
      </c>
      <c r="K1857" s="369" t="s">
        <v>12515</v>
      </c>
      <c r="L1857" s="331" t="s">
        <v>9416</v>
      </c>
    </row>
    <row r="1858" spans="1:12" ht="27">
      <c r="A1858" s="331" t="s">
        <v>12166</v>
      </c>
      <c r="B1858" s="331" t="s">
        <v>12167</v>
      </c>
      <c r="C1858" s="331" t="s">
        <v>12494</v>
      </c>
      <c r="D1858" s="331" t="s">
        <v>12495</v>
      </c>
      <c r="E1858" s="332" t="s">
        <v>338</v>
      </c>
      <c r="F1858" s="331" t="s">
        <v>338</v>
      </c>
      <c r="G1858" s="367" t="s">
        <v>12516</v>
      </c>
      <c r="H1858" s="368" t="s">
        <v>2975</v>
      </c>
      <c r="I1858" s="367" t="s">
        <v>23</v>
      </c>
      <c r="J1858" s="367" t="s">
        <v>9548</v>
      </c>
      <c r="K1858" s="369" t="s">
        <v>12517</v>
      </c>
      <c r="L1858" s="331" t="s">
        <v>9416</v>
      </c>
    </row>
    <row r="1859" spans="1:12" ht="27">
      <c r="A1859" s="331" t="s">
        <v>12166</v>
      </c>
      <c r="B1859" s="331" t="s">
        <v>12167</v>
      </c>
      <c r="C1859" s="331" t="s">
        <v>12494</v>
      </c>
      <c r="D1859" s="331" t="s">
        <v>12495</v>
      </c>
      <c r="E1859" s="332" t="s">
        <v>338</v>
      </c>
      <c r="F1859" s="331" t="s">
        <v>338</v>
      </c>
      <c r="G1859" s="367" t="s">
        <v>12518</v>
      </c>
      <c r="H1859" s="368" t="s">
        <v>2976</v>
      </c>
      <c r="I1859" s="367" t="s">
        <v>23</v>
      </c>
      <c r="J1859" s="367" t="s">
        <v>9548</v>
      </c>
      <c r="K1859" s="369" t="s">
        <v>12519</v>
      </c>
      <c r="L1859" s="331" t="s">
        <v>9416</v>
      </c>
    </row>
    <row r="1860" spans="1:12" ht="27">
      <c r="A1860" s="331" t="s">
        <v>12166</v>
      </c>
      <c r="B1860" s="331" t="s">
        <v>12167</v>
      </c>
      <c r="C1860" s="331" t="s">
        <v>12494</v>
      </c>
      <c r="D1860" s="331" t="s">
        <v>12495</v>
      </c>
      <c r="E1860" s="332" t="s">
        <v>338</v>
      </c>
      <c r="F1860" s="331" t="s">
        <v>338</v>
      </c>
      <c r="G1860" s="367" t="s">
        <v>12520</v>
      </c>
      <c r="H1860" s="368" t="s">
        <v>2977</v>
      </c>
      <c r="I1860" s="367" t="s">
        <v>23</v>
      </c>
      <c r="J1860" s="367" t="s">
        <v>9548</v>
      </c>
      <c r="K1860" s="369" t="s">
        <v>12521</v>
      </c>
      <c r="L1860" s="331" t="s">
        <v>9416</v>
      </c>
    </row>
    <row r="1861" spans="1:12" ht="27">
      <c r="A1861" s="331" t="s">
        <v>12166</v>
      </c>
      <c r="B1861" s="331" t="s">
        <v>12167</v>
      </c>
      <c r="C1861" s="331" t="s">
        <v>12494</v>
      </c>
      <c r="D1861" s="331" t="s">
        <v>12495</v>
      </c>
      <c r="E1861" s="332" t="s">
        <v>338</v>
      </c>
      <c r="F1861" s="331" t="s">
        <v>338</v>
      </c>
      <c r="G1861" s="367" t="s">
        <v>12522</v>
      </c>
      <c r="H1861" s="368" t="s">
        <v>2978</v>
      </c>
      <c r="I1861" s="367" t="s">
        <v>23</v>
      </c>
      <c r="J1861" s="367" t="s">
        <v>9548</v>
      </c>
      <c r="K1861" s="369" t="s">
        <v>12523</v>
      </c>
      <c r="L1861" s="331" t="s">
        <v>9416</v>
      </c>
    </row>
    <row r="1862" spans="1:12" ht="27">
      <c r="A1862" s="331" t="s">
        <v>12166</v>
      </c>
      <c r="B1862" s="331" t="s">
        <v>12167</v>
      </c>
      <c r="C1862" s="331" t="s">
        <v>12494</v>
      </c>
      <c r="D1862" s="331" t="s">
        <v>12495</v>
      </c>
      <c r="E1862" s="332" t="s">
        <v>338</v>
      </c>
      <c r="F1862" s="331" t="s">
        <v>338</v>
      </c>
      <c r="G1862" s="367" t="s">
        <v>12524</v>
      </c>
      <c r="H1862" s="368" t="s">
        <v>2979</v>
      </c>
      <c r="I1862" s="367" t="s">
        <v>23</v>
      </c>
      <c r="J1862" s="367" t="s">
        <v>9548</v>
      </c>
      <c r="K1862" s="369" t="s">
        <v>12525</v>
      </c>
      <c r="L1862" s="331" t="s">
        <v>9416</v>
      </c>
    </row>
    <row r="1863" spans="1:12" ht="13.5">
      <c r="A1863" s="331" t="s">
        <v>12166</v>
      </c>
      <c r="B1863" s="331" t="s">
        <v>12167</v>
      </c>
      <c r="C1863" s="331" t="s">
        <v>12526</v>
      </c>
      <c r="D1863" s="331" t="s">
        <v>12527</v>
      </c>
      <c r="E1863" s="332">
        <v>73908</v>
      </c>
      <c r="F1863" s="331" t="s">
        <v>12528</v>
      </c>
      <c r="G1863" s="367" t="s">
        <v>2980</v>
      </c>
      <c r="H1863" s="368" t="s">
        <v>2981</v>
      </c>
      <c r="I1863" s="367" t="s">
        <v>26</v>
      </c>
      <c r="J1863" s="367" t="s">
        <v>9414</v>
      </c>
      <c r="K1863" s="369" t="s">
        <v>5607</v>
      </c>
      <c r="L1863" s="331" t="s">
        <v>9416</v>
      </c>
    </row>
    <row r="1864" spans="1:12" ht="13.5">
      <c r="A1864" s="331" t="s">
        <v>12166</v>
      </c>
      <c r="B1864" s="331" t="s">
        <v>12167</v>
      </c>
      <c r="C1864" s="331" t="s">
        <v>12526</v>
      </c>
      <c r="D1864" s="331" t="s">
        <v>12527</v>
      </c>
      <c r="E1864" s="332">
        <v>73908</v>
      </c>
      <c r="F1864" s="331" t="s">
        <v>12528</v>
      </c>
      <c r="G1864" s="367" t="s">
        <v>2983</v>
      </c>
      <c r="H1864" s="368" t="s">
        <v>2984</v>
      </c>
      <c r="I1864" s="367" t="s">
        <v>26</v>
      </c>
      <c r="J1864" s="367" t="s">
        <v>9414</v>
      </c>
      <c r="K1864" s="369" t="s">
        <v>9431</v>
      </c>
      <c r="L1864" s="331" t="s">
        <v>9416</v>
      </c>
    </row>
    <row r="1865" spans="1:12" ht="13.5">
      <c r="A1865" s="331" t="s">
        <v>12166</v>
      </c>
      <c r="B1865" s="331" t="s">
        <v>12167</v>
      </c>
      <c r="C1865" s="331" t="s">
        <v>12526</v>
      </c>
      <c r="D1865" s="331" t="s">
        <v>12527</v>
      </c>
      <c r="E1865" s="332" t="s">
        <v>338</v>
      </c>
      <c r="F1865" s="331" t="s">
        <v>338</v>
      </c>
      <c r="G1865" s="367" t="s">
        <v>12529</v>
      </c>
      <c r="H1865" s="368" t="s">
        <v>2985</v>
      </c>
      <c r="I1865" s="367" t="s">
        <v>26</v>
      </c>
      <c r="J1865" s="367" t="s">
        <v>9548</v>
      </c>
      <c r="K1865" s="369" t="s">
        <v>12530</v>
      </c>
      <c r="L1865" s="331" t="s">
        <v>9416</v>
      </c>
    </row>
    <row r="1866" spans="1:12" ht="13.5">
      <c r="A1866" s="331" t="s">
        <v>12166</v>
      </c>
      <c r="B1866" s="331" t="s">
        <v>12167</v>
      </c>
      <c r="C1866" s="331" t="s">
        <v>12526</v>
      </c>
      <c r="D1866" s="331" t="s">
        <v>12527</v>
      </c>
      <c r="E1866" s="332" t="s">
        <v>338</v>
      </c>
      <c r="F1866" s="331" t="s">
        <v>338</v>
      </c>
      <c r="G1866" s="367" t="s">
        <v>12531</v>
      </c>
      <c r="H1866" s="368" t="s">
        <v>2987</v>
      </c>
      <c r="I1866" s="367" t="s">
        <v>26</v>
      </c>
      <c r="J1866" s="367" t="s">
        <v>9548</v>
      </c>
      <c r="K1866" s="369" t="s">
        <v>12532</v>
      </c>
      <c r="L1866" s="331" t="s">
        <v>9416</v>
      </c>
    </row>
    <row r="1867" spans="1:12" ht="40.5">
      <c r="A1867" s="331" t="s">
        <v>12533</v>
      </c>
      <c r="B1867" s="331" t="s">
        <v>12534</v>
      </c>
      <c r="C1867" s="331" t="s">
        <v>12535</v>
      </c>
      <c r="D1867" s="331" t="s">
        <v>12536</v>
      </c>
      <c r="E1867" s="332" t="s">
        <v>338</v>
      </c>
      <c r="F1867" s="331" t="s">
        <v>338</v>
      </c>
      <c r="G1867" s="367" t="s">
        <v>12537</v>
      </c>
      <c r="H1867" s="368" t="s">
        <v>2988</v>
      </c>
      <c r="I1867" s="367" t="s">
        <v>25</v>
      </c>
      <c r="J1867" s="367" t="s">
        <v>9414</v>
      </c>
      <c r="K1867" s="369" t="s">
        <v>12538</v>
      </c>
      <c r="L1867" s="331" t="s">
        <v>9416</v>
      </c>
    </row>
    <row r="1868" spans="1:12" ht="40.5">
      <c r="A1868" s="331" t="s">
        <v>12533</v>
      </c>
      <c r="B1868" s="331" t="s">
        <v>12534</v>
      </c>
      <c r="C1868" s="331" t="s">
        <v>12535</v>
      </c>
      <c r="D1868" s="331" t="s">
        <v>12536</v>
      </c>
      <c r="E1868" s="332" t="s">
        <v>338</v>
      </c>
      <c r="F1868" s="331" t="s">
        <v>338</v>
      </c>
      <c r="G1868" s="367" t="s">
        <v>12539</v>
      </c>
      <c r="H1868" s="368" t="s">
        <v>2989</v>
      </c>
      <c r="I1868" s="367" t="s">
        <v>25</v>
      </c>
      <c r="J1868" s="367" t="s">
        <v>9414</v>
      </c>
      <c r="K1868" s="369" t="s">
        <v>12540</v>
      </c>
      <c r="L1868" s="331" t="s">
        <v>9416</v>
      </c>
    </row>
    <row r="1869" spans="1:12" ht="40.5">
      <c r="A1869" s="331" t="s">
        <v>12533</v>
      </c>
      <c r="B1869" s="331" t="s">
        <v>12534</v>
      </c>
      <c r="C1869" s="331" t="s">
        <v>12535</v>
      </c>
      <c r="D1869" s="331" t="s">
        <v>12536</v>
      </c>
      <c r="E1869" s="332" t="s">
        <v>338</v>
      </c>
      <c r="F1869" s="331" t="s">
        <v>338</v>
      </c>
      <c r="G1869" s="367" t="s">
        <v>12541</v>
      </c>
      <c r="H1869" s="368" t="s">
        <v>2990</v>
      </c>
      <c r="I1869" s="367" t="s">
        <v>25</v>
      </c>
      <c r="J1869" s="367" t="s">
        <v>9414</v>
      </c>
      <c r="K1869" s="369" t="s">
        <v>12542</v>
      </c>
      <c r="L1869" s="331" t="s">
        <v>9416</v>
      </c>
    </row>
    <row r="1870" spans="1:12" ht="40.5">
      <c r="A1870" s="331" t="s">
        <v>12533</v>
      </c>
      <c r="B1870" s="331" t="s">
        <v>12534</v>
      </c>
      <c r="C1870" s="331" t="s">
        <v>12535</v>
      </c>
      <c r="D1870" s="331" t="s">
        <v>12536</v>
      </c>
      <c r="E1870" s="332" t="s">
        <v>338</v>
      </c>
      <c r="F1870" s="331" t="s">
        <v>338</v>
      </c>
      <c r="G1870" s="367" t="s">
        <v>12543</v>
      </c>
      <c r="H1870" s="368" t="s">
        <v>2991</v>
      </c>
      <c r="I1870" s="367" t="s">
        <v>25</v>
      </c>
      <c r="J1870" s="367" t="s">
        <v>9414</v>
      </c>
      <c r="K1870" s="369" t="s">
        <v>11193</v>
      </c>
      <c r="L1870" s="331" t="s">
        <v>9416</v>
      </c>
    </row>
    <row r="1871" spans="1:12" ht="40.5">
      <c r="A1871" s="331" t="s">
        <v>12533</v>
      </c>
      <c r="B1871" s="331" t="s">
        <v>12534</v>
      </c>
      <c r="C1871" s="331" t="s">
        <v>12535</v>
      </c>
      <c r="D1871" s="331" t="s">
        <v>12536</v>
      </c>
      <c r="E1871" s="332" t="s">
        <v>338</v>
      </c>
      <c r="F1871" s="331" t="s">
        <v>338</v>
      </c>
      <c r="G1871" s="367" t="s">
        <v>12544</v>
      </c>
      <c r="H1871" s="368" t="s">
        <v>2992</v>
      </c>
      <c r="I1871" s="367" t="s">
        <v>25</v>
      </c>
      <c r="J1871" s="367" t="s">
        <v>9414</v>
      </c>
      <c r="K1871" s="369" t="s">
        <v>12545</v>
      </c>
      <c r="L1871" s="331" t="s">
        <v>9416</v>
      </c>
    </row>
    <row r="1872" spans="1:12" ht="40.5">
      <c r="A1872" s="331" t="s">
        <v>12533</v>
      </c>
      <c r="B1872" s="331" t="s">
        <v>12534</v>
      </c>
      <c r="C1872" s="331" t="s">
        <v>12535</v>
      </c>
      <c r="D1872" s="331" t="s">
        <v>12536</v>
      </c>
      <c r="E1872" s="332" t="s">
        <v>338</v>
      </c>
      <c r="F1872" s="331" t="s">
        <v>338</v>
      </c>
      <c r="G1872" s="367" t="s">
        <v>12546</v>
      </c>
      <c r="H1872" s="368" t="s">
        <v>2993</v>
      </c>
      <c r="I1872" s="367" t="s">
        <v>25</v>
      </c>
      <c r="J1872" s="367" t="s">
        <v>9414</v>
      </c>
      <c r="K1872" s="369" t="s">
        <v>12547</v>
      </c>
      <c r="L1872" s="331" t="s">
        <v>9416</v>
      </c>
    </row>
    <row r="1873" spans="1:12" ht="40.5">
      <c r="A1873" s="331" t="s">
        <v>12533</v>
      </c>
      <c r="B1873" s="331" t="s">
        <v>12534</v>
      </c>
      <c r="C1873" s="331" t="s">
        <v>12535</v>
      </c>
      <c r="D1873" s="331" t="s">
        <v>12536</v>
      </c>
      <c r="E1873" s="332" t="s">
        <v>338</v>
      </c>
      <c r="F1873" s="331" t="s">
        <v>338</v>
      </c>
      <c r="G1873" s="367" t="s">
        <v>12548</v>
      </c>
      <c r="H1873" s="368" t="s">
        <v>2994</v>
      </c>
      <c r="I1873" s="367" t="s">
        <v>25</v>
      </c>
      <c r="J1873" s="367" t="s">
        <v>9414</v>
      </c>
      <c r="K1873" s="369" t="s">
        <v>12549</v>
      </c>
      <c r="L1873" s="331" t="s">
        <v>9416</v>
      </c>
    </row>
    <row r="1874" spans="1:12" ht="40.5">
      <c r="A1874" s="331" t="s">
        <v>12533</v>
      </c>
      <c r="B1874" s="331" t="s">
        <v>12534</v>
      </c>
      <c r="C1874" s="331" t="s">
        <v>12535</v>
      </c>
      <c r="D1874" s="331" t="s">
        <v>12536</v>
      </c>
      <c r="E1874" s="332" t="s">
        <v>338</v>
      </c>
      <c r="F1874" s="331" t="s">
        <v>338</v>
      </c>
      <c r="G1874" s="367" t="s">
        <v>12550</v>
      </c>
      <c r="H1874" s="368" t="s">
        <v>2995</v>
      </c>
      <c r="I1874" s="367" t="s">
        <v>25</v>
      </c>
      <c r="J1874" s="367" t="s">
        <v>9414</v>
      </c>
      <c r="K1874" s="369" t="s">
        <v>12551</v>
      </c>
      <c r="L1874" s="331" t="s">
        <v>9416</v>
      </c>
    </row>
    <row r="1875" spans="1:12" ht="40.5">
      <c r="A1875" s="331" t="s">
        <v>12533</v>
      </c>
      <c r="B1875" s="331" t="s">
        <v>12534</v>
      </c>
      <c r="C1875" s="331" t="s">
        <v>12535</v>
      </c>
      <c r="D1875" s="331" t="s">
        <v>12536</v>
      </c>
      <c r="E1875" s="332" t="s">
        <v>338</v>
      </c>
      <c r="F1875" s="331" t="s">
        <v>338</v>
      </c>
      <c r="G1875" s="367" t="s">
        <v>12552</v>
      </c>
      <c r="H1875" s="368" t="s">
        <v>2996</v>
      </c>
      <c r="I1875" s="367" t="s">
        <v>25</v>
      </c>
      <c r="J1875" s="367" t="s">
        <v>9414</v>
      </c>
      <c r="K1875" s="369" t="s">
        <v>12553</v>
      </c>
      <c r="L1875" s="331" t="s">
        <v>9416</v>
      </c>
    </row>
    <row r="1876" spans="1:12" ht="40.5">
      <c r="A1876" s="331" t="s">
        <v>12533</v>
      </c>
      <c r="B1876" s="331" t="s">
        <v>12534</v>
      </c>
      <c r="C1876" s="331" t="s">
        <v>12535</v>
      </c>
      <c r="D1876" s="331" t="s">
        <v>12536</v>
      </c>
      <c r="E1876" s="332" t="s">
        <v>338</v>
      </c>
      <c r="F1876" s="331" t="s">
        <v>338</v>
      </c>
      <c r="G1876" s="367" t="s">
        <v>12554</v>
      </c>
      <c r="H1876" s="368" t="s">
        <v>2997</v>
      </c>
      <c r="I1876" s="367" t="s">
        <v>25</v>
      </c>
      <c r="J1876" s="367" t="s">
        <v>9414</v>
      </c>
      <c r="K1876" s="369" t="s">
        <v>12555</v>
      </c>
      <c r="L1876" s="331" t="s">
        <v>9416</v>
      </c>
    </row>
    <row r="1877" spans="1:12" ht="40.5">
      <c r="A1877" s="331" t="s">
        <v>12533</v>
      </c>
      <c r="B1877" s="331" t="s">
        <v>12534</v>
      </c>
      <c r="C1877" s="331" t="s">
        <v>12535</v>
      </c>
      <c r="D1877" s="331" t="s">
        <v>12536</v>
      </c>
      <c r="E1877" s="332" t="s">
        <v>338</v>
      </c>
      <c r="F1877" s="331" t="s">
        <v>338</v>
      </c>
      <c r="G1877" s="367" t="s">
        <v>12556</v>
      </c>
      <c r="H1877" s="368" t="s">
        <v>2998</v>
      </c>
      <c r="I1877" s="367" t="s">
        <v>25</v>
      </c>
      <c r="J1877" s="367" t="s">
        <v>9414</v>
      </c>
      <c r="K1877" s="369" t="s">
        <v>12557</v>
      </c>
      <c r="L1877" s="331" t="s">
        <v>9416</v>
      </c>
    </row>
    <row r="1878" spans="1:12" ht="40.5">
      <c r="A1878" s="331" t="s">
        <v>12533</v>
      </c>
      <c r="B1878" s="331" t="s">
        <v>12534</v>
      </c>
      <c r="C1878" s="331" t="s">
        <v>12535</v>
      </c>
      <c r="D1878" s="331" t="s">
        <v>12536</v>
      </c>
      <c r="E1878" s="332" t="s">
        <v>338</v>
      </c>
      <c r="F1878" s="331" t="s">
        <v>338</v>
      </c>
      <c r="G1878" s="367" t="s">
        <v>12558</v>
      </c>
      <c r="H1878" s="368" t="s">
        <v>2999</v>
      </c>
      <c r="I1878" s="367" t="s">
        <v>25</v>
      </c>
      <c r="J1878" s="367" t="s">
        <v>9414</v>
      </c>
      <c r="K1878" s="369" t="s">
        <v>12559</v>
      </c>
      <c r="L1878" s="331" t="s">
        <v>9416</v>
      </c>
    </row>
    <row r="1879" spans="1:12" ht="40.5">
      <c r="A1879" s="331" t="s">
        <v>12533</v>
      </c>
      <c r="B1879" s="331" t="s">
        <v>12534</v>
      </c>
      <c r="C1879" s="331" t="s">
        <v>12535</v>
      </c>
      <c r="D1879" s="331" t="s">
        <v>12536</v>
      </c>
      <c r="E1879" s="332" t="s">
        <v>338</v>
      </c>
      <c r="F1879" s="331" t="s">
        <v>338</v>
      </c>
      <c r="G1879" s="367" t="s">
        <v>12560</v>
      </c>
      <c r="H1879" s="368" t="s">
        <v>3000</v>
      </c>
      <c r="I1879" s="367" t="s">
        <v>25</v>
      </c>
      <c r="J1879" s="367" t="s">
        <v>9414</v>
      </c>
      <c r="K1879" s="369" t="s">
        <v>12561</v>
      </c>
      <c r="L1879" s="331" t="s">
        <v>9416</v>
      </c>
    </row>
    <row r="1880" spans="1:12" ht="40.5">
      <c r="A1880" s="331" t="s">
        <v>12533</v>
      </c>
      <c r="B1880" s="331" t="s">
        <v>12534</v>
      </c>
      <c r="C1880" s="331" t="s">
        <v>12535</v>
      </c>
      <c r="D1880" s="331" t="s">
        <v>12536</v>
      </c>
      <c r="E1880" s="332" t="s">
        <v>338</v>
      </c>
      <c r="F1880" s="331" t="s">
        <v>338</v>
      </c>
      <c r="G1880" s="367" t="s">
        <v>12562</v>
      </c>
      <c r="H1880" s="368" t="s">
        <v>3001</v>
      </c>
      <c r="I1880" s="367" t="s">
        <v>25</v>
      </c>
      <c r="J1880" s="367" t="s">
        <v>9414</v>
      </c>
      <c r="K1880" s="369" t="s">
        <v>12563</v>
      </c>
      <c r="L1880" s="331" t="s">
        <v>9416</v>
      </c>
    </row>
    <row r="1881" spans="1:12" ht="40.5">
      <c r="A1881" s="331" t="s">
        <v>12533</v>
      </c>
      <c r="B1881" s="331" t="s">
        <v>12534</v>
      </c>
      <c r="C1881" s="331" t="s">
        <v>12535</v>
      </c>
      <c r="D1881" s="331" t="s">
        <v>12536</v>
      </c>
      <c r="E1881" s="332" t="s">
        <v>338</v>
      </c>
      <c r="F1881" s="331" t="s">
        <v>338</v>
      </c>
      <c r="G1881" s="367" t="s">
        <v>12564</v>
      </c>
      <c r="H1881" s="368" t="s">
        <v>3002</v>
      </c>
      <c r="I1881" s="367" t="s">
        <v>25</v>
      </c>
      <c r="J1881" s="367" t="s">
        <v>9414</v>
      </c>
      <c r="K1881" s="369" t="s">
        <v>12565</v>
      </c>
      <c r="L1881" s="331" t="s">
        <v>9416</v>
      </c>
    </row>
    <row r="1882" spans="1:12" ht="40.5">
      <c r="A1882" s="331" t="s">
        <v>12533</v>
      </c>
      <c r="B1882" s="331" t="s">
        <v>12534</v>
      </c>
      <c r="C1882" s="331" t="s">
        <v>12535</v>
      </c>
      <c r="D1882" s="331" t="s">
        <v>12536</v>
      </c>
      <c r="E1882" s="332" t="s">
        <v>338</v>
      </c>
      <c r="F1882" s="331" t="s">
        <v>338</v>
      </c>
      <c r="G1882" s="367" t="s">
        <v>12566</v>
      </c>
      <c r="H1882" s="368" t="s">
        <v>3003</v>
      </c>
      <c r="I1882" s="367" t="s">
        <v>25</v>
      </c>
      <c r="J1882" s="367" t="s">
        <v>9414</v>
      </c>
      <c r="K1882" s="369" t="s">
        <v>12567</v>
      </c>
      <c r="L1882" s="331" t="s">
        <v>9416</v>
      </c>
    </row>
    <row r="1883" spans="1:12" ht="40.5">
      <c r="A1883" s="331" t="s">
        <v>12533</v>
      </c>
      <c r="B1883" s="331" t="s">
        <v>12534</v>
      </c>
      <c r="C1883" s="331" t="s">
        <v>12535</v>
      </c>
      <c r="D1883" s="331" t="s">
        <v>12536</v>
      </c>
      <c r="E1883" s="332" t="s">
        <v>338</v>
      </c>
      <c r="F1883" s="331" t="s">
        <v>338</v>
      </c>
      <c r="G1883" s="367" t="s">
        <v>12568</v>
      </c>
      <c r="H1883" s="368" t="s">
        <v>3004</v>
      </c>
      <c r="I1883" s="367" t="s">
        <v>25</v>
      </c>
      <c r="J1883" s="367" t="s">
        <v>9414</v>
      </c>
      <c r="K1883" s="369" t="s">
        <v>12569</v>
      </c>
      <c r="L1883" s="331" t="s">
        <v>9416</v>
      </c>
    </row>
    <row r="1884" spans="1:12" ht="40.5">
      <c r="A1884" s="331" t="s">
        <v>12533</v>
      </c>
      <c r="B1884" s="331" t="s">
        <v>12534</v>
      </c>
      <c r="C1884" s="331" t="s">
        <v>12535</v>
      </c>
      <c r="D1884" s="331" t="s">
        <v>12536</v>
      </c>
      <c r="E1884" s="332" t="s">
        <v>338</v>
      </c>
      <c r="F1884" s="331" t="s">
        <v>338</v>
      </c>
      <c r="G1884" s="367" t="s">
        <v>12570</v>
      </c>
      <c r="H1884" s="368" t="s">
        <v>3005</v>
      </c>
      <c r="I1884" s="367" t="s">
        <v>25</v>
      </c>
      <c r="J1884" s="367" t="s">
        <v>9414</v>
      </c>
      <c r="K1884" s="369" t="s">
        <v>12571</v>
      </c>
      <c r="L1884" s="331" t="s">
        <v>9416</v>
      </c>
    </row>
    <row r="1885" spans="1:12" ht="40.5">
      <c r="A1885" s="331" t="s">
        <v>12533</v>
      </c>
      <c r="B1885" s="331" t="s">
        <v>12534</v>
      </c>
      <c r="C1885" s="331" t="s">
        <v>12535</v>
      </c>
      <c r="D1885" s="331" t="s">
        <v>12536</v>
      </c>
      <c r="E1885" s="332" t="s">
        <v>338</v>
      </c>
      <c r="F1885" s="331" t="s">
        <v>338</v>
      </c>
      <c r="G1885" s="367" t="s">
        <v>12572</v>
      </c>
      <c r="H1885" s="368" t="s">
        <v>3006</v>
      </c>
      <c r="I1885" s="367" t="s">
        <v>25</v>
      </c>
      <c r="J1885" s="367" t="s">
        <v>9414</v>
      </c>
      <c r="K1885" s="369" t="s">
        <v>12573</v>
      </c>
      <c r="L1885" s="331" t="s">
        <v>9416</v>
      </c>
    </row>
    <row r="1886" spans="1:12" ht="40.5">
      <c r="A1886" s="331" t="s">
        <v>12533</v>
      </c>
      <c r="B1886" s="331" t="s">
        <v>12534</v>
      </c>
      <c r="C1886" s="331" t="s">
        <v>12535</v>
      </c>
      <c r="D1886" s="331" t="s">
        <v>12536</v>
      </c>
      <c r="E1886" s="332" t="s">
        <v>338</v>
      </c>
      <c r="F1886" s="331" t="s">
        <v>338</v>
      </c>
      <c r="G1886" s="367" t="s">
        <v>12574</v>
      </c>
      <c r="H1886" s="368" t="s">
        <v>3007</v>
      </c>
      <c r="I1886" s="367" t="s">
        <v>25</v>
      </c>
      <c r="J1886" s="367" t="s">
        <v>9414</v>
      </c>
      <c r="K1886" s="369" t="s">
        <v>12575</v>
      </c>
      <c r="L1886" s="331" t="s">
        <v>9416</v>
      </c>
    </row>
    <row r="1887" spans="1:12" ht="40.5">
      <c r="A1887" s="331" t="s">
        <v>12533</v>
      </c>
      <c r="B1887" s="331" t="s">
        <v>12534</v>
      </c>
      <c r="C1887" s="331" t="s">
        <v>12535</v>
      </c>
      <c r="D1887" s="331" t="s">
        <v>12536</v>
      </c>
      <c r="E1887" s="332" t="s">
        <v>338</v>
      </c>
      <c r="F1887" s="331" t="s">
        <v>338</v>
      </c>
      <c r="G1887" s="367" t="s">
        <v>12576</v>
      </c>
      <c r="H1887" s="368" t="s">
        <v>3008</v>
      </c>
      <c r="I1887" s="367" t="s">
        <v>25</v>
      </c>
      <c r="J1887" s="367" t="s">
        <v>9414</v>
      </c>
      <c r="K1887" s="369" t="s">
        <v>12577</v>
      </c>
      <c r="L1887" s="331" t="s">
        <v>9416</v>
      </c>
    </row>
    <row r="1888" spans="1:12" ht="40.5">
      <c r="A1888" s="331" t="s">
        <v>12533</v>
      </c>
      <c r="B1888" s="331" t="s">
        <v>12534</v>
      </c>
      <c r="C1888" s="331" t="s">
        <v>12535</v>
      </c>
      <c r="D1888" s="331" t="s">
        <v>12536</v>
      </c>
      <c r="E1888" s="332" t="s">
        <v>338</v>
      </c>
      <c r="F1888" s="331" t="s">
        <v>338</v>
      </c>
      <c r="G1888" s="367" t="s">
        <v>12578</v>
      </c>
      <c r="H1888" s="368" t="s">
        <v>3009</v>
      </c>
      <c r="I1888" s="367" t="s">
        <v>25</v>
      </c>
      <c r="J1888" s="367" t="s">
        <v>9414</v>
      </c>
      <c r="K1888" s="369" t="s">
        <v>12579</v>
      </c>
      <c r="L1888" s="331" t="s">
        <v>9416</v>
      </c>
    </row>
    <row r="1889" spans="1:12" ht="40.5">
      <c r="A1889" s="331" t="s">
        <v>12533</v>
      </c>
      <c r="B1889" s="331" t="s">
        <v>12534</v>
      </c>
      <c r="C1889" s="331" t="s">
        <v>12535</v>
      </c>
      <c r="D1889" s="331" t="s">
        <v>12536</v>
      </c>
      <c r="E1889" s="332" t="s">
        <v>338</v>
      </c>
      <c r="F1889" s="331" t="s">
        <v>338</v>
      </c>
      <c r="G1889" s="367" t="s">
        <v>12580</v>
      </c>
      <c r="H1889" s="368" t="s">
        <v>3010</v>
      </c>
      <c r="I1889" s="367" t="s">
        <v>25</v>
      </c>
      <c r="J1889" s="367" t="s">
        <v>9414</v>
      </c>
      <c r="K1889" s="369" t="s">
        <v>12581</v>
      </c>
      <c r="L1889" s="331" t="s">
        <v>9416</v>
      </c>
    </row>
    <row r="1890" spans="1:12" ht="40.5">
      <c r="A1890" s="331" t="s">
        <v>12533</v>
      </c>
      <c r="B1890" s="331" t="s">
        <v>12534</v>
      </c>
      <c r="C1890" s="331" t="s">
        <v>12535</v>
      </c>
      <c r="D1890" s="331" t="s">
        <v>12536</v>
      </c>
      <c r="E1890" s="332" t="s">
        <v>338</v>
      </c>
      <c r="F1890" s="331" t="s">
        <v>338</v>
      </c>
      <c r="G1890" s="367" t="s">
        <v>12582</v>
      </c>
      <c r="H1890" s="368" t="s">
        <v>3011</v>
      </c>
      <c r="I1890" s="367" t="s">
        <v>25</v>
      </c>
      <c r="J1890" s="367" t="s">
        <v>9414</v>
      </c>
      <c r="K1890" s="369" t="s">
        <v>12583</v>
      </c>
      <c r="L1890" s="331" t="s">
        <v>9416</v>
      </c>
    </row>
    <row r="1891" spans="1:12" ht="40.5">
      <c r="A1891" s="331" t="s">
        <v>12533</v>
      </c>
      <c r="B1891" s="331" t="s">
        <v>12534</v>
      </c>
      <c r="C1891" s="331" t="s">
        <v>12535</v>
      </c>
      <c r="D1891" s="331" t="s">
        <v>12536</v>
      </c>
      <c r="E1891" s="332" t="s">
        <v>338</v>
      </c>
      <c r="F1891" s="331" t="s">
        <v>338</v>
      </c>
      <c r="G1891" s="367" t="s">
        <v>12584</v>
      </c>
      <c r="H1891" s="368" t="s">
        <v>3013</v>
      </c>
      <c r="I1891" s="367" t="s">
        <v>25</v>
      </c>
      <c r="J1891" s="367" t="s">
        <v>9414</v>
      </c>
      <c r="K1891" s="369" t="s">
        <v>12585</v>
      </c>
      <c r="L1891" s="331" t="s">
        <v>9416</v>
      </c>
    </row>
    <row r="1892" spans="1:12" ht="40.5">
      <c r="A1892" s="331" t="s">
        <v>12533</v>
      </c>
      <c r="B1892" s="331" t="s">
        <v>12534</v>
      </c>
      <c r="C1892" s="331" t="s">
        <v>12535</v>
      </c>
      <c r="D1892" s="331" t="s">
        <v>12536</v>
      </c>
      <c r="E1892" s="332" t="s">
        <v>338</v>
      </c>
      <c r="F1892" s="331" t="s">
        <v>338</v>
      </c>
      <c r="G1892" s="367" t="s">
        <v>12586</v>
      </c>
      <c r="H1892" s="368" t="s">
        <v>3014</v>
      </c>
      <c r="I1892" s="367" t="s">
        <v>25</v>
      </c>
      <c r="J1892" s="367" t="s">
        <v>9414</v>
      </c>
      <c r="K1892" s="369" t="s">
        <v>12587</v>
      </c>
      <c r="L1892" s="331" t="s">
        <v>9416</v>
      </c>
    </row>
    <row r="1893" spans="1:12" ht="40.5">
      <c r="A1893" s="331" t="s">
        <v>12533</v>
      </c>
      <c r="B1893" s="331" t="s">
        <v>12534</v>
      </c>
      <c r="C1893" s="331" t="s">
        <v>12535</v>
      </c>
      <c r="D1893" s="331" t="s">
        <v>12536</v>
      </c>
      <c r="E1893" s="332" t="s">
        <v>338</v>
      </c>
      <c r="F1893" s="331" t="s">
        <v>338</v>
      </c>
      <c r="G1893" s="367" t="s">
        <v>12588</v>
      </c>
      <c r="H1893" s="368" t="s">
        <v>3015</v>
      </c>
      <c r="I1893" s="367" t="s">
        <v>25</v>
      </c>
      <c r="J1893" s="367" t="s">
        <v>9414</v>
      </c>
      <c r="K1893" s="369" t="s">
        <v>12589</v>
      </c>
      <c r="L1893" s="331" t="s">
        <v>9416</v>
      </c>
    </row>
    <row r="1894" spans="1:12" ht="40.5">
      <c r="A1894" s="331" t="s">
        <v>12533</v>
      </c>
      <c r="B1894" s="331" t="s">
        <v>12534</v>
      </c>
      <c r="C1894" s="331" t="s">
        <v>12535</v>
      </c>
      <c r="D1894" s="331" t="s">
        <v>12536</v>
      </c>
      <c r="E1894" s="332" t="s">
        <v>338</v>
      </c>
      <c r="F1894" s="331" t="s">
        <v>338</v>
      </c>
      <c r="G1894" s="367" t="s">
        <v>12590</v>
      </c>
      <c r="H1894" s="368" t="s">
        <v>3016</v>
      </c>
      <c r="I1894" s="367" t="s">
        <v>25</v>
      </c>
      <c r="J1894" s="367" t="s">
        <v>9414</v>
      </c>
      <c r="K1894" s="369" t="s">
        <v>12591</v>
      </c>
      <c r="L1894" s="331" t="s">
        <v>9416</v>
      </c>
    </row>
    <row r="1895" spans="1:12" ht="40.5">
      <c r="A1895" s="331" t="s">
        <v>12533</v>
      </c>
      <c r="B1895" s="331" t="s">
        <v>12534</v>
      </c>
      <c r="C1895" s="331" t="s">
        <v>12535</v>
      </c>
      <c r="D1895" s="331" t="s">
        <v>12536</v>
      </c>
      <c r="E1895" s="332" t="s">
        <v>338</v>
      </c>
      <c r="F1895" s="331" t="s">
        <v>338</v>
      </c>
      <c r="G1895" s="367" t="s">
        <v>12592</v>
      </c>
      <c r="H1895" s="368" t="s">
        <v>3017</v>
      </c>
      <c r="I1895" s="367" t="s">
        <v>25</v>
      </c>
      <c r="J1895" s="367" t="s">
        <v>9414</v>
      </c>
      <c r="K1895" s="369" t="s">
        <v>12593</v>
      </c>
      <c r="L1895" s="331" t="s">
        <v>9416</v>
      </c>
    </row>
    <row r="1896" spans="1:12" ht="40.5">
      <c r="A1896" s="331" t="s">
        <v>12533</v>
      </c>
      <c r="B1896" s="331" t="s">
        <v>12534</v>
      </c>
      <c r="C1896" s="331" t="s">
        <v>12535</v>
      </c>
      <c r="D1896" s="331" t="s">
        <v>12536</v>
      </c>
      <c r="E1896" s="332" t="s">
        <v>338</v>
      </c>
      <c r="F1896" s="331" t="s">
        <v>338</v>
      </c>
      <c r="G1896" s="367" t="s">
        <v>12594</v>
      </c>
      <c r="H1896" s="368" t="s">
        <v>3018</v>
      </c>
      <c r="I1896" s="367" t="s">
        <v>25</v>
      </c>
      <c r="J1896" s="367" t="s">
        <v>9414</v>
      </c>
      <c r="K1896" s="369" t="s">
        <v>12595</v>
      </c>
      <c r="L1896" s="331" t="s">
        <v>9416</v>
      </c>
    </row>
    <row r="1897" spans="1:12" ht="40.5">
      <c r="A1897" s="331" t="s">
        <v>12533</v>
      </c>
      <c r="B1897" s="331" t="s">
        <v>12534</v>
      </c>
      <c r="C1897" s="331" t="s">
        <v>12535</v>
      </c>
      <c r="D1897" s="331" t="s">
        <v>12536</v>
      </c>
      <c r="E1897" s="332" t="s">
        <v>338</v>
      </c>
      <c r="F1897" s="331" t="s">
        <v>338</v>
      </c>
      <c r="G1897" s="367" t="s">
        <v>12596</v>
      </c>
      <c r="H1897" s="368" t="s">
        <v>3019</v>
      </c>
      <c r="I1897" s="367" t="s">
        <v>25</v>
      </c>
      <c r="J1897" s="367" t="s">
        <v>9414</v>
      </c>
      <c r="K1897" s="369" t="s">
        <v>12597</v>
      </c>
      <c r="L1897" s="331" t="s">
        <v>9416</v>
      </c>
    </row>
    <row r="1898" spans="1:12" ht="40.5">
      <c r="A1898" s="331" t="s">
        <v>12533</v>
      </c>
      <c r="B1898" s="331" t="s">
        <v>12534</v>
      </c>
      <c r="C1898" s="331" t="s">
        <v>12535</v>
      </c>
      <c r="D1898" s="331" t="s">
        <v>12536</v>
      </c>
      <c r="E1898" s="332" t="s">
        <v>338</v>
      </c>
      <c r="F1898" s="331" t="s">
        <v>338</v>
      </c>
      <c r="G1898" s="367" t="s">
        <v>12598</v>
      </c>
      <c r="H1898" s="368" t="s">
        <v>3020</v>
      </c>
      <c r="I1898" s="367" t="s">
        <v>25</v>
      </c>
      <c r="J1898" s="367" t="s">
        <v>9414</v>
      </c>
      <c r="K1898" s="369" t="s">
        <v>12599</v>
      </c>
      <c r="L1898" s="331" t="s">
        <v>9416</v>
      </c>
    </row>
    <row r="1899" spans="1:12" ht="40.5">
      <c r="A1899" s="331" t="s">
        <v>12533</v>
      </c>
      <c r="B1899" s="331" t="s">
        <v>12534</v>
      </c>
      <c r="C1899" s="331" t="s">
        <v>12535</v>
      </c>
      <c r="D1899" s="331" t="s">
        <v>12536</v>
      </c>
      <c r="E1899" s="332" t="s">
        <v>338</v>
      </c>
      <c r="F1899" s="331" t="s">
        <v>338</v>
      </c>
      <c r="G1899" s="367" t="s">
        <v>12600</v>
      </c>
      <c r="H1899" s="368" t="s">
        <v>3021</v>
      </c>
      <c r="I1899" s="367" t="s">
        <v>25</v>
      </c>
      <c r="J1899" s="367" t="s">
        <v>9414</v>
      </c>
      <c r="K1899" s="369" t="s">
        <v>12601</v>
      </c>
      <c r="L1899" s="331" t="s">
        <v>9416</v>
      </c>
    </row>
    <row r="1900" spans="1:12" ht="40.5">
      <c r="A1900" s="331" t="s">
        <v>12533</v>
      </c>
      <c r="B1900" s="331" t="s">
        <v>12534</v>
      </c>
      <c r="C1900" s="331" t="s">
        <v>12535</v>
      </c>
      <c r="D1900" s="331" t="s">
        <v>12536</v>
      </c>
      <c r="E1900" s="332" t="s">
        <v>338</v>
      </c>
      <c r="F1900" s="331" t="s">
        <v>338</v>
      </c>
      <c r="G1900" s="367" t="s">
        <v>12602</v>
      </c>
      <c r="H1900" s="368" t="s">
        <v>3022</v>
      </c>
      <c r="I1900" s="367" t="s">
        <v>25</v>
      </c>
      <c r="J1900" s="367" t="s">
        <v>9414</v>
      </c>
      <c r="K1900" s="369" t="s">
        <v>12603</v>
      </c>
      <c r="L1900" s="331" t="s">
        <v>9416</v>
      </c>
    </row>
    <row r="1901" spans="1:12" ht="40.5">
      <c r="A1901" s="331" t="s">
        <v>12533</v>
      </c>
      <c r="B1901" s="331" t="s">
        <v>12534</v>
      </c>
      <c r="C1901" s="331" t="s">
        <v>12535</v>
      </c>
      <c r="D1901" s="331" t="s">
        <v>12536</v>
      </c>
      <c r="E1901" s="332" t="s">
        <v>338</v>
      </c>
      <c r="F1901" s="331" t="s">
        <v>338</v>
      </c>
      <c r="G1901" s="367" t="s">
        <v>12604</v>
      </c>
      <c r="H1901" s="368" t="s">
        <v>3023</v>
      </c>
      <c r="I1901" s="367" t="s">
        <v>25</v>
      </c>
      <c r="J1901" s="367" t="s">
        <v>9414</v>
      </c>
      <c r="K1901" s="369" t="s">
        <v>12605</v>
      </c>
      <c r="L1901" s="331" t="s">
        <v>9416</v>
      </c>
    </row>
    <row r="1902" spans="1:12" ht="40.5">
      <c r="A1902" s="331" t="s">
        <v>12533</v>
      </c>
      <c r="B1902" s="331" t="s">
        <v>12534</v>
      </c>
      <c r="C1902" s="331" t="s">
        <v>12535</v>
      </c>
      <c r="D1902" s="331" t="s">
        <v>12536</v>
      </c>
      <c r="E1902" s="332" t="s">
        <v>338</v>
      </c>
      <c r="F1902" s="331" t="s">
        <v>338</v>
      </c>
      <c r="G1902" s="367" t="s">
        <v>12606</v>
      </c>
      <c r="H1902" s="368" t="s">
        <v>3024</v>
      </c>
      <c r="I1902" s="367" t="s">
        <v>25</v>
      </c>
      <c r="J1902" s="367" t="s">
        <v>9414</v>
      </c>
      <c r="K1902" s="369" t="s">
        <v>12607</v>
      </c>
      <c r="L1902" s="331" t="s">
        <v>9416</v>
      </c>
    </row>
    <row r="1903" spans="1:12" ht="40.5">
      <c r="A1903" s="331" t="s">
        <v>12533</v>
      </c>
      <c r="B1903" s="331" t="s">
        <v>12534</v>
      </c>
      <c r="C1903" s="331" t="s">
        <v>12535</v>
      </c>
      <c r="D1903" s="331" t="s">
        <v>12536</v>
      </c>
      <c r="E1903" s="332" t="s">
        <v>338</v>
      </c>
      <c r="F1903" s="331" t="s">
        <v>338</v>
      </c>
      <c r="G1903" s="367" t="s">
        <v>12608</v>
      </c>
      <c r="H1903" s="368" t="s">
        <v>3025</v>
      </c>
      <c r="I1903" s="367" t="s">
        <v>25</v>
      </c>
      <c r="J1903" s="367" t="s">
        <v>9414</v>
      </c>
      <c r="K1903" s="369" t="s">
        <v>12609</v>
      </c>
      <c r="L1903" s="331" t="s">
        <v>9416</v>
      </c>
    </row>
    <row r="1904" spans="1:12" ht="40.5">
      <c r="A1904" s="331" t="s">
        <v>12533</v>
      </c>
      <c r="B1904" s="331" t="s">
        <v>12534</v>
      </c>
      <c r="C1904" s="331" t="s">
        <v>12535</v>
      </c>
      <c r="D1904" s="331" t="s">
        <v>12536</v>
      </c>
      <c r="E1904" s="332" t="s">
        <v>338</v>
      </c>
      <c r="F1904" s="331" t="s">
        <v>338</v>
      </c>
      <c r="G1904" s="367" t="s">
        <v>12610</v>
      </c>
      <c r="H1904" s="368" t="s">
        <v>3026</v>
      </c>
      <c r="I1904" s="367" t="s">
        <v>25</v>
      </c>
      <c r="J1904" s="367" t="s">
        <v>9414</v>
      </c>
      <c r="K1904" s="369" t="s">
        <v>12611</v>
      </c>
      <c r="L1904" s="331" t="s">
        <v>9416</v>
      </c>
    </row>
    <row r="1905" spans="1:12" ht="40.5">
      <c r="A1905" s="331" t="s">
        <v>12533</v>
      </c>
      <c r="B1905" s="331" t="s">
        <v>12534</v>
      </c>
      <c r="C1905" s="331" t="s">
        <v>12535</v>
      </c>
      <c r="D1905" s="331" t="s">
        <v>12536</v>
      </c>
      <c r="E1905" s="332" t="s">
        <v>338</v>
      </c>
      <c r="F1905" s="331" t="s">
        <v>338</v>
      </c>
      <c r="G1905" s="367" t="s">
        <v>12612</v>
      </c>
      <c r="H1905" s="368" t="s">
        <v>3027</v>
      </c>
      <c r="I1905" s="367" t="s">
        <v>25</v>
      </c>
      <c r="J1905" s="367" t="s">
        <v>9414</v>
      </c>
      <c r="K1905" s="369" t="s">
        <v>12613</v>
      </c>
      <c r="L1905" s="331" t="s">
        <v>9416</v>
      </c>
    </row>
    <row r="1906" spans="1:12" ht="40.5">
      <c r="A1906" s="331" t="s">
        <v>12533</v>
      </c>
      <c r="B1906" s="331" t="s">
        <v>12534</v>
      </c>
      <c r="C1906" s="331" t="s">
        <v>12535</v>
      </c>
      <c r="D1906" s="331" t="s">
        <v>12536</v>
      </c>
      <c r="E1906" s="332" t="s">
        <v>338</v>
      </c>
      <c r="F1906" s="331" t="s">
        <v>338</v>
      </c>
      <c r="G1906" s="367" t="s">
        <v>12614</v>
      </c>
      <c r="H1906" s="368" t="s">
        <v>3028</v>
      </c>
      <c r="I1906" s="367" t="s">
        <v>25</v>
      </c>
      <c r="J1906" s="367" t="s">
        <v>9414</v>
      </c>
      <c r="K1906" s="369" t="s">
        <v>12615</v>
      </c>
      <c r="L1906" s="331" t="s">
        <v>9416</v>
      </c>
    </row>
    <row r="1907" spans="1:12" ht="40.5">
      <c r="A1907" s="331" t="s">
        <v>12533</v>
      </c>
      <c r="B1907" s="331" t="s">
        <v>12534</v>
      </c>
      <c r="C1907" s="331" t="s">
        <v>12535</v>
      </c>
      <c r="D1907" s="331" t="s">
        <v>12536</v>
      </c>
      <c r="E1907" s="332" t="s">
        <v>338</v>
      </c>
      <c r="F1907" s="331" t="s">
        <v>338</v>
      </c>
      <c r="G1907" s="367" t="s">
        <v>12616</v>
      </c>
      <c r="H1907" s="368" t="s">
        <v>3029</v>
      </c>
      <c r="I1907" s="367" t="s">
        <v>25</v>
      </c>
      <c r="J1907" s="367" t="s">
        <v>9414</v>
      </c>
      <c r="K1907" s="369" t="s">
        <v>12617</v>
      </c>
      <c r="L1907" s="331" t="s">
        <v>9416</v>
      </c>
    </row>
    <row r="1908" spans="1:12" ht="40.5">
      <c r="A1908" s="331" t="s">
        <v>12533</v>
      </c>
      <c r="B1908" s="331" t="s">
        <v>12534</v>
      </c>
      <c r="C1908" s="331" t="s">
        <v>12535</v>
      </c>
      <c r="D1908" s="331" t="s">
        <v>12536</v>
      </c>
      <c r="E1908" s="332" t="s">
        <v>338</v>
      </c>
      <c r="F1908" s="331" t="s">
        <v>338</v>
      </c>
      <c r="G1908" s="367" t="s">
        <v>12618</v>
      </c>
      <c r="H1908" s="368" t="s">
        <v>3030</v>
      </c>
      <c r="I1908" s="367" t="s">
        <v>25</v>
      </c>
      <c r="J1908" s="367" t="s">
        <v>9414</v>
      </c>
      <c r="K1908" s="369" t="s">
        <v>12619</v>
      </c>
      <c r="L1908" s="331" t="s">
        <v>9416</v>
      </c>
    </row>
    <row r="1909" spans="1:12" ht="40.5">
      <c r="A1909" s="331" t="s">
        <v>12533</v>
      </c>
      <c r="B1909" s="331" t="s">
        <v>12534</v>
      </c>
      <c r="C1909" s="331" t="s">
        <v>12535</v>
      </c>
      <c r="D1909" s="331" t="s">
        <v>12536</v>
      </c>
      <c r="E1909" s="332" t="s">
        <v>338</v>
      </c>
      <c r="F1909" s="331" t="s">
        <v>338</v>
      </c>
      <c r="G1909" s="367" t="s">
        <v>12620</v>
      </c>
      <c r="H1909" s="368" t="s">
        <v>3031</v>
      </c>
      <c r="I1909" s="367" t="s">
        <v>25</v>
      </c>
      <c r="J1909" s="367" t="s">
        <v>9414</v>
      </c>
      <c r="K1909" s="369" t="s">
        <v>12621</v>
      </c>
      <c r="L1909" s="331" t="s">
        <v>9416</v>
      </c>
    </row>
    <row r="1910" spans="1:12" ht="40.5">
      <c r="A1910" s="331" t="s">
        <v>12533</v>
      </c>
      <c r="B1910" s="331" t="s">
        <v>12534</v>
      </c>
      <c r="C1910" s="331" t="s">
        <v>12535</v>
      </c>
      <c r="D1910" s="331" t="s">
        <v>12536</v>
      </c>
      <c r="E1910" s="332" t="s">
        <v>338</v>
      </c>
      <c r="F1910" s="331" t="s">
        <v>338</v>
      </c>
      <c r="G1910" s="367" t="s">
        <v>12622</v>
      </c>
      <c r="H1910" s="368" t="s">
        <v>3032</v>
      </c>
      <c r="I1910" s="367" t="s">
        <v>25</v>
      </c>
      <c r="J1910" s="367" t="s">
        <v>9414</v>
      </c>
      <c r="K1910" s="369" t="s">
        <v>12623</v>
      </c>
      <c r="L1910" s="331" t="s">
        <v>9416</v>
      </c>
    </row>
    <row r="1911" spans="1:12" ht="40.5">
      <c r="A1911" s="331" t="s">
        <v>12533</v>
      </c>
      <c r="B1911" s="331" t="s">
        <v>12534</v>
      </c>
      <c r="C1911" s="331" t="s">
        <v>12535</v>
      </c>
      <c r="D1911" s="331" t="s">
        <v>12536</v>
      </c>
      <c r="E1911" s="332" t="s">
        <v>338</v>
      </c>
      <c r="F1911" s="331" t="s">
        <v>338</v>
      </c>
      <c r="G1911" s="367" t="s">
        <v>12624</v>
      </c>
      <c r="H1911" s="368" t="s">
        <v>3033</v>
      </c>
      <c r="I1911" s="367" t="s">
        <v>25</v>
      </c>
      <c r="J1911" s="367" t="s">
        <v>9414</v>
      </c>
      <c r="K1911" s="369" t="s">
        <v>12625</v>
      </c>
      <c r="L1911" s="331" t="s">
        <v>9416</v>
      </c>
    </row>
    <row r="1912" spans="1:12" ht="40.5">
      <c r="A1912" s="331" t="s">
        <v>12533</v>
      </c>
      <c r="B1912" s="331" t="s">
        <v>12534</v>
      </c>
      <c r="C1912" s="331" t="s">
        <v>12535</v>
      </c>
      <c r="D1912" s="331" t="s">
        <v>12536</v>
      </c>
      <c r="E1912" s="332" t="s">
        <v>338</v>
      </c>
      <c r="F1912" s="331" t="s">
        <v>338</v>
      </c>
      <c r="G1912" s="367" t="s">
        <v>12626</v>
      </c>
      <c r="H1912" s="368" t="s">
        <v>3034</v>
      </c>
      <c r="I1912" s="367" t="s">
        <v>25</v>
      </c>
      <c r="J1912" s="367" t="s">
        <v>9414</v>
      </c>
      <c r="K1912" s="369" t="s">
        <v>12627</v>
      </c>
      <c r="L1912" s="331" t="s">
        <v>9416</v>
      </c>
    </row>
    <row r="1913" spans="1:12" ht="40.5">
      <c r="A1913" s="331" t="s">
        <v>12533</v>
      </c>
      <c r="B1913" s="331" t="s">
        <v>12534</v>
      </c>
      <c r="C1913" s="331" t="s">
        <v>12535</v>
      </c>
      <c r="D1913" s="331" t="s">
        <v>12536</v>
      </c>
      <c r="E1913" s="332" t="s">
        <v>338</v>
      </c>
      <c r="F1913" s="331" t="s">
        <v>338</v>
      </c>
      <c r="G1913" s="367" t="s">
        <v>12628</v>
      </c>
      <c r="H1913" s="368" t="s">
        <v>3035</v>
      </c>
      <c r="I1913" s="367" t="s">
        <v>25</v>
      </c>
      <c r="J1913" s="367" t="s">
        <v>9414</v>
      </c>
      <c r="K1913" s="369" t="s">
        <v>12629</v>
      </c>
      <c r="L1913" s="331" t="s">
        <v>9416</v>
      </c>
    </row>
    <row r="1914" spans="1:12" ht="40.5">
      <c r="A1914" s="331" t="s">
        <v>12533</v>
      </c>
      <c r="B1914" s="331" t="s">
        <v>12534</v>
      </c>
      <c r="C1914" s="331" t="s">
        <v>12535</v>
      </c>
      <c r="D1914" s="331" t="s">
        <v>12536</v>
      </c>
      <c r="E1914" s="332" t="s">
        <v>338</v>
      </c>
      <c r="F1914" s="331" t="s">
        <v>338</v>
      </c>
      <c r="G1914" s="367" t="s">
        <v>12630</v>
      </c>
      <c r="H1914" s="368" t="s">
        <v>3036</v>
      </c>
      <c r="I1914" s="367" t="s">
        <v>25</v>
      </c>
      <c r="J1914" s="367" t="s">
        <v>9414</v>
      </c>
      <c r="K1914" s="369" t="s">
        <v>12631</v>
      </c>
      <c r="L1914" s="331" t="s">
        <v>9416</v>
      </c>
    </row>
    <row r="1915" spans="1:12" ht="27">
      <c r="A1915" s="331" t="s">
        <v>12533</v>
      </c>
      <c r="B1915" s="331" t="s">
        <v>12534</v>
      </c>
      <c r="C1915" s="331" t="s">
        <v>12535</v>
      </c>
      <c r="D1915" s="331" t="s">
        <v>12536</v>
      </c>
      <c r="E1915" s="332" t="s">
        <v>338</v>
      </c>
      <c r="F1915" s="331" t="s">
        <v>338</v>
      </c>
      <c r="G1915" s="367" t="s">
        <v>12632</v>
      </c>
      <c r="H1915" s="368" t="s">
        <v>3037</v>
      </c>
      <c r="I1915" s="367" t="s">
        <v>25</v>
      </c>
      <c r="J1915" s="367" t="s">
        <v>9414</v>
      </c>
      <c r="K1915" s="369" t="s">
        <v>12633</v>
      </c>
      <c r="L1915" s="331" t="s">
        <v>9416</v>
      </c>
    </row>
    <row r="1916" spans="1:12" ht="27">
      <c r="A1916" s="331" t="s">
        <v>12533</v>
      </c>
      <c r="B1916" s="331" t="s">
        <v>12534</v>
      </c>
      <c r="C1916" s="331" t="s">
        <v>12535</v>
      </c>
      <c r="D1916" s="331" t="s">
        <v>12536</v>
      </c>
      <c r="E1916" s="332" t="s">
        <v>338</v>
      </c>
      <c r="F1916" s="331" t="s">
        <v>338</v>
      </c>
      <c r="G1916" s="367" t="s">
        <v>12634</v>
      </c>
      <c r="H1916" s="368" t="s">
        <v>3038</v>
      </c>
      <c r="I1916" s="367" t="s">
        <v>25</v>
      </c>
      <c r="J1916" s="367" t="s">
        <v>9414</v>
      </c>
      <c r="K1916" s="369" t="s">
        <v>12635</v>
      </c>
      <c r="L1916" s="331" t="s">
        <v>9416</v>
      </c>
    </row>
    <row r="1917" spans="1:12" ht="40.5">
      <c r="A1917" s="331" t="s">
        <v>12533</v>
      </c>
      <c r="B1917" s="331" t="s">
        <v>12534</v>
      </c>
      <c r="C1917" s="331" t="s">
        <v>12636</v>
      </c>
      <c r="D1917" s="331" t="s">
        <v>12637</v>
      </c>
      <c r="E1917" s="332" t="s">
        <v>338</v>
      </c>
      <c r="F1917" s="331" t="s">
        <v>338</v>
      </c>
      <c r="G1917" s="367" t="s">
        <v>12638</v>
      </c>
      <c r="H1917" s="368" t="s">
        <v>3039</v>
      </c>
      <c r="I1917" s="367" t="s">
        <v>26</v>
      </c>
      <c r="J1917" s="367" t="s">
        <v>9414</v>
      </c>
      <c r="K1917" s="369" t="s">
        <v>12639</v>
      </c>
      <c r="L1917" s="331" t="s">
        <v>9416</v>
      </c>
    </row>
    <row r="1918" spans="1:12" ht="40.5">
      <c r="A1918" s="331" t="s">
        <v>12533</v>
      </c>
      <c r="B1918" s="331" t="s">
        <v>12534</v>
      </c>
      <c r="C1918" s="331" t="s">
        <v>12636</v>
      </c>
      <c r="D1918" s="331" t="s">
        <v>12637</v>
      </c>
      <c r="E1918" s="332" t="s">
        <v>338</v>
      </c>
      <c r="F1918" s="331" t="s">
        <v>338</v>
      </c>
      <c r="G1918" s="367" t="s">
        <v>12640</v>
      </c>
      <c r="H1918" s="368" t="s">
        <v>3040</v>
      </c>
      <c r="I1918" s="367" t="s">
        <v>26</v>
      </c>
      <c r="J1918" s="367" t="s">
        <v>9414</v>
      </c>
      <c r="K1918" s="369" t="s">
        <v>12641</v>
      </c>
      <c r="L1918" s="331" t="s">
        <v>9416</v>
      </c>
    </row>
    <row r="1919" spans="1:12" ht="40.5">
      <c r="A1919" s="331" t="s">
        <v>12533</v>
      </c>
      <c r="B1919" s="331" t="s">
        <v>12534</v>
      </c>
      <c r="C1919" s="331" t="s">
        <v>12636</v>
      </c>
      <c r="D1919" s="331" t="s">
        <v>12637</v>
      </c>
      <c r="E1919" s="332" t="s">
        <v>338</v>
      </c>
      <c r="F1919" s="331" t="s">
        <v>338</v>
      </c>
      <c r="G1919" s="367" t="s">
        <v>12642</v>
      </c>
      <c r="H1919" s="368" t="s">
        <v>3042</v>
      </c>
      <c r="I1919" s="367" t="s">
        <v>26</v>
      </c>
      <c r="J1919" s="367" t="s">
        <v>9414</v>
      </c>
      <c r="K1919" s="369" t="s">
        <v>12643</v>
      </c>
      <c r="L1919" s="331" t="s">
        <v>9416</v>
      </c>
    </row>
    <row r="1920" spans="1:12" ht="40.5">
      <c r="A1920" s="331" t="s">
        <v>12533</v>
      </c>
      <c r="B1920" s="331" t="s">
        <v>12534</v>
      </c>
      <c r="C1920" s="331" t="s">
        <v>12636</v>
      </c>
      <c r="D1920" s="331" t="s">
        <v>12637</v>
      </c>
      <c r="E1920" s="332" t="s">
        <v>338</v>
      </c>
      <c r="F1920" s="331" t="s">
        <v>338</v>
      </c>
      <c r="G1920" s="367" t="s">
        <v>12644</v>
      </c>
      <c r="H1920" s="368" t="s">
        <v>3043</v>
      </c>
      <c r="I1920" s="367" t="s">
        <v>26</v>
      </c>
      <c r="J1920" s="367" t="s">
        <v>9414</v>
      </c>
      <c r="K1920" s="369" t="s">
        <v>12645</v>
      </c>
      <c r="L1920" s="331" t="s">
        <v>9416</v>
      </c>
    </row>
    <row r="1921" spans="1:12" ht="40.5">
      <c r="A1921" s="331" t="s">
        <v>12533</v>
      </c>
      <c r="B1921" s="331" t="s">
        <v>12534</v>
      </c>
      <c r="C1921" s="331" t="s">
        <v>12636</v>
      </c>
      <c r="D1921" s="331" t="s">
        <v>12637</v>
      </c>
      <c r="E1921" s="332" t="s">
        <v>338</v>
      </c>
      <c r="F1921" s="331" t="s">
        <v>338</v>
      </c>
      <c r="G1921" s="367" t="s">
        <v>12646</v>
      </c>
      <c r="H1921" s="368" t="s">
        <v>3044</v>
      </c>
      <c r="I1921" s="367" t="s">
        <v>26</v>
      </c>
      <c r="J1921" s="367" t="s">
        <v>9414</v>
      </c>
      <c r="K1921" s="369" t="s">
        <v>12647</v>
      </c>
      <c r="L1921" s="331" t="s">
        <v>9416</v>
      </c>
    </row>
    <row r="1922" spans="1:12" ht="54">
      <c r="A1922" s="331" t="s">
        <v>12533</v>
      </c>
      <c r="B1922" s="331" t="s">
        <v>12534</v>
      </c>
      <c r="C1922" s="331" t="s">
        <v>12636</v>
      </c>
      <c r="D1922" s="331" t="s">
        <v>12637</v>
      </c>
      <c r="E1922" s="332" t="s">
        <v>338</v>
      </c>
      <c r="F1922" s="331" t="s">
        <v>338</v>
      </c>
      <c r="G1922" s="367" t="s">
        <v>12648</v>
      </c>
      <c r="H1922" s="368" t="s">
        <v>3045</v>
      </c>
      <c r="I1922" s="367" t="s">
        <v>26</v>
      </c>
      <c r="J1922" s="367" t="s">
        <v>9414</v>
      </c>
      <c r="K1922" s="369" t="s">
        <v>12649</v>
      </c>
      <c r="L1922" s="331" t="s">
        <v>9416</v>
      </c>
    </row>
    <row r="1923" spans="1:12" ht="40.5">
      <c r="A1923" s="331" t="s">
        <v>12533</v>
      </c>
      <c r="B1923" s="331" t="s">
        <v>12534</v>
      </c>
      <c r="C1923" s="331" t="s">
        <v>12636</v>
      </c>
      <c r="D1923" s="331" t="s">
        <v>12637</v>
      </c>
      <c r="E1923" s="332" t="s">
        <v>338</v>
      </c>
      <c r="F1923" s="331" t="s">
        <v>338</v>
      </c>
      <c r="G1923" s="367" t="s">
        <v>12650</v>
      </c>
      <c r="H1923" s="368" t="s">
        <v>3046</v>
      </c>
      <c r="I1923" s="367" t="s">
        <v>26</v>
      </c>
      <c r="J1923" s="367" t="s">
        <v>9414</v>
      </c>
      <c r="K1923" s="369" t="s">
        <v>8981</v>
      </c>
      <c r="L1923" s="331" t="s">
        <v>9416</v>
      </c>
    </row>
    <row r="1924" spans="1:12" ht="40.5">
      <c r="A1924" s="331" t="s">
        <v>12533</v>
      </c>
      <c r="B1924" s="331" t="s">
        <v>12534</v>
      </c>
      <c r="C1924" s="331" t="s">
        <v>12636</v>
      </c>
      <c r="D1924" s="331" t="s">
        <v>12637</v>
      </c>
      <c r="E1924" s="332" t="s">
        <v>338</v>
      </c>
      <c r="F1924" s="331" t="s">
        <v>338</v>
      </c>
      <c r="G1924" s="367" t="s">
        <v>12651</v>
      </c>
      <c r="H1924" s="368" t="s">
        <v>3047</v>
      </c>
      <c r="I1924" s="367" t="s">
        <v>26</v>
      </c>
      <c r="J1924" s="367" t="s">
        <v>9414</v>
      </c>
      <c r="K1924" s="369" t="s">
        <v>12652</v>
      </c>
      <c r="L1924" s="331" t="s">
        <v>9416</v>
      </c>
    </row>
    <row r="1925" spans="1:12" ht="40.5">
      <c r="A1925" s="331" t="s">
        <v>12533</v>
      </c>
      <c r="B1925" s="331" t="s">
        <v>12534</v>
      </c>
      <c r="C1925" s="331" t="s">
        <v>12636</v>
      </c>
      <c r="D1925" s="331" t="s">
        <v>12637</v>
      </c>
      <c r="E1925" s="332" t="s">
        <v>338</v>
      </c>
      <c r="F1925" s="331" t="s">
        <v>338</v>
      </c>
      <c r="G1925" s="367" t="s">
        <v>12653</v>
      </c>
      <c r="H1925" s="368" t="s">
        <v>3049</v>
      </c>
      <c r="I1925" s="367" t="s">
        <v>26</v>
      </c>
      <c r="J1925" s="367" t="s">
        <v>9414</v>
      </c>
      <c r="K1925" s="369" t="s">
        <v>12654</v>
      </c>
      <c r="L1925" s="331" t="s">
        <v>9416</v>
      </c>
    </row>
    <row r="1926" spans="1:12" ht="40.5">
      <c r="A1926" s="331" t="s">
        <v>12533</v>
      </c>
      <c r="B1926" s="331" t="s">
        <v>12534</v>
      </c>
      <c r="C1926" s="331" t="s">
        <v>12636</v>
      </c>
      <c r="D1926" s="331" t="s">
        <v>12637</v>
      </c>
      <c r="E1926" s="332" t="s">
        <v>338</v>
      </c>
      <c r="F1926" s="331" t="s">
        <v>338</v>
      </c>
      <c r="G1926" s="367" t="s">
        <v>12655</v>
      </c>
      <c r="H1926" s="368" t="s">
        <v>3050</v>
      </c>
      <c r="I1926" s="367" t="s">
        <v>26</v>
      </c>
      <c r="J1926" s="367" t="s">
        <v>9414</v>
      </c>
      <c r="K1926" s="369" t="s">
        <v>12656</v>
      </c>
      <c r="L1926" s="331" t="s">
        <v>9416</v>
      </c>
    </row>
    <row r="1927" spans="1:12" ht="40.5">
      <c r="A1927" s="331" t="s">
        <v>12533</v>
      </c>
      <c r="B1927" s="331" t="s">
        <v>12534</v>
      </c>
      <c r="C1927" s="331" t="s">
        <v>12636</v>
      </c>
      <c r="D1927" s="331" t="s">
        <v>12637</v>
      </c>
      <c r="E1927" s="332" t="s">
        <v>338</v>
      </c>
      <c r="F1927" s="331" t="s">
        <v>338</v>
      </c>
      <c r="G1927" s="367" t="s">
        <v>12657</v>
      </c>
      <c r="H1927" s="368" t="s">
        <v>3051</v>
      </c>
      <c r="I1927" s="367" t="s">
        <v>26</v>
      </c>
      <c r="J1927" s="367" t="s">
        <v>9414</v>
      </c>
      <c r="K1927" s="369" t="s">
        <v>12658</v>
      </c>
      <c r="L1927" s="331" t="s">
        <v>9416</v>
      </c>
    </row>
    <row r="1928" spans="1:12" ht="40.5">
      <c r="A1928" s="331" t="s">
        <v>12533</v>
      </c>
      <c r="B1928" s="331" t="s">
        <v>12534</v>
      </c>
      <c r="C1928" s="331" t="s">
        <v>12636</v>
      </c>
      <c r="D1928" s="331" t="s">
        <v>12637</v>
      </c>
      <c r="E1928" s="332" t="s">
        <v>338</v>
      </c>
      <c r="F1928" s="331" t="s">
        <v>338</v>
      </c>
      <c r="G1928" s="367" t="s">
        <v>12659</v>
      </c>
      <c r="H1928" s="368" t="s">
        <v>3052</v>
      </c>
      <c r="I1928" s="367" t="s">
        <v>26</v>
      </c>
      <c r="J1928" s="367" t="s">
        <v>9414</v>
      </c>
      <c r="K1928" s="369" t="s">
        <v>12660</v>
      </c>
      <c r="L1928" s="331" t="s">
        <v>9416</v>
      </c>
    </row>
    <row r="1929" spans="1:12" ht="40.5">
      <c r="A1929" s="331" t="s">
        <v>12533</v>
      </c>
      <c r="B1929" s="331" t="s">
        <v>12534</v>
      </c>
      <c r="C1929" s="331" t="s">
        <v>12636</v>
      </c>
      <c r="D1929" s="331" t="s">
        <v>12637</v>
      </c>
      <c r="E1929" s="332" t="s">
        <v>338</v>
      </c>
      <c r="F1929" s="331" t="s">
        <v>338</v>
      </c>
      <c r="G1929" s="367" t="s">
        <v>12661</v>
      </c>
      <c r="H1929" s="368" t="s">
        <v>3053</v>
      </c>
      <c r="I1929" s="367" t="s">
        <v>26</v>
      </c>
      <c r="J1929" s="367" t="s">
        <v>9414</v>
      </c>
      <c r="K1929" s="369" t="s">
        <v>12662</v>
      </c>
      <c r="L1929" s="331" t="s">
        <v>9416</v>
      </c>
    </row>
    <row r="1930" spans="1:12" ht="40.5">
      <c r="A1930" s="331" t="s">
        <v>12533</v>
      </c>
      <c r="B1930" s="331" t="s">
        <v>12534</v>
      </c>
      <c r="C1930" s="331" t="s">
        <v>12636</v>
      </c>
      <c r="D1930" s="331" t="s">
        <v>12637</v>
      </c>
      <c r="E1930" s="332" t="s">
        <v>338</v>
      </c>
      <c r="F1930" s="331" t="s">
        <v>338</v>
      </c>
      <c r="G1930" s="367" t="s">
        <v>12663</v>
      </c>
      <c r="H1930" s="368" t="s">
        <v>3054</v>
      </c>
      <c r="I1930" s="367" t="s">
        <v>26</v>
      </c>
      <c r="J1930" s="367" t="s">
        <v>9414</v>
      </c>
      <c r="K1930" s="369" t="s">
        <v>12664</v>
      </c>
      <c r="L1930" s="331" t="s">
        <v>9416</v>
      </c>
    </row>
    <row r="1931" spans="1:12" ht="40.5">
      <c r="A1931" s="331" t="s">
        <v>12533</v>
      </c>
      <c r="B1931" s="331" t="s">
        <v>12534</v>
      </c>
      <c r="C1931" s="331" t="s">
        <v>12636</v>
      </c>
      <c r="D1931" s="331" t="s">
        <v>12637</v>
      </c>
      <c r="E1931" s="332" t="s">
        <v>338</v>
      </c>
      <c r="F1931" s="331" t="s">
        <v>338</v>
      </c>
      <c r="G1931" s="367" t="s">
        <v>12665</v>
      </c>
      <c r="H1931" s="368" t="s">
        <v>3055</v>
      </c>
      <c r="I1931" s="367" t="s">
        <v>26</v>
      </c>
      <c r="J1931" s="367" t="s">
        <v>9414</v>
      </c>
      <c r="K1931" s="369" t="s">
        <v>12666</v>
      </c>
      <c r="L1931" s="331" t="s">
        <v>9416</v>
      </c>
    </row>
    <row r="1932" spans="1:12" ht="40.5">
      <c r="A1932" s="331" t="s">
        <v>12533</v>
      </c>
      <c r="B1932" s="331" t="s">
        <v>12534</v>
      </c>
      <c r="C1932" s="331" t="s">
        <v>12636</v>
      </c>
      <c r="D1932" s="331" t="s">
        <v>12637</v>
      </c>
      <c r="E1932" s="332" t="s">
        <v>338</v>
      </c>
      <c r="F1932" s="331" t="s">
        <v>338</v>
      </c>
      <c r="G1932" s="367" t="s">
        <v>12667</v>
      </c>
      <c r="H1932" s="368" t="s">
        <v>3056</v>
      </c>
      <c r="I1932" s="367" t="s">
        <v>26</v>
      </c>
      <c r="J1932" s="367" t="s">
        <v>9414</v>
      </c>
      <c r="K1932" s="369" t="s">
        <v>12668</v>
      </c>
      <c r="L1932" s="331" t="s">
        <v>9416</v>
      </c>
    </row>
    <row r="1933" spans="1:12" ht="40.5">
      <c r="A1933" s="331" t="s">
        <v>12533</v>
      </c>
      <c r="B1933" s="331" t="s">
        <v>12534</v>
      </c>
      <c r="C1933" s="331" t="s">
        <v>12636</v>
      </c>
      <c r="D1933" s="331" t="s">
        <v>12637</v>
      </c>
      <c r="E1933" s="332" t="s">
        <v>338</v>
      </c>
      <c r="F1933" s="331" t="s">
        <v>338</v>
      </c>
      <c r="G1933" s="367" t="s">
        <v>12669</v>
      </c>
      <c r="H1933" s="368" t="s">
        <v>3057</v>
      </c>
      <c r="I1933" s="367" t="s">
        <v>26</v>
      </c>
      <c r="J1933" s="367" t="s">
        <v>9414</v>
      </c>
      <c r="K1933" s="369" t="s">
        <v>12670</v>
      </c>
      <c r="L1933" s="331" t="s">
        <v>9416</v>
      </c>
    </row>
    <row r="1934" spans="1:12" ht="40.5">
      <c r="A1934" s="331" t="s">
        <v>12533</v>
      </c>
      <c r="B1934" s="331" t="s">
        <v>12534</v>
      </c>
      <c r="C1934" s="331" t="s">
        <v>12636</v>
      </c>
      <c r="D1934" s="331" t="s">
        <v>12637</v>
      </c>
      <c r="E1934" s="332" t="s">
        <v>338</v>
      </c>
      <c r="F1934" s="331" t="s">
        <v>338</v>
      </c>
      <c r="G1934" s="367" t="s">
        <v>12671</v>
      </c>
      <c r="H1934" s="368" t="s">
        <v>3058</v>
      </c>
      <c r="I1934" s="367" t="s">
        <v>26</v>
      </c>
      <c r="J1934" s="367" t="s">
        <v>9414</v>
      </c>
      <c r="K1934" s="369" t="s">
        <v>4263</v>
      </c>
      <c r="L1934" s="331" t="s">
        <v>9416</v>
      </c>
    </row>
    <row r="1935" spans="1:12" ht="40.5">
      <c r="A1935" s="331" t="s">
        <v>12533</v>
      </c>
      <c r="B1935" s="331" t="s">
        <v>12534</v>
      </c>
      <c r="C1935" s="331" t="s">
        <v>12636</v>
      </c>
      <c r="D1935" s="331" t="s">
        <v>12637</v>
      </c>
      <c r="E1935" s="332" t="s">
        <v>338</v>
      </c>
      <c r="F1935" s="331" t="s">
        <v>338</v>
      </c>
      <c r="G1935" s="367" t="s">
        <v>12672</v>
      </c>
      <c r="H1935" s="368" t="s">
        <v>3059</v>
      </c>
      <c r="I1935" s="367" t="s">
        <v>26</v>
      </c>
      <c r="J1935" s="367" t="s">
        <v>9414</v>
      </c>
      <c r="K1935" s="369" t="s">
        <v>8733</v>
      </c>
      <c r="L1935" s="331" t="s">
        <v>9416</v>
      </c>
    </row>
    <row r="1936" spans="1:12" ht="40.5">
      <c r="A1936" s="331" t="s">
        <v>12533</v>
      </c>
      <c r="B1936" s="331" t="s">
        <v>12534</v>
      </c>
      <c r="C1936" s="331" t="s">
        <v>12636</v>
      </c>
      <c r="D1936" s="331" t="s">
        <v>12637</v>
      </c>
      <c r="E1936" s="332" t="s">
        <v>338</v>
      </c>
      <c r="F1936" s="331" t="s">
        <v>338</v>
      </c>
      <c r="G1936" s="367" t="s">
        <v>12673</v>
      </c>
      <c r="H1936" s="368" t="s">
        <v>3060</v>
      </c>
      <c r="I1936" s="367" t="s">
        <v>26</v>
      </c>
      <c r="J1936" s="367" t="s">
        <v>9414</v>
      </c>
      <c r="K1936" s="369" t="s">
        <v>12674</v>
      </c>
      <c r="L1936" s="331" t="s">
        <v>9416</v>
      </c>
    </row>
    <row r="1937" spans="1:12" ht="40.5">
      <c r="A1937" s="331" t="s">
        <v>12533</v>
      </c>
      <c r="B1937" s="331" t="s">
        <v>12534</v>
      </c>
      <c r="C1937" s="331" t="s">
        <v>12636</v>
      </c>
      <c r="D1937" s="331" t="s">
        <v>12637</v>
      </c>
      <c r="E1937" s="332" t="s">
        <v>338</v>
      </c>
      <c r="F1937" s="331" t="s">
        <v>338</v>
      </c>
      <c r="G1937" s="367" t="s">
        <v>12675</v>
      </c>
      <c r="H1937" s="368" t="s">
        <v>3061</v>
      </c>
      <c r="I1937" s="367" t="s">
        <v>26</v>
      </c>
      <c r="J1937" s="367" t="s">
        <v>9414</v>
      </c>
      <c r="K1937" s="369" t="s">
        <v>12676</v>
      </c>
      <c r="L1937" s="331" t="s">
        <v>9416</v>
      </c>
    </row>
    <row r="1938" spans="1:12" ht="40.5">
      <c r="A1938" s="331" t="s">
        <v>12533</v>
      </c>
      <c r="B1938" s="331" t="s">
        <v>12534</v>
      </c>
      <c r="C1938" s="331" t="s">
        <v>12636</v>
      </c>
      <c r="D1938" s="331" t="s">
        <v>12637</v>
      </c>
      <c r="E1938" s="332" t="s">
        <v>338</v>
      </c>
      <c r="F1938" s="331" t="s">
        <v>338</v>
      </c>
      <c r="G1938" s="367" t="s">
        <v>12677</v>
      </c>
      <c r="H1938" s="368" t="s">
        <v>3062</v>
      </c>
      <c r="I1938" s="367" t="s">
        <v>26</v>
      </c>
      <c r="J1938" s="367" t="s">
        <v>9414</v>
      </c>
      <c r="K1938" s="369" t="s">
        <v>12678</v>
      </c>
      <c r="L1938" s="331" t="s">
        <v>9416</v>
      </c>
    </row>
    <row r="1939" spans="1:12" ht="40.5">
      <c r="A1939" s="331" t="s">
        <v>12533</v>
      </c>
      <c r="B1939" s="331" t="s">
        <v>12534</v>
      </c>
      <c r="C1939" s="331" t="s">
        <v>12636</v>
      </c>
      <c r="D1939" s="331" t="s">
        <v>12637</v>
      </c>
      <c r="E1939" s="332" t="s">
        <v>338</v>
      </c>
      <c r="F1939" s="331" t="s">
        <v>338</v>
      </c>
      <c r="G1939" s="367" t="s">
        <v>12679</v>
      </c>
      <c r="H1939" s="368" t="s">
        <v>3064</v>
      </c>
      <c r="I1939" s="367" t="s">
        <v>26</v>
      </c>
      <c r="J1939" s="367" t="s">
        <v>9414</v>
      </c>
      <c r="K1939" s="369" t="s">
        <v>12680</v>
      </c>
      <c r="L1939" s="331" t="s">
        <v>9416</v>
      </c>
    </row>
    <row r="1940" spans="1:12" ht="40.5">
      <c r="A1940" s="331" t="s">
        <v>12533</v>
      </c>
      <c r="B1940" s="331" t="s">
        <v>12534</v>
      </c>
      <c r="C1940" s="331" t="s">
        <v>12636</v>
      </c>
      <c r="D1940" s="331" t="s">
        <v>12637</v>
      </c>
      <c r="E1940" s="332" t="s">
        <v>338</v>
      </c>
      <c r="F1940" s="331" t="s">
        <v>338</v>
      </c>
      <c r="G1940" s="367" t="s">
        <v>12681</v>
      </c>
      <c r="H1940" s="368" t="s">
        <v>3065</v>
      </c>
      <c r="I1940" s="367" t="s">
        <v>26</v>
      </c>
      <c r="J1940" s="367" t="s">
        <v>9414</v>
      </c>
      <c r="K1940" s="369" t="s">
        <v>12682</v>
      </c>
      <c r="L1940" s="331" t="s">
        <v>9416</v>
      </c>
    </row>
    <row r="1941" spans="1:12" ht="40.5">
      <c r="A1941" s="331" t="s">
        <v>12533</v>
      </c>
      <c r="B1941" s="331" t="s">
        <v>12534</v>
      </c>
      <c r="C1941" s="331" t="s">
        <v>12636</v>
      </c>
      <c r="D1941" s="331" t="s">
        <v>12637</v>
      </c>
      <c r="E1941" s="332" t="s">
        <v>338</v>
      </c>
      <c r="F1941" s="331" t="s">
        <v>338</v>
      </c>
      <c r="G1941" s="367" t="s">
        <v>12683</v>
      </c>
      <c r="H1941" s="368" t="s">
        <v>3067</v>
      </c>
      <c r="I1941" s="367" t="s">
        <v>26</v>
      </c>
      <c r="J1941" s="367" t="s">
        <v>9414</v>
      </c>
      <c r="K1941" s="369" t="s">
        <v>12684</v>
      </c>
      <c r="L1941" s="331" t="s">
        <v>9416</v>
      </c>
    </row>
    <row r="1942" spans="1:12" ht="40.5">
      <c r="A1942" s="331" t="s">
        <v>12533</v>
      </c>
      <c r="B1942" s="331" t="s">
        <v>12534</v>
      </c>
      <c r="C1942" s="331" t="s">
        <v>12636</v>
      </c>
      <c r="D1942" s="331" t="s">
        <v>12637</v>
      </c>
      <c r="E1942" s="332" t="s">
        <v>338</v>
      </c>
      <c r="F1942" s="331" t="s">
        <v>338</v>
      </c>
      <c r="G1942" s="367" t="s">
        <v>12685</v>
      </c>
      <c r="H1942" s="368" t="s">
        <v>3068</v>
      </c>
      <c r="I1942" s="367" t="s">
        <v>26</v>
      </c>
      <c r="J1942" s="367" t="s">
        <v>9414</v>
      </c>
      <c r="K1942" s="369" t="s">
        <v>12686</v>
      </c>
      <c r="L1942" s="331" t="s">
        <v>9416</v>
      </c>
    </row>
    <row r="1943" spans="1:12" ht="40.5">
      <c r="A1943" s="331" t="s">
        <v>12533</v>
      </c>
      <c r="B1943" s="331" t="s">
        <v>12534</v>
      </c>
      <c r="C1943" s="331" t="s">
        <v>12636</v>
      </c>
      <c r="D1943" s="331" t="s">
        <v>12637</v>
      </c>
      <c r="E1943" s="332" t="s">
        <v>338</v>
      </c>
      <c r="F1943" s="331" t="s">
        <v>338</v>
      </c>
      <c r="G1943" s="367" t="s">
        <v>12687</v>
      </c>
      <c r="H1943" s="368" t="s">
        <v>3069</v>
      </c>
      <c r="I1943" s="367" t="s">
        <v>26</v>
      </c>
      <c r="J1943" s="367" t="s">
        <v>9414</v>
      </c>
      <c r="K1943" s="369" t="s">
        <v>12688</v>
      </c>
      <c r="L1943" s="331" t="s">
        <v>9416</v>
      </c>
    </row>
    <row r="1944" spans="1:12" ht="40.5">
      <c r="A1944" s="331" t="s">
        <v>12533</v>
      </c>
      <c r="B1944" s="331" t="s">
        <v>12534</v>
      </c>
      <c r="C1944" s="331" t="s">
        <v>12636</v>
      </c>
      <c r="D1944" s="331" t="s">
        <v>12637</v>
      </c>
      <c r="E1944" s="332" t="s">
        <v>338</v>
      </c>
      <c r="F1944" s="331" t="s">
        <v>338</v>
      </c>
      <c r="G1944" s="367" t="s">
        <v>12689</v>
      </c>
      <c r="H1944" s="368" t="s">
        <v>3070</v>
      </c>
      <c r="I1944" s="367" t="s">
        <v>26</v>
      </c>
      <c r="J1944" s="367" t="s">
        <v>9414</v>
      </c>
      <c r="K1944" s="369" t="s">
        <v>12690</v>
      </c>
      <c r="L1944" s="331" t="s">
        <v>9416</v>
      </c>
    </row>
    <row r="1945" spans="1:12" ht="40.5">
      <c r="A1945" s="331" t="s">
        <v>12533</v>
      </c>
      <c r="B1945" s="331" t="s">
        <v>12534</v>
      </c>
      <c r="C1945" s="331" t="s">
        <v>12636</v>
      </c>
      <c r="D1945" s="331" t="s">
        <v>12637</v>
      </c>
      <c r="E1945" s="332" t="s">
        <v>338</v>
      </c>
      <c r="F1945" s="331" t="s">
        <v>338</v>
      </c>
      <c r="G1945" s="367" t="s">
        <v>12691</v>
      </c>
      <c r="H1945" s="368" t="s">
        <v>3071</v>
      </c>
      <c r="I1945" s="367" t="s">
        <v>26</v>
      </c>
      <c r="J1945" s="367" t="s">
        <v>9414</v>
      </c>
      <c r="K1945" s="369" t="s">
        <v>12692</v>
      </c>
      <c r="L1945" s="331" t="s">
        <v>9416</v>
      </c>
    </row>
    <row r="1946" spans="1:12" ht="40.5">
      <c r="A1946" s="331" t="s">
        <v>12533</v>
      </c>
      <c r="B1946" s="331" t="s">
        <v>12534</v>
      </c>
      <c r="C1946" s="331" t="s">
        <v>12636</v>
      </c>
      <c r="D1946" s="331" t="s">
        <v>12637</v>
      </c>
      <c r="E1946" s="332" t="s">
        <v>338</v>
      </c>
      <c r="F1946" s="331" t="s">
        <v>338</v>
      </c>
      <c r="G1946" s="367" t="s">
        <v>12693</v>
      </c>
      <c r="H1946" s="368" t="s">
        <v>3072</v>
      </c>
      <c r="I1946" s="367" t="s">
        <v>26</v>
      </c>
      <c r="J1946" s="367" t="s">
        <v>9414</v>
      </c>
      <c r="K1946" s="369" t="s">
        <v>12694</v>
      </c>
      <c r="L1946" s="331" t="s">
        <v>9416</v>
      </c>
    </row>
    <row r="1947" spans="1:12" ht="27">
      <c r="A1947" s="331" t="s">
        <v>12533</v>
      </c>
      <c r="B1947" s="331" t="s">
        <v>12534</v>
      </c>
      <c r="C1947" s="331" t="s">
        <v>12636</v>
      </c>
      <c r="D1947" s="331" t="s">
        <v>12637</v>
      </c>
      <c r="E1947" s="332" t="s">
        <v>338</v>
      </c>
      <c r="F1947" s="331" t="s">
        <v>338</v>
      </c>
      <c r="G1947" s="367" t="s">
        <v>12695</v>
      </c>
      <c r="H1947" s="368" t="s">
        <v>3073</v>
      </c>
      <c r="I1947" s="367" t="s">
        <v>24</v>
      </c>
      <c r="J1947" s="367" t="s">
        <v>9548</v>
      </c>
      <c r="K1947" s="369" t="s">
        <v>12696</v>
      </c>
      <c r="L1947" s="331" t="s">
        <v>9416</v>
      </c>
    </row>
    <row r="1948" spans="1:12" ht="27">
      <c r="A1948" s="331" t="s">
        <v>12533</v>
      </c>
      <c r="B1948" s="331" t="s">
        <v>12534</v>
      </c>
      <c r="C1948" s="331" t="s">
        <v>12636</v>
      </c>
      <c r="D1948" s="331" t="s">
        <v>12637</v>
      </c>
      <c r="E1948" s="332" t="s">
        <v>338</v>
      </c>
      <c r="F1948" s="331" t="s">
        <v>338</v>
      </c>
      <c r="G1948" s="367" t="s">
        <v>12697</v>
      </c>
      <c r="H1948" s="368" t="s">
        <v>3075</v>
      </c>
      <c r="I1948" s="367" t="s">
        <v>24</v>
      </c>
      <c r="J1948" s="367" t="s">
        <v>9548</v>
      </c>
      <c r="K1948" s="369" t="s">
        <v>5375</v>
      </c>
      <c r="L1948" s="331" t="s">
        <v>9416</v>
      </c>
    </row>
    <row r="1949" spans="1:12" ht="27">
      <c r="A1949" s="331" t="s">
        <v>12533</v>
      </c>
      <c r="B1949" s="331" t="s">
        <v>12534</v>
      </c>
      <c r="C1949" s="331" t="s">
        <v>12636</v>
      </c>
      <c r="D1949" s="331" t="s">
        <v>12637</v>
      </c>
      <c r="E1949" s="332" t="s">
        <v>338</v>
      </c>
      <c r="F1949" s="331" t="s">
        <v>338</v>
      </c>
      <c r="G1949" s="367" t="s">
        <v>12698</v>
      </c>
      <c r="H1949" s="368" t="s">
        <v>3077</v>
      </c>
      <c r="I1949" s="367" t="s">
        <v>24</v>
      </c>
      <c r="J1949" s="367" t="s">
        <v>9548</v>
      </c>
      <c r="K1949" s="369" t="s">
        <v>12699</v>
      </c>
      <c r="L1949" s="331" t="s">
        <v>9416</v>
      </c>
    </row>
    <row r="1950" spans="1:12" ht="27">
      <c r="A1950" s="331" t="s">
        <v>12533</v>
      </c>
      <c r="B1950" s="331" t="s">
        <v>12534</v>
      </c>
      <c r="C1950" s="331" t="s">
        <v>12636</v>
      </c>
      <c r="D1950" s="331" t="s">
        <v>12637</v>
      </c>
      <c r="E1950" s="332" t="s">
        <v>338</v>
      </c>
      <c r="F1950" s="331" t="s">
        <v>338</v>
      </c>
      <c r="G1950" s="367" t="s">
        <v>12700</v>
      </c>
      <c r="H1950" s="368" t="s">
        <v>3078</v>
      </c>
      <c r="I1950" s="367" t="s">
        <v>24</v>
      </c>
      <c r="J1950" s="367" t="s">
        <v>9548</v>
      </c>
      <c r="K1950" s="369" t="s">
        <v>3676</v>
      </c>
      <c r="L1950" s="331" t="s">
        <v>9416</v>
      </c>
    </row>
    <row r="1951" spans="1:12" ht="27">
      <c r="A1951" s="331" t="s">
        <v>12533</v>
      </c>
      <c r="B1951" s="331" t="s">
        <v>12534</v>
      </c>
      <c r="C1951" s="331" t="s">
        <v>12636</v>
      </c>
      <c r="D1951" s="331" t="s">
        <v>12637</v>
      </c>
      <c r="E1951" s="332" t="s">
        <v>338</v>
      </c>
      <c r="F1951" s="331" t="s">
        <v>338</v>
      </c>
      <c r="G1951" s="367" t="s">
        <v>12701</v>
      </c>
      <c r="H1951" s="368" t="s">
        <v>3080</v>
      </c>
      <c r="I1951" s="367" t="s">
        <v>24</v>
      </c>
      <c r="J1951" s="367" t="s">
        <v>9548</v>
      </c>
      <c r="K1951" s="369" t="s">
        <v>678</v>
      </c>
      <c r="L1951" s="331" t="s">
        <v>9416</v>
      </c>
    </row>
    <row r="1952" spans="1:12" ht="27">
      <c r="A1952" s="331" t="s">
        <v>12533</v>
      </c>
      <c r="B1952" s="331" t="s">
        <v>12534</v>
      </c>
      <c r="C1952" s="331" t="s">
        <v>12636</v>
      </c>
      <c r="D1952" s="331" t="s">
        <v>12637</v>
      </c>
      <c r="E1952" s="332" t="s">
        <v>338</v>
      </c>
      <c r="F1952" s="331" t="s">
        <v>338</v>
      </c>
      <c r="G1952" s="367" t="s">
        <v>12702</v>
      </c>
      <c r="H1952" s="368" t="s">
        <v>3081</v>
      </c>
      <c r="I1952" s="367" t="s">
        <v>24</v>
      </c>
      <c r="J1952" s="367" t="s">
        <v>9548</v>
      </c>
      <c r="K1952" s="369" t="s">
        <v>3936</v>
      </c>
      <c r="L1952" s="331" t="s">
        <v>9416</v>
      </c>
    </row>
    <row r="1953" spans="1:12" ht="27">
      <c r="A1953" s="331" t="s">
        <v>12533</v>
      </c>
      <c r="B1953" s="331" t="s">
        <v>12534</v>
      </c>
      <c r="C1953" s="331" t="s">
        <v>12636</v>
      </c>
      <c r="D1953" s="331" t="s">
        <v>12637</v>
      </c>
      <c r="E1953" s="332" t="s">
        <v>338</v>
      </c>
      <c r="F1953" s="331" t="s">
        <v>338</v>
      </c>
      <c r="G1953" s="367" t="s">
        <v>12703</v>
      </c>
      <c r="H1953" s="368" t="s">
        <v>3083</v>
      </c>
      <c r="I1953" s="367" t="s">
        <v>24</v>
      </c>
      <c r="J1953" s="367" t="s">
        <v>9548</v>
      </c>
      <c r="K1953" s="369" t="s">
        <v>3479</v>
      </c>
      <c r="L1953" s="331" t="s">
        <v>9416</v>
      </c>
    </row>
    <row r="1954" spans="1:12" ht="27">
      <c r="A1954" s="331" t="s">
        <v>12533</v>
      </c>
      <c r="B1954" s="331" t="s">
        <v>12534</v>
      </c>
      <c r="C1954" s="331" t="s">
        <v>12636</v>
      </c>
      <c r="D1954" s="331" t="s">
        <v>12637</v>
      </c>
      <c r="E1954" s="332" t="s">
        <v>338</v>
      </c>
      <c r="F1954" s="331" t="s">
        <v>338</v>
      </c>
      <c r="G1954" s="367" t="s">
        <v>12704</v>
      </c>
      <c r="H1954" s="368" t="s">
        <v>3085</v>
      </c>
      <c r="I1954" s="367" t="s">
        <v>24</v>
      </c>
      <c r="J1954" s="367" t="s">
        <v>9548</v>
      </c>
      <c r="K1954" s="369" t="s">
        <v>2203</v>
      </c>
      <c r="L1954" s="331" t="s">
        <v>9416</v>
      </c>
    </row>
    <row r="1955" spans="1:12" ht="27">
      <c r="A1955" s="331" t="s">
        <v>12533</v>
      </c>
      <c r="B1955" s="331" t="s">
        <v>12534</v>
      </c>
      <c r="C1955" s="331" t="s">
        <v>12636</v>
      </c>
      <c r="D1955" s="331" t="s">
        <v>12637</v>
      </c>
      <c r="E1955" s="332" t="s">
        <v>338</v>
      </c>
      <c r="F1955" s="331" t="s">
        <v>338</v>
      </c>
      <c r="G1955" s="367" t="s">
        <v>12705</v>
      </c>
      <c r="H1955" s="368" t="s">
        <v>3087</v>
      </c>
      <c r="I1955" s="367" t="s">
        <v>26</v>
      </c>
      <c r="J1955" s="367" t="s">
        <v>9414</v>
      </c>
      <c r="K1955" s="369" t="s">
        <v>12706</v>
      </c>
      <c r="L1955" s="331" t="s">
        <v>9416</v>
      </c>
    </row>
    <row r="1956" spans="1:12" ht="27">
      <c r="A1956" s="331" t="s">
        <v>12533</v>
      </c>
      <c r="B1956" s="331" t="s">
        <v>12534</v>
      </c>
      <c r="C1956" s="331" t="s">
        <v>12636</v>
      </c>
      <c r="D1956" s="331" t="s">
        <v>12637</v>
      </c>
      <c r="E1956" s="332" t="s">
        <v>338</v>
      </c>
      <c r="F1956" s="331" t="s">
        <v>338</v>
      </c>
      <c r="G1956" s="367" t="s">
        <v>12707</v>
      </c>
      <c r="H1956" s="368" t="s">
        <v>3088</v>
      </c>
      <c r="I1956" s="367" t="s">
        <v>26</v>
      </c>
      <c r="J1956" s="367" t="s">
        <v>9414</v>
      </c>
      <c r="K1956" s="369" t="s">
        <v>12708</v>
      </c>
      <c r="L1956" s="331" t="s">
        <v>9416</v>
      </c>
    </row>
    <row r="1957" spans="1:12" ht="27">
      <c r="A1957" s="331" t="s">
        <v>12533</v>
      </c>
      <c r="B1957" s="331" t="s">
        <v>12534</v>
      </c>
      <c r="C1957" s="331" t="s">
        <v>12636</v>
      </c>
      <c r="D1957" s="331" t="s">
        <v>12637</v>
      </c>
      <c r="E1957" s="332" t="s">
        <v>338</v>
      </c>
      <c r="F1957" s="331" t="s">
        <v>338</v>
      </c>
      <c r="G1957" s="367" t="s">
        <v>12709</v>
      </c>
      <c r="H1957" s="368" t="s">
        <v>3089</v>
      </c>
      <c r="I1957" s="367" t="s">
        <v>26</v>
      </c>
      <c r="J1957" s="367" t="s">
        <v>9414</v>
      </c>
      <c r="K1957" s="369" t="s">
        <v>12710</v>
      </c>
      <c r="L1957" s="331" t="s">
        <v>9416</v>
      </c>
    </row>
    <row r="1958" spans="1:12" ht="27">
      <c r="A1958" s="331" t="s">
        <v>12533</v>
      </c>
      <c r="B1958" s="331" t="s">
        <v>12534</v>
      </c>
      <c r="C1958" s="331" t="s">
        <v>12636</v>
      </c>
      <c r="D1958" s="331" t="s">
        <v>12637</v>
      </c>
      <c r="E1958" s="332" t="s">
        <v>338</v>
      </c>
      <c r="F1958" s="331" t="s">
        <v>338</v>
      </c>
      <c r="G1958" s="367" t="s">
        <v>12711</v>
      </c>
      <c r="H1958" s="368" t="s">
        <v>3090</v>
      </c>
      <c r="I1958" s="367" t="s">
        <v>26</v>
      </c>
      <c r="J1958" s="367" t="s">
        <v>9414</v>
      </c>
      <c r="K1958" s="369" t="s">
        <v>12712</v>
      </c>
      <c r="L1958" s="331" t="s">
        <v>9416</v>
      </c>
    </row>
    <row r="1959" spans="1:12" ht="27">
      <c r="A1959" s="331" t="s">
        <v>12533</v>
      </c>
      <c r="B1959" s="331" t="s">
        <v>12534</v>
      </c>
      <c r="C1959" s="331" t="s">
        <v>12636</v>
      </c>
      <c r="D1959" s="331" t="s">
        <v>12637</v>
      </c>
      <c r="E1959" s="332" t="s">
        <v>338</v>
      </c>
      <c r="F1959" s="331" t="s">
        <v>338</v>
      </c>
      <c r="G1959" s="367" t="s">
        <v>12713</v>
      </c>
      <c r="H1959" s="368" t="s">
        <v>3091</v>
      </c>
      <c r="I1959" s="367" t="s">
        <v>26</v>
      </c>
      <c r="J1959" s="367" t="s">
        <v>9414</v>
      </c>
      <c r="K1959" s="369" t="s">
        <v>12714</v>
      </c>
      <c r="L1959" s="331" t="s">
        <v>9416</v>
      </c>
    </row>
    <row r="1960" spans="1:12" ht="27">
      <c r="A1960" s="331" t="s">
        <v>12533</v>
      </c>
      <c r="B1960" s="331" t="s">
        <v>12534</v>
      </c>
      <c r="C1960" s="331" t="s">
        <v>12636</v>
      </c>
      <c r="D1960" s="331" t="s">
        <v>12637</v>
      </c>
      <c r="E1960" s="332" t="s">
        <v>338</v>
      </c>
      <c r="F1960" s="331" t="s">
        <v>338</v>
      </c>
      <c r="G1960" s="367" t="s">
        <v>12715</v>
      </c>
      <c r="H1960" s="368" t="s">
        <v>3092</v>
      </c>
      <c r="I1960" s="367" t="s">
        <v>26</v>
      </c>
      <c r="J1960" s="367" t="s">
        <v>9414</v>
      </c>
      <c r="K1960" s="369" t="s">
        <v>12716</v>
      </c>
      <c r="L1960" s="331" t="s">
        <v>9416</v>
      </c>
    </row>
    <row r="1961" spans="1:12" ht="27">
      <c r="A1961" s="331" t="s">
        <v>12533</v>
      </c>
      <c r="B1961" s="331" t="s">
        <v>12534</v>
      </c>
      <c r="C1961" s="331" t="s">
        <v>12636</v>
      </c>
      <c r="D1961" s="331" t="s">
        <v>12637</v>
      </c>
      <c r="E1961" s="332" t="s">
        <v>338</v>
      </c>
      <c r="F1961" s="331" t="s">
        <v>338</v>
      </c>
      <c r="G1961" s="367" t="s">
        <v>12717</v>
      </c>
      <c r="H1961" s="368" t="s">
        <v>3093</v>
      </c>
      <c r="I1961" s="367" t="s">
        <v>26</v>
      </c>
      <c r="J1961" s="367" t="s">
        <v>9414</v>
      </c>
      <c r="K1961" s="369" t="s">
        <v>12718</v>
      </c>
      <c r="L1961" s="331" t="s">
        <v>9416</v>
      </c>
    </row>
    <row r="1962" spans="1:12" ht="27">
      <c r="A1962" s="331" t="s">
        <v>12533</v>
      </c>
      <c r="B1962" s="331" t="s">
        <v>12534</v>
      </c>
      <c r="C1962" s="331" t="s">
        <v>12636</v>
      </c>
      <c r="D1962" s="331" t="s">
        <v>12637</v>
      </c>
      <c r="E1962" s="332" t="s">
        <v>338</v>
      </c>
      <c r="F1962" s="331" t="s">
        <v>338</v>
      </c>
      <c r="G1962" s="367" t="s">
        <v>12719</v>
      </c>
      <c r="H1962" s="368" t="s">
        <v>3094</v>
      </c>
      <c r="I1962" s="367" t="s">
        <v>26</v>
      </c>
      <c r="J1962" s="367" t="s">
        <v>9414</v>
      </c>
      <c r="K1962" s="369" t="s">
        <v>12720</v>
      </c>
      <c r="L1962" s="331" t="s">
        <v>9416</v>
      </c>
    </row>
    <row r="1963" spans="1:12" ht="27">
      <c r="A1963" s="331" t="s">
        <v>12533</v>
      </c>
      <c r="B1963" s="331" t="s">
        <v>12534</v>
      </c>
      <c r="C1963" s="331" t="s">
        <v>12636</v>
      </c>
      <c r="D1963" s="331" t="s">
        <v>12637</v>
      </c>
      <c r="E1963" s="332" t="s">
        <v>338</v>
      </c>
      <c r="F1963" s="331" t="s">
        <v>338</v>
      </c>
      <c r="G1963" s="367" t="s">
        <v>12721</v>
      </c>
      <c r="H1963" s="368" t="s">
        <v>3095</v>
      </c>
      <c r="I1963" s="367" t="s">
        <v>26</v>
      </c>
      <c r="J1963" s="367" t="s">
        <v>9414</v>
      </c>
      <c r="K1963" s="369" t="s">
        <v>12722</v>
      </c>
      <c r="L1963" s="331" t="s">
        <v>9416</v>
      </c>
    </row>
    <row r="1964" spans="1:12" ht="27">
      <c r="A1964" s="331" t="s">
        <v>12533</v>
      </c>
      <c r="B1964" s="331" t="s">
        <v>12534</v>
      </c>
      <c r="C1964" s="331" t="s">
        <v>12636</v>
      </c>
      <c r="D1964" s="331" t="s">
        <v>12637</v>
      </c>
      <c r="E1964" s="332" t="s">
        <v>338</v>
      </c>
      <c r="F1964" s="331" t="s">
        <v>338</v>
      </c>
      <c r="G1964" s="367" t="s">
        <v>12723</v>
      </c>
      <c r="H1964" s="368" t="s">
        <v>3096</v>
      </c>
      <c r="I1964" s="367" t="s">
        <v>26</v>
      </c>
      <c r="J1964" s="367" t="s">
        <v>9414</v>
      </c>
      <c r="K1964" s="369" t="s">
        <v>12724</v>
      </c>
      <c r="L1964" s="331" t="s">
        <v>9416</v>
      </c>
    </row>
    <row r="1965" spans="1:12" ht="27">
      <c r="A1965" s="331" t="s">
        <v>12533</v>
      </c>
      <c r="B1965" s="331" t="s">
        <v>12534</v>
      </c>
      <c r="C1965" s="331" t="s">
        <v>12636</v>
      </c>
      <c r="D1965" s="331" t="s">
        <v>12637</v>
      </c>
      <c r="E1965" s="332" t="s">
        <v>338</v>
      </c>
      <c r="F1965" s="331" t="s">
        <v>338</v>
      </c>
      <c r="G1965" s="367" t="s">
        <v>12725</v>
      </c>
      <c r="H1965" s="368" t="s">
        <v>3097</v>
      </c>
      <c r="I1965" s="367" t="s">
        <v>26</v>
      </c>
      <c r="J1965" s="367" t="s">
        <v>9414</v>
      </c>
      <c r="K1965" s="369" t="s">
        <v>12726</v>
      </c>
      <c r="L1965" s="331" t="s">
        <v>9416</v>
      </c>
    </row>
    <row r="1966" spans="1:12" ht="27">
      <c r="A1966" s="331" t="s">
        <v>12533</v>
      </c>
      <c r="B1966" s="331" t="s">
        <v>12534</v>
      </c>
      <c r="C1966" s="331" t="s">
        <v>12636</v>
      </c>
      <c r="D1966" s="331" t="s">
        <v>12637</v>
      </c>
      <c r="E1966" s="332" t="s">
        <v>338</v>
      </c>
      <c r="F1966" s="331" t="s">
        <v>338</v>
      </c>
      <c r="G1966" s="367" t="s">
        <v>12727</v>
      </c>
      <c r="H1966" s="368" t="s">
        <v>3098</v>
      </c>
      <c r="I1966" s="367" t="s">
        <v>26</v>
      </c>
      <c r="J1966" s="367" t="s">
        <v>9414</v>
      </c>
      <c r="K1966" s="369" t="s">
        <v>12728</v>
      </c>
      <c r="L1966" s="331" t="s">
        <v>9416</v>
      </c>
    </row>
    <row r="1967" spans="1:12" ht="27">
      <c r="A1967" s="331" t="s">
        <v>12533</v>
      </c>
      <c r="B1967" s="331" t="s">
        <v>12534</v>
      </c>
      <c r="C1967" s="331" t="s">
        <v>12636</v>
      </c>
      <c r="D1967" s="331" t="s">
        <v>12637</v>
      </c>
      <c r="E1967" s="332" t="s">
        <v>338</v>
      </c>
      <c r="F1967" s="331" t="s">
        <v>338</v>
      </c>
      <c r="G1967" s="367" t="s">
        <v>12729</v>
      </c>
      <c r="H1967" s="368" t="s">
        <v>3099</v>
      </c>
      <c r="I1967" s="367" t="s">
        <v>26</v>
      </c>
      <c r="J1967" s="367" t="s">
        <v>9414</v>
      </c>
      <c r="K1967" s="369" t="s">
        <v>12730</v>
      </c>
      <c r="L1967" s="331" t="s">
        <v>9416</v>
      </c>
    </row>
    <row r="1968" spans="1:12" ht="27">
      <c r="A1968" s="331" t="s">
        <v>12533</v>
      </c>
      <c r="B1968" s="331" t="s">
        <v>12534</v>
      </c>
      <c r="C1968" s="331" t="s">
        <v>12636</v>
      </c>
      <c r="D1968" s="331" t="s">
        <v>12637</v>
      </c>
      <c r="E1968" s="332" t="s">
        <v>338</v>
      </c>
      <c r="F1968" s="331" t="s">
        <v>338</v>
      </c>
      <c r="G1968" s="367" t="s">
        <v>12731</v>
      </c>
      <c r="H1968" s="368" t="s">
        <v>3100</v>
      </c>
      <c r="I1968" s="367" t="s">
        <v>26</v>
      </c>
      <c r="J1968" s="367" t="s">
        <v>9414</v>
      </c>
      <c r="K1968" s="369" t="s">
        <v>12732</v>
      </c>
      <c r="L1968" s="331" t="s">
        <v>9416</v>
      </c>
    </row>
    <row r="1969" spans="1:12" ht="27">
      <c r="A1969" s="331" t="s">
        <v>12533</v>
      </c>
      <c r="B1969" s="331" t="s">
        <v>12534</v>
      </c>
      <c r="C1969" s="331" t="s">
        <v>12636</v>
      </c>
      <c r="D1969" s="331" t="s">
        <v>12637</v>
      </c>
      <c r="E1969" s="332" t="s">
        <v>338</v>
      </c>
      <c r="F1969" s="331" t="s">
        <v>338</v>
      </c>
      <c r="G1969" s="367" t="s">
        <v>12733</v>
      </c>
      <c r="H1969" s="368" t="s">
        <v>3101</v>
      </c>
      <c r="I1969" s="367" t="s">
        <v>26</v>
      </c>
      <c r="J1969" s="367" t="s">
        <v>9414</v>
      </c>
      <c r="K1969" s="369" t="s">
        <v>12734</v>
      </c>
      <c r="L1969" s="331" t="s">
        <v>9416</v>
      </c>
    </row>
    <row r="1970" spans="1:12" ht="27">
      <c r="A1970" s="331" t="s">
        <v>12533</v>
      </c>
      <c r="B1970" s="331" t="s">
        <v>12534</v>
      </c>
      <c r="C1970" s="331" t="s">
        <v>12636</v>
      </c>
      <c r="D1970" s="331" t="s">
        <v>12637</v>
      </c>
      <c r="E1970" s="332" t="s">
        <v>338</v>
      </c>
      <c r="F1970" s="331" t="s">
        <v>338</v>
      </c>
      <c r="G1970" s="367" t="s">
        <v>12735</v>
      </c>
      <c r="H1970" s="368" t="s">
        <v>3102</v>
      </c>
      <c r="I1970" s="367" t="s">
        <v>26</v>
      </c>
      <c r="J1970" s="367" t="s">
        <v>9414</v>
      </c>
      <c r="K1970" s="369" t="s">
        <v>12736</v>
      </c>
      <c r="L1970" s="331" t="s">
        <v>9416</v>
      </c>
    </row>
    <row r="1971" spans="1:12" ht="27">
      <c r="A1971" s="331" t="s">
        <v>12533</v>
      </c>
      <c r="B1971" s="331" t="s">
        <v>12534</v>
      </c>
      <c r="C1971" s="331" t="s">
        <v>12636</v>
      </c>
      <c r="D1971" s="331" t="s">
        <v>12637</v>
      </c>
      <c r="E1971" s="332" t="s">
        <v>338</v>
      </c>
      <c r="F1971" s="331" t="s">
        <v>338</v>
      </c>
      <c r="G1971" s="367" t="s">
        <v>12737</v>
      </c>
      <c r="H1971" s="368" t="s">
        <v>3103</v>
      </c>
      <c r="I1971" s="367" t="s">
        <v>26</v>
      </c>
      <c r="J1971" s="367" t="s">
        <v>9414</v>
      </c>
      <c r="K1971" s="369" t="s">
        <v>12738</v>
      </c>
      <c r="L1971" s="331" t="s">
        <v>9416</v>
      </c>
    </row>
    <row r="1972" spans="1:12" ht="27">
      <c r="A1972" s="331" t="s">
        <v>12533</v>
      </c>
      <c r="B1972" s="331" t="s">
        <v>12534</v>
      </c>
      <c r="C1972" s="331" t="s">
        <v>12636</v>
      </c>
      <c r="D1972" s="331" t="s">
        <v>12637</v>
      </c>
      <c r="E1972" s="332" t="s">
        <v>338</v>
      </c>
      <c r="F1972" s="331" t="s">
        <v>338</v>
      </c>
      <c r="G1972" s="367" t="s">
        <v>12739</v>
      </c>
      <c r="H1972" s="368" t="s">
        <v>3104</v>
      </c>
      <c r="I1972" s="367" t="s">
        <v>26</v>
      </c>
      <c r="J1972" s="367" t="s">
        <v>9414</v>
      </c>
      <c r="K1972" s="369" t="s">
        <v>12740</v>
      </c>
      <c r="L1972" s="331" t="s">
        <v>9416</v>
      </c>
    </row>
    <row r="1973" spans="1:12" ht="27">
      <c r="A1973" s="331" t="s">
        <v>12533</v>
      </c>
      <c r="B1973" s="331" t="s">
        <v>12534</v>
      </c>
      <c r="C1973" s="331" t="s">
        <v>12636</v>
      </c>
      <c r="D1973" s="331" t="s">
        <v>12637</v>
      </c>
      <c r="E1973" s="332" t="s">
        <v>338</v>
      </c>
      <c r="F1973" s="331" t="s">
        <v>338</v>
      </c>
      <c r="G1973" s="367" t="s">
        <v>12741</v>
      </c>
      <c r="H1973" s="368" t="s">
        <v>3105</v>
      </c>
      <c r="I1973" s="367" t="s">
        <v>26</v>
      </c>
      <c r="J1973" s="367" t="s">
        <v>9414</v>
      </c>
      <c r="K1973" s="369" t="s">
        <v>12742</v>
      </c>
      <c r="L1973" s="331" t="s">
        <v>9416</v>
      </c>
    </row>
    <row r="1974" spans="1:12" ht="27">
      <c r="A1974" s="331" t="s">
        <v>12533</v>
      </c>
      <c r="B1974" s="331" t="s">
        <v>12534</v>
      </c>
      <c r="C1974" s="331" t="s">
        <v>12636</v>
      </c>
      <c r="D1974" s="331" t="s">
        <v>12637</v>
      </c>
      <c r="E1974" s="332" t="s">
        <v>338</v>
      </c>
      <c r="F1974" s="331" t="s">
        <v>338</v>
      </c>
      <c r="G1974" s="367" t="s">
        <v>12743</v>
      </c>
      <c r="H1974" s="368" t="s">
        <v>3106</v>
      </c>
      <c r="I1974" s="367" t="s">
        <v>26</v>
      </c>
      <c r="J1974" s="367" t="s">
        <v>9414</v>
      </c>
      <c r="K1974" s="369" t="s">
        <v>12744</v>
      </c>
      <c r="L1974" s="331" t="s">
        <v>9416</v>
      </c>
    </row>
    <row r="1975" spans="1:12" ht="27">
      <c r="A1975" s="331" t="s">
        <v>12533</v>
      </c>
      <c r="B1975" s="331" t="s">
        <v>12534</v>
      </c>
      <c r="C1975" s="331" t="s">
        <v>12636</v>
      </c>
      <c r="D1975" s="331" t="s">
        <v>12637</v>
      </c>
      <c r="E1975" s="332" t="s">
        <v>338</v>
      </c>
      <c r="F1975" s="331" t="s">
        <v>338</v>
      </c>
      <c r="G1975" s="367" t="s">
        <v>12745</v>
      </c>
      <c r="H1975" s="368" t="s">
        <v>3107</v>
      </c>
      <c r="I1975" s="367" t="s">
        <v>26</v>
      </c>
      <c r="J1975" s="367" t="s">
        <v>9414</v>
      </c>
      <c r="K1975" s="369" t="s">
        <v>12746</v>
      </c>
      <c r="L1975" s="331" t="s">
        <v>9416</v>
      </c>
    </row>
    <row r="1976" spans="1:12" ht="27">
      <c r="A1976" s="331" t="s">
        <v>12533</v>
      </c>
      <c r="B1976" s="331" t="s">
        <v>12534</v>
      </c>
      <c r="C1976" s="331" t="s">
        <v>12636</v>
      </c>
      <c r="D1976" s="331" t="s">
        <v>12637</v>
      </c>
      <c r="E1976" s="332" t="s">
        <v>338</v>
      </c>
      <c r="F1976" s="331" t="s">
        <v>338</v>
      </c>
      <c r="G1976" s="367" t="s">
        <v>12747</v>
      </c>
      <c r="H1976" s="368" t="s">
        <v>3108</v>
      </c>
      <c r="I1976" s="367" t="s">
        <v>26</v>
      </c>
      <c r="J1976" s="367" t="s">
        <v>9414</v>
      </c>
      <c r="K1976" s="369" t="s">
        <v>12748</v>
      </c>
      <c r="L1976" s="331" t="s">
        <v>9416</v>
      </c>
    </row>
    <row r="1977" spans="1:12" ht="27">
      <c r="A1977" s="331" t="s">
        <v>12533</v>
      </c>
      <c r="B1977" s="331" t="s">
        <v>12534</v>
      </c>
      <c r="C1977" s="331" t="s">
        <v>12636</v>
      </c>
      <c r="D1977" s="331" t="s">
        <v>12637</v>
      </c>
      <c r="E1977" s="332" t="s">
        <v>338</v>
      </c>
      <c r="F1977" s="331" t="s">
        <v>338</v>
      </c>
      <c r="G1977" s="367" t="s">
        <v>12749</v>
      </c>
      <c r="H1977" s="368" t="s">
        <v>3109</v>
      </c>
      <c r="I1977" s="367" t="s">
        <v>26</v>
      </c>
      <c r="J1977" s="367" t="s">
        <v>9414</v>
      </c>
      <c r="K1977" s="369" t="s">
        <v>12750</v>
      </c>
      <c r="L1977" s="331" t="s">
        <v>9416</v>
      </c>
    </row>
    <row r="1978" spans="1:12" ht="27">
      <c r="A1978" s="331" t="s">
        <v>12533</v>
      </c>
      <c r="B1978" s="331" t="s">
        <v>12534</v>
      </c>
      <c r="C1978" s="331" t="s">
        <v>12636</v>
      </c>
      <c r="D1978" s="331" t="s">
        <v>12637</v>
      </c>
      <c r="E1978" s="332" t="s">
        <v>338</v>
      </c>
      <c r="F1978" s="331" t="s">
        <v>338</v>
      </c>
      <c r="G1978" s="367" t="s">
        <v>12751</v>
      </c>
      <c r="H1978" s="368" t="s">
        <v>3110</v>
      </c>
      <c r="I1978" s="367" t="s">
        <v>26</v>
      </c>
      <c r="J1978" s="367" t="s">
        <v>9414</v>
      </c>
      <c r="K1978" s="369" t="s">
        <v>12752</v>
      </c>
      <c r="L1978" s="331" t="s">
        <v>9416</v>
      </c>
    </row>
    <row r="1979" spans="1:12" ht="27">
      <c r="A1979" s="331" t="s">
        <v>12533</v>
      </c>
      <c r="B1979" s="331" t="s">
        <v>12534</v>
      </c>
      <c r="C1979" s="331" t="s">
        <v>12636</v>
      </c>
      <c r="D1979" s="331" t="s">
        <v>12637</v>
      </c>
      <c r="E1979" s="332" t="s">
        <v>338</v>
      </c>
      <c r="F1979" s="331" t="s">
        <v>338</v>
      </c>
      <c r="G1979" s="367" t="s">
        <v>12753</v>
      </c>
      <c r="H1979" s="368" t="s">
        <v>3111</v>
      </c>
      <c r="I1979" s="367" t="s">
        <v>26</v>
      </c>
      <c r="J1979" s="367" t="s">
        <v>9548</v>
      </c>
      <c r="K1979" s="369" t="s">
        <v>12754</v>
      </c>
      <c r="L1979" s="331" t="s">
        <v>9416</v>
      </c>
    </row>
    <row r="1980" spans="1:12" ht="27">
      <c r="A1980" s="331" t="s">
        <v>12533</v>
      </c>
      <c r="B1980" s="331" t="s">
        <v>12534</v>
      </c>
      <c r="C1980" s="331" t="s">
        <v>12636</v>
      </c>
      <c r="D1980" s="331" t="s">
        <v>12637</v>
      </c>
      <c r="E1980" s="332" t="s">
        <v>338</v>
      </c>
      <c r="F1980" s="331" t="s">
        <v>338</v>
      </c>
      <c r="G1980" s="367" t="s">
        <v>12755</v>
      </c>
      <c r="H1980" s="368" t="s">
        <v>3112</v>
      </c>
      <c r="I1980" s="367" t="s">
        <v>26</v>
      </c>
      <c r="J1980" s="367" t="s">
        <v>9548</v>
      </c>
      <c r="K1980" s="369" t="s">
        <v>5100</v>
      </c>
      <c r="L1980" s="331" t="s">
        <v>9416</v>
      </c>
    </row>
    <row r="1981" spans="1:12" ht="27">
      <c r="A1981" s="331" t="s">
        <v>12533</v>
      </c>
      <c r="B1981" s="331" t="s">
        <v>12534</v>
      </c>
      <c r="C1981" s="331" t="s">
        <v>12636</v>
      </c>
      <c r="D1981" s="331" t="s">
        <v>12637</v>
      </c>
      <c r="E1981" s="332" t="s">
        <v>338</v>
      </c>
      <c r="F1981" s="331" t="s">
        <v>338</v>
      </c>
      <c r="G1981" s="367" t="s">
        <v>12756</v>
      </c>
      <c r="H1981" s="368" t="s">
        <v>3113</v>
      </c>
      <c r="I1981" s="367" t="s">
        <v>26</v>
      </c>
      <c r="J1981" s="367" t="s">
        <v>9548</v>
      </c>
      <c r="K1981" s="369" t="s">
        <v>12757</v>
      </c>
      <c r="L1981" s="331" t="s">
        <v>9416</v>
      </c>
    </row>
    <row r="1982" spans="1:12" ht="27">
      <c r="A1982" s="331" t="s">
        <v>12533</v>
      </c>
      <c r="B1982" s="331" t="s">
        <v>12534</v>
      </c>
      <c r="C1982" s="331" t="s">
        <v>12636</v>
      </c>
      <c r="D1982" s="331" t="s">
        <v>12637</v>
      </c>
      <c r="E1982" s="332" t="s">
        <v>338</v>
      </c>
      <c r="F1982" s="331" t="s">
        <v>338</v>
      </c>
      <c r="G1982" s="367" t="s">
        <v>12758</v>
      </c>
      <c r="H1982" s="368" t="s">
        <v>12759</v>
      </c>
      <c r="I1982" s="367" t="s">
        <v>27</v>
      </c>
      <c r="J1982" s="367" t="s">
        <v>9414</v>
      </c>
      <c r="K1982" s="369" t="s">
        <v>2005</v>
      </c>
      <c r="L1982" s="331" t="s">
        <v>9416</v>
      </c>
    </row>
    <row r="1983" spans="1:12" ht="27">
      <c r="A1983" s="331" t="s">
        <v>12533</v>
      </c>
      <c r="B1983" s="331" t="s">
        <v>12534</v>
      </c>
      <c r="C1983" s="331" t="s">
        <v>12636</v>
      </c>
      <c r="D1983" s="331" t="s">
        <v>12637</v>
      </c>
      <c r="E1983" s="332" t="s">
        <v>338</v>
      </c>
      <c r="F1983" s="331" t="s">
        <v>338</v>
      </c>
      <c r="G1983" s="367" t="s">
        <v>12760</v>
      </c>
      <c r="H1983" s="368" t="s">
        <v>12761</v>
      </c>
      <c r="I1983" s="367" t="s">
        <v>27</v>
      </c>
      <c r="J1983" s="367" t="s">
        <v>9414</v>
      </c>
      <c r="K1983" s="369" t="s">
        <v>5873</v>
      </c>
      <c r="L1983" s="331" t="s">
        <v>9416</v>
      </c>
    </row>
    <row r="1984" spans="1:12" ht="27">
      <c r="A1984" s="331" t="s">
        <v>12533</v>
      </c>
      <c r="B1984" s="331" t="s">
        <v>12534</v>
      </c>
      <c r="C1984" s="331" t="s">
        <v>12636</v>
      </c>
      <c r="D1984" s="331" t="s">
        <v>12637</v>
      </c>
      <c r="E1984" s="332" t="s">
        <v>338</v>
      </c>
      <c r="F1984" s="331" t="s">
        <v>338</v>
      </c>
      <c r="G1984" s="367" t="s">
        <v>12762</v>
      </c>
      <c r="H1984" s="368" t="s">
        <v>12763</v>
      </c>
      <c r="I1984" s="367" t="s">
        <v>27</v>
      </c>
      <c r="J1984" s="367" t="s">
        <v>9414</v>
      </c>
      <c r="K1984" s="369" t="s">
        <v>5364</v>
      </c>
      <c r="L1984" s="331" t="s">
        <v>9416</v>
      </c>
    </row>
    <row r="1985" spans="1:12" ht="27">
      <c r="A1985" s="331" t="s">
        <v>12533</v>
      </c>
      <c r="B1985" s="331" t="s">
        <v>12534</v>
      </c>
      <c r="C1985" s="331" t="s">
        <v>12764</v>
      </c>
      <c r="D1985" s="331" t="s">
        <v>12765</v>
      </c>
      <c r="E1985" s="332" t="s">
        <v>338</v>
      </c>
      <c r="F1985" s="331" t="s">
        <v>338</v>
      </c>
      <c r="G1985" s="367" t="s">
        <v>12766</v>
      </c>
      <c r="H1985" s="368" t="s">
        <v>3114</v>
      </c>
      <c r="I1985" s="367" t="s">
        <v>25</v>
      </c>
      <c r="J1985" s="367" t="s">
        <v>9548</v>
      </c>
      <c r="K1985" s="369" t="s">
        <v>12767</v>
      </c>
      <c r="L1985" s="331" t="s">
        <v>9416</v>
      </c>
    </row>
    <row r="1986" spans="1:12" ht="27">
      <c r="A1986" s="331" t="s">
        <v>12533</v>
      </c>
      <c r="B1986" s="331" t="s">
        <v>12534</v>
      </c>
      <c r="C1986" s="331" t="s">
        <v>12764</v>
      </c>
      <c r="D1986" s="331" t="s">
        <v>12765</v>
      </c>
      <c r="E1986" s="332" t="s">
        <v>338</v>
      </c>
      <c r="F1986" s="331" t="s">
        <v>338</v>
      </c>
      <c r="G1986" s="367" t="s">
        <v>12768</v>
      </c>
      <c r="H1986" s="368" t="s">
        <v>3115</v>
      </c>
      <c r="I1986" s="367" t="s">
        <v>23</v>
      </c>
      <c r="J1986" s="367" t="s">
        <v>9548</v>
      </c>
      <c r="K1986" s="369" t="s">
        <v>9961</v>
      </c>
      <c r="L1986" s="331" t="s">
        <v>9416</v>
      </c>
    </row>
    <row r="1987" spans="1:12" ht="27">
      <c r="A1987" s="331" t="s">
        <v>12533</v>
      </c>
      <c r="B1987" s="331" t="s">
        <v>12534</v>
      </c>
      <c r="C1987" s="331" t="s">
        <v>12764</v>
      </c>
      <c r="D1987" s="331" t="s">
        <v>12765</v>
      </c>
      <c r="E1987" s="332" t="s">
        <v>338</v>
      </c>
      <c r="F1987" s="331" t="s">
        <v>338</v>
      </c>
      <c r="G1987" s="367" t="s">
        <v>12769</v>
      </c>
      <c r="H1987" s="368" t="s">
        <v>3117</v>
      </c>
      <c r="I1987" s="367" t="s">
        <v>23</v>
      </c>
      <c r="J1987" s="367" t="s">
        <v>9548</v>
      </c>
      <c r="K1987" s="369" t="s">
        <v>12770</v>
      </c>
      <c r="L1987" s="331" t="s">
        <v>9416</v>
      </c>
    </row>
    <row r="1988" spans="1:12" ht="27">
      <c r="A1988" s="331" t="s">
        <v>12533</v>
      </c>
      <c r="B1988" s="331" t="s">
        <v>12534</v>
      </c>
      <c r="C1988" s="331" t="s">
        <v>12764</v>
      </c>
      <c r="D1988" s="331" t="s">
        <v>12765</v>
      </c>
      <c r="E1988" s="332" t="s">
        <v>338</v>
      </c>
      <c r="F1988" s="331" t="s">
        <v>338</v>
      </c>
      <c r="G1988" s="367" t="s">
        <v>12771</v>
      </c>
      <c r="H1988" s="368" t="s">
        <v>3119</v>
      </c>
      <c r="I1988" s="367" t="s">
        <v>25</v>
      </c>
      <c r="J1988" s="367" t="s">
        <v>9548</v>
      </c>
      <c r="K1988" s="369" t="s">
        <v>2511</v>
      </c>
      <c r="L1988" s="331" t="s">
        <v>9416</v>
      </c>
    </row>
    <row r="1989" spans="1:12" ht="27">
      <c r="A1989" s="331" t="s">
        <v>12533</v>
      </c>
      <c r="B1989" s="331" t="s">
        <v>12534</v>
      </c>
      <c r="C1989" s="331" t="s">
        <v>12764</v>
      </c>
      <c r="D1989" s="331" t="s">
        <v>12765</v>
      </c>
      <c r="E1989" s="332" t="s">
        <v>338</v>
      </c>
      <c r="F1989" s="331" t="s">
        <v>338</v>
      </c>
      <c r="G1989" s="367" t="s">
        <v>12772</v>
      </c>
      <c r="H1989" s="368" t="s">
        <v>3120</v>
      </c>
      <c r="I1989" s="367" t="s">
        <v>23</v>
      </c>
      <c r="J1989" s="367" t="s">
        <v>9548</v>
      </c>
      <c r="K1989" s="369" t="s">
        <v>5823</v>
      </c>
      <c r="L1989" s="331" t="s">
        <v>9416</v>
      </c>
    </row>
    <row r="1990" spans="1:12" ht="27">
      <c r="A1990" s="331" t="s">
        <v>12533</v>
      </c>
      <c r="B1990" s="331" t="s">
        <v>12534</v>
      </c>
      <c r="C1990" s="331" t="s">
        <v>12764</v>
      </c>
      <c r="D1990" s="331" t="s">
        <v>12765</v>
      </c>
      <c r="E1990" s="332" t="s">
        <v>338</v>
      </c>
      <c r="F1990" s="331" t="s">
        <v>338</v>
      </c>
      <c r="G1990" s="367" t="s">
        <v>12773</v>
      </c>
      <c r="H1990" s="368" t="s">
        <v>3122</v>
      </c>
      <c r="I1990" s="367" t="s">
        <v>23</v>
      </c>
      <c r="J1990" s="367" t="s">
        <v>9548</v>
      </c>
      <c r="K1990" s="369" t="s">
        <v>5548</v>
      </c>
      <c r="L1990" s="331" t="s">
        <v>9416</v>
      </c>
    </row>
    <row r="1991" spans="1:12" ht="13.5">
      <c r="A1991" s="331" t="s">
        <v>12533</v>
      </c>
      <c r="B1991" s="331" t="s">
        <v>12534</v>
      </c>
      <c r="C1991" s="331" t="s">
        <v>12764</v>
      </c>
      <c r="D1991" s="331" t="s">
        <v>12765</v>
      </c>
      <c r="E1991" s="332" t="s">
        <v>338</v>
      </c>
      <c r="F1991" s="331" t="s">
        <v>338</v>
      </c>
      <c r="G1991" s="367" t="s">
        <v>12774</v>
      </c>
      <c r="H1991" s="368" t="s">
        <v>3123</v>
      </c>
      <c r="I1991" s="367" t="s">
        <v>25</v>
      </c>
      <c r="J1991" s="367" t="s">
        <v>9548</v>
      </c>
      <c r="K1991" s="369" t="s">
        <v>12775</v>
      </c>
      <c r="L1991" s="331" t="s">
        <v>9416</v>
      </c>
    </row>
    <row r="1992" spans="1:12" ht="27">
      <c r="A1992" s="331" t="s">
        <v>12533</v>
      </c>
      <c r="B1992" s="331" t="s">
        <v>12534</v>
      </c>
      <c r="C1992" s="331" t="s">
        <v>12764</v>
      </c>
      <c r="D1992" s="331" t="s">
        <v>12765</v>
      </c>
      <c r="E1992" s="332" t="s">
        <v>338</v>
      </c>
      <c r="F1992" s="331" t="s">
        <v>338</v>
      </c>
      <c r="G1992" s="367" t="s">
        <v>12776</v>
      </c>
      <c r="H1992" s="368" t="s">
        <v>3124</v>
      </c>
      <c r="I1992" s="367" t="s">
        <v>25</v>
      </c>
      <c r="J1992" s="367" t="s">
        <v>9414</v>
      </c>
      <c r="K1992" s="369" t="s">
        <v>12777</v>
      </c>
      <c r="L1992" s="331" t="s">
        <v>9416</v>
      </c>
    </row>
    <row r="1993" spans="1:12" ht="27">
      <c r="A1993" s="331" t="s">
        <v>12533</v>
      </c>
      <c r="B1993" s="331" t="s">
        <v>12534</v>
      </c>
      <c r="C1993" s="331" t="s">
        <v>12764</v>
      </c>
      <c r="D1993" s="331" t="s">
        <v>12765</v>
      </c>
      <c r="E1993" s="332" t="s">
        <v>338</v>
      </c>
      <c r="F1993" s="331" t="s">
        <v>338</v>
      </c>
      <c r="G1993" s="367" t="s">
        <v>12778</v>
      </c>
      <c r="H1993" s="368" t="s">
        <v>3125</v>
      </c>
      <c r="I1993" s="367" t="s">
        <v>25</v>
      </c>
      <c r="J1993" s="367" t="s">
        <v>9414</v>
      </c>
      <c r="K1993" s="369" t="s">
        <v>12779</v>
      </c>
      <c r="L1993" s="331" t="s">
        <v>9416</v>
      </c>
    </row>
    <row r="1994" spans="1:12" ht="27">
      <c r="A1994" s="331" t="s">
        <v>12533</v>
      </c>
      <c r="B1994" s="331" t="s">
        <v>12534</v>
      </c>
      <c r="C1994" s="331" t="s">
        <v>12764</v>
      </c>
      <c r="D1994" s="331" t="s">
        <v>12765</v>
      </c>
      <c r="E1994" s="332" t="s">
        <v>338</v>
      </c>
      <c r="F1994" s="331" t="s">
        <v>338</v>
      </c>
      <c r="G1994" s="367" t="s">
        <v>12780</v>
      </c>
      <c r="H1994" s="368" t="s">
        <v>3126</v>
      </c>
      <c r="I1994" s="367" t="s">
        <v>25</v>
      </c>
      <c r="J1994" s="367" t="s">
        <v>9414</v>
      </c>
      <c r="K1994" s="369" t="s">
        <v>12781</v>
      </c>
      <c r="L1994" s="331" t="s">
        <v>9416</v>
      </c>
    </row>
    <row r="1995" spans="1:12" ht="27">
      <c r="A1995" s="331" t="s">
        <v>12533</v>
      </c>
      <c r="B1995" s="331" t="s">
        <v>12534</v>
      </c>
      <c r="C1995" s="331" t="s">
        <v>12764</v>
      </c>
      <c r="D1995" s="331" t="s">
        <v>12765</v>
      </c>
      <c r="E1995" s="332" t="s">
        <v>338</v>
      </c>
      <c r="F1995" s="331" t="s">
        <v>338</v>
      </c>
      <c r="G1995" s="367" t="s">
        <v>12782</v>
      </c>
      <c r="H1995" s="368" t="s">
        <v>12783</v>
      </c>
      <c r="I1995" s="367" t="s">
        <v>25</v>
      </c>
      <c r="J1995" s="367" t="s">
        <v>9414</v>
      </c>
      <c r="K1995" s="369" t="s">
        <v>12784</v>
      </c>
      <c r="L1995" s="331" t="s">
        <v>9416</v>
      </c>
    </row>
    <row r="1996" spans="1:12" ht="13.5">
      <c r="A1996" s="331" t="s">
        <v>12533</v>
      </c>
      <c r="B1996" s="331" t="s">
        <v>12534</v>
      </c>
      <c r="C1996" s="331" t="s">
        <v>12764</v>
      </c>
      <c r="D1996" s="331" t="s">
        <v>12765</v>
      </c>
      <c r="E1996" s="332" t="s">
        <v>338</v>
      </c>
      <c r="F1996" s="331" t="s">
        <v>338</v>
      </c>
      <c r="G1996" s="367" t="s">
        <v>12785</v>
      </c>
      <c r="H1996" s="368" t="s">
        <v>3127</v>
      </c>
      <c r="I1996" s="367" t="s">
        <v>25</v>
      </c>
      <c r="J1996" s="367" t="s">
        <v>10184</v>
      </c>
      <c r="K1996" s="369" t="s">
        <v>3193</v>
      </c>
      <c r="L1996" s="331" t="s">
        <v>9416</v>
      </c>
    </row>
    <row r="1997" spans="1:12" ht="27">
      <c r="A1997" s="331" t="s">
        <v>12533</v>
      </c>
      <c r="B1997" s="331" t="s">
        <v>12534</v>
      </c>
      <c r="C1997" s="331" t="s">
        <v>12764</v>
      </c>
      <c r="D1997" s="331" t="s">
        <v>12765</v>
      </c>
      <c r="E1997" s="332" t="s">
        <v>338</v>
      </c>
      <c r="F1997" s="331" t="s">
        <v>338</v>
      </c>
      <c r="G1997" s="367" t="s">
        <v>12786</v>
      </c>
      <c r="H1997" s="368" t="s">
        <v>3129</v>
      </c>
      <c r="I1997" s="367" t="s">
        <v>23</v>
      </c>
      <c r="J1997" s="367" t="s">
        <v>9414</v>
      </c>
      <c r="K1997" s="369" t="s">
        <v>2079</v>
      </c>
      <c r="L1997" s="331" t="s">
        <v>9416</v>
      </c>
    </row>
    <row r="1998" spans="1:12" ht="27">
      <c r="A1998" s="331" t="s">
        <v>12533</v>
      </c>
      <c r="B1998" s="331" t="s">
        <v>12534</v>
      </c>
      <c r="C1998" s="331" t="s">
        <v>12764</v>
      </c>
      <c r="D1998" s="331" t="s">
        <v>12765</v>
      </c>
      <c r="E1998" s="332" t="s">
        <v>338</v>
      </c>
      <c r="F1998" s="331" t="s">
        <v>338</v>
      </c>
      <c r="G1998" s="367" t="s">
        <v>12787</v>
      </c>
      <c r="H1998" s="368" t="s">
        <v>3130</v>
      </c>
      <c r="I1998" s="367" t="s">
        <v>23</v>
      </c>
      <c r="J1998" s="367" t="s">
        <v>9414</v>
      </c>
      <c r="K1998" s="369" t="s">
        <v>2074</v>
      </c>
      <c r="L1998" s="331" t="s">
        <v>9416</v>
      </c>
    </row>
    <row r="1999" spans="1:12" ht="27">
      <c r="A1999" s="331" t="s">
        <v>12533</v>
      </c>
      <c r="B1999" s="331" t="s">
        <v>12534</v>
      </c>
      <c r="C1999" s="331" t="s">
        <v>12764</v>
      </c>
      <c r="D1999" s="331" t="s">
        <v>12765</v>
      </c>
      <c r="E1999" s="332" t="s">
        <v>338</v>
      </c>
      <c r="F1999" s="331" t="s">
        <v>338</v>
      </c>
      <c r="G1999" s="367" t="s">
        <v>12788</v>
      </c>
      <c r="H1999" s="368" t="s">
        <v>3131</v>
      </c>
      <c r="I1999" s="367" t="s">
        <v>23</v>
      </c>
      <c r="J1999" s="367" t="s">
        <v>9548</v>
      </c>
      <c r="K1999" s="369" t="s">
        <v>12789</v>
      </c>
      <c r="L1999" s="331" t="s">
        <v>9416</v>
      </c>
    </row>
    <row r="2000" spans="1:12" ht="27">
      <c r="A2000" s="331" t="s">
        <v>12533</v>
      </c>
      <c r="B2000" s="331" t="s">
        <v>12534</v>
      </c>
      <c r="C2000" s="331" t="s">
        <v>12764</v>
      </c>
      <c r="D2000" s="331" t="s">
        <v>12765</v>
      </c>
      <c r="E2000" s="332" t="s">
        <v>338</v>
      </c>
      <c r="F2000" s="331" t="s">
        <v>338</v>
      </c>
      <c r="G2000" s="367" t="s">
        <v>12790</v>
      </c>
      <c r="H2000" s="368" t="s">
        <v>3132</v>
      </c>
      <c r="I2000" s="367" t="s">
        <v>25</v>
      </c>
      <c r="J2000" s="367" t="s">
        <v>9548</v>
      </c>
      <c r="K2000" s="369" t="s">
        <v>12791</v>
      </c>
      <c r="L2000" s="331" t="s">
        <v>9416</v>
      </c>
    </row>
    <row r="2001" spans="1:12" ht="27">
      <c r="A2001" s="331" t="s">
        <v>12533</v>
      </c>
      <c r="B2001" s="331" t="s">
        <v>12534</v>
      </c>
      <c r="C2001" s="331" t="s">
        <v>12764</v>
      </c>
      <c r="D2001" s="331" t="s">
        <v>12765</v>
      </c>
      <c r="E2001" s="332" t="s">
        <v>338</v>
      </c>
      <c r="F2001" s="331" t="s">
        <v>338</v>
      </c>
      <c r="G2001" s="367" t="s">
        <v>12792</v>
      </c>
      <c r="H2001" s="368" t="s">
        <v>3133</v>
      </c>
      <c r="I2001" s="367" t="s">
        <v>25</v>
      </c>
      <c r="J2001" s="367" t="s">
        <v>9548</v>
      </c>
      <c r="K2001" s="369" t="s">
        <v>12793</v>
      </c>
      <c r="L2001" s="331" t="s">
        <v>9416</v>
      </c>
    </row>
    <row r="2002" spans="1:12" ht="27">
      <c r="A2002" s="331" t="s">
        <v>12533</v>
      </c>
      <c r="B2002" s="331" t="s">
        <v>12534</v>
      </c>
      <c r="C2002" s="331" t="s">
        <v>12764</v>
      </c>
      <c r="D2002" s="331" t="s">
        <v>12765</v>
      </c>
      <c r="E2002" s="332" t="s">
        <v>338</v>
      </c>
      <c r="F2002" s="331" t="s">
        <v>338</v>
      </c>
      <c r="G2002" s="367" t="s">
        <v>12794</v>
      </c>
      <c r="H2002" s="368" t="s">
        <v>3134</v>
      </c>
      <c r="I2002" s="367" t="s">
        <v>25</v>
      </c>
      <c r="J2002" s="367" t="s">
        <v>9548</v>
      </c>
      <c r="K2002" s="369" t="s">
        <v>12795</v>
      </c>
      <c r="L2002" s="331" t="s">
        <v>9416</v>
      </c>
    </row>
    <row r="2003" spans="1:12" ht="27">
      <c r="A2003" s="331" t="s">
        <v>12533</v>
      </c>
      <c r="B2003" s="331" t="s">
        <v>12534</v>
      </c>
      <c r="C2003" s="331" t="s">
        <v>12764</v>
      </c>
      <c r="D2003" s="331" t="s">
        <v>12765</v>
      </c>
      <c r="E2003" s="332" t="s">
        <v>338</v>
      </c>
      <c r="F2003" s="331" t="s">
        <v>338</v>
      </c>
      <c r="G2003" s="367" t="s">
        <v>12796</v>
      </c>
      <c r="H2003" s="368" t="s">
        <v>12797</v>
      </c>
      <c r="I2003" s="367" t="s">
        <v>25</v>
      </c>
      <c r="J2003" s="367" t="s">
        <v>9414</v>
      </c>
      <c r="K2003" s="369" t="s">
        <v>12784</v>
      </c>
      <c r="L2003" s="331" t="s">
        <v>9416</v>
      </c>
    </row>
    <row r="2004" spans="1:12" ht="27">
      <c r="A2004" s="331" t="s">
        <v>12533</v>
      </c>
      <c r="B2004" s="331" t="s">
        <v>12534</v>
      </c>
      <c r="C2004" s="331" t="s">
        <v>12764</v>
      </c>
      <c r="D2004" s="331" t="s">
        <v>12765</v>
      </c>
      <c r="E2004" s="332" t="s">
        <v>338</v>
      </c>
      <c r="F2004" s="331" t="s">
        <v>338</v>
      </c>
      <c r="G2004" s="367" t="s">
        <v>12798</v>
      </c>
      <c r="H2004" s="368" t="s">
        <v>12799</v>
      </c>
      <c r="I2004" s="367" t="s">
        <v>25</v>
      </c>
      <c r="J2004" s="367" t="s">
        <v>9414</v>
      </c>
      <c r="K2004" s="369" t="s">
        <v>12800</v>
      </c>
      <c r="L2004" s="331" t="s">
        <v>9416</v>
      </c>
    </row>
    <row r="2005" spans="1:12" ht="27">
      <c r="A2005" s="331" t="s">
        <v>12533</v>
      </c>
      <c r="B2005" s="331" t="s">
        <v>12534</v>
      </c>
      <c r="C2005" s="331" t="s">
        <v>12764</v>
      </c>
      <c r="D2005" s="331" t="s">
        <v>12765</v>
      </c>
      <c r="E2005" s="332" t="s">
        <v>338</v>
      </c>
      <c r="F2005" s="331" t="s">
        <v>338</v>
      </c>
      <c r="G2005" s="367" t="s">
        <v>12801</v>
      </c>
      <c r="H2005" s="368" t="s">
        <v>12802</v>
      </c>
      <c r="I2005" s="367" t="s">
        <v>25</v>
      </c>
      <c r="J2005" s="367" t="s">
        <v>9414</v>
      </c>
      <c r="K2005" s="369" t="s">
        <v>12784</v>
      </c>
      <c r="L2005" s="331" t="s">
        <v>9416</v>
      </c>
    </row>
    <row r="2006" spans="1:12" ht="27">
      <c r="A2006" s="331" t="s">
        <v>12533</v>
      </c>
      <c r="B2006" s="331" t="s">
        <v>12534</v>
      </c>
      <c r="C2006" s="331" t="s">
        <v>12803</v>
      </c>
      <c r="D2006" s="331" t="s">
        <v>12804</v>
      </c>
      <c r="E2006" s="332" t="s">
        <v>338</v>
      </c>
      <c r="F2006" s="331" t="s">
        <v>338</v>
      </c>
      <c r="G2006" s="367" t="s">
        <v>12805</v>
      </c>
      <c r="H2006" s="368" t="s">
        <v>3135</v>
      </c>
      <c r="I2006" s="367" t="s">
        <v>23</v>
      </c>
      <c r="J2006" s="367" t="s">
        <v>9414</v>
      </c>
      <c r="K2006" s="369" t="s">
        <v>4805</v>
      </c>
      <c r="L2006" s="331" t="s">
        <v>9416</v>
      </c>
    </row>
    <row r="2007" spans="1:12" ht="27">
      <c r="A2007" s="331" t="s">
        <v>12533</v>
      </c>
      <c r="B2007" s="331" t="s">
        <v>12534</v>
      </c>
      <c r="C2007" s="331" t="s">
        <v>12803</v>
      </c>
      <c r="D2007" s="331" t="s">
        <v>12804</v>
      </c>
      <c r="E2007" s="332" t="s">
        <v>338</v>
      </c>
      <c r="F2007" s="331" t="s">
        <v>338</v>
      </c>
      <c r="G2007" s="367" t="s">
        <v>12806</v>
      </c>
      <c r="H2007" s="368" t="s">
        <v>3136</v>
      </c>
      <c r="I2007" s="367" t="s">
        <v>23</v>
      </c>
      <c r="J2007" s="367" t="s">
        <v>9414</v>
      </c>
      <c r="K2007" s="369" t="s">
        <v>12807</v>
      </c>
      <c r="L2007" s="331" t="s">
        <v>9416</v>
      </c>
    </row>
    <row r="2008" spans="1:12" ht="27">
      <c r="A2008" s="331" t="s">
        <v>12533</v>
      </c>
      <c r="B2008" s="331" t="s">
        <v>12534</v>
      </c>
      <c r="C2008" s="331" t="s">
        <v>12803</v>
      </c>
      <c r="D2008" s="331" t="s">
        <v>12804</v>
      </c>
      <c r="E2008" s="332" t="s">
        <v>338</v>
      </c>
      <c r="F2008" s="331" t="s">
        <v>338</v>
      </c>
      <c r="G2008" s="367" t="s">
        <v>12808</v>
      </c>
      <c r="H2008" s="368" t="s">
        <v>3138</v>
      </c>
      <c r="I2008" s="367" t="s">
        <v>23</v>
      </c>
      <c r="J2008" s="367" t="s">
        <v>9414</v>
      </c>
      <c r="K2008" s="369" t="s">
        <v>12809</v>
      </c>
      <c r="L2008" s="331" t="s">
        <v>9416</v>
      </c>
    </row>
    <row r="2009" spans="1:12" ht="27">
      <c r="A2009" s="331" t="s">
        <v>12533</v>
      </c>
      <c r="B2009" s="331" t="s">
        <v>12534</v>
      </c>
      <c r="C2009" s="331" t="s">
        <v>12803</v>
      </c>
      <c r="D2009" s="331" t="s">
        <v>12804</v>
      </c>
      <c r="E2009" s="332" t="s">
        <v>338</v>
      </c>
      <c r="F2009" s="331" t="s">
        <v>338</v>
      </c>
      <c r="G2009" s="367" t="s">
        <v>12810</v>
      </c>
      <c r="H2009" s="368" t="s">
        <v>3140</v>
      </c>
      <c r="I2009" s="367" t="s">
        <v>23</v>
      </c>
      <c r="J2009" s="367" t="s">
        <v>9414</v>
      </c>
      <c r="K2009" s="369" t="s">
        <v>12811</v>
      </c>
      <c r="L2009" s="331" t="s">
        <v>9416</v>
      </c>
    </row>
    <row r="2010" spans="1:12" ht="27">
      <c r="A2010" s="331" t="s">
        <v>12533</v>
      </c>
      <c r="B2010" s="331" t="s">
        <v>12534</v>
      </c>
      <c r="C2010" s="331" t="s">
        <v>12803</v>
      </c>
      <c r="D2010" s="331" t="s">
        <v>12804</v>
      </c>
      <c r="E2010" s="332" t="s">
        <v>338</v>
      </c>
      <c r="F2010" s="331" t="s">
        <v>338</v>
      </c>
      <c r="G2010" s="367" t="s">
        <v>12812</v>
      </c>
      <c r="H2010" s="368" t="s">
        <v>3142</v>
      </c>
      <c r="I2010" s="367" t="s">
        <v>23</v>
      </c>
      <c r="J2010" s="367" t="s">
        <v>9414</v>
      </c>
      <c r="K2010" s="369" t="s">
        <v>3548</v>
      </c>
      <c r="L2010" s="331" t="s">
        <v>9416</v>
      </c>
    </row>
    <row r="2011" spans="1:12" ht="27">
      <c r="A2011" s="331" t="s">
        <v>12533</v>
      </c>
      <c r="B2011" s="331" t="s">
        <v>12534</v>
      </c>
      <c r="C2011" s="331" t="s">
        <v>12803</v>
      </c>
      <c r="D2011" s="331" t="s">
        <v>12804</v>
      </c>
      <c r="E2011" s="332" t="s">
        <v>338</v>
      </c>
      <c r="F2011" s="331" t="s">
        <v>338</v>
      </c>
      <c r="G2011" s="367" t="s">
        <v>12813</v>
      </c>
      <c r="H2011" s="368" t="s">
        <v>3144</v>
      </c>
      <c r="I2011" s="367" t="s">
        <v>23</v>
      </c>
      <c r="J2011" s="367" t="s">
        <v>9414</v>
      </c>
      <c r="K2011" s="369" t="s">
        <v>2035</v>
      </c>
      <c r="L2011" s="331" t="s">
        <v>9416</v>
      </c>
    </row>
    <row r="2012" spans="1:12" ht="27">
      <c r="A2012" s="331" t="s">
        <v>12533</v>
      </c>
      <c r="B2012" s="331" t="s">
        <v>12534</v>
      </c>
      <c r="C2012" s="331" t="s">
        <v>12803</v>
      </c>
      <c r="D2012" s="331" t="s">
        <v>12804</v>
      </c>
      <c r="E2012" s="332" t="s">
        <v>338</v>
      </c>
      <c r="F2012" s="331" t="s">
        <v>338</v>
      </c>
      <c r="G2012" s="367" t="s">
        <v>12814</v>
      </c>
      <c r="H2012" s="368" t="s">
        <v>3145</v>
      </c>
      <c r="I2012" s="367" t="s">
        <v>23</v>
      </c>
      <c r="J2012" s="367" t="s">
        <v>9414</v>
      </c>
      <c r="K2012" s="369" t="s">
        <v>8950</v>
      </c>
      <c r="L2012" s="331" t="s">
        <v>9416</v>
      </c>
    </row>
    <row r="2013" spans="1:12" ht="27">
      <c r="A2013" s="331" t="s">
        <v>12533</v>
      </c>
      <c r="B2013" s="331" t="s">
        <v>12534</v>
      </c>
      <c r="C2013" s="331" t="s">
        <v>12803</v>
      </c>
      <c r="D2013" s="331" t="s">
        <v>12804</v>
      </c>
      <c r="E2013" s="332" t="s">
        <v>338</v>
      </c>
      <c r="F2013" s="331" t="s">
        <v>338</v>
      </c>
      <c r="G2013" s="367" t="s">
        <v>12815</v>
      </c>
      <c r="H2013" s="368" t="s">
        <v>3147</v>
      </c>
      <c r="I2013" s="367" t="s">
        <v>23</v>
      </c>
      <c r="J2013" s="367" t="s">
        <v>9414</v>
      </c>
      <c r="K2013" s="369" t="s">
        <v>8184</v>
      </c>
      <c r="L2013" s="331" t="s">
        <v>9416</v>
      </c>
    </row>
    <row r="2014" spans="1:12" ht="27">
      <c r="A2014" s="331" t="s">
        <v>12533</v>
      </c>
      <c r="B2014" s="331" t="s">
        <v>12534</v>
      </c>
      <c r="C2014" s="331" t="s">
        <v>12803</v>
      </c>
      <c r="D2014" s="331" t="s">
        <v>12804</v>
      </c>
      <c r="E2014" s="332" t="s">
        <v>338</v>
      </c>
      <c r="F2014" s="331" t="s">
        <v>338</v>
      </c>
      <c r="G2014" s="367" t="s">
        <v>12816</v>
      </c>
      <c r="H2014" s="368" t="s">
        <v>3149</v>
      </c>
      <c r="I2014" s="367" t="s">
        <v>23</v>
      </c>
      <c r="J2014" s="367" t="s">
        <v>9414</v>
      </c>
      <c r="K2014" s="369" t="s">
        <v>8145</v>
      </c>
      <c r="L2014" s="331" t="s">
        <v>9416</v>
      </c>
    </row>
    <row r="2015" spans="1:12" ht="27">
      <c r="A2015" s="331" t="s">
        <v>12533</v>
      </c>
      <c r="B2015" s="331" t="s">
        <v>12534</v>
      </c>
      <c r="C2015" s="331" t="s">
        <v>12803</v>
      </c>
      <c r="D2015" s="331" t="s">
        <v>12804</v>
      </c>
      <c r="E2015" s="332" t="s">
        <v>338</v>
      </c>
      <c r="F2015" s="331" t="s">
        <v>338</v>
      </c>
      <c r="G2015" s="367" t="s">
        <v>12817</v>
      </c>
      <c r="H2015" s="368" t="s">
        <v>3151</v>
      </c>
      <c r="I2015" s="367" t="s">
        <v>23</v>
      </c>
      <c r="J2015" s="367" t="s">
        <v>9414</v>
      </c>
      <c r="K2015" s="369" t="s">
        <v>8638</v>
      </c>
      <c r="L2015" s="331" t="s">
        <v>9416</v>
      </c>
    </row>
    <row r="2016" spans="1:12" ht="27">
      <c r="A2016" s="331" t="s">
        <v>12533</v>
      </c>
      <c r="B2016" s="331" t="s">
        <v>12534</v>
      </c>
      <c r="C2016" s="331" t="s">
        <v>12803</v>
      </c>
      <c r="D2016" s="331" t="s">
        <v>12804</v>
      </c>
      <c r="E2016" s="332" t="s">
        <v>338</v>
      </c>
      <c r="F2016" s="331" t="s">
        <v>338</v>
      </c>
      <c r="G2016" s="367" t="s">
        <v>12818</v>
      </c>
      <c r="H2016" s="368" t="s">
        <v>3153</v>
      </c>
      <c r="I2016" s="367" t="s">
        <v>23</v>
      </c>
      <c r="J2016" s="367" t="s">
        <v>9414</v>
      </c>
      <c r="K2016" s="369" t="s">
        <v>84</v>
      </c>
      <c r="L2016" s="331" t="s">
        <v>9416</v>
      </c>
    </row>
    <row r="2017" spans="1:12" ht="27">
      <c r="A2017" s="331" t="s">
        <v>12533</v>
      </c>
      <c r="B2017" s="331" t="s">
        <v>12534</v>
      </c>
      <c r="C2017" s="331" t="s">
        <v>12803</v>
      </c>
      <c r="D2017" s="331" t="s">
        <v>12804</v>
      </c>
      <c r="E2017" s="332" t="s">
        <v>338</v>
      </c>
      <c r="F2017" s="331" t="s">
        <v>338</v>
      </c>
      <c r="G2017" s="367" t="s">
        <v>12819</v>
      </c>
      <c r="H2017" s="368" t="s">
        <v>3155</v>
      </c>
      <c r="I2017" s="367" t="s">
        <v>23</v>
      </c>
      <c r="J2017" s="367" t="s">
        <v>9548</v>
      </c>
      <c r="K2017" s="369" t="s">
        <v>12820</v>
      </c>
      <c r="L2017" s="331" t="s">
        <v>9416</v>
      </c>
    </row>
    <row r="2018" spans="1:12" ht="27">
      <c r="A2018" s="331" t="s">
        <v>12533</v>
      </c>
      <c r="B2018" s="331" t="s">
        <v>12534</v>
      </c>
      <c r="C2018" s="331" t="s">
        <v>12803</v>
      </c>
      <c r="D2018" s="331" t="s">
        <v>12804</v>
      </c>
      <c r="E2018" s="332" t="s">
        <v>338</v>
      </c>
      <c r="F2018" s="331" t="s">
        <v>338</v>
      </c>
      <c r="G2018" s="367" t="s">
        <v>12821</v>
      </c>
      <c r="H2018" s="368" t="s">
        <v>3156</v>
      </c>
      <c r="I2018" s="367" t="s">
        <v>23</v>
      </c>
      <c r="J2018" s="367" t="s">
        <v>9548</v>
      </c>
      <c r="K2018" s="369" t="s">
        <v>12822</v>
      </c>
      <c r="L2018" s="331" t="s">
        <v>9416</v>
      </c>
    </row>
    <row r="2019" spans="1:12" ht="27">
      <c r="A2019" s="331" t="s">
        <v>12533</v>
      </c>
      <c r="B2019" s="331" t="s">
        <v>12534</v>
      </c>
      <c r="C2019" s="331" t="s">
        <v>12803</v>
      </c>
      <c r="D2019" s="331" t="s">
        <v>12804</v>
      </c>
      <c r="E2019" s="332" t="s">
        <v>338</v>
      </c>
      <c r="F2019" s="331" t="s">
        <v>338</v>
      </c>
      <c r="G2019" s="367" t="s">
        <v>12823</v>
      </c>
      <c r="H2019" s="368" t="s">
        <v>3157</v>
      </c>
      <c r="I2019" s="367" t="s">
        <v>23</v>
      </c>
      <c r="J2019" s="367" t="s">
        <v>9548</v>
      </c>
      <c r="K2019" s="369" t="s">
        <v>12824</v>
      </c>
      <c r="L2019" s="331" t="s">
        <v>9416</v>
      </c>
    </row>
    <row r="2020" spans="1:12" ht="27">
      <c r="A2020" s="331" t="s">
        <v>12533</v>
      </c>
      <c r="B2020" s="331" t="s">
        <v>12534</v>
      </c>
      <c r="C2020" s="331" t="s">
        <v>12803</v>
      </c>
      <c r="D2020" s="331" t="s">
        <v>12804</v>
      </c>
      <c r="E2020" s="332" t="s">
        <v>338</v>
      </c>
      <c r="F2020" s="331" t="s">
        <v>338</v>
      </c>
      <c r="G2020" s="367" t="s">
        <v>12825</v>
      </c>
      <c r="H2020" s="368" t="s">
        <v>3158</v>
      </c>
      <c r="I2020" s="367" t="s">
        <v>23</v>
      </c>
      <c r="J2020" s="367" t="s">
        <v>9548</v>
      </c>
      <c r="K2020" s="369" t="s">
        <v>12826</v>
      </c>
      <c r="L2020" s="331" t="s">
        <v>9416</v>
      </c>
    </row>
    <row r="2021" spans="1:12" ht="27">
      <c r="A2021" s="331" t="s">
        <v>12533</v>
      </c>
      <c r="B2021" s="331" t="s">
        <v>12534</v>
      </c>
      <c r="C2021" s="331" t="s">
        <v>12803</v>
      </c>
      <c r="D2021" s="331" t="s">
        <v>12804</v>
      </c>
      <c r="E2021" s="332" t="s">
        <v>338</v>
      </c>
      <c r="F2021" s="331" t="s">
        <v>338</v>
      </c>
      <c r="G2021" s="367" t="s">
        <v>12827</v>
      </c>
      <c r="H2021" s="368" t="s">
        <v>3159</v>
      </c>
      <c r="I2021" s="367" t="s">
        <v>23</v>
      </c>
      <c r="J2021" s="367" t="s">
        <v>9548</v>
      </c>
      <c r="K2021" s="369" t="s">
        <v>2280</v>
      </c>
      <c r="L2021" s="331" t="s">
        <v>9416</v>
      </c>
    </row>
    <row r="2022" spans="1:12" ht="27">
      <c r="A2022" s="331" t="s">
        <v>12533</v>
      </c>
      <c r="B2022" s="331" t="s">
        <v>12534</v>
      </c>
      <c r="C2022" s="331" t="s">
        <v>12803</v>
      </c>
      <c r="D2022" s="331" t="s">
        <v>12804</v>
      </c>
      <c r="E2022" s="332" t="s">
        <v>338</v>
      </c>
      <c r="F2022" s="331" t="s">
        <v>338</v>
      </c>
      <c r="G2022" s="367" t="s">
        <v>12828</v>
      </c>
      <c r="H2022" s="368" t="s">
        <v>3160</v>
      </c>
      <c r="I2022" s="367" t="s">
        <v>23</v>
      </c>
      <c r="J2022" s="367" t="s">
        <v>9548</v>
      </c>
      <c r="K2022" s="369" t="s">
        <v>12829</v>
      </c>
      <c r="L2022" s="331" t="s">
        <v>9416</v>
      </c>
    </row>
    <row r="2023" spans="1:12" ht="27">
      <c r="A2023" s="331" t="s">
        <v>12533</v>
      </c>
      <c r="B2023" s="331" t="s">
        <v>12534</v>
      </c>
      <c r="C2023" s="331" t="s">
        <v>12803</v>
      </c>
      <c r="D2023" s="331" t="s">
        <v>12804</v>
      </c>
      <c r="E2023" s="332" t="s">
        <v>338</v>
      </c>
      <c r="F2023" s="331" t="s">
        <v>338</v>
      </c>
      <c r="G2023" s="367" t="s">
        <v>12830</v>
      </c>
      <c r="H2023" s="368" t="s">
        <v>3162</v>
      </c>
      <c r="I2023" s="367" t="s">
        <v>23</v>
      </c>
      <c r="J2023" s="367" t="s">
        <v>9548</v>
      </c>
      <c r="K2023" s="369" t="s">
        <v>12831</v>
      </c>
      <c r="L2023" s="331" t="s">
        <v>9416</v>
      </c>
    </row>
    <row r="2024" spans="1:12" ht="13.5">
      <c r="A2024" s="331" t="s">
        <v>12533</v>
      </c>
      <c r="B2024" s="331" t="s">
        <v>12534</v>
      </c>
      <c r="C2024" s="331" t="s">
        <v>12803</v>
      </c>
      <c r="D2024" s="331" t="s">
        <v>12804</v>
      </c>
      <c r="E2024" s="332" t="s">
        <v>338</v>
      </c>
      <c r="F2024" s="331" t="s">
        <v>338</v>
      </c>
      <c r="G2024" s="367" t="s">
        <v>12832</v>
      </c>
      <c r="H2024" s="368" t="s">
        <v>3163</v>
      </c>
      <c r="I2024" s="367" t="s">
        <v>23</v>
      </c>
      <c r="J2024" s="367" t="s">
        <v>9548</v>
      </c>
      <c r="K2024" s="369" t="s">
        <v>5861</v>
      </c>
      <c r="L2024" s="331" t="s">
        <v>9416</v>
      </c>
    </row>
    <row r="2025" spans="1:12" ht="13.5">
      <c r="A2025" s="331" t="s">
        <v>12533</v>
      </c>
      <c r="B2025" s="331" t="s">
        <v>12534</v>
      </c>
      <c r="C2025" s="331" t="s">
        <v>12803</v>
      </c>
      <c r="D2025" s="331" t="s">
        <v>12804</v>
      </c>
      <c r="E2025" s="332" t="s">
        <v>338</v>
      </c>
      <c r="F2025" s="331" t="s">
        <v>338</v>
      </c>
      <c r="G2025" s="367" t="s">
        <v>12833</v>
      </c>
      <c r="H2025" s="368" t="s">
        <v>3164</v>
      </c>
      <c r="I2025" s="367" t="s">
        <v>23</v>
      </c>
      <c r="J2025" s="367" t="s">
        <v>9548</v>
      </c>
      <c r="K2025" s="369" t="s">
        <v>12834</v>
      </c>
      <c r="L2025" s="331" t="s">
        <v>9416</v>
      </c>
    </row>
    <row r="2026" spans="1:12" ht="13.5">
      <c r="A2026" s="331" t="s">
        <v>12533</v>
      </c>
      <c r="B2026" s="331" t="s">
        <v>12534</v>
      </c>
      <c r="C2026" s="331" t="s">
        <v>12803</v>
      </c>
      <c r="D2026" s="331" t="s">
        <v>12804</v>
      </c>
      <c r="E2026" s="332" t="s">
        <v>338</v>
      </c>
      <c r="F2026" s="331" t="s">
        <v>338</v>
      </c>
      <c r="G2026" s="367" t="s">
        <v>12835</v>
      </c>
      <c r="H2026" s="368" t="s">
        <v>3165</v>
      </c>
      <c r="I2026" s="367" t="s">
        <v>26</v>
      </c>
      <c r="J2026" s="367" t="s">
        <v>9548</v>
      </c>
      <c r="K2026" s="369" t="s">
        <v>9108</v>
      </c>
      <c r="L2026" s="331" t="s">
        <v>9416</v>
      </c>
    </row>
    <row r="2027" spans="1:12" ht="13.5">
      <c r="A2027" s="331" t="s">
        <v>12533</v>
      </c>
      <c r="B2027" s="331" t="s">
        <v>12534</v>
      </c>
      <c r="C2027" s="331" t="s">
        <v>12803</v>
      </c>
      <c r="D2027" s="331" t="s">
        <v>12804</v>
      </c>
      <c r="E2027" s="332" t="s">
        <v>338</v>
      </c>
      <c r="F2027" s="331" t="s">
        <v>338</v>
      </c>
      <c r="G2027" s="367" t="s">
        <v>12836</v>
      </c>
      <c r="H2027" s="368" t="s">
        <v>3167</v>
      </c>
      <c r="I2027" s="367" t="s">
        <v>26</v>
      </c>
      <c r="J2027" s="367" t="s">
        <v>9548</v>
      </c>
      <c r="K2027" s="369" t="s">
        <v>3507</v>
      </c>
      <c r="L2027" s="331" t="s">
        <v>9416</v>
      </c>
    </row>
    <row r="2028" spans="1:12" ht="40.5">
      <c r="A2028" s="331" t="s">
        <v>12533</v>
      </c>
      <c r="B2028" s="331" t="s">
        <v>12534</v>
      </c>
      <c r="C2028" s="331" t="s">
        <v>12803</v>
      </c>
      <c r="D2028" s="331" t="s">
        <v>12804</v>
      </c>
      <c r="E2028" s="332" t="s">
        <v>338</v>
      </c>
      <c r="F2028" s="331" t="s">
        <v>338</v>
      </c>
      <c r="G2028" s="367" t="s">
        <v>12837</v>
      </c>
      <c r="H2028" s="368" t="s">
        <v>3169</v>
      </c>
      <c r="I2028" s="367" t="s">
        <v>23</v>
      </c>
      <c r="J2028" s="367" t="s">
        <v>9548</v>
      </c>
      <c r="K2028" s="369" t="s">
        <v>12838</v>
      </c>
      <c r="L2028" s="331" t="s">
        <v>9416</v>
      </c>
    </row>
    <row r="2029" spans="1:12" ht="40.5">
      <c r="A2029" s="331" t="s">
        <v>12533</v>
      </c>
      <c r="B2029" s="331" t="s">
        <v>12534</v>
      </c>
      <c r="C2029" s="331" t="s">
        <v>12803</v>
      </c>
      <c r="D2029" s="331" t="s">
        <v>12804</v>
      </c>
      <c r="E2029" s="332" t="s">
        <v>338</v>
      </c>
      <c r="F2029" s="331" t="s">
        <v>338</v>
      </c>
      <c r="G2029" s="367" t="s">
        <v>12839</v>
      </c>
      <c r="H2029" s="368" t="s">
        <v>3170</v>
      </c>
      <c r="I2029" s="367" t="s">
        <v>23</v>
      </c>
      <c r="J2029" s="367" t="s">
        <v>9548</v>
      </c>
      <c r="K2029" s="369" t="s">
        <v>12840</v>
      </c>
      <c r="L2029" s="331" t="s">
        <v>9416</v>
      </c>
    </row>
    <row r="2030" spans="1:12" ht="40.5">
      <c r="A2030" s="331" t="s">
        <v>12533</v>
      </c>
      <c r="B2030" s="331" t="s">
        <v>12534</v>
      </c>
      <c r="C2030" s="331" t="s">
        <v>12803</v>
      </c>
      <c r="D2030" s="331" t="s">
        <v>12804</v>
      </c>
      <c r="E2030" s="332" t="s">
        <v>338</v>
      </c>
      <c r="F2030" s="331" t="s">
        <v>338</v>
      </c>
      <c r="G2030" s="367" t="s">
        <v>12841</v>
      </c>
      <c r="H2030" s="368" t="s">
        <v>3171</v>
      </c>
      <c r="I2030" s="367" t="s">
        <v>23</v>
      </c>
      <c r="J2030" s="367" t="s">
        <v>9548</v>
      </c>
      <c r="K2030" s="369" t="s">
        <v>12842</v>
      </c>
      <c r="L2030" s="331" t="s">
        <v>9416</v>
      </c>
    </row>
    <row r="2031" spans="1:12" ht="40.5">
      <c r="A2031" s="331" t="s">
        <v>12533</v>
      </c>
      <c r="B2031" s="331" t="s">
        <v>12534</v>
      </c>
      <c r="C2031" s="331" t="s">
        <v>12803</v>
      </c>
      <c r="D2031" s="331" t="s">
        <v>12804</v>
      </c>
      <c r="E2031" s="332" t="s">
        <v>338</v>
      </c>
      <c r="F2031" s="331" t="s">
        <v>338</v>
      </c>
      <c r="G2031" s="367" t="s">
        <v>12843</v>
      </c>
      <c r="H2031" s="368" t="s">
        <v>3172</v>
      </c>
      <c r="I2031" s="367" t="s">
        <v>23</v>
      </c>
      <c r="J2031" s="367" t="s">
        <v>9548</v>
      </c>
      <c r="K2031" s="369" t="s">
        <v>12844</v>
      </c>
      <c r="L2031" s="331" t="s">
        <v>9416</v>
      </c>
    </row>
    <row r="2032" spans="1:12" ht="40.5">
      <c r="A2032" s="331" t="s">
        <v>12533</v>
      </c>
      <c r="B2032" s="331" t="s">
        <v>12534</v>
      </c>
      <c r="C2032" s="331" t="s">
        <v>12803</v>
      </c>
      <c r="D2032" s="331" t="s">
        <v>12804</v>
      </c>
      <c r="E2032" s="332" t="s">
        <v>338</v>
      </c>
      <c r="F2032" s="331" t="s">
        <v>338</v>
      </c>
      <c r="G2032" s="367" t="s">
        <v>12845</v>
      </c>
      <c r="H2032" s="368" t="s">
        <v>3174</v>
      </c>
      <c r="I2032" s="367" t="s">
        <v>23</v>
      </c>
      <c r="J2032" s="367" t="s">
        <v>9548</v>
      </c>
      <c r="K2032" s="369" t="s">
        <v>10789</v>
      </c>
      <c r="L2032" s="331" t="s">
        <v>9416</v>
      </c>
    </row>
    <row r="2033" spans="1:12" ht="40.5">
      <c r="A2033" s="331" t="s">
        <v>12533</v>
      </c>
      <c r="B2033" s="331" t="s">
        <v>12534</v>
      </c>
      <c r="C2033" s="331" t="s">
        <v>12803</v>
      </c>
      <c r="D2033" s="331" t="s">
        <v>12804</v>
      </c>
      <c r="E2033" s="332" t="s">
        <v>338</v>
      </c>
      <c r="F2033" s="331" t="s">
        <v>338</v>
      </c>
      <c r="G2033" s="367" t="s">
        <v>12846</v>
      </c>
      <c r="H2033" s="368" t="s">
        <v>3175</v>
      </c>
      <c r="I2033" s="367" t="s">
        <v>23</v>
      </c>
      <c r="J2033" s="367" t="s">
        <v>9548</v>
      </c>
      <c r="K2033" s="369" t="s">
        <v>12847</v>
      </c>
      <c r="L2033" s="331" t="s">
        <v>9416</v>
      </c>
    </row>
    <row r="2034" spans="1:12" ht="40.5">
      <c r="A2034" s="331" t="s">
        <v>12533</v>
      </c>
      <c r="B2034" s="331" t="s">
        <v>12534</v>
      </c>
      <c r="C2034" s="331" t="s">
        <v>12803</v>
      </c>
      <c r="D2034" s="331" t="s">
        <v>12804</v>
      </c>
      <c r="E2034" s="332" t="s">
        <v>338</v>
      </c>
      <c r="F2034" s="331" t="s">
        <v>338</v>
      </c>
      <c r="G2034" s="367" t="s">
        <v>12848</v>
      </c>
      <c r="H2034" s="368" t="s">
        <v>3177</v>
      </c>
      <c r="I2034" s="367" t="s">
        <v>23</v>
      </c>
      <c r="J2034" s="367" t="s">
        <v>9548</v>
      </c>
      <c r="K2034" s="369">
        <v>93.26</v>
      </c>
      <c r="L2034" s="331" t="s">
        <v>9416</v>
      </c>
    </row>
    <row r="2035" spans="1:12" ht="40.5">
      <c r="A2035" s="331" t="s">
        <v>12533</v>
      </c>
      <c r="B2035" s="331" t="s">
        <v>12534</v>
      </c>
      <c r="C2035" s="331" t="s">
        <v>12803</v>
      </c>
      <c r="D2035" s="331" t="s">
        <v>12804</v>
      </c>
      <c r="E2035" s="332" t="s">
        <v>338</v>
      </c>
      <c r="F2035" s="331" t="s">
        <v>338</v>
      </c>
      <c r="G2035" s="367" t="s">
        <v>12849</v>
      </c>
      <c r="H2035" s="368" t="s">
        <v>3179</v>
      </c>
      <c r="I2035" s="367" t="s">
        <v>23</v>
      </c>
      <c r="J2035" s="367" t="s">
        <v>9548</v>
      </c>
      <c r="K2035" s="369" t="s">
        <v>12850</v>
      </c>
      <c r="L2035" s="331" t="s">
        <v>9416</v>
      </c>
    </row>
    <row r="2036" spans="1:12" ht="40.5">
      <c r="A2036" s="331" t="s">
        <v>12533</v>
      </c>
      <c r="B2036" s="331" t="s">
        <v>12534</v>
      </c>
      <c r="C2036" s="331" t="s">
        <v>12803</v>
      </c>
      <c r="D2036" s="331" t="s">
        <v>12804</v>
      </c>
      <c r="E2036" s="332" t="s">
        <v>338</v>
      </c>
      <c r="F2036" s="331" t="s">
        <v>338</v>
      </c>
      <c r="G2036" s="367" t="s">
        <v>12851</v>
      </c>
      <c r="H2036" s="368" t="s">
        <v>3180</v>
      </c>
      <c r="I2036" s="367" t="s">
        <v>23</v>
      </c>
      <c r="J2036" s="367" t="s">
        <v>9548</v>
      </c>
      <c r="K2036" s="369" t="s">
        <v>12852</v>
      </c>
      <c r="L2036" s="331" t="s">
        <v>9416</v>
      </c>
    </row>
    <row r="2037" spans="1:12" ht="40.5">
      <c r="A2037" s="331" t="s">
        <v>12533</v>
      </c>
      <c r="B2037" s="331" t="s">
        <v>12534</v>
      </c>
      <c r="C2037" s="331" t="s">
        <v>12803</v>
      </c>
      <c r="D2037" s="331" t="s">
        <v>12804</v>
      </c>
      <c r="E2037" s="332" t="s">
        <v>338</v>
      </c>
      <c r="F2037" s="331" t="s">
        <v>338</v>
      </c>
      <c r="G2037" s="367" t="s">
        <v>12853</v>
      </c>
      <c r="H2037" s="368" t="s">
        <v>3181</v>
      </c>
      <c r="I2037" s="367" t="s">
        <v>23</v>
      </c>
      <c r="J2037" s="367" t="s">
        <v>9548</v>
      </c>
      <c r="K2037" s="369" t="s">
        <v>12854</v>
      </c>
      <c r="L2037" s="331" t="s">
        <v>9416</v>
      </c>
    </row>
    <row r="2038" spans="1:12" ht="40.5">
      <c r="A2038" s="331" t="s">
        <v>12533</v>
      </c>
      <c r="B2038" s="331" t="s">
        <v>12534</v>
      </c>
      <c r="C2038" s="331" t="s">
        <v>12803</v>
      </c>
      <c r="D2038" s="331" t="s">
        <v>12804</v>
      </c>
      <c r="E2038" s="332" t="s">
        <v>338</v>
      </c>
      <c r="F2038" s="331" t="s">
        <v>338</v>
      </c>
      <c r="G2038" s="367" t="s">
        <v>12855</v>
      </c>
      <c r="H2038" s="368" t="s">
        <v>3182</v>
      </c>
      <c r="I2038" s="367" t="s">
        <v>23</v>
      </c>
      <c r="J2038" s="367" t="s">
        <v>9548</v>
      </c>
      <c r="K2038" s="369" t="s">
        <v>9183</v>
      </c>
      <c r="L2038" s="331" t="s">
        <v>9416</v>
      </c>
    </row>
    <row r="2039" spans="1:12" ht="40.5">
      <c r="A2039" s="331" t="s">
        <v>12533</v>
      </c>
      <c r="B2039" s="331" t="s">
        <v>12534</v>
      </c>
      <c r="C2039" s="331" t="s">
        <v>12803</v>
      </c>
      <c r="D2039" s="331" t="s">
        <v>12804</v>
      </c>
      <c r="E2039" s="332" t="s">
        <v>338</v>
      </c>
      <c r="F2039" s="331" t="s">
        <v>338</v>
      </c>
      <c r="G2039" s="367" t="s">
        <v>12856</v>
      </c>
      <c r="H2039" s="368" t="s">
        <v>3183</v>
      </c>
      <c r="I2039" s="367" t="s">
        <v>23</v>
      </c>
      <c r="J2039" s="367" t="s">
        <v>9548</v>
      </c>
      <c r="K2039" s="369" t="s">
        <v>12857</v>
      </c>
      <c r="L2039" s="331" t="s">
        <v>9416</v>
      </c>
    </row>
    <row r="2040" spans="1:12" ht="40.5">
      <c r="A2040" s="331" t="s">
        <v>12533</v>
      </c>
      <c r="B2040" s="331" t="s">
        <v>12534</v>
      </c>
      <c r="C2040" s="331" t="s">
        <v>12803</v>
      </c>
      <c r="D2040" s="331" t="s">
        <v>12804</v>
      </c>
      <c r="E2040" s="332" t="s">
        <v>338</v>
      </c>
      <c r="F2040" s="331" t="s">
        <v>338</v>
      </c>
      <c r="G2040" s="367" t="s">
        <v>12858</v>
      </c>
      <c r="H2040" s="368" t="s">
        <v>3184</v>
      </c>
      <c r="I2040" s="367" t="s">
        <v>23</v>
      </c>
      <c r="J2040" s="367" t="s">
        <v>9548</v>
      </c>
      <c r="K2040" s="369" t="s">
        <v>7898</v>
      </c>
      <c r="L2040" s="331" t="s">
        <v>9416</v>
      </c>
    </row>
    <row r="2041" spans="1:12" ht="40.5">
      <c r="A2041" s="331" t="s">
        <v>12533</v>
      </c>
      <c r="B2041" s="331" t="s">
        <v>12534</v>
      </c>
      <c r="C2041" s="331" t="s">
        <v>12803</v>
      </c>
      <c r="D2041" s="331" t="s">
        <v>12804</v>
      </c>
      <c r="E2041" s="332" t="s">
        <v>338</v>
      </c>
      <c r="F2041" s="331" t="s">
        <v>338</v>
      </c>
      <c r="G2041" s="367" t="s">
        <v>12859</v>
      </c>
      <c r="H2041" s="368" t="s">
        <v>3185</v>
      </c>
      <c r="I2041" s="367" t="s">
        <v>23</v>
      </c>
      <c r="J2041" s="367" t="s">
        <v>9548</v>
      </c>
      <c r="K2041" s="369" t="s">
        <v>6033</v>
      </c>
      <c r="L2041" s="331" t="s">
        <v>9416</v>
      </c>
    </row>
    <row r="2042" spans="1:12" ht="40.5">
      <c r="A2042" s="331" t="s">
        <v>12533</v>
      </c>
      <c r="B2042" s="331" t="s">
        <v>12534</v>
      </c>
      <c r="C2042" s="331" t="s">
        <v>12803</v>
      </c>
      <c r="D2042" s="331" t="s">
        <v>12804</v>
      </c>
      <c r="E2042" s="332" t="s">
        <v>338</v>
      </c>
      <c r="F2042" s="331" t="s">
        <v>338</v>
      </c>
      <c r="G2042" s="367" t="s">
        <v>12860</v>
      </c>
      <c r="H2042" s="368" t="s">
        <v>3187</v>
      </c>
      <c r="I2042" s="367" t="s">
        <v>23</v>
      </c>
      <c r="J2042" s="367" t="s">
        <v>9548</v>
      </c>
      <c r="K2042" s="369" t="s">
        <v>12861</v>
      </c>
      <c r="L2042" s="331" t="s">
        <v>9416</v>
      </c>
    </row>
    <row r="2043" spans="1:12" ht="40.5">
      <c r="A2043" s="331" t="s">
        <v>12533</v>
      </c>
      <c r="B2043" s="331" t="s">
        <v>12534</v>
      </c>
      <c r="C2043" s="331" t="s">
        <v>12803</v>
      </c>
      <c r="D2043" s="331" t="s">
        <v>12804</v>
      </c>
      <c r="E2043" s="332" t="s">
        <v>338</v>
      </c>
      <c r="F2043" s="331" t="s">
        <v>338</v>
      </c>
      <c r="G2043" s="367" t="s">
        <v>12862</v>
      </c>
      <c r="H2043" s="368" t="s">
        <v>3188</v>
      </c>
      <c r="I2043" s="367" t="s">
        <v>23</v>
      </c>
      <c r="J2043" s="367" t="s">
        <v>9548</v>
      </c>
      <c r="K2043" s="369" t="s">
        <v>2402</v>
      </c>
      <c r="L2043" s="331" t="s">
        <v>9416</v>
      </c>
    </row>
    <row r="2044" spans="1:12" ht="40.5">
      <c r="A2044" s="331" t="s">
        <v>12533</v>
      </c>
      <c r="B2044" s="331" t="s">
        <v>12534</v>
      </c>
      <c r="C2044" s="331" t="s">
        <v>12803</v>
      </c>
      <c r="D2044" s="331" t="s">
        <v>12804</v>
      </c>
      <c r="E2044" s="332" t="s">
        <v>338</v>
      </c>
      <c r="F2044" s="331" t="s">
        <v>338</v>
      </c>
      <c r="G2044" s="367" t="s">
        <v>12863</v>
      </c>
      <c r="H2044" s="368" t="s">
        <v>3189</v>
      </c>
      <c r="I2044" s="367" t="s">
        <v>23</v>
      </c>
      <c r="J2044" s="367" t="s">
        <v>9548</v>
      </c>
      <c r="K2044" s="369" t="s">
        <v>9219</v>
      </c>
      <c r="L2044" s="331" t="s">
        <v>9416</v>
      </c>
    </row>
    <row r="2045" spans="1:12" ht="40.5">
      <c r="A2045" s="331" t="s">
        <v>12533</v>
      </c>
      <c r="B2045" s="331" t="s">
        <v>12534</v>
      </c>
      <c r="C2045" s="331" t="s">
        <v>12803</v>
      </c>
      <c r="D2045" s="331" t="s">
        <v>12804</v>
      </c>
      <c r="E2045" s="332" t="s">
        <v>338</v>
      </c>
      <c r="F2045" s="331" t="s">
        <v>338</v>
      </c>
      <c r="G2045" s="367" t="s">
        <v>12864</v>
      </c>
      <c r="H2045" s="368" t="s">
        <v>3190</v>
      </c>
      <c r="I2045" s="367" t="s">
        <v>23</v>
      </c>
      <c r="J2045" s="367" t="s">
        <v>9548</v>
      </c>
      <c r="K2045" s="369" t="s">
        <v>4705</v>
      </c>
      <c r="L2045" s="331" t="s">
        <v>9416</v>
      </c>
    </row>
    <row r="2046" spans="1:12" ht="40.5">
      <c r="A2046" s="331" t="s">
        <v>12533</v>
      </c>
      <c r="B2046" s="331" t="s">
        <v>12534</v>
      </c>
      <c r="C2046" s="331" t="s">
        <v>12803</v>
      </c>
      <c r="D2046" s="331" t="s">
        <v>12804</v>
      </c>
      <c r="E2046" s="332" t="s">
        <v>338</v>
      </c>
      <c r="F2046" s="331" t="s">
        <v>338</v>
      </c>
      <c r="G2046" s="367" t="s">
        <v>12865</v>
      </c>
      <c r="H2046" s="368" t="s">
        <v>3192</v>
      </c>
      <c r="I2046" s="367" t="s">
        <v>23</v>
      </c>
      <c r="J2046" s="367" t="s">
        <v>9548</v>
      </c>
      <c r="K2046" s="369" t="s">
        <v>12866</v>
      </c>
      <c r="L2046" s="331" t="s">
        <v>9416</v>
      </c>
    </row>
    <row r="2047" spans="1:12" ht="40.5">
      <c r="A2047" s="331" t="s">
        <v>12533</v>
      </c>
      <c r="B2047" s="331" t="s">
        <v>12534</v>
      </c>
      <c r="C2047" s="331" t="s">
        <v>12803</v>
      </c>
      <c r="D2047" s="331" t="s">
        <v>12804</v>
      </c>
      <c r="E2047" s="332" t="s">
        <v>338</v>
      </c>
      <c r="F2047" s="331" t="s">
        <v>338</v>
      </c>
      <c r="G2047" s="367" t="s">
        <v>12867</v>
      </c>
      <c r="H2047" s="368" t="s">
        <v>3194</v>
      </c>
      <c r="I2047" s="367" t="s">
        <v>23</v>
      </c>
      <c r="J2047" s="367" t="s">
        <v>9548</v>
      </c>
      <c r="K2047" s="369" t="s">
        <v>9248</v>
      </c>
      <c r="L2047" s="331" t="s">
        <v>9416</v>
      </c>
    </row>
    <row r="2048" spans="1:12" ht="40.5">
      <c r="A2048" s="331" t="s">
        <v>12533</v>
      </c>
      <c r="B2048" s="331" t="s">
        <v>12534</v>
      </c>
      <c r="C2048" s="331" t="s">
        <v>12803</v>
      </c>
      <c r="D2048" s="331" t="s">
        <v>12804</v>
      </c>
      <c r="E2048" s="332" t="s">
        <v>338</v>
      </c>
      <c r="F2048" s="331" t="s">
        <v>338</v>
      </c>
      <c r="G2048" s="367" t="s">
        <v>12868</v>
      </c>
      <c r="H2048" s="368" t="s">
        <v>3196</v>
      </c>
      <c r="I2048" s="367" t="s">
        <v>23</v>
      </c>
      <c r="J2048" s="367" t="s">
        <v>9548</v>
      </c>
      <c r="K2048" s="369" t="s">
        <v>9084</v>
      </c>
      <c r="L2048" s="331" t="s">
        <v>9416</v>
      </c>
    </row>
    <row r="2049" spans="1:12" ht="40.5">
      <c r="A2049" s="331" t="s">
        <v>12533</v>
      </c>
      <c r="B2049" s="331" t="s">
        <v>12534</v>
      </c>
      <c r="C2049" s="331" t="s">
        <v>12803</v>
      </c>
      <c r="D2049" s="331" t="s">
        <v>12804</v>
      </c>
      <c r="E2049" s="332" t="s">
        <v>338</v>
      </c>
      <c r="F2049" s="331" t="s">
        <v>338</v>
      </c>
      <c r="G2049" s="367" t="s">
        <v>12869</v>
      </c>
      <c r="H2049" s="368" t="s">
        <v>3197</v>
      </c>
      <c r="I2049" s="367" t="s">
        <v>23</v>
      </c>
      <c r="J2049" s="367" t="s">
        <v>9548</v>
      </c>
      <c r="K2049" s="369" t="s">
        <v>12870</v>
      </c>
      <c r="L2049" s="331" t="s">
        <v>9416</v>
      </c>
    </row>
    <row r="2050" spans="1:12" ht="54">
      <c r="A2050" s="331" t="s">
        <v>12533</v>
      </c>
      <c r="B2050" s="331" t="s">
        <v>12534</v>
      </c>
      <c r="C2050" s="331" t="s">
        <v>12803</v>
      </c>
      <c r="D2050" s="331" t="s">
        <v>12804</v>
      </c>
      <c r="E2050" s="332" t="s">
        <v>338</v>
      </c>
      <c r="F2050" s="331" t="s">
        <v>338</v>
      </c>
      <c r="G2050" s="367" t="s">
        <v>12871</v>
      </c>
      <c r="H2050" s="368" t="s">
        <v>3198</v>
      </c>
      <c r="I2050" s="367" t="s">
        <v>23</v>
      </c>
      <c r="J2050" s="367" t="s">
        <v>9548</v>
      </c>
      <c r="K2050" s="369" t="s">
        <v>12872</v>
      </c>
      <c r="L2050" s="331" t="s">
        <v>9416</v>
      </c>
    </row>
    <row r="2051" spans="1:12" ht="40.5">
      <c r="A2051" s="331" t="s">
        <v>12533</v>
      </c>
      <c r="B2051" s="331" t="s">
        <v>12534</v>
      </c>
      <c r="C2051" s="331" t="s">
        <v>12803</v>
      </c>
      <c r="D2051" s="331" t="s">
        <v>12804</v>
      </c>
      <c r="E2051" s="332" t="s">
        <v>338</v>
      </c>
      <c r="F2051" s="331" t="s">
        <v>338</v>
      </c>
      <c r="G2051" s="367" t="s">
        <v>12873</v>
      </c>
      <c r="H2051" s="368" t="s">
        <v>3199</v>
      </c>
      <c r="I2051" s="367" t="s">
        <v>23</v>
      </c>
      <c r="J2051" s="367" t="s">
        <v>9548</v>
      </c>
      <c r="K2051" s="369" t="s">
        <v>12874</v>
      </c>
      <c r="L2051" s="331" t="s">
        <v>9416</v>
      </c>
    </row>
    <row r="2052" spans="1:12" ht="54">
      <c r="A2052" s="331" t="s">
        <v>12533</v>
      </c>
      <c r="B2052" s="331" t="s">
        <v>12534</v>
      </c>
      <c r="C2052" s="331" t="s">
        <v>12803</v>
      </c>
      <c r="D2052" s="331" t="s">
        <v>12804</v>
      </c>
      <c r="E2052" s="332" t="s">
        <v>338</v>
      </c>
      <c r="F2052" s="331" t="s">
        <v>338</v>
      </c>
      <c r="G2052" s="367" t="s">
        <v>12875</v>
      </c>
      <c r="H2052" s="368" t="s">
        <v>3200</v>
      </c>
      <c r="I2052" s="367" t="s">
        <v>23</v>
      </c>
      <c r="J2052" s="367" t="s">
        <v>9548</v>
      </c>
      <c r="K2052" s="369" t="s">
        <v>12876</v>
      </c>
      <c r="L2052" s="331" t="s">
        <v>9416</v>
      </c>
    </row>
    <row r="2053" spans="1:12" ht="40.5">
      <c r="A2053" s="331" t="s">
        <v>12533</v>
      </c>
      <c r="B2053" s="331" t="s">
        <v>12534</v>
      </c>
      <c r="C2053" s="331" t="s">
        <v>12803</v>
      </c>
      <c r="D2053" s="331" t="s">
        <v>12804</v>
      </c>
      <c r="E2053" s="332" t="s">
        <v>338</v>
      </c>
      <c r="F2053" s="331" t="s">
        <v>338</v>
      </c>
      <c r="G2053" s="367" t="s">
        <v>12877</v>
      </c>
      <c r="H2053" s="368" t="s">
        <v>3201</v>
      </c>
      <c r="I2053" s="367" t="s">
        <v>23</v>
      </c>
      <c r="J2053" s="367" t="s">
        <v>9548</v>
      </c>
      <c r="K2053" s="369" t="s">
        <v>5577</v>
      </c>
      <c r="L2053" s="331" t="s">
        <v>9416</v>
      </c>
    </row>
    <row r="2054" spans="1:12" ht="54">
      <c r="A2054" s="331" t="s">
        <v>12533</v>
      </c>
      <c r="B2054" s="331" t="s">
        <v>12534</v>
      </c>
      <c r="C2054" s="331" t="s">
        <v>12803</v>
      </c>
      <c r="D2054" s="331" t="s">
        <v>12804</v>
      </c>
      <c r="E2054" s="332" t="s">
        <v>338</v>
      </c>
      <c r="F2054" s="331" t="s">
        <v>338</v>
      </c>
      <c r="G2054" s="367" t="s">
        <v>12878</v>
      </c>
      <c r="H2054" s="368" t="s">
        <v>3202</v>
      </c>
      <c r="I2054" s="367" t="s">
        <v>23</v>
      </c>
      <c r="J2054" s="367" t="s">
        <v>9548</v>
      </c>
      <c r="K2054" s="369" t="s">
        <v>12879</v>
      </c>
      <c r="L2054" s="331" t="s">
        <v>9416</v>
      </c>
    </row>
    <row r="2055" spans="1:12" ht="40.5">
      <c r="A2055" s="331" t="s">
        <v>12533</v>
      </c>
      <c r="B2055" s="331" t="s">
        <v>12534</v>
      </c>
      <c r="C2055" s="331" t="s">
        <v>12803</v>
      </c>
      <c r="D2055" s="331" t="s">
        <v>12804</v>
      </c>
      <c r="E2055" s="332" t="s">
        <v>338</v>
      </c>
      <c r="F2055" s="331" t="s">
        <v>338</v>
      </c>
      <c r="G2055" s="367" t="s">
        <v>12880</v>
      </c>
      <c r="H2055" s="368" t="s">
        <v>3204</v>
      </c>
      <c r="I2055" s="367" t="s">
        <v>23</v>
      </c>
      <c r="J2055" s="367" t="s">
        <v>9548</v>
      </c>
      <c r="K2055" s="369" t="s">
        <v>12881</v>
      </c>
      <c r="L2055" s="331" t="s">
        <v>9416</v>
      </c>
    </row>
    <row r="2056" spans="1:12" ht="54">
      <c r="A2056" s="331" t="s">
        <v>12533</v>
      </c>
      <c r="B2056" s="331" t="s">
        <v>12534</v>
      </c>
      <c r="C2056" s="331" t="s">
        <v>12803</v>
      </c>
      <c r="D2056" s="331" t="s">
        <v>12804</v>
      </c>
      <c r="E2056" s="332" t="s">
        <v>338</v>
      </c>
      <c r="F2056" s="331" t="s">
        <v>338</v>
      </c>
      <c r="G2056" s="367" t="s">
        <v>12882</v>
      </c>
      <c r="H2056" s="368" t="s">
        <v>3205</v>
      </c>
      <c r="I2056" s="367" t="s">
        <v>23</v>
      </c>
      <c r="J2056" s="367" t="s">
        <v>9548</v>
      </c>
      <c r="K2056" s="369" t="s">
        <v>12883</v>
      </c>
      <c r="L2056" s="331" t="s">
        <v>9416</v>
      </c>
    </row>
    <row r="2057" spans="1:12" ht="40.5">
      <c r="A2057" s="331" t="s">
        <v>12533</v>
      </c>
      <c r="B2057" s="331" t="s">
        <v>12534</v>
      </c>
      <c r="C2057" s="331" t="s">
        <v>12803</v>
      </c>
      <c r="D2057" s="331" t="s">
        <v>12804</v>
      </c>
      <c r="E2057" s="332" t="s">
        <v>338</v>
      </c>
      <c r="F2057" s="331" t="s">
        <v>338</v>
      </c>
      <c r="G2057" s="367" t="s">
        <v>12884</v>
      </c>
      <c r="H2057" s="368" t="s">
        <v>3207</v>
      </c>
      <c r="I2057" s="367" t="s">
        <v>23</v>
      </c>
      <c r="J2057" s="367" t="s">
        <v>9548</v>
      </c>
      <c r="K2057" s="369" t="s">
        <v>12885</v>
      </c>
      <c r="L2057" s="331" t="s">
        <v>9416</v>
      </c>
    </row>
    <row r="2058" spans="1:12" ht="54">
      <c r="A2058" s="331" t="s">
        <v>12533</v>
      </c>
      <c r="B2058" s="331" t="s">
        <v>12534</v>
      </c>
      <c r="C2058" s="331" t="s">
        <v>12803</v>
      </c>
      <c r="D2058" s="331" t="s">
        <v>12804</v>
      </c>
      <c r="E2058" s="332" t="s">
        <v>338</v>
      </c>
      <c r="F2058" s="331" t="s">
        <v>338</v>
      </c>
      <c r="G2058" s="367" t="s">
        <v>12886</v>
      </c>
      <c r="H2058" s="368" t="s">
        <v>3208</v>
      </c>
      <c r="I2058" s="367" t="s">
        <v>23</v>
      </c>
      <c r="J2058" s="367" t="s">
        <v>9548</v>
      </c>
      <c r="K2058" s="369" t="s">
        <v>6145</v>
      </c>
      <c r="L2058" s="331" t="s">
        <v>9416</v>
      </c>
    </row>
    <row r="2059" spans="1:12" ht="40.5">
      <c r="A2059" s="331" t="s">
        <v>12533</v>
      </c>
      <c r="B2059" s="331" t="s">
        <v>12534</v>
      </c>
      <c r="C2059" s="331" t="s">
        <v>12803</v>
      </c>
      <c r="D2059" s="331" t="s">
        <v>12804</v>
      </c>
      <c r="E2059" s="332" t="s">
        <v>338</v>
      </c>
      <c r="F2059" s="331" t="s">
        <v>338</v>
      </c>
      <c r="G2059" s="367" t="s">
        <v>12887</v>
      </c>
      <c r="H2059" s="368" t="s">
        <v>3210</v>
      </c>
      <c r="I2059" s="367" t="s">
        <v>23</v>
      </c>
      <c r="J2059" s="367" t="s">
        <v>9548</v>
      </c>
      <c r="K2059" s="369" t="s">
        <v>3953</v>
      </c>
      <c r="L2059" s="331" t="s">
        <v>9416</v>
      </c>
    </row>
    <row r="2060" spans="1:12" ht="54">
      <c r="A2060" s="331" t="s">
        <v>12533</v>
      </c>
      <c r="B2060" s="331" t="s">
        <v>12534</v>
      </c>
      <c r="C2060" s="331" t="s">
        <v>12803</v>
      </c>
      <c r="D2060" s="331" t="s">
        <v>12804</v>
      </c>
      <c r="E2060" s="332" t="s">
        <v>338</v>
      </c>
      <c r="F2060" s="331" t="s">
        <v>338</v>
      </c>
      <c r="G2060" s="367" t="s">
        <v>12888</v>
      </c>
      <c r="H2060" s="368" t="s">
        <v>3212</v>
      </c>
      <c r="I2060" s="367" t="s">
        <v>23</v>
      </c>
      <c r="J2060" s="367" t="s">
        <v>9548</v>
      </c>
      <c r="K2060" s="369" t="s">
        <v>6970</v>
      </c>
      <c r="L2060" s="331" t="s">
        <v>9416</v>
      </c>
    </row>
    <row r="2061" spans="1:12" ht="40.5">
      <c r="A2061" s="331" t="s">
        <v>12533</v>
      </c>
      <c r="B2061" s="331" t="s">
        <v>12534</v>
      </c>
      <c r="C2061" s="331" t="s">
        <v>12803</v>
      </c>
      <c r="D2061" s="331" t="s">
        <v>12804</v>
      </c>
      <c r="E2061" s="332" t="s">
        <v>338</v>
      </c>
      <c r="F2061" s="331" t="s">
        <v>338</v>
      </c>
      <c r="G2061" s="367" t="s">
        <v>12889</v>
      </c>
      <c r="H2061" s="368" t="s">
        <v>3213</v>
      </c>
      <c r="I2061" s="367" t="s">
        <v>23</v>
      </c>
      <c r="J2061" s="367" t="s">
        <v>9548</v>
      </c>
      <c r="K2061" s="369" t="s">
        <v>12890</v>
      </c>
      <c r="L2061" s="331" t="s">
        <v>9416</v>
      </c>
    </row>
    <row r="2062" spans="1:12" ht="54">
      <c r="A2062" s="331" t="s">
        <v>12533</v>
      </c>
      <c r="B2062" s="331" t="s">
        <v>12534</v>
      </c>
      <c r="C2062" s="331" t="s">
        <v>12803</v>
      </c>
      <c r="D2062" s="331" t="s">
        <v>12804</v>
      </c>
      <c r="E2062" s="332" t="s">
        <v>338</v>
      </c>
      <c r="F2062" s="331" t="s">
        <v>338</v>
      </c>
      <c r="G2062" s="367" t="s">
        <v>12891</v>
      </c>
      <c r="H2062" s="368" t="s">
        <v>3214</v>
      </c>
      <c r="I2062" s="367" t="s">
        <v>23</v>
      </c>
      <c r="J2062" s="367" t="s">
        <v>9548</v>
      </c>
      <c r="K2062" s="369" t="s">
        <v>12892</v>
      </c>
      <c r="L2062" s="331" t="s">
        <v>9416</v>
      </c>
    </row>
    <row r="2063" spans="1:12" ht="40.5">
      <c r="A2063" s="331" t="s">
        <v>12533</v>
      </c>
      <c r="B2063" s="331" t="s">
        <v>12534</v>
      </c>
      <c r="C2063" s="331" t="s">
        <v>12803</v>
      </c>
      <c r="D2063" s="331" t="s">
        <v>12804</v>
      </c>
      <c r="E2063" s="332" t="s">
        <v>338</v>
      </c>
      <c r="F2063" s="331" t="s">
        <v>338</v>
      </c>
      <c r="G2063" s="367" t="s">
        <v>12893</v>
      </c>
      <c r="H2063" s="368" t="s">
        <v>3216</v>
      </c>
      <c r="I2063" s="367" t="s">
        <v>23</v>
      </c>
      <c r="J2063" s="367" t="s">
        <v>9548</v>
      </c>
      <c r="K2063" s="369" t="s">
        <v>12894</v>
      </c>
      <c r="L2063" s="331" t="s">
        <v>9416</v>
      </c>
    </row>
    <row r="2064" spans="1:12" ht="54">
      <c r="A2064" s="331" t="s">
        <v>12533</v>
      </c>
      <c r="B2064" s="331" t="s">
        <v>12534</v>
      </c>
      <c r="C2064" s="331" t="s">
        <v>12803</v>
      </c>
      <c r="D2064" s="331" t="s">
        <v>12804</v>
      </c>
      <c r="E2064" s="332" t="s">
        <v>338</v>
      </c>
      <c r="F2064" s="331" t="s">
        <v>338</v>
      </c>
      <c r="G2064" s="367" t="s">
        <v>12895</v>
      </c>
      <c r="H2064" s="368" t="s">
        <v>3217</v>
      </c>
      <c r="I2064" s="367" t="s">
        <v>23</v>
      </c>
      <c r="J2064" s="367" t="s">
        <v>9548</v>
      </c>
      <c r="K2064" s="369" t="s">
        <v>5657</v>
      </c>
      <c r="L2064" s="331" t="s">
        <v>9416</v>
      </c>
    </row>
    <row r="2065" spans="1:12" ht="40.5">
      <c r="A2065" s="331" t="s">
        <v>12533</v>
      </c>
      <c r="B2065" s="331" t="s">
        <v>12534</v>
      </c>
      <c r="C2065" s="331" t="s">
        <v>12803</v>
      </c>
      <c r="D2065" s="331" t="s">
        <v>12804</v>
      </c>
      <c r="E2065" s="332" t="s">
        <v>338</v>
      </c>
      <c r="F2065" s="331" t="s">
        <v>338</v>
      </c>
      <c r="G2065" s="367" t="s">
        <v>12896</v>
      </c>
      <c r="H2065" s="368" t="s">
        <v>3218</v>
      </c>
      <c r="I2065" s="367" t="s">
        <v>23</v>
      </c>
      <c r="J2065" s="367" t="s">
        <v>9548</v>
      </c>
      <c r="K2065" s="369" t="s">
        <v>12897</v>
      </c>
      <c r="L2065" s="331" t="s">
        <v>9416</v>
      </c>
    </row>
    <row r="2066" spans="1:12" ht="27">
      <c r="A2066" s="331" t="s">
        <v>12533</v>
      </c>
      <c r="B2066" s="331" t="s">
        <v>12534</v>
      </c>
      <c r="C2066" s="331" t="s">
        <v>12803</v>
      </c>
      <c r="D2066" s="331" t="s">
        <v>12804</v>
      </c>
      <c r="E2066" s="332" t="s">
        <v>338</v>
      </c>
      <c r="F2066" s="331" t="s">
        <v>338</v>
      </c>
      <c r="G2066" s="367" t="s">
        <v>12898</v>
      </c>
      <c r="H2066" s="368" t="s">
        <v>3220</v>
      </c>
      <c r="I2066" s="367" t="s">
        <v>23</v>
      </c>
      <c r="J2066" s="367" t="s">
        <v>9548</v>
      </c>
      <c r="K2066" s="369" t="s">
        <v>12899</v>
      </c>
      <c r="L2066" s="331" t="s">
        <v>9416</v>
      </c>
    </row>
    <row r="2067" spans="1:12" ht="27">
      <c r="A2067" s="331" t="s">
        <v>12533</v>
      </c>
      <c r="B2067" s="331" t="s">
        <v>12534</v>
      </c>
      <c r="C2067" s="331" t="s">
        <v>12803</v>
      </c>
      <c r="D2067" s="331" t="s">
        <v>12804</v>
      </c>
      <c r="E2067" s="332" t="s">
        <v>338</v>
      </c>
      <c r="F2067" s="331" t="s">
        <v>338</v>
      </c>
      <c r="G2067" s="367" t="s">
        <v>12900</v>
      </c>
      <c r="H2067" s="368" t="s">
        <v>3221</v>
      </c>
      <c r="I2067" s="367" t="s">
        <v>23</v>
      </c>
      <c r="J2067" s="367" t="s">
        <v>9548</v>
      </c>
      <c r="K2067" s="369">
        <v>92.82</v>
      </c>
      <c r="L2067" s="331" t="s">
        <v>9416</v>
      </c>
    </row>
    <row r="2068" spans="1:12" ht="27">
      <c r="A2068" s="331" t="s">
        <v>12533</v>
      </c>
      <c r="B2068" s="331" t="s">
        <v>12534</v>
      </c>
      <c r="C2068" s="331" t="s">
        <v>12803</v>
      </c>
      <c r="D2068" s="331" t="s">
        <v>12804</v>
      </c>
      <c r="E2068" s="332" t="s">
        <v>338</v>
      </c>
      <c r="F2068" s="331" t="s">
        <v>338</v>
      </c>
      <c r="G2068" s="367" t="s">
        <v>12901</v>
      </c>
      <c r="H2068" s="368" t="s">
        <v>3222</v>
      </c>
      <c r="I2068" s="367" t="s">
        <v>23</v>
      </c>
      <c r="J2068" s="367" t="s">
        <v>9548</v>
      </c>
      <c r="K2068" s="369" t="s">
        <v>12902</v>
      </c>
      <c r="L2068" s="331" t="s">
        <v>9416</v>
      </c>
    </row>
    <row r="2069" spans="1:12" ht="27">
      <c r="A2069" s="331" t="s">
        <v>12533</v>
      </c>
      <c r="B2069" s="331" t="s">
        <v>12534</v>
      </c>
      <c r="C2069" s="331" t="s">
        <v>12803</v>
      </c>
      <c r="D2069" s="331" t="s">
        <v>12804</v>
      </c>
      <c r="E2069" s="332" t="s">
        <v>338</v>
      </c>
      <c r="F2069" s="331" t="s">
        <v>338</v>
      </c>
      <c r="G2069" s="367" t="s">
        <v>12903</v>
      </c>
      <c r="H2069" s="368" t="s">
        <v>3223</v>
      </c>
      <c r="I2069" s="367" t="s">
        <v>23</v>
      </c>
      <c r="J2069" s="367" t="s">
        <v>9548</v>
      </c>
      <c r="K2069" s="369" t="s">
        <v>12904</v>
      </c>
      <c r="L2069" s="331" t="s">
        <v>9416</v>
      </c>
    </row>
    <row r="2070" spans="1:12" ht="27">
      <c r="A2070" s="331" t="s">
        <v>12533</v>
      </c>
      <c r="B2070" s="331" t="s">
        <v>12534</v>
      </c>
      <c r="C2070" s="331" t="s">
        <v>12803</v>
      </c>
      <c r="D2070" s="331" t="s">
        <v>12804</v>
      </c>
      <c r="E2070" s="332" t="s">
        <v>338</v>
      </c>
      <c r="F2070" s="331" t="s">
        <v>338</v>
      </c>
      <c r="G2070" s="367" t="s">
        <v>12905</v>
      </c>
      <c r="H2070" s="368" t="s">
        <v>3224</v>
      </c>
      <c r="I2070" s="367" t="s">
        <v>23</v>
      </c>
      <c r="J2070" s="367" t="s">
        <v>9548</v>
      </c>
      <c r="K2070" s="369" t="s">
        <v>12906</v>
      </c>
      <c r="L2070" s="331" t="s">
        <v>9416</v>
      </c>
    </row>
    <row r="2071" spans="1:12" ht="27">
      <c r="A2071" s="331" t="s">
        <v>12533</v>
      </c>
      <c r="B2071" s="331" t="s">
        <v>12534</v>
      </c>
      <c r="C2071" s="331" t="s">
        <v>12803</v>
      </c>
      <c r="D2071" s="331" t="s">
        <v>12804</v>
      </c>
      <c r="E2071" s="332" t="s">
        <v>338</v>
      </c>
      <c r="F2071" s="331" t="s">
        <v>338</v>
      </c>
      <c r="G2071" s="367" t="s">
        <v>12907</v>
      </c>
      <c r="H2071" s="368" t="s">
        <v>3225</v>
      </c>
      <c r="I2071" s="367" t="s">
        <v>23</v>
      </c>
      <c r="J2071" s="367" t="s">
        <v>9548</v>
      </c>
      <c r="K2071" s="369" t="s">
        <v>12908</v>
      </c>
      <c r="L2071" s="331" t="s">
        <v>9416</v>
      </c>
    </row>
    <row r="2072" spans="1:12" ht="27">
      <c r="A2072" s="331" t="s">
        <v>12533</v>
      </c>
      <c r="B2072" s="331" t="s">
        <v>12534</v>
      </c>
      <c r="C2072" s="331" t="s">
        <v>12803</v>
      </c>
      <c r="D2072" s="331" t="s">
        <v>12804</v>
      </c>
      <c r="E2072" s="332" t="s">
        <v>338</v>
      </c>
      <c r="F2072" s="331" t="s">
        <v>338</v>
      </c>
      <c r="G2072" s="367" t="s">
        <v>12909</v>
      </c>
      <c r="H2072" s="368" t="s">
        <v>3226</v>
      </c>
      <c r="I2072" s="367" t="s">
        <v>23</v>
      </c>
      <c r="J2072" s="367" t="s">
        <v>9548</v>
      </c>
      <c r="K2072" s="369" t="s">
        <v>8411</v>
      </c>
      <c r="L2072" s="331" t="s">
        <v>9416</v>
      </c>
    </row>
    <row r="2073" spans="1:12" ht="27">
      <c r="A2073" s="331" t="s">
        <v>12533</v>
      </c>
      <c r="B2073" s="331" t="s">
        <v>12534</v>
      </c>
      <c r="C2073" s="331" t="s">
        <v>12803</v>
      </c>
      <c r="D2073" s="331" t="s">
        <v>12804</v>
      </c>
      <c r="E2073" s="332" t="s">
        <v>338</v>
      </c>
      <c r="F2073" s="331" t="s">
        <v>338</v>
      </c>
      <c r="G2073" s="367" t="s">
        <v>12910</v>
      </c>
      <c r="H2073" s="368" t="s">
        <v>3227</v>
      </c>
      <c r="I2073" s="367" t="s">
        <v>23</v>
      </c>
      <c r="J2073" s="367" t="s">
        <v>9548</v>
      </c>
      <c r="K2073" s="369" t="s">
        <v>12911</v>
      </c>
      <c r="L2073" s="331" t="s">
        <v>9416</v>
      </c>
    </row>
    <row r="2074" spans="1:12" ht="27">
      <c r="A2074" s="331" t="s">
        <v>12533</v>
      </c>
      <c r="B2074" s="331" t="s">
        <v>12534</v>
      </c>
      <c r="C2074" s="331" t="s">
        <v>12803</v>
      </c>
      <c r="D2074" s="331" t="s">
        <v>12804</v>
      </c>
      <c r="E2074" s="332" t="s">
        <v>338</v>
      </c>
      <c r="F2074" s="331" t="s">
        <v>338</v>
      </c>
      <c r="G2074" s="367" t="s">
        <v>12912</v>
      </c>
      <c r="H2074" s="368" t="s">
        <v>3228</v>
      </c>
      <c r="I2074" s="367" t="s">
        <v>23</v>
      </c>
      <c r="J2074" s="367" t="s">
        <v>9548</v>
      </c>
      <c r="K2074" s="369" t="s">
        <v>12913</v>
      </c>
      <c r="L2074" s="331" t="s">
        <v>9416</v>
      </c>
    </row>
    <row r="2075" spans="1:12" ht="27">
      <c r="A2075" s="331" t="s">
        <v>12533</v>
      </c>
      <c r="B2075" s="331" t="s">
        <v>12534</v>
      </c>
      <c r="C2075" s="331" t="s">
        <v>12803</v>
      </c>
      <c r="D2075" s="331" t="s">
        <v>12804</v>
      </c>
      <c r="E2075" s="332" t="s">
        <v>338</v>
      </c>
      <c r="F2075" s="331" t="s">
        <v>338</v>
      </c>
      <c r="G2075" s="367" t="s">
        <v>12914</v>
      </c>
      <c r="H2075" s="368" t="s">
        <v>3229</v>
      </c>
      <c r="I2075" s="367" t="s">
        <v>23</v>
      </c>
      <c r="J2075" s="367" t="s">
        <v>9548</v>
      </c>
      <c r="K2075" s="369" t="s">
        <v>12915</v>
      </c>
      <c r="L2075" s="331" t="s">
        <v>9416</v>
      </c>
    </row>
    <row r="2076" spans="1:12" ht="27">
      <c r="A2076" s="331" t="s">
        <v>12533</v>
      </c>
      <c r="B2076" s="331" t="s">
        <v>12534</v>
      </c>
      <c r="C2076" s="331" t="s">
        <v>12803</v>
      </c>
      <c r="D2076" s="331" t="s">
        <v>12804</v>
      </c>
      <c r="E2076" s="332" t="s">
        <v>338</v>
      </c>
      <c r="F2076" s="331" t="s">
        <v>338</v>
      </c>
      <c r="G2076" s="367" t="s">
        <v>12916</v>
      </c>
      <c r="H2076" s="368" t="s">
        <v>3231</v>
      </c>
      <c r="I2076" s="367" t="s">
        <v>23</v>
      </c>
      <c r="J2076" s="367" t="s">
        <v>9548</v>
      </c>
      <c r="K2076" s="369" t="s">
        <v>3349</v>
      </c>
      <c r="L2076" s="331" t="s">
        <v>9416</v>
      </c>
    </row>
    <row r="2077" spans="1:12" ht="27">
      <c r="A2077" s="331" t="s">
        <v>12533</v>
      </c>
      <c r="B2077" s="331" t="s">
        <v>12534</v>
      </c>
      <c r="C2077" s="331" t="s">
        <v>12803</v>
      </c>
      <c r="D2077" s="331" t="s">
        <v>12804</v>
      </c>
      <c r="E2077" s="332" t="s">
        <v>338</v>
      </c>
      <c r="F2077" s="331" t="s">
        <v>338</v>
      </c>
      <c r="G2077" s="367" t="s">
        <v>12917</v>
      </c>
      <c r="H2077" s="368" t="s">
        <v>3232</v>
      </c>
      <c r="I2077" s="367" t="s">
        <v>23</v>
      </c>
      <c r="J2077" s="367" t="s">
        <v>9548</v>
      </c>
      <c r="K2077" s="369" t="s">
        <v>12918</v>
      </c>
      <c r="L2077" s="331" t="s">
        <v>9416</v>
      </c>
    </row>
    <row r="2078" spans="1:12" ht="27">
      <c r="A2078" s="331" t="s">
        <v>12533</v>
      </c>
      <c r="B2078" s="331" t="s">
        <v>12534</v>
      </c>
      <c r="C2078" s="331" t="s">
        <v>12803</v>
      </c>
      <c r="D2078" s="331" t="s">
        <v>12804</v>
      </c>
      <c r="E2078" s="332" t="s">
        <v>338</v>
      </c>
      <c r="F2078" s="331" t="s">
        <v>338</v>
      </c>
      <c r="G2078" s="367" t="s">
        <v>12919</v>
      </c>
      <c r="H2078" s="368" t="s">
        <v>3233</v>
      </c>
      <c r="I2078" s="367" t="s">
        <v>23</v>
      </c>
      <c r="J2078" s="367" t="s">
        <v>9548</v>
      </c>
      <c r="K2078" s="369" t="s">
        <v>12920</v>
      </c>
      <c r="L2078" s="331" t="s">
        <v>9416</v>
      </c>
    </row>
    <row r="2079" spans="1:12" ht="27">
      <c r="A2079" s="331" t="s">
        <v>12533</v>
      </c>
      <c r="B2079" s="331" t="s">
        <v>12534</v>
      </c>
      <c r="C2079" s="331" t="s">
        <v>12803</v>
      </c>
      <c r="D2079" s="331" t="s">
        <v>12804</v>
      </c>
      <c r="E2079" s="332" t="s">
        <v>338</v>
      </c>
      <c r="F2079" s="331" t="s">
        <v>338</v>
      </c>
      <c r="G2079" s="367" t="s">
        <v>12921</v>
      </c>
      <c r="H2079" s="368" t="s">
        <v>3234</v>
      </c>
      <c r="I2079" s="367" t="s">
        <v>23</v>
      </c>
      <c r="J2079" s="367" t="s">
        <v>9548</v>
      </c>
      <c r="K2079" s="369" t="s">
        <v>12922</v>
      </c>
      <c r="L2079" s="331" t="s">
        <v>9416</v>
      </c>
    </row>
    <row r="2080" spans="1:12" ht="27">
      <c r="A2080" s="331" t="s">
        <v>12533</v>
      </c>
      <c r="B2080" s="331" t="s">
        <v>12534</v>
      </c>
      <c r="C2080" s="331" t="s">
        <v>12803</v>
      </c>
      <c r="D2080" s="331" t="s">
        <v>12804</v>
      </c>
      <c r="E2080" s="332" t="s">
        <v>338</v>
      </c>
      <c r="F2080" s="331" t="s">
        <v>338</v>
      </c>
      <c r="G2080" s="367" t="s">
        <v>12923</v>
      </c>
      <c r="H2080" s="368" t="s">
        <v>3236</v>
      </c>
      <c r="I2080" s="367" t="s">
        <v>23</v>
      </c>
      <c r="J2080" s="367" t="s">
        <v>9548</v>
      </c>
      <c r="K2080" s="369" t="s">
        <v>12924</v>
      </c>
      <c r="L2080" s="331" t="s">
        <v>9416</v>
      </c>
    </row>
    <row r="2081" spans="1:12" ht="27">
      <c r="A2081" s="331" t="s">
        <v>12533</v>
      </c>
      <c r="B2081" s="331" t="s">
        <v>12534</v>
      </c>
      <c r="C2081" s="331" t="s">
        <v>12803</v>
      </c>
      <c r="D2081" s="331" t="s">
        <v>12804</v>
      </c>
      <c r="E2081" s="332" t="s">
        <v>338</v>
      </c>
      <c r="F2081" s="331" t="s">
        <v>338</v>
      </c>
      <c r="G2081" s="367" t="s">
        <v>12925</v>
      </c>
      <c r="H2081" s="368" t="s">
        <v>3238</v>
      </c>
      <c r="I2081" s="367" t="s">
        <v>23</v>
      </c>
      <c r="J2081" s="367" t="s">
        <v>9548</v>
      </c>
      <c r="K2081" s="369" t="s">
        <v>12926</v>
      </c>
      <c r="L2081" s="331" t="s">
        <v>9416</v>
      </c>
    </row>
    <row r="2082" spans="1:12" ht="27">
      <c r="A2082" s="331" t="s">
        <v>12533</v>
      </c>
      <c r="B2082" s="331" t="s">
        <v>12534</v>
      </c>
      <c r="C2082" s="331" t="s">
        <v>12803</v>
      </c>
      <c r="D2082" s="331" t="s">
        <v>12804</v>
      </c>
      <c r="E2082" s="332" t="s">
        <v>338</v>
      </c>
      <c r="F2082" s="331" t="s">
        <v>338</v>
      </c>
      <c r="G2082" s="367" t="s">
        <v>12927</v>
      </c>
      <c r="H2082" s="368" t="s">
        <v>3239</v>
      </c>
      <c r="I2082" s="367" t="s">
        <v>23</v>
      </c>
      <c r="J2082" s="367" t="s">
        <v>9548</v>
      </c>
      <c r="K2082" s="369" t="s">
        <v>12928</v>
      </c>
      <c r="L2082" s="331" t="s">
        <v>9416</v>
      </c>
    </row>
    <row r="2083" spans="1:12" ht="27">
      <c r="A2083" s="331" t="s">
        <v>12533</v>
      </c>
      <c r="B2083" s="331" t="s">
        <v>12534</v>
      </c>
      <c r="C2083" s="331" t="s">
        <v>12803</v>
      </c>
      <c r="D2083" s="331" t="s">
        <v>12804</v>
      </c>
      <c r="E2083" s="332" t="s">
        <v>338</v>
      </c>
      <c r="F2083" s="331" t="s">
        <v>338</v>
      </c>
      <c r="G2083" s="367" t="s">
        <v>12929</v>
      </c>
      <c r="H2083" s="368" t="s">
        <v>3240</v>
      </c>
      <c r="I2083" s="367" t="s">
        <v>23</v>
      </c>
      <c r="J2083" s="367" t="s">
        <v>9548</v>
      </c>
      <c r="K2083" s="369" t="s">
        <v>3643</v>
      </c>
      <c r="L2083" s="331" t="s">
        <v>9416</v>
      </c>
    </row>
    <row r="2084" spans="1:12" ht="27">
      <c r="A2084" s="331" t="s">
        <v>12533</v>
      </c>
      <c r="B2084" s="331" t="s">
        <v>12534</v>
      </c>
      <c r="C2084" s="331" t="s">
        <v>12803</v>
      </c>
      <c r="D2084" s="331" t="s">
        <v>12804</v>
      </c>
      <c r="E2084" s="332" t="s">
        <v>338</v>
      </c>
      <c r="F2084" s="331" t="s">
        <v>338</v>
      </c>
      <c r="G2084" s="367" t="s">
        <v>12930</v>
      </c>
      <c r="H2084" s="368" t="s">
        <v>3242</v>
      </c>
      <c r="I2084" s="367" t="s">
        <v>23</v>
      </c>
      <c r="J2084" s="367" t="s">
        <v>9548</v>
      </c>
      <c r="K2084" s="369" t="s">
        <v>12931</v>
      </c>
      <c r="L2084" s="331" t="s">
        <v>9416</v>
      </c>
    </row>
    <row r="2085" spans="1:12" ht="27">
      <c r="A2085" s="331" t="s">
        <v>12533</v>
      </c>
      <c r="B2085" s="331" t="s">
        <v>12534</v>
      </c>
      <c r="C2085" s="331" t="s">
        <v>12803</v>
      </c>
      <c r="D2085" s="331" t="s">
        <v>12804</v>
      </c>
      <c r="E2085" s="332" t="s">
        <v>338</v>
      </c>
      <c r="F2085" s="331" t="s">
        <v>338</v>
      </c>
      <c r="G2085" s="367" t="s">
        <v>12932</v>
      </c>
      <c r="H2085" s="368" t="s">
        <v>3243</v>
      </c>
      <c r="I2085" s="367" t="s">
        <v>23</v>
      </c>
      <c r="J2085" s="367" t="s">
        <v>9548</v>
      </c>
      <c r="K2085" s="369" t="s">
        <v>2403</v>
      </c>
      <c r="L2085" s="331" t="s">
        <v>9416</v>
      </c>
    </row>
    <row r="2086" spans="1:12" ht="27">
      <c r="A2086" s="331" t="s">
        <v>12533</v>
      </c>
      <c r="B2086" s="331" t="s">
        <v>12534</v>
      </c>
      <c r="C2086" s="331" t="s">
        <v>12803</v>
      </c>
      <c r="D2086" s="331" t="s">
        <v>12804</v>
      </c>
      <c r="E2086" s="332" t="s">
        <v>338</v>
      </c>
      <c r="F2086" s="331" t="s">
        <v>338</v>
      </c>
      <c r="G2086" s="367" t="s">
        <v>12933</v>
      </c>
      <c r="H2086" s="368" t="s">
        <v>3244</v>
      </c>
      <c r="I2086" s="367" t="s">
        <v>23</v>
      </c>
      <c r="J2086" s="367" t="s">
        <v>9548</v>
      </c>
      <c r="K2086" s="369" t="s">
        <v>12934</v>
      </c>
      <c r="L2086" s="331" t="s">
        <v>9416</v>
      </c>
    </row>
    <row r="2087" spans="1:12" ht="27">
      <c r="A2087" s="331" t="s">
        <v>12533</v>
      </c>
      <c r="B2087" s="331" t="s">
        <v>12534</v>
      </c>
      <c r="C2087" s="331" t="s">
        <v>12803</v>
      </c>
      <c r="D2087" s="331" t="s">
        <v>12804</v>
      </c>
      <c r="E2087" s="332" t="s">
        <v>338</v>
      </c>
      <c r="F2087" s="331" t="s">
        <v>338</v>
      </c>
      <c r="G2087" s="367" t="s">
        <v>12935</v>
      </c>
      <c r="H2087" s="368" t="s">
        <v>3245</v>
      </c>
      <c r="I2087" s="367" t="s">
        <v>23</v>
      </c>
      <c r="J2087" s="367" t="s">
        <v>9548</v>
      </c>
      <c r="K2087" s="369" t="s">
        <v>9096</v>
      </c>
      <c r="L2087" s="331" t="s">
        <v>9416</v>
      </c>
    </row>
    <row r="2088" spans="1:12" ht="27">
      <c r="A2088" s="331" t="s">
        <v>12533</v>
      </c>
      <c r="B2088" s="331" t="s">
        <v>12534</v>
      </c>
      <c r="C2088" s="331" t="s">
        <v>12803</v>
      </c>
      <c r="D2088" s="331" t="s">
        <v>12804</v>
      </c>
      <c r="E2088" s="332" t="s">
        <v>338</v>
      </c>
      <c r="F2088" s="331" t="s">
        <v>338</v>
      </c>
      <c r="G2088" s="367" t="s">
        <v>12936</v>
      </c>
      <c r="H2088" s="368" t="s">
        <v>3246</v>
      </c>
      <c r="I2088" s="367" t="s">
        <v>23</v>
      </c>
      <c r="J2088" s="367" t="s">
        <v>9548</v>
      </c>
      <c r="K2088" s="369" t="s">
        <v>12937</v>
      </c>
      <c r="L2088" s="331" t="s">
        <v>9416</v>
      </c>
    </row>
    <row r="2089" spans="1:12" ht="27">
      <c r="A2089" s="331" t="s">
        <v>12533</v>
      </c>
      <c r="B2089" s="331" t="s">
        <v>12534</v>
      </c>
      <c r="C2089" s="331" t="s">
        <v>12803</v>
      </c>
      <c r="D2089" s="331" t="s">
        <v>12804</v>
      </c>
      <c r="E2089" s="332" t="s">
        <v>338</v>
      </c>
      <c r="F2089" s="331" t="s">
        <v>338</v>
      </c>
      <c r="G2089" s="367" t="s">
        <v>12938</v>
      </c>
      <c r="H2089" s="368" t="s">
        <v>3248</v>
      </c>
      <c r="I2089" s="367" t="s">
        <v>23</v>
      </c>
      <c r="J2089" s="367" t="s">
        <v>9548</v>
      </c>
      <c r="K2089" s="369" t="s">
        <v>12939</v>
      </c>
      <c r="L2089" s="331" t="s">
        <v>9416</v>
      </c>
    </row>
    <row r="2090" spans="1:12" ht="27">
      <c r="A2090" s="331" t="s">
        <v>12533</v>
      </c>
      <c r="B2090" s="331" t="s">
        <v>12534</v>
      </c>
      <c r="C2090" s="331" t="s">
        <v>12803</v>
      </c>
      <c r="D2090" s="331" t="s">
        <v>12804</v>
      </c>
      <c r="E2090" s="332" t="s">
        <v>338</v>
      </c>
      <c r="F2090" s="331" t="s">
        <v>338</v>
      </c>
      <c r="G2090" s="367" t="s">
        <v>12940</v>
      </c>
      <c r="H2090" s="368" t="s">
        <v>3249</v>
      </c>
      <c r="I2090" s="367" t="s">
        <v>23</v>
      </c>
      <c r="J2090" s="367" t="s">
        <v>9548</v>
      </c>
      <c r="K2090" s="369" t="s">
        <v>12941</v>
      </c>
      <c r="L2090" s="331" t="s">
        <v>9416</v>
      </c>
    </row>
    <row r="2091" spans="1:12" ht="27">
      <c r="A2091" s="331" t="s">
        <v>12533</v>
      </c>
      <c r="B2091" s="331" t="s">
        <v>12534</v>
      </c>
      <c r="C2091" s="331" t="s">
        <v>12803</v>
      </c>
      <c r="D2091" s="331" t="s">
        <v>12804</v>
      </c>
      <c r="E2091" s="332" t="s">
        <v>338</v>
      </c>
      <c r="F2091" s="331" t="s">
        <v>338</v>
      </c>
      <c r="G2091" s="367" t="s">
        <v>12942</v>
      </c>
      <c r="H2091" s="368" t="s">
        <v>3250</v>
      </c>
      <c r="I2091" s="367" t="s">
        <v>23</v>
      </c>
      <c r="J2091" s="367" t="s">
        <v>9548</v>
      </c>
      <c r="K2091" s="369" t="s">
        <v>2723</v>
      </c>
      <c r="L2091" s="331" t="s">
        <v>9416</v>
      </c>
    </row>
    <row r="2092" spans="1:12" ht="27">
      <c r="A2092" s="331" t="s">
        <v>12533</v>
      </c>
      <c r="B2092" s="331" t="s">
        <v>12534</v>
      </c>
      <c r="C2092" s="331" t="s">
        <v>12803</v>
      </c>
      <c r="D2092" s="331" t="s">
        <v>12804</v>
      </c>
      <c r="E2092" s="332" t="s">
        <v>338</v>
      </c>
      <c r="F2092" s="331" t="s">
        <v>338</v>
      </c>
      <c r="G2092" s="367" t="s">
        <v>12943</v>
      </c>
      <c r="H2092" s="368" t="s">
        <v>3251</v>
      </c>
      <c r="I2092" s="367" t="s">
        <v>23</v>
      </c>
      <c r="J2092" s="367" t="s">
        <v>9548</v>
      </c>
      <c r="K2092" s="369" t="s">
        <v>4501</v>
      </c>
      <c r="L2092" s="331" t="s">
        <v>9416</v>
      </c>
    </row>
    <row r="2093" spans="1:12" ht="27">
      <c r="A2093" s="331" t="s">
        <v>12533</v>
      </c>
      <c r="B2093" s="331" t="s">
        <v>12534</v>
      </c>
      <c r="C2093" s="331" t="s">
        <v>12803</v>
      </c>
      <c r="D2093" s="331" t="s">
        <v>12804</v>
      </c>
      <c r="E2093" s="332" t="s">
        <v>338</v>
      </c>
      <c r="F2093" s="331" t="s">
        <v>338</v>
      </c>
      <c r="G2093" s="367" t="s">
        <v>12944</v>
      </c>
      <c r="H2093" s="368" t="s">
        <v>3252</v>
      </c>
      <c r="I2093" s="367" t="s">
        <v>23</v>
      </c>
      <c r="J2093" s="367" t="s">
        <v>9548</v>
      </c>
      <c r="K2093" s="369" t="s">
        <v>12945</v>
      </c>
      <c r="L2093" s="331" t="s">
        <v>9416</v>
      </c>
    </row>
    <row r="2094" spans="1:12" ht="27">
      <c r="A2094" s="331" t="s">
        <v>12533</v>
      </c>
      <c r="B2094" s="331" t="s">
        <v>12534</v>
      </c>
      <c r="C2094" s="331" t="s">
        <v>12803</v>
      </c>
      <c r="D2094" s="331" t="s">
        <v>12804</v>
      </c>
      <c r="E2094" s="332" t="s">
        <v>338</v>
      </c>
      <c r="F2094" s="331" t="s">
        <v>338</v>
      </c>
      <c r="G2094" s="367" t="s">
        <v>12946</v>
      </c>
      <c r="H2094" s="368" t="s">
        <v>3254</v>
      </c>
      <c r="I2094" s="367" t="s">
        <v>23</v>
      </c>
      <c r="J2094" s="367" t="s">
        <v>9548</v>
      </c>
      <c r="K2094" s="369" t="s">
        <v>12947</v>
      </c>
      <c r="L2094" s="331" t="s">
        <v>9416</v>
      </c>
    </row>
    <row r="2095" spans="1:12" ht="27">
      <c r="A2095" s="331" t="s">
        <v>12533</v>
      </c>
      <c r="B2095" s="331" t="s">
        <v>12534</v>
      </c>
      <c r="C2095" s="331" t="s">
        <v>12803</v>
      </c>
      <c r="D2095" s="331" t="s">
        <v>12804</v>
      </c>
      <c r="E2095" s="332" t="s">
        <v>338</v>
      </c>
      <c r="F2095" s="331" t="s">
        <v>338</v>
      </c>
      <c r="G2095" s="367" t="s">
        <v>12948</v>
      </c>
      <c r="H2095" s="368" t="s">
        <v>3255</v>
      </c>
      <c r="I2095" s="367" t="s">
        <v>23</v>
      </c>
      <c r="J2095" s="367" t="s">
        <v>9548</v>
      </c>
      <c r="K2095" s="369" t="s">
        <v>12949</v>
      </c>
      <c r="L2095" s="331" t="s">
        <v>9416</v>
      </c>
    </row>
    <row r="2096" spans="1:12" ht="27">
      <c r="A2096" s="331" t="s">
        <v>12533</v>
      </c>
      <c r="B2096" s="331" t="s">
        <v>12534</v>
      </c>
      <c r="C2096" s="331" t="s">
        <v>12803</v>
      </c>
      <c r="D2096" s="331" t="s">
        <v>12804</v>
      </c>
      <c r="E2096" s="332" t="s">
        <v>338</v>
      </c>
      <c r="F2096" s="331" t="s">
        <v>338</v>
      </c>
      <c r="G2096" s="367" t="s">
        <v>12950</v>
      </c>
      <c r="H2096" s="368" t="s">
        <v>3256</v>
      </c>
      <c r="I2096" s="367" t="s">
        <v>23</v>
      </c>
      <c r="J2096" s="367" t="s">
        <v>9548</v>
      </c>
      <c r="K2096" s="369" t="s">
        <v>12951</v>
      </c>
      <c r="L2096" s="331" t="s">
        <v>9416</v>
      </c>
    </row>
    <row r="2097" spans="1:12" ht="27">
      <c r="A2097" s="331" t="s">
        <v>12533</v>
      </c>
      <c r="B2097" s="331" t="s">
        <v>12534</v>
      </c>
      <c r="C2097" s="331" t="s">
        <v>12803</v>
      </c>
      <c r="D2097" s="331" t="s">
        <v>12804</v>
      </c>
      <c r="E2097" s="332" t="s">
        <v>338</v>
      </c>
      <c r="F2097" s="331" t="s">
        <v>338</v>
      </c>
      <c r="G2097" s="367" t="s">
        <v>12952</v>
      </c>
      <c r="H2097" s="368" t="s">
        <v>3258</v>
      </c>
      <c r="I2097" s="367" t="s">
        <v>23</v>
      </c>
      <c r="J2097" s="367" t="s">
        <v>9548</v>
      </c>
      <c r="K2097" s="369" t="s">
        <v>9219</v>
      </c>
      <c r="L2097" s="331" t="s">
        <v>9416</v>
      </c>
    </row>
    <row r="2098" spans="1:12" ht="27">
      <c r="A2098" s="331" t="s">
        <v>12533</v>
      </c>
      <c r="B2098" s="331" t="s">
        <v>12534</v>
      </c>
      <c r="C2098" s="331" t="s">
        <v>12803</v>
      </c>
      <c r="D2098" s="331" t="s">
        <v>12804</v>
      </c>
      <c r="E2098" s="332" t="s">
        <v>338</v>
      </c>
      <c r="F2098" s="331" t="s">
        <v>338</v>
      </c>
      <c r="G2098" s="367" t="s">
        <v>12953</v>
      </c>
      <c r="H2098" s="368" t="s">
        <v>3260</v>
      </c>
      <c r="I2098" s="367" t="s">
        <v>23</v>
      </c>
      <c r="J2098" s="367" t="s">
        <v>9548</v>
      </c>
      <c r="K2098" s="369" t="s">
        <v>12954</v>
      </c>
      <c r="L2098" s="331" t="s">
        <v>9416</v>
      </c>
    </row>
    <row r="2099" spans="1:12" ht="27">
      <c r="A2099" s="331" t="s">
        <v>12533</v>
      </c>
      <c r="B2099" s="331" t="s">
        <v>12534</v>
      </c>
      <c r="C2099" s="331" t="s">
        <v>12803</v>
      </c>
      <c r="D2099" s="331" t="s">
        <v>12804</v>
      </c>
      <c r="E2099" s="332" t="s">
        <v>338</v>
      </c>
      <c r="F2099" s="331" t="s">
        <v>338</v>
      </c>
      <c r="G2099" s="367" t="s">
        <v>12955</v>
      </c>
      <c r="H2099" s="368" t="s">
        <v>3261</v>
      </c>
      <c r="I2099" s="367" t="s">
        <v>23</v>
      </c>
      <c r="J2099" s="367" t="s">
        <v>9548</v>
      </c>
      <c r="K2099" s="369" t="s">
        <v>12956</v>
      </c>
      <c r="L2099" s="331" t="s">
        <v>9416</v>
      </c>
    </row>
    <row r="2100" spans="1:12" ht="27">
      <c r="A2100" s="331" t="s">
        <v>12533</v>
      </c>
      <c r="B2100" s="331" t="s">
        <v>12534</v>
      </c>
      <c r="C2100" s="331" t="s">
        <v>12803</v>
      </c>
      <c r="D2100" s="331" t="s">
        <v>12804</v>
      </c>
      <c r="E2100" s="332" t="s">
        <v>338</v>
      </c>
      <c r="F2100" s="331" t="s">
        <v>338</v>
      </c>
      <c r="G2100" s="367" t="s">
        <v>12957</v>
      </c>
      <c r="H2100" s="368" t="s">
        <v>3262</v>
      </c>
      <c r="I2100" s="367" t="s">
        <v>23</v>
      </c>
      <c r="J2100" s="367" t="s">
        <v>9548</v>
      </c>
      <c r="K2100" s="369" t="s">
        <v>12958</v>
      </c>
      <c r="L2100" s="331" t="s">
        <v>9416</v>
      </c>
    </row>
    <row r="2101" spans="1:12" ht="27">
      <c r="A2101" s="331" t="s">
        <v>12533</v>
      </c>
      <c r="B2101" s="331" t="s">
        <v>12534</v>
      </c>
      <c r="C2101" s="331" t="s">
        <v>12803</v>
      </c>
      <c r="D2101" s="331" t="s">
        <v>12804</v>
      </c>
      <c r="E2101" s="332" t="s">
        <v>338</v>
      </c>
      <c r="F2101" s="331" t="s">
        <v>338</v>
      </c>
      <c r="G2101" s="367" t="s">
        <v>12959</v>
      </c>
      <c r="H2101" s="368" t="s">
        <v>3263</v>
      </c>
      <c r="I2101" s="367" t="s">
        <v>23</v>
      </c>
      <c r="J2101" s="367" t="s">
        <v>9548</v>
      </c>
      <c r="K2101" s="369" t="s">
        <v>12960</v>
      </c>
      <c r="L2101" s="331" t="s">
        <v>9416</v>
      </c>
    </row>
    <row r="2102" spans="1:12" ht="27">
      <c r="A2102" s="331" t="s">
        <v>12533</v>
      </c>
      <c r="B2102" s="331" t="s">
        <v>12534</v>
      </c>
      <c r="C2102" s="331" t="s">
        <v>12803</v>
      </c>
      <c r="D2102" s="331" t="s">
        <v>12804</v>
      </c>
      <c r="E2102" s="332" t="s">
        <v>338</v>
      </c>
      <c r="F2102" s="331" t="s">
        <v>338</v>
      </c>
      <c r="G2102" s="367" t="s">
        <v>12961</v>
      </c>
      <c r="H2102" s="368" t="s">
        <v>3264</v>
      </c>
      <c r="I2102" s="367" t="s">
        <v>23</v>
      </c>
      <c r="J2102" s="367" t="s">
        <v>9548</v>
      </c>
      <c r="K2102" s="369" t="s">
        <v>12962</v>
      </c>
      <c r="L2102" s="331" t="s">
        <v>9416</v>
      </c>
    </row>
    <row r="2103" spans="1:12" ht="27">
      <c r="A2103" s="331" t="s">
        <v>12533</v>
      </c>
      <c r="B2103" s="331" t="s">
        <v>12534</v>
      </c>
      <c r="C2103" s="331" t="s">
        <v>12803</v>
      </c>
      <c r="D2103" s="331" t="s">
        <v>12804</v>
      </c>
      <c r="E2103" s="332" t="s">
        <v>338</v>
      </c>
      <c r="F2103" s="331" t="s">
        <v>338</v>
      </c>
      <c r="G2103" s="367" t="s">
        <v>12963</v>
      </c>
      <c r="H2103" s="368" t="s">
        <v>3265</v>
      </c>
      <c r="I2103" s="367" t="s">
        <v>23</v>
      </c>
      <c r="J2103" s="367" t="s">
        <v>9548</v>
      </c>
      <c r="K2103" s="369" t="s">
        <v>12964</v>
      </c>
      <c r="L2103" s="331" t="s">
        <v>9416</v>
      </c>
    </row>
    <row r="2104" spans="1:12" ht="27">
      <c r="A2104" s="331" t="s">
        <v>12533</v>
      </c>
      <c r="B2104" s="331" t="s">
        <v>12534</v>
      </c>
      <c r="C2104" s="331" t="s">
        <v>12803</v>
      </c>
      <c r="D2104" s="331" t="s">
        <v>12804</v>
      </c>
      <c r="E2104" s="332" t="s">
        <v>338</v>
      </c>
      <c r="F2104" s="331" t="s">
        <v>338</v>
      </c>
      <c r="G2104" s="367" t="s">
        <v>12965</v>
      </c>
      <c r="H2104" s="368" t="s">
        <v>3267</v>
      </c>
      <c r="I2104" s="367" t="s">
        <v>23</v>
      </c>
      <c r="J2104" s="367" t="s">
        <v>9548</v>
      </c>
      <c r="K2104" s="369" t="s">
        <v>7261</v>
      </c>
      <c r="L2104" s="331" t="s">
        <v>9416</v>
      </c>
    </row>
    <row r="2105" spans="1:12" ht="27">
      <c r="A2105" s="331" t="s">
        <v>12533</v>
      </c>
      <c r="B2105" s="331" t="s">
        <v>12534</v>
      </c>
      <c r="C2105" s="331" t="s">
        <v>12803</v>
      </c>
      <c r="D2105" s="331" t="s">
        <v>12804</v>
      </c>
      <c r="E2105" s="332" t="s">
        <v>338</v>
      </c>
      <c r="F2105" s="331" t="s">
        <v>338</v>
      </c>
      <c r="G2105" s="367" t="s">
        <v>12966</v>
      </c>
      <c r="H2105" s="368" t="s">
        <v>3268</v>
      </c>
      <c r="I2105" s="367" t="s">
        <v>23</v>
      </c>
      <c r="J2105" s="367" t="s">
        <v>9548</v>
      </c>
      <c r="K2105" s="369" t="s">
        <v>12967</v>
      </c>
      <c r="L2105" s="331" t="s">
        <v>9416</v>
      </c>
    </row>
    <row r="2106" spans="1:12" ht="27">
      <c r="A2106" s="331" t="s">
        <v>12533</v>
      </c>
      <c r="B2106" s="331" t="s">
        <v>12534</v>
      </c>
      <c r="C2106" s="331" t="s">
        <v>12803</v>
      </c>
      <c r="D2106" s="331" t="s">
        <v>12804</v>
      </c>
      <c r="E2106" s="332" t="s">
        <v>338</v>
      </c>
      <c r="F2106" s="331" t="s">
        <v>338</v>
      </c>
      <c r="G2106" s="367" t="s">
        <v>12968</v>
      </c>
      <c r="H2106" s="368" t="s">
        <v>3269</v>
      </c>
      <c r="I2106" s="367" t="s">
        <v>23</v>
      </c>
      <c r="J2106" s="367" t="s">
        <v>9548</v>
      </c>
      <c r="K2106" s="369" t="s">
        <v>12969</v>
      </c>
      <c r="L2106" s="331" t="s">
        <v>9416</v>
      </c>
    </row>
    <row r="2107" spans="1:12" ht="40.5">
      <c r="A2107" s="331" t="s">
        <v>12533</v>
      </c>
      <c r="B2107" s="331" t="s">
        <v>12534</v>
      </c>
      <c r="C2107" s="331" t="s">
        <v>12803</v>
      </c>
      <c r="D2107" s="331" t="s">
        <v>12804</v>
      </c>
      <c r="E2107" s="332" t="s">
        <v>338</v>
      </c>
      <c r="F2107" s="331" t="s">
        <v>338</v>
      </c>
      <c r="G2107" s="367" t="s">
        <v>12970</v>
      </c>
      <c r="H2107" s="368" t="s">
        <v>3270</v>
      </c>
      <c r="I2107" s="367" t="s">
        <v>23</v>
      </c>
      <c r="J2107" s="367" t="s">
        <v>9414</v>
      </c>
      <c r="K2107" s="369" t="s">
        <v>3235</v>
      </c>
      <c r="L2107" s="331" t="s">
        <v>9416</v>
      </c>
    </row>
    <row r="2108" spans="1:12" ht="40.5">
      <c r="A2108" s="331" t="s">
        <v>12533</v>
      </c>
      <c r="B2108" s="331" t="s">
        <v>12534</v>
      </c>
      <c r="C2108" s="331" t="s">
        <v>12803</v>
      </c>
      <c r="D2108" s="331" t="s">
        <v>12804</v>
      </c>
      <c r="E2108" s="332" t="s">
        <v>338</v>
      </c>
      <c r="F2108" s="331" t="s">
        <v>338</v>
      </c>
      <c r="G2108" s="367" t="s">
        <v>12971</v>
      </c>
      <c r="H2108" s="368" t="s">
        <v>3271</v>
      </c>
      <c r="I2108" s="367" t="s">
        <v>23</v>
      </c>
      <c r="J2108" s="367" t="s">
        <v>9414</v>
      </c>
      <c r="K2108" s="369" t="s">
        <v>2416</v>
      </c>
      <c r="L2108" s="331" t="s">
        <v>9416</v>
      </c>
    </row>
    <row r="2109" spans="1:12" ht="40.5">
      <c r="A2109" s="331" t="s">
        <v>12533</v>
      </c>
      <c r="B2109" s="331" t="s">
        <v>12534</v>
      </c>
      <c r="C2109" s="331" t="s">
        <v>12803</v>
      </c>
      <c r="D2109" s="331" t="s">
        <v>12804</v>
      </c>
      <c r="E2109" s="332" t="s">
        <v>338</v>
      </c>
      <c r="F2109" s="331" t="s">
        <v>338</v>
      </c>
      <c r="G2109" s="367" t="s">
        <v>12972</v>
      </c>
      <c r="H2109" s="368" t="s">
        <v>3272</v>
      </c>
      <c r="I2109" s="367" t="s">
        <v>23</v>
      </c>
      <c r="J2109" s="367" t="s">
        <v>9414</v>
      </c>
      <c r="K2109" s="369" t="s">
        <v>2370</v>
      </c>
      <c r="L2109" s="331" t="s">
        <v>9416</v>
      </c>
    </row>
    <row r="2110" spans="1:12" ht="40.5">
      <c r="A2110" s="331" t="s">
        <v>12533</v>
      </c>
      <c r="B2110" s="331" t="s">
        <v>12534</v>
      </c>
      <c r="C2110" s="331" t="s">
        <v>12803</v>
      </c>
      <c r="D2110" s="331" t="s">
        <v>12804</v>
      </c>
      <c r="E2110" s="332" t="s">
        <v>338</v>
      </c>
      <c r="F2110" s="331" t="s">
        <v>338</v>
      </c>
      <c r="G2110" s="367" t="s">
        <v>12973</v>
      </c>
      <c r="H2110" s="368" t="s">
        <v>3273</v>
      </c>
      <c r="I2110" s="367" t="s">
        <v>23</v>
      </c>
      <c r="J2110" s="367" t="s">
        <v>9414</v>
      </c>
      <c r="K2110" s="369" t="s">
        <v>8878</v>
      </c>
      <c r="L2110" s="331" t="s">
        <v>9416</v>
      </c>
    </row>
    <row r="2111" spans="1:12" ht="40.5">
      <c r="A2111" s="331" t="s">
        <v>12533</v>
      </c>
      <c r="B2111" s="331" t="s">
        <v>12534</v>
      </c>
      <c r="C2111" s="331" t="s">
        <v>12803</v>
      </c>
      <c r="D2111" s="331" t="s">
        <v>12804</v>
      </c>
      <c r="E2111" s="332" t="s">
        <v>338</v>
      </c>
      <c r="F2111" s="331" t="s">
        <v>338</v>
      </c>
      <c r="G2111" s="367" t="s">
        <v>12974</v>
      </c>
      <c r="H2111" s="368" t="s">
        <v>3274</v>
      </c>
      <c r="I2111" s="367" t="s">
        <v>23</v>
      </c>
      <c r="J2111" s="367" t="s">
        <v>9414</v>
      </c>
      <c r="K2111" s="369" t="s">
        <v>12975</v>
      </c>
      <c r="L2111" s="331" t="s">
        <v>9416</v>
      </c>
    </row>
    <row r="2112" spans="1:12" ht="40.5">
      <c r="A2112" s="331" t="s">
        <v>12533</v>
      </c>
      <c r="B2112" s="331" t="s">
        <v>12534</v>
      </c>
      <c r="C2112" s="331" t="s">
        <v>12803</v>
      </c>
      <c r="D2112" s="331" t="s">
        <v>12804</v>
      </c>
      <c r="E2112" s="332" t="s">
        <v>338</v>
      </c>
      <c r="F2112" s="331" t="s">
        <v>338</v>
      </c>
      <c r="G2112" s="367" t="s">
        <v>12976</v>
      </c>
      <c r="H2112" s="368" t="s">
        <v>3276</v>
      </c>
      <c r="I2112" s="367" t="s">
        <v>23</v>
      </c>
      <c r="J2112" s="367" t="s">
        <v>9414</v>
      </c>
      <c r="K2112" s="369" t="s">
        <v>12977</v>
      </c>
      <c r="L2112" s="331" t="s">
        <v>9416</v>
      </c>
    </row>
    <row r="2113" spans="1:12" ht="40.5">
      <c r="A2113" s="331" t="s">
        <v>12533</v>
      </c>
      <c r="B2113" s="331" t="s">
        <v>12534</v>
      </c>
      <c r="C2113" s="331" t="s">
        <v>12803</v>
      </c>
      <c r="D2113" s="331" t="s">
        <v>12804</v>
      </c>
      <c r="E2113" s="332" t="s">
        <v>338</v>
      </c>
      <c r="F2113" s="331" t="s">
        <v>338</v>
      </c>
      <c r="G2113" s="367" t="s">
        <v>12978</v>
      </c>
      <c r="H2113" s="368" t="s">
        <v>3277</v>
      </c>
      <c r="I2113" s="367" t="s">
        <v>23</v>
      </c>
      <c r="J2113" s="367" t="s">
        <v>9414</v>
      </c>
      <c r="K2113" s="369" t="s">
        <v>12979</v>
      </c>
      <c r="L2113" s="331" t="s">
        <v>9416</v>
      </c>
    </row>
    <row r="2114" spans="1:12" ht="40.5">
      <c r="A2114" s="331" t="s">
        <v>12533</v>
      </c>
      <c r="B2114" s="331" t="s">
        <v>12534</v>
      </c>
      <c r="C2114" s="331" t="s">
        <v>12803</v>
      </c>
      <c r="D2114" s="331" t="s">
        <v>12804</v>
      </c>
      <c r="E2114" s="332" t="s">
        <v>338</v>
      </c>
      <c r="F2114" s="331" t="s">
        <v>338</v>
      </c>
      <c r="G2114" s="367" t="s">
        <v>12980</v>
      </c>
      <c r="H2114" s="368" t="s">
        <v>3278</v>
      </c>
      <c r="I2114" s="367" t="s">
        <v>23</v>
      </c>
      <c r="J2114" s="367" t="s">
        <v>9414</v>
      </c>
      <c r="K2114" s="369" t="s">
        <v>4475</v>
      </c>
      <c r="L2114" s="331" t="s">
        <v>9416</v>
      </c>
    </row>
    <row r="2115" spans="1:12" ht="40.5">
      <c r="A2115" s="331" t="s">
        <v>12533</v>
      </c>
      <c r="B2115" s="331" t="s">
        <v>12534</v>
      </c>
      <c r="C2115" s="331" t="s">
        <v>12803</v>
      </c>
      <c r="D2115" s="331" t="s">
        <v>12804</v>
      </c>
      <c r="E2115" s="332" t="s">
        <v>338</v>
      </c>
      <c r="F2115" s="331" t="s">
        <v>338</v>
      </c>
      <c r="G2115" s="367" t="s">
        <v>12981</v>
      </c>
      <c r="H2115" s="368" t="s">
        <v>3280</v>
      </c>
      <c r="I2115" s="367" t="s">
        <v>23</v>
      </c>
      <c r="J2115" s="367" t="s">
        <v>9414</v>
      </c>
      <c r="K2115" s="369" t="s">
        <v>12982</v>
      </c>
      <c r="L2115" s="331" t="s">
        <v>9416</v>
      </c>
    </row>
    <row r="2116" spans="1:12" ht="40.5">
      <c r="A2116" s="331" t="s">
        <v>12533</v>
      </c>
      <c r="B2116" s="331" t="s">
        <v>12534</v>
      </c>
      <c r="C2116" s="331" t="s">
        <v>12803</v>
      </c>
      <c r="D2116" s="331" t="s">
        <v>12804</v>
      </c>
      <c r="E2116" s="332" t="s">
        <v>338</v>
      </c>
      <c r="F2116" s="331" t="s">
        <v>338</v>
      </c>
      <c r="G2116" s="367" t="s">
        <v>12983</v>
      </c>
      <c r="H2116" s="368" t="s">
        <v>3281</v>
      </c>
      <c r="I2116" s="367" t="s">
        <v>23</v>
      </c>
      <c r="J2116" s="367" t="s">
        <v>9414</v>
      </c>
      <c r="K2116" s="369" t="s">
        <v>12984</v>
      </c>
      <c r="L2116" s="331" t="s">
        <v>9416</v>
      </c>
    </row>
    <row r="2117" spans="1:12" ht="40.5">
      <c r="A2117" s="331" t="s">
        <v>12533</v>
      </c>
      <c r="B2117" s="331" t="s">
        <v>12534</v>
      </c>
      <c r="C2117" s="331" t="s">
        <v>12803</v>
      </c>
      <c r="D2117" s="331" t="s">
        <v>12804</v>
      </c>
      <c r="E2117" s="332" t="s">
        <v>338</v>
      </c>
      <c r="F2117" s="331" t="s">
        <v>338</v>
      </c>
      <c r="G2117" s="367" t="s">
        <v>12985</v>
      </c>
      <c r="H2117" s="368" t="s">
        <v>3283</v>
      </c>
      <c r="I2117" s="367" t="s">
        <v>23</v>
      </c>
      <c r="J2117" s="367" t="s">
        <v>9414</v>
      </c>
      <c r="K2117" s="369" t="s">
        <v>9033</v>
      </c>
      <c r="L2117" s="331" t="s">
        <v>9416</v>
      </c>
    </row>
    <row r="2118" spans="1:12" ht="40.5">
      <c r="A2118" s="331" t="s">
        <v>12533</v>
      </c>
      <c r="B2118" s="331" t="s">
        <v>12534</v>
      </c>
      <c r="C2118" s="331" t="s">
        <v>12803</v>
      </c>
      <c r="D2118" s="331" t="s">
        <v>12804</v>
      </c>
      <c r="E2118" s="332" t="s">
        <v>338</v>
      </c>
      <c r="F2118" s="331" t="s">
        <v>338</v>
      </c>
      <c r="G2118" s="367" t="s">
        <v>12986</v>
      </c>
      <c r="H2118" s="368" t="s">
        <v>3285</v>
      </c>
      <c r="I2118" s="367" t="s">
        <v>23</v>
      </c>
      <c r="J2118" s="367" t="s">
        <v>9414</v>
      </c>
      <c r="K2118" s="369" t="s">
        <v>1476</v>
      </c>
      <c r="L2118" s="331" t="s">
        <v>9416</v>
      </c>
    </row>
    <row r="2119" spans="1:12" ht="40.5">
      <c r="A2119" s="331" t="s">
        <v>12533</v>
      </c>
      <c r="B2119" s="331" t="s">
        <v>12534</v>
      </c>
      <c r="C2119" s="331" t="s">
        <v>12803</v>
      </c>
      <c r="D2119" s="331" t="s">
        <v>12804</v>
      </c>
      <c r="E2119" s="332" t="s">
        <v>338</v>
      </c>
      <c r="F2119" s="331" t="s">
        <v>338</v>
      </c>
      <c r="G2119" s="367" t="s">
        <v>12987</v>
      </c>
      <c r="H2119" s="368" t="s">
        <v>3286</v>
      </c>
      <c r="I2119" s="367" t="s">
        <v>23</v>
      </c>
      <c r="J2119" s="367" t="s">
        <v>9414</v>
      </c>
      <c r="K2119" s="369" t="s">
        <v>12988</v>
      </c>
      <c r="L2119" s="331" t="s">
        <v>9416</v>
      </c>
    </row>
    <row r="2120" spans="1:12" ht="40.5">
      <c r="A2120" s="331" t="s">
        <v>12533</v>
      </c>
      <c r="B2120" s="331" t="s">
        <v>12534</v>
      </c>
      <c r="C2120" s="331" t="s">
        <v>12803</v>
      </c>
      <c r="D2120" s="331" t="s">
        <v>12804</v>
      </c>
      <c r="E2120" s="332" t="s">
        <v>338</v>
      </c>
      <c r="F2120" s="331" t="s">
        <v>338</v>
      </c>
      <c r="G2120" s="367" t="s">
        <v>12989</v>
      </c>
      <c r="H2120" s="368" t="s">
        <v>3287</v>
      </c>
      <c r="I2120" s="367" t="s">
        <v>23</v>
      </c>
      <c r="J2120" s="367" t="s">
        <v>9414</v>
      </c>
      <c r="K2120" s="369" t="s">
        <v>3241</v>
      </c>
      <c r="L2120" s="331" t="s">
        <v>9416</v>
      </c>
    </row>
    <row r="2121" spans="1:12" ht="40.5">
      <c r="A2121" s="331" t="s">
        <v>12533</v>
      </c>
      <c r="B2121" s="331" t="s">
        <v>12534</v>
      </c>
      <c r="C2121" s="331" t="s">
        <v>12803</v>
      </c>
      <c r="D2121" s="331" t="s">
        <v>12804</v>
      </c>
      <c r="E2121" s="332" t="s">
        <v>338</v>
      </c>
      <c r="F2121" s="331" t="s">
        <v>338</v>
      </c>
      <c r="G2121" s="367" t="s">
        <v>12990</v>
      </c>
      <c r="H2121" s="368" t="s">
        <v>3288</v>
      </c>
      <c r="I2121" s="367" t="s">
        <v>23</v>
      </c>
      <c r="J2121" s="367" t="s">
        <v>9414</v>
      </c>
      <c r="K2121" s="369" t="s">
        <v>12991</v>
      </c>
      <c r="L2121" s="331" t="s">
        <v>9416</v>
      </c>
    </row>
    <row r="2122" spans="1:12" ht="40.5">
      <c r="A2122" s="331" t="s">
        <v>12533</v>
      </c>
      <c r="B2122" s="331" t="s">
        <v>12534</v>
      </c>
      <c r="C2122" s="331" t="s">
        <v>12803</v>
      </c>
      <c r="D2122" s="331" t="s">
        <v>12804</v>
      </c>
      <c r="E2122" s="332" t="s">
        <v>338</v>
      </c>
      <c r="F2122" s="331" t="s">
        <v>338</v>
      </c>
      <c r="G2122" s="367" t="s">
        <v>12992</v>
      </c>
      <c r="H2122" s="368" t="s">
        <v>3290</v>
      </c>
      <c r="I2122" s="367" t="s">
        <v>23</v>
      </c>
      <c r="J2122" s="367" t="s">
        <v>9414</v>
      </c>
      <c r="K2122" s="369" t="s">
        <v>8768</v>
      </c>
      <c r="L2122" s="331" t="s">
        <v>9416</v>
      </c>
    </row>
    <row r="2123" spans="1:12" ht="40.5">
      <c r="A2123" s="331" t="s">
        <v>12533</v>
      </c>
      <c r="B2123" s="331" t="s">
        <v>12534</v>
      </c>
      <c r="C2123" s="331" t="s">
        <v>12803</v>
      </c>
      <c r="D2123" s="331" t="s">
        <v>12804</v>
      </c>
      <c r="E2123" s="332" t="s">
        <v>338</v>
      </c>
      <c r="F2123" s="331" t="s">
        <v>338</v>
      </c>
      <c r="G2123" s="367" t="s">
        <v>12993</v>
      </c>
      <c r="H2123" s="368" t="s">
        <v>3291</v>
      </c>
      <c r="I2123" s="367" t="s">
        <v>23</v>
      </c>
      <c r="J2123" s="367" t="s">
        <v>9414</v>
      </c>
      <c r="K2123" s="369" t="s">
        <v>12994</v>
      </c>
      <c r="L2123" s="331" t="s">
        <v>9416</v>
      </c>
    </row>
    <row r="2124" spans="1:12" ht="40.5">
      <c r="A2124" s="331" t="s">
        <v>12533</v>
      </c>
      <c r="B2124" s="331" t="s">
        <v>12534</v>
      </c>
      <c r="C2124" s="331" t="s">
        <v>12803</v>
      </c>
      <c r="D2124" s="331" t="s">
        <v>12804</v>
      </c>
      <c r="E2124" s="332" t="s">
        <v>338</v>
      </c>
      <c r="F2124" s="331" t="s">
        <v>338</v>
      </c>
      <c r="G2124" s="367" t="s">
        <v>12995</v>
      </c>
      <c r="H2124" s="368" t="s">
        <v>3292</v>
      </c>
      <c r="I2124" s="367" t="s">
        <v>23</v>
      </c>
      <c r="J2124" s="367" t="s">
        <v>9414</v>
      </c>
      <c r="K2124" s="369" t="s">
        <v>12996</v>
      </c>
      <c r="L2124" s="331" t="s">
        <v>9416</v>
      </c>
    </row>
    <row r="2125" spans="1:12" ht="40.5">
      <c r="A2125" s="331" t="s">
        <v>12533</v>
      </c>
      <c r="B2125" s="331" t="s">
        <v>12534</v>
      </c>
      <c r="C2125" s="331" t="s">
        <v>12803</v>
      </c>
      <c r="D2125" s="331" t="s">
        <v>12804</v>
      </c>
      <c r="E2125" s="332" t="s">
        <v>338</v>
      </c>
      <c r="F2125" s="331" t="s">
        <v>338</v>
      </c>
      <c r="G2125" s="367" t="s">
        <v>12997</v>
      </c>
      <c r="H2125" s="368" t="s">
        <v>3294</v>
      </c>
      <c r="I2125" s="367" t="s">
        <v>23</v>
      </c>
      <c r="J2125" s="367" t="s">
        <v>9414</v>
      </c>
      <c r="K2125" s="369" t="s">
        <v>6837</v>
      </c>
      <c r="L2125" s="331" t="s">
        <v>9416</v>
      </c>
    </row>
    <row r="2126" spans="1:12" ht="40.5">
      <c r="A2126" s="331" t="s">
        <v>12533</v>
      </c>
      <c r="B2126" s="331" t="s">
        <v>12534</v>
      </c>
      <c r="C2126" s="331" t="s">
        <v>12803</v>
      </c>
      <c r="D2126" s="331" t="s">
        <v>12804</v>
      </c>
      <c r="E2126" s="332" t="s">
        <v>338</v>
      </c>
      <c r="F2126" s="331" t="s">
        <v>338</v>
      </c>
      <c r="G2126" s="367" t="s">
        <v>12998</v>
      </c>
      <c r="H2126" s="368" t="s">
        <v>3295</v>
      </c>
      <c r="I2126" s="367" t="s">
        <v>23</v>
      </c>
      <c r="J2126" s="367" t="s">
        <v>9414</v>
      </c>
      <c r="K2126" s="369" t="s">
        <v>5773</v>
      </c>
      <c r="L2126" s="331" t="s">
        <v>9416</v>
      </c>
    </row>
    <row r="2127" spans="1:12" ht="40.5">
      <c r="A2127" s="331" t="s">
        <v>12533</v>
      </c>
      <c r="B2127" s="331" t="s">
        <v>12534</v>
      </c>
      <c r="C2127" s="331" t="s">
        <v>12803</v>
      </c>
      <c r="D2127" s="331" t="s">
        <v>12804</v>
      </c>
      <c r="E2127" s="332" t="s">
        <v>338</v>
      </c>
      <c r="F2127" s="331" t="s">
        <v>338</v>
      </c>
      <c r="G2127" s="367" t="s">
        <v>12999</v>
      </c>
      <c r="H2127" s="368" t="s">
        <v>3297</v>
      </c>
      <c r="I2127" s="367" t="s">
        <v>23</v>
      </c>
      <c r="J2127" s="367" t="s">
        <v>9414</v>
      </c>
      <c r="K2127" s="369" t="s">
        <v>9187</v>
      </c>
      <c r="L2127" s="331" t="s">
        <v>9416</v>
      </c>
    </row>
    <row r="2128" spans="1:12" ht="40.5">
      <c r="A2128" s="331" t="s">
        <v>12533</v>
      </c>
      <c r="B2128" s="331" t="s">
        <v>12534</v>
      </c>
      <c r="C2128" s="331" t="s">
        <v>12803</v>
      </c>
      <c r="D2128" s="331" t="s">
        <v>12804</v>
      </c>
      <c r="E2128" s="332" t="s">
        <v>338</v>
      </c>
      <c r="F2128" s="331" t="s">
        <v>338</v>
      </c>
      <c r="G2128" s="367" t="s">
        <v>13000</v>
      </c>
      <c r="H2128" s="368" t="s">
        <v>3298</v>
      </c>
      <c r="I2128" s="367" t="s">
        <v>23</v>
      </c>
      <c r="J2128" s="367" t="s">
        <v>9414</v>
      </c>
      <c r="K2128" s="369" t="s">
        <v>5671</v>
      </c>
      <c r="L2128" s="331" t="s">
        <v>9416</v>
      </c>
    </row>
    <row r="2129" spans="1:12" ht="40.5">
      <c r="A2129" s="331" t="s">
        <v>12533</v>
      </c>
      <c r="B2129" s="331" t="s">
        <v>12534</v>
      </c>
      <c r="C2129" s="331" t="s">
        <v>12803</v>
      </c>
      <c r="D2129" s="331" t="s">
        <v>12804</v>
      </c>
      <c r="E2129" s="332" t="s">
        <v>338</v>
      </c>
      <c r="F2129" s="331" t="s">
        <v>338</v>
      </c>
      <c r="G2129" s="367" t="s">
        <v>13001</v>
      </c>
      <c r="H2129" s="368" t="s">
        <v>3300</v>
      </c>
      <c r="I2129" s="367" t="s">
        <v>23</v>
      </c>
      <c r="J2129" s="367" t="s">
        <v>9414</v>
      </c>
      <c r="K2129" s="369" t="s">
        <v>8426</v>
      </c>
      <c r="L2129" s="331" t="s">
        <v>9416</v>
      </c>
    </row>
    <row r="2130" spans="1:12" ht="40.5">
      <c r="A2130" s="331" t="s">
        <v>12533</v>
      </c>
      <c r="B2130" s="331" t="s">
        <v>12534</v>
      </c>
      <c r="C2130" s="331" t="s">
        <v>12803</v>
      </c>
      <c r="D2130" s="331" t="s">
        <v>12804</v>
      </c>
      <c r="E2130" s="332" t="s">
        <v>338</v>
      </c>
      <c r="F2130" s="331" t="s">
        <v>338</v>
      </c>
      <c r="G2130" s="367" t="s">
        <v>13002</v>
      </c>
      <c r="H2130" s="368" t="s">
        <v>3301</v>
      </c>
      <c r="I2130" s="367" t="s">
        <v>23</v>
      </c>
      <c r="J2130" s="367" t="s">
        <v>9414</v>
      </c>
      <c r="K2130" s="369" t="s">
        <v>13003</v>
      </c>
      <c r="L2130" s="331" t="s">
        <v>9416</v>
      </c>
    </row>
    <row r="2131" spans="1:12" ht="40.5">
      <c r="A2131" s="331" t="s">
        <v>12533</v>
      </c>
      <c r="B2131" s="331" t="s">
        <v>12534</v>
      </c>
      <c r="C2131" s="331" t="s">
        <v>12803</v>
      </c>
      <c r="D2131" s="331" t="s">
        <v>12804</v>
      </c>
      <c r="E2131" s="332" t="s">
        <v>338</v>
      </c>
      <c r="F2131" s="331" t="s">
        <v>338</v>
      </c>
      <c r="G2131" s="367" t="s">
        <v>13004</v>
      </c>
      <c r="H2131" s="368" t="s">
        <v>3303</v>
      </c>
      <c r="I2131" s="367" t="s">
        <v>23</v>
      </c>
      <c r="J2131" s="367" t="s">
        <v>9414</v>
      </c>
      <c r="K2131" s="369" t="s">
        <v>8879</v>
      </c>
      <c r="L2131" s="331" t="s">
        <v>9416</v>
      </c>
    </row>
    <row r="2132" spans="1:12" ht="40.5">
      <c r="A2132" s="331" t="s">
        <v>12533</v>
      </c>
      <c r="B2132" s="331" t="s">
        <v>12534</v>
      </c>
      <c r="C2132" s="331" t="s">
        <v>12803</v>
      </c>
      <c r="D2132" s="331" t="s">
        <v>12804</v>
      </c>
      <c r="E2132" s="332" t="s">
        <v>338</v>
      </c>
      <c r="F2132" s="331" t="s">
        <v>338</v>
      </c>
      <c r="G2132" s="367" t="s">
        <v>13005</v>
      </c>
      <c r="H2132" s="368" t="s">
        <v>3304</v>
      </c>
      <c r="I2132" s="367" t="s">
        <v>23</v>
      </c>
      <c r="J2132" s="367" t="s">
        <v>9414</v>
      </c>
      <c r="K2132" s="369" t="s">
        <v>6872</v>
      </c>
      <c r="L2132" s="331" t="s">
        <v>9416</v>
      </c>
    </row>
    <row r="2133" spans="1:12" ht="40.5">
      <c r="A2133" s="331" t="s">
        <v>12533</v>
      </c>
      <c r="B2133" s="331" t="s">
        <v>12534</v>
      </c>
      <c r="C2133" s="331" t="s">
        <v>12803</v>
      </c>
      <c r="D2133" s="331" t="s">
        <v>12804</v>
      </c>
      <c r="E2133" s="332" t="s">
        <v>338</v>
      </c>
      <c r="F2133" s="331" t="s">
        <v>338</v>
      </c>
      <c r="G2133" s="367" t="s">
        <v>13006</v>
      </c>
      <c r="H2133" s="368" t="s">
        <v>3305</v>
      </c>
      <c r="I2133" s="367" t="s">
        <v>23</v>
      </c>
      <c r="J2133" s="367" t="s">
        <v>9414</v>
      </c>
      <c r="K2133" s="369" t="s">
        <v>10129</v>
      </c>
      <c r="L2133" s="331" t="s">
        <v>9416</v>
      </c>
    </row>
    <row r="2134" spans="1:12" ht="40.5">
      <c r="A2134" s="331" t="s">
        <v>12533</v>
      </c>
      <c r="B2134" s="331" t="s">
        <v>12534</v>
      </c>
      <c r="C2134" s="331" t="s">
        <v>12803</v>
      </c>
      <c r="D2134" s="331" t="s">
        <v>12804</v>
      </c>
      <c r="E2134" s="332" t="s">
        <v>338</v>
      </c>
      <c r="F2134" s="331" t="s">
        <v>338</v>
      </c>
      <c r="G2134" s="367" t="s">
        <v>13007</v>
      </c>
      <c r="H2134" s="368" t="s">
        <v>3307</v>
      </c>
      <c r="I2134" s="367" t="s">
        <v>23</v>
      </c>
      <c r="J2134" s="367" t="s">
        <v>9414</v>
      </c>
      <c r="K2134" s="369" t="s">
        <v>1254</v>
      </c>
      <c r="L2134" s="331" t="s">
        <v>9416</v>
      </c>
    </row>
    <row r="2135" spans="1:12" ht="40.5">
      <c r="A2135" s="331" t="s">
        <v>12533</v>
      </c>
      <c r="B2135" s="331" t="s">
        <v>12534</v>
      </c>
      <c r="C2135" s="331" t="s">
        <v>12803</v>
      </c>
      <c r="D2135" s="331" t="s">
        <v>12804</v>
      </c>
      <c r="E2135" s="332" t="s">
        <v>338</v>
      </c>
      <c r="F2135" s="331" t="s">
        <v>338</v>
      </c>
      <c r="G2135" s="367" t="s">
        <v>13008</v>
      </c>
      <c r="H2135" s="368" t="s">
        <v>3308</v>
      </c>
      <c r="I2135" s="367" t="s">
        <v>23</v>
      </c>
      <c r="J2135" s="367" t="s">
        <v>9414</v>
      </c>
      <c r="K2135" s="369" t="s">
        <v>13009</v>
      </c>
      <c r="L2135" s="331" t="s">
        <v>9416</v>
      </c>
    </row>
    <row r="2136" spans="1:12" ht="40.5">
      <c r="A2136" s="331" t="s">
        <v>12533</v>
      </c>
      <c r="B2136" s="331" t="s">
        <v>12534</v>
      </c>
      <c r="C2136" s="331" t="s">
        <v>12803</v>
      </c>
      <c r="D2136" s="331" t="s">
        <v>12804</v>
      </c>
      <c r="E2136" s="332" t="s">
        <v>338</v>
      </c>
      <c r="F2136" s="331" t="s">
        <v>338</v>
      </c>
      <c r="G2136" s="367" t="s">
        <v>13010</v>
      </c>
      <c r="H2136" s="368" t="s">
        <v>3309</v>
      </c>
      <c r="I2136" s="367" t="s">
        <v>23</v>
      </c>
      <c r="J2136" s="367" t="s">
        <v>9414</v>
      </c>
      <c r="K2136" s="369" t="s">
        <v>12676</v>
      </c>
      <c r="L2136" s="331" t="s">
        <v>9416</v>
      </c>
    </row>
    <row r="2137" spans="1:12" ht="40.5">
      <c r="A2137" s="331" t="s">
        <v>12533</v>
      </c>
      <c r="B2137" s="331" t="s">
        <v>12534</v>
      </c>
      <c r="C2137" s="331" t="s">
        <v>12803</v>
      </c>
      <c r="D2137" s="331" t="s">
        <v>12804</v>
      </c>
      <c r="E2137" s="332" t="s">
        <v>338</v>
      </c>
      <c r="F2137" s="331" t="s">
        <v>338</v>
      </c>
      <c r="G2137" s="367" t="s">
        <v>13011</v>
      </c>
      <c r="H2137" s="368" t="s">
        <v>3310</v>
      </c>
      <c r="I2137" s="367" t="s">
        <v>23</v>
      </c>
      <c r="J2137" s="367" t="s">
        <v>9414</v>
      </c>
      <c r="K2137" s="369" t="s">
        <v>13012</v>
      </c>
      <c r="L2137" s="331" t="s">
        <v>9416</v>
      </c>
    </row>
    <row r="2138" spans="1:12" ht="40.5">
      <c r="A2138" s="331" t="s">
        <v>12533</v>
      </c>
      <c r="B2138" s="331" t="s">
        <v>12534</v>
      </c>
      <c r="C2138" s="331" t="s">
        <v>12803</v>
      </c>
      <c r="D2138" s="331" t="s">
        <v>12804</v>
      </c>
      <c r="E2138" s="332" t="s">
        <v>338</v>
      </c>
      <c r="F2138" s="331" t="s">
        <v>338</v>
      </c>
      <c r="G2138" s="367" t="s">
        <v>13013</v>
      </c>
      <c r="H2138" s="368" t="s">
        <v>3312</v>
      </c>
      <c r="I2138" s="367" t="s">
        <v>23</v>
      </c>
      <c r="J2138" s="367" t="s">
        <v>9414</v>
      </c>
      <c r="K2138" s="369" t="s">
        <v>1790</v>
      </c>
      <c r="L2138" s="331" t="s">
        <v>9416</v>
      </c>
    </row>
    <row r="2139" spans="1:12" ht="40.5">
      <c r="A2139" s="331" t="s">
        <v>12533</v>
      </c>
      <c r="B2139" s="331" t="s">
        <v>12534</v>
      </c>
      <c r="C2139" s="331" t="s">
        <v>12803</v>
      </c>
      <c r="D2139" s="331" t="s">
        <v>12804</v>
      </c>
      <c r="E2139" s="332" t="s">
        <v>338</v>
      </c>
      <c r="F2139" s="331" t="s">
        <v>338</v>
      </c>
      <c r="G2139" s="367" t="s">
        <v>13014</v>
      </c>
      <c r="H2139" s="368" t="s">
        <v>3314</v>
      </c>
      <c r="I2139" s="367" t="s">
        <v>23</v>
      </c>
      <c r="J2139" s="367" t="s">
        <v>9414</v>
      </c>
      <c r="K2139" s="369" t="s">
        <v>13015</v>
      </c>
      <c r="L2139" s="331" t="s">
        <v>9416</v>
      </c>
    </row>
    <row r="2140" spans="1:12" ht="40.5">
      <c r="A2140" s="331" t="s">
        <v>12533</v>
      </c>
      <c r="B2140" s="331" t="s">
        <v>12534</v>
      </c>
      <c r="C2140" s="331" t="s">
        <v>12803</v>
      </c>
      <c r="D2140" s="331" t="s">
        <v>12804</v>
      </c>
      <c r="E2140" s="332" t="s">
        <v>338</v>
      </c>
      <c r="F2140" s="331" t="s">
        <v>338</v>
      </c>
      <c r="G2140" s="367" t="s">
        <v>13016</v>
      </c>
      <c r="H2140" s="368" t="s">
        <v>3316</v>
      </c>
      <c r="I2140" s="367" t="s">
        <v>23</v>
      </c>
      <c r="J2140" s="367" t="s">
        <v>9414</v>
      </c>
      <c r="K2140" s="369" t="s">
        <v>13017</v>
      </c>
      <c r="L2140" s="331" t="s">
        <v>9416</v>
      </c>
    </row>
    <row r="2141" spans="1:12" ht="40.5">
      <c r="A2141" s="331" t="s">
        <v>12533</v>
      </c>
      <c r="B2141" s="331" t="s">
        <v>12534</v>
      </c>
      <c r="C2141" s="331" t="s">
        <v>12803</v>
      </c>
      <c r="D2141" s="331" t="s">
        <v>12804</v>
      </c>
      <c r="E2141" s="332" t="s">
        <v>338</v>
      </c>
      <c r="F2141" s="331" t="s">
        <v>338</v>
      </c>
      <c r="G2141" s="367" t="s">
        <v>13018</v>
      </c>
      <c r="H2141" s="368" t="s">
        <v>3318</v>
      </c>
      <c r="I2141" s="367" t="s">
        <v>23</v>
      </c>
      <c r="J2141" s="367" t="s">
        <v>9414</v>
      </c>
      <c r="K2141" s="369" t="s">
        <v>3381</v>
      </c>
      <c r="L2141" s="331" t="s">
        <v>9416</v>
      </c>
    </row>
    <row r="2142" spans="1:12" ht="40.5">
      <c r="A2142" s="331" t="s">
        <v>12533</v>
      </c>
      <c r="B2142" s="331" t="s">
        <v>12534</v>
      </c>
      <c r="C2142" s="331" t="s">
        <v>12803</v>
      </c>
      <c r="D2142" s="331" t="s">
        <v>12804</v>
      </c>
      <c r="E2142" s="332" t="s">
        <v>338</v>
      </c>
      <c r="F2142" s="331" t="s">
        <v>338</v>
      </c>
      <c r="G2142" s="367" t="s">
        <v>13019</v>
      </c>
      <c r="H2142" s="368" t="s">
        <v>3320</v>
      </c>
      <c r="I2142" s="367" t="s">
        <v>23</v>
      </c>
      <c r="J2142" s="367" t="s">
        <v>9414</v>
      </c>
      <c r="K2142" s="369" t="s">
        <v>1196</v>
      </c>
      <c r="L2142" s="331" t="s">
        <v>9416</v>
      </c>
    </row>
    <row r="2143" spans="1:12" ht="40.5">
      <c r="A2143" s="331" t="s">
        <v>12533</v>
      </c>
      <c r="B2143" s="331" t="s">
        <v>12534</v>
      </c>
      <c r="C2143" s="331" t="s">
        <v>12803</v>
      </c>
      <c r="D2143" s="331" t="s">
        <v>12804</v>
      </c>
      <c r="E2143" s="332" t="s">
        <v>338</v>
      </c>
      <c r="F2143" s="331" t="s">
        <v>338</v>
      </c>
      <c r="G2143" s="367" t="s">
        <v>13020</v>
      </c>
      <c r="H2143" s="368" t="s">
        <v>3322</v>
      </c>
      <c r="I2143" s="367" t="s">
        <v>23</v>
      </c>
      <c r="J2143" s="367" t="s">
        <v>9414</v>
      </c>
      <c r="K2143" s="369" t="s">
        <v>13021</v>
      </c>
      <c r="L2143" s="331" t="s">
        <v>9416</v>
      </c>
    </row>
    <row r="2144" spans="1:12" ht="40.5">
      <c r="A2144" s="331" t="s">
        <v>12533</v>
      </c>
      <c r="B2144" s="331" t="s">
        <v>12534</v>
      </c>
      <c r="C2144" s="331" t="s">
        <v>12803</v>
      </c>
      <c r="D2144" s="331" t="s">
        <v>12804</v>
      </c>
      <c r="E2144" s="332" t="s">
        <v>338</v>
      </c>
      <c r="F2144" s="331" t="s">
        <v>338</v>
      </c>
      <c r="G2144" s="367" t="s">
        <v>13022</v>
      </c>
      <c r="H2144" s="368" t="s">
        <v>3324</v>
      </c>
      <c r="I2144" s="367" t="s">
        <v>23</v>
      </c>
      <c r="J2144" s="367" t="s">
        <v>9414</v>
      </c>
      <c r="K2144" s="369" t="s">
        <v>2733</v>
      </c>
      <c r="L2144" s="331" t="s">
        <v>9416</v>
      </c>
    </row>
    <row r="2145" spans="1:12" ht="40.5">
      <c r="A2145" s="331" t="s">
        <v>12533</v>
      </c>
      <c r="B2145" s="331" t="s">
        <v>12534</v>
      </c>
      <c r="C2145" s="331" t="s">
        <v>12803</v>
      </c>
      <c r="D2145" s="331" t="s">
        <v>12804</v>
      </c>
      <c r="E2145" s="332" t="s">
        <v>338</v>
      </c>
      <c r="F2145" s="331" t="s">
        <v>338</v>
      </c>
      <c r="G2145" s="367" t="s">
        <v>13023</v>
      </c>
      <c r="H2145" s="368" t="s">
        <v>3326</v>
      </c>
      <c r="I2145" s="367" t="s">
        <v>23</v>
      </c>
      <c r="J2145" s="367" t="s">
        <v>9414</v>
      </c>
      <c r="K2145" s="369" t="s">
        <v>13024</v>
      </c>
      <c r="L2145" s="331" t="s">
        <v>9416</v>
      </c>
    </row>
    <row r="2146" spans="1:12" ht="40.5">
      <c r="A2146" s="331" t="s">
        <v>12533</v>
      </c>
      <c r="B2146" s="331" t="s">
        <v>12534</v>
      </c>
      <c r="C2146" s="331" t="s">
        <v>12803</v>
      </c>
      <c r="D2146" s="331" t="s">
        <v>12804</v>
      </c>
      <c r="E2146" s="332" t="s">
        <v>338</v>
      </c>
      <c r="F2146" s="331" t="s">
        <v>338</v>
      </c>
      <c r="G2146" s="367" t="s">
        <v>13025</v>
      </c>
      <c r="H2146" s="368" t="s">
        <v>3328</v>
      </c>
      <c r="I2146" s="367" t="s">
        <v>23</v>
      </c>
      <c r="J2146" s="367" t="s">
        <v>9414</v>
      </c>
      <c r="K2146" s="369" t="s">
        <v>4616</v>
      </c>
      <c r="L2146" s="331" t="s">
        <v>9416</v>
      </c>
    </row>
    <row r="2147" spans="1:12" ht="40.5">
      <c r="A2147" s="331" t="s">
        <v>12533</v>
      </c>
      <c r="B2147" s="331" t="s">
        <v>12534</v>
      </c>
      <c r="C2147" s="331" t="s">
        <v>12803</v>
      </c>
      <c r="D2147" s="331" t="s">
        <v>12804</v>
      </c>
      <c r="E2147" s="332" t="s">
        <v>338</v>
      </c>
      <c r="F2147" s="331" t="s">
        <v>338</v>
      </c>
      <c r="G2147" s="367" t="s">
        <v>13026</v>
      </c>
      <c r="H2147" s="368" t="s">
        <v>3330</v>
      </c>
      <c r="I2147" s="367" t="s">
        <v>23</v>
      </c>
      <c r="J2147" s="367" t="s">
        <v>9414</v>
      </c>
      <c r="K2147" s="369" t="s">
        <v>4255</v>
      </c>
      <c r="L2147" s="331" t="s">
        <v>9416</v>
      </c>
    </row>
    <row r="2148" spans="1:12" ht="40.5">
      <c r="A2148" s="331" t="s">
        <v>12533</v>
      </c>
      <c r="B2148" s="331" t="s">
        <v>12534</v>
      </c>
      <c r="C2148" s="331" t="s">
        <v>12803</v>
      </c>
      <c r="D2148" s="331" t="s">
        <v>12804</v>
      </c>
      <c r="E2148" s="332" t="s">
        <v>338</v>
      </c>
      <c r="F2148" s="331" t="s">
        <v>338</v>
      </c>
      <c r="G2148" s="367" t="s">
        <v>13027</v>
      </c>
      <c r="H2148" s="368" t="s">
        <v>3331</v>
      </c>
      <c r="I2148" s="367" t="s">
        <v>23</v>
      </c>
      <c r="J2148" s="367" t="s">
        <v>9414</v>
      </c>
      <c r="K2148" s="369" t="s">
        <v>8863</v>
      </c>
      <c r="L2148" s="331" t="s">
        <v>9416</v>
      </c>
    </row>
    <row r="2149" spans="1:12" ht="40.5">
      <c r="A2149" s="331" t="s">
        <v>12533</v>
      </c>
      <c r="B2149" s="331" t="s">
        <v>12534</v>
      </c>
      <c r="C2149" s="331" t="s">
        <v>12803</v>
      </c>
      <c r="D2149" s="331" t="s">
        <v>12804</v>
      </c>
      <c r="E2149" s="332" t="s">
        <v>338</v>
      </c>
      <c r="F2149" s="331" t="s">
        <v>338</v>
      </c>
      <c r="G2149" s="367" t="s">
        <v>13028</v>
      </c>
      <c r="H2149" s="368" t="s">
        <v>3332</v>
      </c>
      <c r="I2149" s="367" t="s">
        <v>23</v>
      </c>
      <c r="J2149" s="367" t="s">
        <v>9414</v>
      </c>
      <c r="K2149" s="369" t="s">
        <v>4782</v>
      </c>
      <c r="L2149" s="331" t="s">
        <v>9416</v>
      </c>
    </row>
    <row r="2150" spans="1:12" ht="40.5">
      <c r="A2150" s="331" t="s">
        <v>12533</v>
      </c>
      <c r="B2150" s="331" t="s">
        <v>12534</v>
      </c>
      <c r="C2150" s="331" t="s">
        <v>12803</v>
      </c>
      <c r="D2150" s="331" t="s">
        <v>12804</v>
      </c>
      <c r="E2150" s="332" t="s">
        <v>338</v>
      </c>
      <c r="F2150" s="331" t="s">
        <v>338</v>
      </c>
      <c r="G2150" s="367" t="s">
        <v>13029</v>
      </c>
      <c r="H2150" s="368" t="s">
        <v>3334</v>
      </c>
      <c r="I2150" s="367" t="s">
        <v>23</v>
      </c>
      <c r="J2150" s="367" t="s">
        <v>9414</v>
      </c>
      <c r="K2150" s="369" t="s">
        <v>5140</v>
      </c>
      <c r="L2150" s="331" t="s">
        <v>9416</v>
      </c>
    </row>
    <row r="2151" spans="1:12" ht="40.5">
      <c r="A2151" s="331" t="s">
        <v>12533</v>
      </c>
      <c r="B2151" s="331" t="s">
        <v>12534</v>
      </c>
      <c r="C2151" s="331" t="s">
        <v>12803</v>
      </c>
      <c r="D2151" s="331" t="s">
        <v>12804</v>
      </c>
      <c r="E2151" s="332" t="s">
        <v>338</v>
      </c>
      <c r="F2151" s="331" t="s">
        <v>338</v>
      </c>
      <c r="G2151" s="367" t="s">
        <v>13030</v>
      </c>
      <c r="H2151" s="368" t="s">
        <v>3336</v>
      </c>
      <c r="I2151" s="367" t="s">
        <v>23</v>
      </c>
      <c r="J2151" s="367" t="s">
        <v>9414</v>
      </c>
      <c r="K2151" s="369" t="s">
        <v>12107</v>
      </c>
      <c r="L2151" s="331" t="s">
        <v>9416</v>
      </c>
    </row>
    <row r="2152" spans="1:12" ht="40.5">
      <c r="A2152" s="331" t="s">
        <v>12533</v>
      </c>
      <c r="B2152" s="331" t="s">
        <v>12534</v>
      </c>
      <c r="C2152" s="331" t="s">
        <v>12803</v>
      </c>
      <c r="D2152" s="331" t="s">
        <v>12804</v>
      </c>
      <c r="E2152" s="332" t="s">
        <v>338</v>
      </c>
      <c r="F2152" s="331" t="s">
        <v>338</v>
      </c>
      <c r="G2152" s="367" t="s">
        <v>13031</v>
      </c>
      <c r="H2152" s="368" t="s">
        <v>3337</v>
      </c>
      <c r="I2152" s="367" t="s">
        <v>23</v>
      </c>
      <c r="J2152" s="367" t="s">
        <v>9414</v>
      </c>
      <c r="K2152" s="369" t="s">
        <v>8669</v>
      </c>
      <c r="L2152" s="331" t="s">
        <v>9416</v>
      </c>
    </row>
    <row r="2153" spans="1:12" ht="40.5">
      <c r="A2153" s="331" t="s">
        <v>12533</v>
      </c>
      <c r="B2153" s="331" t="s">
        <v>12534</v>
      </c>
      <c r="C2153" s="331" t="s">
        <v>12803</v>
      </c>
      <c r="D2153" s="331" t="s">
        <v>12804</v>
      </c>
      <c r="E2153" s="332" t="s">
        <v>338</v>
      </c>
      <c r="F2153" s="331" t="s">
        <v>338</v>
      </c>
      <c r="G2153" s="367" t="s">
        <v>13032</v>
      </c>
      <c r="H2153" s="368" t="s">
        <v>3339</v>
      </c>
      <c r="I2153" s="367" t="s">
        <v>23</v>
      </c>
      <c r="J2153" s="367" t="s">
        <v>9414</v>
      </c>
      <c r="K2153" s="369" t="s">
        <v>4218</v>
      </c>
      <c r="L2153" s="331" t="s">
        <v>9416</v>
      </c>
    </row>
    <row r="2154" spans="1:12" ht="40.5">
      <c r="A2154" s="331" t="s">
        <v>12533</v>
      </c>
      <c r="B2154" s="331" t="s">
        <v>12534</v>
      </c>
      <c r="C2154" s="331" t="s">
        <v>12803</v>
      </c>
      <c r="D2154" s="331" t="s">
        <v>12804</v>
      </c>
      <c r="E2154" s="332" t="s">
        <v>338</v>
      </c>
      <c r="F2154" s="331" t="s">
        <v>338</v>
      </c>
      <c r="G2154" s="367" t="s">
        <v>13033</v>
      </c>
      <c r="H2154" s="368" t="s">
        <v>3340</v>
      </c>
      <c r="I2154" s="367" t="s">
        <v>23</v>
      </c>
      <c r="J2154" s="367" t="s">
        <v>9414</v>
      </c>
      <c r="K2154" s="369" t="s">
        <v>4067</v>
      </c>
      <c r="L2154" s="331" t="s">
        <v>9416</v>
      </c>
    </row>
    <row r="2155" spans="1:12" ht="40.5">
      <c r="A2155" s="331" t="s">
        <v>12533</v>
      </c>
      <c r="B2155" s="331" t="s">
        <v>12534</v>
      </c>
      <c r="C2155" s="331" t="s">
        <v>12803</v>
      </c>
      <c r="D2155" s="331" t="s">
        <v>12804</v>
      </c>
      <c r="E2155" s="332" t="s">
        <v>338</v>
      </c>
      <c r="F2155" s="331" t="s">
        <v>338</v>
      </c>
      <c r="G2155" s="367" t="s">
        <v>13034</v>
      </c>
      <c r="H2155" s="368" t="s">
        <v>3341</v>
      </c>
      <c r="I2155" s="367" t="s">
        <v>23</v>
      </c>
      <c r="J2155" s="367" t="s">
        <v>9414</v>
      </c>
      <c r="K2155" s="369" t="s">
        <v>9296</v>
      </c>
      <c r="L2155" s="331" t="s">
        <v>9416</v>
      </c>
    </row>
    <row r="2156" spans="1:12" ht="40.5">
      <c r="A2156" s="331" t="s">
        <v>12533</v>
      </c>
      <c r="B2156" s="331" t="s">
        <v>12534</v>
      </c>
      <c r="C2156" s="331" t="s">
        <v>12803</v>
      </c>
      <c r="D2156" s="331" t="s">
        <v>12804</v>
      </c>
      <c r="E2156" s="332" t="s">
        <v>338</v>
      </c>
      <c r="F2156" s="331" t="s">
        <v>338</v>
      </c>
      <c r="G2156" s="367" t="s">
        <v>13035</v>
      </c>
      <c r="H2156" s="368" t="s">
        <v>3342</v>
      </c>
      <c r="I2156" s="367" t="s">
        <v>23</v>
      </c>
      <c r="J2156" s="367" t="s">
        <v>9414</v>
      </c>
      <c r="K2156" s="369" t="s">
        <v>13036</v>
      </c>
      <c r="L2156" s="331" t="s">
        <v>9416</v>
      </c>
    </row>
    <row r="2157" spans="1:12" ht="40.5">
      <c r="A2157" s="331" t="s">
        <v>12533</v>
      </c>
      <c r="B2157" s="331" t="s">
        <v>12534</v>
      </c>
      <c r="C2157" s="331" t="s">
        <v>12803</v>
      </c>
      <c r="D2157" s="331" t="s">
        <v>12804</v>
      </c>
      <c r="E2157" s="332" t="s">
        <v>338</v>
      </c>
      <c r="F2157" s="331" t="s">
        <v>338</v>
      </c>
      <c r="G2157" s="367" t="s">
        <v>13037</v>
      </c>
      <c r="H2157" s="368" t="s">
        <v>3343</v>
      </c>
      <c r="I2157" s="367" t="s">
        <v>23</v>
      </c>
      <c r="J2157" s="367" t="s">
        <v>9414</v>
      </c>
      <c r="K2157" s="369" t="s">
        <v>6000</v>
      </c>
      <c r="L2157" s="331" t="s">
        <v>9416</v>
      </c>
    </row>
    <row r="2158" spans="1:12" ht="40.5">
      <c r="A2158" s="331" t="s">
        <v>12533</v>
      </c>
      <c r="B2158" s="331" t="s">
        <v>12534</v>
      </c>
      <c r="C2158" s="331" t="s">
        <v>12803</v>
      </c>
      <c r="D2158" s="331" t="s">
        <v>12804</v>
      </c>
      <c r="E2158" s="332" t="s">
        <v>338</v>
      </c>
      <c r="F2158" s="331" t="s">
        <v>338</v>
      </c>
      <c r="G2158" s="367" t="s">
        <v>13038</v>
      </c>
      <c r="H2158" s="368" t="s">
        <v>3345</v>
      </c>
      <c r="I2158" s="367" t="s">
        <v>23</v>
      </c>
      <c r="J2158" s="367" t="s">
        <v>9414</v>
      </c>
      <c r="K2158" s="369" t="s">
        <v>8373</v>
      </c>
      <c r="L2158" s="331" t="s">
        <v>9416</v>
      </c>
    </row>
    <row r="2159" spans="1:12" ht="27">
      <c r="A2159" s="331" t="s">
        <v>12533</v>
      </c>
      <c r="B2159" s="331" t="s">
        <v>12534</v>
      </c>
      <c r="C2159" s="331" t="s">
        <v>12803</v>
      </c>
      <c r="D2159" s="331" t="s">
        <v>12804</v>
      </c>
      <c r="E2159" s="332" t="s">
        <v>338</v>
      </c>
      <c r="F2159" s="331" t="s">
        <v>338</v>
      </c>
      <c r="G2159" s="367" t="s">
        <v>13039</v>
      </c>
      <c r="H2159" s="368" t="s">
        <v>3347</v>
      </c>
      <c r="I2159" s="367" t="s">
        <v>23</v>
      </c>
      <c r="J2159" s="367" t="s">
        <v>9548</v>
      </c>
      <c r="K2159" s="369" t="s">
        <v>13040</v>
      </c>
      <c r="L2159" s="331" t="s">
        <v>9416</v>
      </c>
    </row>
    <row r="2160" spans="1:12" ht="27">
      <c r="A2160" s="331" t="s">
        <v>12533</v>
      </c>
      <c r="B2160" s="331" t="s">
        <v>12534</v>
      </c>
      <c r="C2160" s="331" t="s">
        <v>12803</v>
      </c>
      <c r="D2160" s="331" t="s">
        <v>12804</v>
      </c>
      <c r="E2160" s="332" t="s">
        <v>338</v>
      </c>
      <c r="F2160" s="331" t="s">
        <v>338</v>
      </c>
      <c r="G2160" s="367" t="s">
        <v>13041</v>
      </c>
      <c r="H2160" s="368" t="s">
        <v>3348</v>
      </c>
      <c r="I2160" s="367" t="s">
        <v>23</v>
      </c>
      <c r="J2160" s="367" t="s">
        <v>9548</v>
      </c>
      <c r="K2160" s="369" t="s">
        <v>13042</v>
      </c>
      <c r="L2160" s="331" t="s">
        <v>9416</v>
      </c>
    </row>
    <row r="2161" spans="1:12" ht="27">
      <c r="A2161" s="331" t="s">
        <v>12533</v>
      </c>
      <c r="B2161" s="331" t="s">
        <v>12534</v>
      </c>
      <c r="C2161" s="331" t="s">
        <v>12803</v>
      </c>
      <c r="D2161" s="331" t="s">
        <v>12804</v>
      </c>
      <c r="E2161" s="332" t="s">
        <v>338</v>
      </c>
      <c r="F2161" s="331" t="s">
        <v>338</v>
      </c>
      <c r="G2161" s="367" t="s">
        <v>13043</v>
      </c>
      <c r="H2161" s="368" t="s">
        <v>3350</v>
      </c>
      <c r="I2161" s="367" t="s">
        <v>23</v>
      </c>
      <c r="J2161" s="367" t="s">
        <v>9548</v>
      </c>
      <c r="K2161" s="369" t="s">
        <v>13044</v>
      </c>
      <c r="L2161" s="331" t="s">
        <v>9416</v>
      </c>
    </row>
    <row r="2162" spans="1:12" ht="27">
      <c r="A2162" s="331" t="s">
        <v>12533</v>
      </c>
      <c r="B2162" s="331" t="s">
        <v>12534</v>
      </c>
      <c r="C2162" s="331" t="s">
        <v>12803</v>
      </c>
      <c r="D2162" s="331" t="s">
        <v>12804</v>
      </c>
      <c r="E2162" s="332" t="s">
        <v>338</v>
      </c>
      <c r="F2162" s="331" t="s">
        <v>338</v>
      </c>
      <c r="G2162" s="367" t="s">
        <v>13045</v>
      </c>
      <c r="H2162" s="368" t="s">
        <v>3351</v>
      </c>
      <c r="I2162" s="367" t="s">
        <v>23</v>
      </c>
      <c r="J2162" s="367" t="s">
        <v>9548</v>
      </c>
      <c r="K2162" s="369" t="s">
        <v>13046</v>
      </c>
      <c r="L2162" s="331" t="s">
        <v>9416</v>
      </c>
    </row>
    <row r="2163" spans="1:12" ht="27">
      <c r="A2163" s="331" t="s">
        <v>12533</v>
      </c>
      <c r="B2163" s="331" t="s">
        <v>12534</v>
      </c>
      <c r="C2163" s="331" t="s">
        <v>12803</v>
      </c>
      <c r="D2163" s="331" t="s">
        <v>12804</v>
      </c>
      <c r="E2163" s="332" t="s">
        <v>338</v>
      </c>
      <c r="F2163" s="331" t="s">
        <v>338</v>
      </c>
      <c r="G2163" s="367" t="s">
        <v>13047</v>
      </c>
      <c r="H2163" s="368" t="s">
        <v>3352</v>
      </c>
      <c r="I2163" s="367" t="s">
        <v>23</v>
      </c>
      <c r="J2163" s="367" t="s">
        <v>9548</v>
      </c>
      <c r="K2163" s="369" t="s">
        <v>13048</v>
      </c>
      <c r="L2163" s="331" t="s">
        <v>9416</v>
      </c>
    </row>
    <row r="2164" spans="1:12" ht="27">
      <c r="A2164" s="331" t="s">
        <v>12533</v>
      </c>
      <c r="B2164" s="331" t="s">
        <v>12534</v>
      </c>
      <c r="C2164" s="331" t="s">
        <v>12803</v>
      </c>
      <c r="D2164" s="331" t="s">
        <v>12804</v>
      </c>
      <c r="E2164" s="332" t="s">
        <v>338</v>
      </c>
      <c r="F2164" s="331" t="s">
        <v>338</v>
      </c>
      <c r="G2164" s="367" t="s">
        <v>13049</v>
      </c>
      <c r="H2164" s="368" t="s">
        <v>3353</v>
      </c>
      <c r="I2164" s="367" t="s">
        <v>23</v>
      </c>
      <c r="J2164" s="367" t="s">
        <v>9548</v>
      </c>
      <c r="K2164" s="369" t="s">
        <v>13050</v>
      </c>
      <c r="L2164" s="331" t="s">
        <v>9416</v>
      </c>
    </row>
    <row r="2165" spans="1:12" ht="27">
      <c r="A2165" s="331" t="s">
        <v>12533</v>
      </c>
      <c r="B2165" s="331" t="s">
        <v>12534</v>
      </c>
      <c r="C2165" s="331" t="s">
        <v>12803</v>
      </c>
      <c r="D2165" s="331" t="s">
        <v>12804</v>
      </c>
      <c r="E2165" s="332" t="s">
        <v>338</v>
      </c>
      <c r="F2165" s="331" t="s">
        <v>338</v>
      </c>
      <c r="G2165" s="367" t="s">
        <v>13051</v>
      </c>
      <c r="H2165" s="368" t="s">
        <v>3354</v>
      </c>
      <c r="I2165" s="367" t="s">
        <v>23</v>
      </c>
      <c r="J2165" s="367" t="s">
        <v>9548</v>
      </c>
      <c r="K2165" s="369" t="s">
        <v>13052</v>
      </c>
      <c r="L2165" s="331" t="s">
        <v>9416</v>
      </c>
    </row>
    <row r="2166" spans="1:12" ht="27">
      <c r="A2166" s="331" t="s">
        <v>12533</v>
      </c>
      <c r="B2166" s="331" t="s">
        <v>12534</v>
      </c>
      <c r="C2166" s="331" t="s">
        <v>12803</v>
      </c>
      <c r="D2166" s="331" t="s">
        <v>12804</v>
      </c>
      <c r="E2166" s="332" t="s">
        <v>338</v>
      </c>
      <c r="F2166" s="331" t="s">
        <v>338</v>
      </c>
      <c r="G2166" s="367" t="s">
        <v>13053</v>
      </c>
      <c r="H2166" s="368" t="s">
        <v>3355</v>
      </c>
      <c r="I2166" s="367" t="s">
        <v>23</v>
      </c>
      <c r="J2166" s="367" t="s">
        <v>9548</v>
      </c>
      <c r="K2166" s="369" t="s">
        <v>13054</v>
      </c>
      <c r="L2166" s="331" t="s">
        <v>9416</v>
      </c>
    </row>
    <row r="2167" spans="1:12" ht="27">
      <c r="A2167" s="331" t="s">
        <v>12533</v>
      </c>
      <c r="B2167" s="331" t="s">
        <v>12534</v>
      </c>
      <c r="C2167" s="331" t="s">
        <v>12803</v>
      </c>
      <c r="D2167" s="331" t="s">
        <v>12804</v>
      </c>
      <c r="E2167" s="332" t="s">
        <v>338</v>
      </c>
      <c r="F2167" s="331" t="s">
        <v>338</v>
      </c>
      <c r="G2167" s="367" t="s">
        <v>13055</v>
      </c>
      <c r="H2167" s="368" t="s">
        <v>3356</v>
      </c>
      <c r="I2167" s="367" t="s">
        <v>23</v>
      </c>
      <c r="J2167" s="367" t="s">
        <v>9548</v>
      </c>
      <c r="K2167" s="369" t="s">
        <v>13056</v>
      </c>
      <c r="L2167" s="331" t="s">
        <v>9416</v>
      </c>
    </row>
    <row r="2168" spans="1:12" ht="27">
      <c r="A2168" s="331" t="s">
        <v>12533</v>
      </c>
      <c r="B2168" s="331" t="s">
        <v>12534</v>
      </c>
      <c r="C2168" s="331" t="s">
        <v>12803</v>
      </c>
      <c r="D2168" s="331" t="s">
        <v>12804</v>
      </c>
      <c r="E2168" s="332" t="s">
        <v>338</v>
      </c>
      <c r="F2168" s="331" t="s">
        <v>338</v>
      </c>
      <c r="G2168" s="367" t="s">
        <v>13057</v>
      </c>
      <c r="H2168" s="368" t="s">
        <v>3357</v>
      </c>
      <c r="I2168" s="367" t="s">
        <v>23</v>
      </c>
      <c r="J2168" s="367" t="s">
        <v>9548</v>
      </c>
      <c r="K2168" s="369" t="s">
        <v>13058</v>
      </c>
      <c r="L2168" s="331" t="s">
        <v>9416</v>
      </c>
    </row>
    <row r="2169" spans="1:12" ht="40.5">
      <c r="A2169" s="331" t="s">
        <v>12533</v>
      </c>
      <c r="B2169" s="331" t="s">
        <v>12534</v>
      </c>
      <c r="C2169" s="331" t="s">
        <v>12803</v>
      </c>
      <c r="D2169" s="331" t="s">
        <v>12804</v>
      </c>
      <c r="E2169" s="332" t="s">
        <v>338</v>
      </c>
      <c r="F2169" s="331" t="s">
        <v>338</v>
      </c>
      <c r="G2169" s="367" t="s">
        <v>13059</v>
      </c>
      <c r="H2169" s="368" t="s">
        <v>3358</v>
      </c>
      <c r="I2169" s="367" t="s">
        <v>23</v>
      </c>
      <c r="J2169" s="367" t="s">
        <v>9548</v>
      </c>
      <c r="K2169" s="369" t="s">
        <v>13060</v>
      </c>
      <c r="L2169" s="331" t="s">
        <v>9416</v>
      </c>
    </row>
    <row r="2170" spans="1:12" ht="40.5">
      <c r="A2170" s="331" t="s">
        <v>12533</v>
      </c>
      <c r="B2170" s="331" t="s">
        <v>12534</v>
      </c>
      <c r="C2170" s="331" t="s">
        <v>12803</v>
      </c>
      <c r="D2170" s="331" t="s">
        <v>12804</v>
      </c>
      <c r="E2170" s="332" t="s">
        <v>338</v>
      </c>
      <c r="F2170" s="331" t="s">
        <v>338</v>
      </c>
      <c r="G2170" s="367" t="s">
        <v>13061</v>
      </c>
      <c r="H2170" s="368" t="s">
        <v>3359</v>
      </c>
      <c r="I2170" s="367" t="s">
        <v>23</v>
      </c>
      <c r="J2170" s="367" t="s">
        <v>9548</v>
      </c>
      <c r="K2170" s="369" t="s">
        <v>13062</v>
      </c>
      <c r="L2170" s="331" t="s">
        <v>9416</v>
      </c>
    </row>
    <row r="2171" spans="1:12" ht="40.5">
      <c r="A2171" s="331" t="s">
        <v>12533</v>
      </c>
      <c r="B2171" s="331" t="s">
        <v>12534</v>
      </c>
      <c r="C2171" s="331" t="s">
        <v>12803</v>
      </c>
      <c r="D2171" s="331" t="s">
        <v>12804</v>
      </c>
      <c r="E2171" s="332" t="s">
        <v>338</v>
      </c>
      <c r="F2171" s="331" t="s">
        <v>338</v>
      </c>
      <c r="G2171" s="367" t="s">
        <v>13063</v>
      </c>
      <c r="H2171" s="368" t="s">
        <v>3360</v>
      </c>
      <c r="I2171" s="367" t="s">
        <v>23</v>
      </c>
      <c r="J2171" s="367" t="s">
        <v>9548</v>
      </c>
      <c r="K2171" s="369" t="s">
        <v>13064</v>
      </c>
      <c r="L2171" s="331" t="s">
        <v>9416</v>
      </c>
    </row>
    <row r="2172" spans="1:12" ht="27">
      <c r="A2172" s="331" t="s">
        <v>12533</v>
      </c>
      <c r="B2172" s="331" t="s">
        <v>12534</v>
      </c>
      <c r="C2172" s="331" t="s">
        <v>12803</v>
      </c>
      <c r="D2172" s="331" t="s">
        <v>12804</v>
      </c>
      <c r="E2172" s="332" t="s">
        <v>338</v>
      </c>
      <c r="F2172" s="331" t="s">
        <v>338</v>
      </c>
      <c r="G2172" s="367" t="s">
        <v>13065</v>
      </c>
      <c r="H2172" s="368" t="s">
        <v>3362</v>
      </c>
      <c r="I2172" s="367" t="s">
        <v>23</v>
      </c>
      <c r="J2172" s="367" t="s">
        <v>9548</v>
      </c>
      <c r="K2172" s="369" t="s">
        <v>13066</v>
      </c>
      <c r="L2172" s="331" t="s">
        <v>9416</v>
      </c>
    </row>
    <row r="2173" spans="1:12" ht="27">
      <c r="A2173" s="331" t="s">
        <v>12533</v>
      </c>
      <c r="B2173" s="331" t="s">
        <v>12534</v>
      </c>
      <c r="C2173" s="331" t="s">
        <v>12803</v>
      </c>
      <c r="D2173" s="331" t="s">
        <v>12804</v>
      </c>
      <c r="E2173" s="332" t="s">
        <v>338</v>
      </c>
      <c r="F2173" s="331" t="s">
        <v>338</v>
      </c>
      <c r="G2173" s="367" t="s">
        <v>13067</v>
      </c>
      <c r="H2173" s="368" t="s">
        <v>3363</v>
      </c>
      <c r="I2173" s="367" t="s">
        <v>23</v>
      </c>
      <c r="J2173" s="367" t="s">
        <v>9548</v>
      </c>
      <c r="K2173" s="369" t="s">
        <v>13068</v>
      </c>
      <c r="L2173" s="331" t="s">
        <v>9416</v>
      </c>
    </row>
    <row r="2174" spans="1:12" ht="27">
      <c r="A2174" s="331" t="s">
        <v>12533</v>
      </c>
      <c r="B2174" s="331" t="s">
        <v>12534</v>
      </c>
      <c r="C2174" s="331" t="s">
        <v>12803</v>
      </c>
      <c r="D2174" s="331" t="s">
        <v>12804</v>
      </c>
      <c r="E2174" s="332" t="s">
        <v>338</v>
      </c>
      <c r="F2174" s="331" t="s">
        <v>338</v>
      </c>
      <c r="G2174" s="367" t="s">
        <v>13069</v>
      </c>
      <c r="H2174" s="368" t="s">
        <v>3364</v>
      </c>
      <c r="I2174" s="367" t="s">
        <v>23</v>
      </c>
      <c r="J2174" s="367" t="s">
        <v>9548</v>
      </c>
      <c r="K2174" s="369" t="s">
        <v>13070</v>
      </c>
      <c r="L2174" s="331" t="s">
        <v>9416</v>
      </c>
    </row>
    <row r="2175" spans="1:12" ht="27">
      <c r="A2175" s="331" t="s">
        <v>12533</v>
      </c>
      <c r="B2175" s="331" t="s">
        <v>12534</v>
      </c>
      <c r="C2175" s="331" t="s">
        <v>12803</v>
      </c>
      <c r="D2175" s="331" t="s">
        <v>12804</v>
      </c>
      <c r="E2175" s="332" t="s">
        <v>338</v>
      </c>
      <c r="F2175" s="331" t="s">
        <v>338</v>
      </c>
      <c r="G2175" s="367" t="s">
        <v>13071</v>
      </c>
      <c r="H2175" s="368" t="s">
        <v>3365</v>
      </c>
      <c r="I2175" s="367" t="s">
        <v>23</v>
      </c>
      <c r="J2175" s="367" t="s">
        <v>9548</v>
      </c>
      <c r="K2175" s="369" t="s">
        <v>13072</v>
      </c>
      <c r="L2175" s="331" t="s">
        <v>9416</v>
      </c>
    </row>
    <row r="2176" spans="1:12" ht="27">
      <c r="A2176" s="331" t="s">
        <v>12533</v>
      </c>
      <c r="B2176" s="331" t="s">
        <v>12534</v>
      </c>
      <c r="C2176" s="331" t="s">
        <v>12803</v>
      </c>
      <c r="D2176" s="331" t="s">
        <v>12804</v>
      </c>
      <c r="E2176" s="332" t="s">
        <v>338</v>
      </c>
      <c r="F2176" s="331" t="s">
        <v>338</v>
      </c>
      <c r="G2176" s="367" t="s">
        <v>13073</v>
      </c>
      <c r="H2176" s="368" t="s">
        <v>3366</v>
      </c>
      <c r="I2176" s="367" t="s">
        <v>23</v>
      </c>
      <c r="J2176" s="367" t="s">
        <v>9548</v>
      </c>
      <c r="K2176" s="369" t="s">
        <v>13074</v>
      </c>
      <c r="L2176" s="331" t="s">
        <v>9416</v>
      </c>
    </row>
    <row r="2177" spans="1:12" ht="27">
      <c r="A2177" s="331" t="s">
        <v>12533</v>
      </c>
      <c r="B2177" s="331" t="s">
        <v>12534</v>
      </c>
      <c r="C2177" s="331" t="s">
        <v>12803</v>
      </c>
      <c r="D2177" s="331" t="s">
        <v>12804</v>
      </c>
      <c r="E2177" s="332" t="s">
        <v>338</v>
      </c>
      <c r="F2177" s="331" t="s">
        <v>338</v>
      </c>
      <c r="G2177" s="367" t="s">
        <v>13075</v>
      </c>
      <c r="H2177" s="368" t="s">
        <v>3367</v>
      </c>
      <c r="I2177" s="367" t="s">
        <v>23</v>
      </c>
      <c r="J2177" s="367" t="s">
        <v>9548</v>
      </c>
      <c r="K2177" s="369" t="s">
        <v>13076</v>
      </c>
      <c r="L2177" s="331" t="s">
        <v>9416</v>
      </c>
    </row>
    <row r="2178" spans="1:12" ht="27">
      <c r="A2178" s="331" t="s">
        <v>12533</v>
      </c>
      <c r="B2178" s="331" t="s">
        <v>12534</v>
      </c>
      <c r="C2178" s="331" t="s">
        <v>12803</v>
      </c>
      <c r="D2178" s="331" t="s">
        <v>12804</v>
      </c>
      <c r="E2178" s="332" t="s">
        <v>338</v>
      </c>
      <c r="F2178" s="331" t="s">
        <v>338</v>
      </c>
      <c r="G2178" s="367" t="s">
        <v>13077</v>
      </c>
      <c r="H2178" s="368" t="s">
        <v>3368</v>
      </c>
      <c r="I2178" s="367" t="s">
        <v>23</v>
      </c>
      <c r="J2178" s="367" t="s">
        <v>9548</v>
      </c>
      <c r="K2178" s="369" t="s">
        <v>8452</v>
      </c>
      <c r="L2178" s="331" t="s">
        <v>9416</v>
      </c>
    </row>
    <row r="2179" spans="1:12" ht="27">
      <c r="A2179" s="331" t="s">
        <v>12533</v>
      </c>
      <c r="B2179" s="331" t="s">
        <v>12534</v>
      </c>
      <c r="C2179" s="331" t="s">
        <v>12803</v>
      </c>
      <c r="D2179" s="331" t="s">
        <v>12804</v>
      </c>
      <c r="E2179" s="332" t="s">
        <v>338</v>
      </c>
      <c r="F2179" s="331" t="s">
        <v>338</v>
      </c>
      <c r="G2179" s="367" t="s">
        <v>13078</v>
      </c>
      <c r="H2179" s="368" t="s">
        <v>3369</v>
      </c>
      <c r="I2179" s="367" t="s">
        <v>23</v>
      </c>
      <c r="J2179" s="367" t="s">
        <v>9548</v>
      </c>
      <c r="K2179" s="369">
        <v>41.98</v>
      </c>
      <c r="L2179" s="331" t="s">
        <v>9416</v>
      </c>
    </row>
    <row r="2180" spans="1:12" ht="27">
      <c r="A2180" s="331" t="s">
        <v>12533</v>
      </c>
      <c r="B2180" s="331" t="s">
        <v>12534</v>
      </c>
      <c r="C2180" s="331" t="s">
        <v>12803</v>
      </c>
      <c r="D2180" s="331" t="s">
        <v>12804</v>
      </c>
      <c r="E2180" s="332" t="s">
        <v>338</v>
      </c>
      <c r="F2180" s="331" t="s">
        <v>338</v>
      </c>
      <c r="G2180" s="367" t="s">
        <v>13079</v>
      </c>
      <c r="H2180" s="368" t="s">
        <v>3370</v>
      </c>
      <c r="I2180" s="367" t="s">
        <v>23</v>
      </c>
      <c r="J2180" s="367" t="s">
        <v>9548</v>
      </c>
      <c r="K2180" s="369" t="s">
        <v>8001</v>
      </c>
      <c r="L2180" s="331" t="s">
        <v>9416</v>
      </c>
    </row>
    <row r="2181" spans="1:12" ht="27">
      <c r="A2181" s="331" t="s">
        <v>12533</v>
      </c>
      <c r="B2181" s="331" t="s">
        <v>12534</v>
      </c>
      <c r="C2181" s="331" t="s">
        <v>12803</v>
      </c>
      <c r="D2181" s="331" t="s">
        <v>12804</v>
      </c>
      <c r="E2181" s="332" t="s">
        <v>338</v>
      </c>
      <c r="F2181" s="331" t="s">
        <v>338</v>
      </c>
      <c r="G2181" s="367" t="s">
        <v>13080</v>
      </c>
      <c r="H2181" s="368" t="s">
        <v>3371</v>
      </c>
      <c r="I2181" s="367" t="s">
        <v>23</v>
      </c>
      <c r="J2181" s="367" t="s">
        <v>9548</v>
      </c>
      <c r="K2181" s="369" t="s">
        <v>13081</v>
      </c>
      <c r="L2181" s="331" t="s">
        <v>9416</v>
      </c>
    </row>
    <row r="2182" spans="1:12" ht="27">
      <c r="A2182" s="331" t="s">
        <v>12533</v>
      </c>
      <c r="B2182" s="331" t="s">
        <v>12534</v>
      </c>
      <c r="C2182" s="331" t="s">
        <v>12803</v>
      </c>
      <c r="D2182" s="331" t="s">
        <v>12804</v>
      </c>
      <c r="E2182" s="332" t="s">
        <v>338</v>
      </c>
      <c r="F2182" s="331" t="s">
        <v>338</v>
      </c>
      <c r="G2182" s="367" t="s">
        <v>13082</v>
      </c>
      <c r="H2182" s="368" t="s">
        <v>3372</v>
      </c>
      <c r="I2182" s="367" t="s">
        <v>23</v>
      </c>
      <c r="J2182" s="367" t="s">
        <v>9548</v>
      </c>
      <c r="K2182" s="369" t="s">
        <v>13083</v>
      </c>
      <c r="L2182" s="331" t="s">
        <v>9416</v>
      </c>
    </row>
    <row r="2183" spans="1:12" ht="27">
      <c r="A2183" s="331" t="s">
        <v>12533</v>
      </c>
      <c r="B2183" s="331" t="s">
        <v>12534</v>
      </c>
      <c r="C2183" s="331" t="s">
        <v>12803</v>
      </c>
      <c r="D2183" s="331" t="s">
        <v>12804</v>
      </c>
      <c r="E2183" s="332" t="s">
        <v>338</v>
      </c>
      <c r="F2183" s="331" t="s">
        <v>338</v>
      </c>
      <c r="G2183" s="367" t="s">
        <v>13084</v>
      </c>
      <c r="H2183" s="368" t="s">
        <v>3374</v>
      </c>
      <c r="I2183" s="367" t="s">
        <v>23</v>
      </c>
      <c r="J2183" s="367" t="s">
        <v>9548</v>
      </c>
      <c r="K2183" s="369" t="s">
        <v>13085</v>
      </c>
      <c r="L2183" s="331" t="s">
        <v>9416</v>
      </c>
    </row>
    <row r="2184" spans="1:12" ht="27">
      <c r="A2184" s="331" t="s">
        <v>12533</v>
      </c>
      <c r="B2184" s="331" t="s">
        <v>12534</v>
      </c>
      <c r="C2184" s="331" t="s">
        <v>12803</v>
      </c>
      <c r="D2184" s="331" t="s">
        <v>12804</v>
      </c>
      <c r="E2184" s="332" t="s">
        <v>338</v>
      </c>
      <c r="F2184" s="331" t="s">
        <v>338</v>
      </c>
      <c r="G2184" s="367" t="s">
        <v>13086</v>
      </c>
      <c r="H2184" s="368" t="s">
        <v>3375</v>
      </c>
      <c r="I2184" s="367" t="s">
        <v>23</v>
      </c>
      <c r="J2184" s="367" t="s">
        <v>9548</v>
      </c>
      <c r="K2184" s="369" t="s">
        <v>13087</v>
      </c>
      <c r="L2184" s="331" t="s">
        <v>9416</v>
      </c>
    </row>
    <row r="2185" spans="1:12" ht="27">
      <c r="A2185" s="331" t="s">
        <v>12533</v>
      </c>
      <c r="B2185" s="331" t="s">
        <v>12534</v>
      </c>
      <c r="C2185" s="331" t="s">
        <v>12803</v>
      </c>
      <c r="D2185" s="331" t="s">
        <v>12804</v>
      </c>
      <c r="E2185" s="332" t="s">
        <v>338</v>
      </c>
      <c r="F2185" s="331" t="s">
        <v>338</v>
      </c>
      <c r="G2185" s="367" t="s">
        <v>13088</v>
      </c>
      <c r="H2185" s="368" t="s">
        <v>3376</v>
      </c>
      <c r="I2185" s="367" t="s">
        <v>23</v>
      </c>
      <c r="J2185" s="367" t="s">
        <v>9548</v>
      </c>
      <c r="K2185" s="369" t="s">
        <v>13089</v>
      </c>
      <c r="L2185" s="331" t="s">
        <v>9416</v>
      </c>
    </row>
    <row r="2186" spans="1:12" ht="27">
      <c r="A2186" s="331" t="s">
        <v>12533</v>
      </c>
      <c r="B2186" s="331" t="s">
        <v>12534</v>
      </c>
      <c r="C2186" s="331" t="s">
        <v>12803</v>
      </c>
      <c r="D2186" s="331" t="s">
        <v>12804</v>
      </c>
      <c r="E2186" s="332" t="s">
        <v>338</v>
      </c>
      <c r="F2186" s="331" t="s">
        <v>338</v>
      </c>
      <c r="G2186" s="367" t="s">
        <v>13090</v>
      </c>
      <c r="H2186" s="368" t="s">
        <v>3377</v>
      </c>
      <c r="I2186" s="367" t="s">
        <v>27</v>
      </c>
      <c r="J2186" s="367" t="s">
        <v>9414</v>
      </c>
      <c r="K2186" s="369" t="s">
        <v>3894</v>
      </c>
      <c r="L2186" s="331" t="s">
        <v>9416</v>
      </c>
    </row>
    <row r="2187" spans="1:12" ht="40.5">
      <c r="A2187" s="331" t="s">
        <v>12533</v>
      </c>
      <c r="B2187" s="331" t="s">
        <v>12534</v>
      </c>
      <c r="C2187" s="331" t="s">
        <v>12803</v>
      </c>
      <c r="D2187" s="331" t="s">
        <v>12804</v>
      </c>
      <c r="E2187" s="332" t="s">
        <v>338</v>
      </c>
      <c r="F2187" s="331" t="s">
        <v>338</v>
      </c>
      <c r="G2187" s="367" t="s">
        <v>13091</v>
      </c>
      <c r="H2187" s="368" t="s">
        <v>3378</v>
      </c>
      <c r="I2187" s="367" t="s">
        <v>23</v>
      </c>
      <c r="J2187" s="367" t="s">
        <v>9548</v>
      </c>
      <c r="K2187" s="369" t="s">
        <v>13092</v>
      </c>
      <c r="L2187" s="331" t="s">
        <v>9416</v>
      </c>
    </row>
    <row r="2188" spans="1:12" ht="13.5">
      <c r="A2188" s="331" t="s">
        <v>12533</v>
      </c>
      <c r="B2188" s="331" t="s">
        <v>12534</v>
      </c>
      <c r="C2188" s="331" t="s">
        <v>13093</v>
      </c>
      <c r="D2188" s="331" t="s">
        <v>13094</v>
      </c>
      <c r="E2188" s="332">
        <v>73771</v>
      </c>
      <c r="F2188" s="331" t="s">
        <v>13095</v>
      </c>
      <c r="G2188" s="367" t="s">
        <v>3379</v>
      </c>
      <c r="H2188" s="368" t="s">
        <v>3380</v>
      </c>
      <c r="I2188" s="367" t="s">
        <v>24</v>
      </c>
      <c r="J2188" s="367" t="s">
        <v>9548</v>
      </c>
      <c r="K2188" s="369" t="s">
        <v>9164</v>
      </c>
      <c r="L2188" s="331" t="s">
        <v>9416</v>
      </c>
    </row>
    <row r="2189" spans="1:12" ht="13.5">
      <c r="A2189" s="331" t="s">
        <v>12533</v>
      </c>
      <c r="B2189" s="331" t="s">
        <v>12534</v>
      </c>
      <c r="C2189" s="331" t="s">
        <v>13093</v>
      </c>
      <c r="D2189" s="331" t="s">
        <v>13094</v>
      </c>
      <c r="E2189" s="332">
        <v>73990</v>
      </c>
      <c r="F2189" s="331" t="s">
        <v>13096</v>
      </c>
      <c r="G2189" s="367" t="s">
        <v>3382</v>
      </c>
      <c r="H2189" s="368" t="s">
        <v>3383</v>
      </c>
      <c r="I2189" s="367" t="s">
        <v>24</v>
      </c>
      <c r="J2189" s="367" t="s">
        <v>9414</v>
      </c>
      <c r="K2189" s="369" t="s">
        <v>13097</v>
      </c>
      <c r="L2189" s="331" t="s">
        <v>9416</v>
      </c>
    </row>
    <row r="2190" spans="1:12" ht="27">
      <c r="A2190" s="331" t="s">
        <v>12533</v>
      </c>
      <c r="B2190" s="331" t="s">
        <v>12534</v>
      </c>
      <c r="C2190" s="331" t="s">
        <v>13093</v>
      </c>
      <c r="D2190" s="331" t="s">
        <v>13094</v>
      </c>
      <c r="E2190" s="332" t="s">
        <v>338</v>
      </c>
      <c r="F2190" s="331" t="s">
        <v>338</v>
      </c>
      <c r="G2190" s="367" t="s">
        <v>13098</v>
      </c>
      <c r="H2190" s="368" t="s">
        <v>441</v>
      </c>
      <c r="I2190" s="367" t="s">
        <v>23</v>
      </c>
      <c r="J2190" s="367" t="s">
        <v>9548</v>
      </c>
      <c r="K2190" s="369">
        <v>11.96</v>
      </c>
      <c r="L2190" s="331" t="s">
        <v>9416</v>
      </c>
    </row>
    <row r="2191" spans="1:12" ht="13.5">
      <c r="A2191" s="331" t="s">
        <v>12533</v>
      </c>
      <c r="B2191" s="331" t="s">
        <v>12534</v>
      </c>
      <c r="C2191" s="331" t="s">
        <v>13093</v>
      </c>
      <c r="D2191" s="331" t="s">
        <v>13094</v>
      </c>
      <c r="E2191" s="332" t="s">
        <v>338</v>
      </c>
      <c r="F2191" s="331" t="s">
        <v>338</v>
      </c>
      <c r="G2191" s="367" t="s">
        <v>13099</v>
      </c>
      <c r="H2191" s="368" t="s">
        <v>3388</v>
      </c>
      <c r="I2191" s="367" t="s">
        <v>27</v>
      </c>
      <c r="J2191" s="367" t="s">
        <v>9548</v>
      </c>
      <c r="K2191" s="369" t="s">
        <v>8977</v>
      </c>
      <c r="L2191" s="331" t="s">
        <v>9416</v>
      </c>
    </row>
    <row r="2192" spans="1:12" ht="13.5">
      <c r="A2192" s="331" t="s">
        <v>12533</v>
      </c>
      <c r="B2192" s="331" t="s">
        <v>12534</v>
      </c>
      <c r="C2192" s="331" t="s">
        <v>13093</v>
      </c>
      <c r="D2192" s="331" t="s">
        <v>13094</v>
      </c>
      <c r="E2192" s="332" t="s">
        <v>338</v>
      </c>
      <c r="F2192" s="331" t="s">
        <v>338</v>
      </c>
      <c r="G2192" s="367" t="s">
        <v>13100</v>
      </c>
      <c r="H2192" s="368" t="s">
        <v>3390</v>
      </c>
      <c r="I2192" s="367" t="s">
        <v>27</v>
      </c>
      <c r="J2192" s="367" t="s">
        <v>9548</v>
      </c>
      <c r="K2192" s="369" t="s">
        <v>4970</v>
      </c>
      <c r="L2192" s="331" t="s">
        <v>9416</v>
      </c>
    </row>
    <row r="2193" spans="1:12" ht="13.5">
      <c r="A2193" s="331" t="s">
        <v>12533</v>
      </c>
      <c r="B2193" s="331" t="s">
        <v>12534</v>
      </c>
      <c r="C2193" s="331" t="s">
        <v>13093</v>
      </c>
      <c r="D2193" s="331" t="s">
        <v>13094</v>
      </c>
      <c r="E2193" s="332" t="s">
        <v>338</v>
      </c>
      <c r="F2193" s="331" t="s">
        <v>338</v>
      </c>
      <c r="G2193" s="367" t="s">
        <v>13101</v>
      </c>
      <c r="H2193" s="368" t="s">
        <v>3391</v>
      </c>
      <c r="I2193" s="367" t="s">
        <v>27</v>
      </c>
      <c r="J2193" s="367" t="s">
        <v>9548</v>
      </c>
      <c r="K2193" s="369" t="s">
        <v>3086</v>
      </c>
      <c r="L2193" s="331" t="s">
        <v>9416</v>
      </c>
    </row>
    <row r="2194" spans="1:12" ht="27">
      <c r="A2194" s="331" t="s">
        <v>12533</v>
      </c>
      <c r="B2194" s="331" t="s">
        <v>12534</v>
      </c>
      <c r="C2194" s="331" t="s">
        <v>13093</v>
      </c>
      <c r="D2194" s="331" t="s">
        <v>13094</v>
      </c>
      <c r="E2194" s="332" t="s">
        <v>338</v>
      </c>
      <c r="F2194" s="331" t="s">
        <v>338</v>
      </c>
      <c r="G2194" s="367" t="s">
        <v>13102</v>
      </c>
      <c r="H2194" s="368" t="s">
        <v>3392</v>
      </c>
      <c r="I2194" s="367" t="s">
        <v>27</v>
      </c>
      <c r="J2194" s="367" t="s">
        <v>9548</v>
      </c>
      <c r="K2194" s="369" t="s">
        <v>3533</v>
      </c>
      <c r="L2194" s="331" t="s">
        <v>9416</v>
      </c>
    </row>
    <row r="2195" spans="1:12" ht="27">
      <c r="A2195" s="331" t="s">
        <v>12533</v>
      </c>
      <c r="B2195" s="331" t="s">
        <v>12534</v>
      </c>
      <c r="C2195" s="331" t="s">
        <v>13093</v>
      </c>
      <c r="D2195" s="331" t="s">
        <v>13094</v>
      </c>
      <c r="E2195" s="332" t="s">
        <v>338</v>
      </c>
      <c r="F2195" s="331" t="s">
        <v>338</v>
      </c>
      <c r="G2195" s="367" t="s">
        <v>13103</v>
      </c>
      <c r="H2195" s="368" t="s">
        <v>3394</v>
      </c>
      <c r="I2195" s="367" t="s">
        <v>27</v>
      </c>
      <c r="J2195" s="367" t="s">
        <v>9548</v>
      </c>
      <c r="K2195" s="369" t="s">
        <v>3401</v>
      </c>
      <c r="L2195" s="331" t="s">
        <v>9416</v>
      </c>
    </row>
    <row r="2196" spans="1:12" ht="27">
      <c r="A2196" s="331" t="s">
        <v>12533</v>
      </c>
      <c r="B2196" s="331" t="s">
        <v>12534</v>
      </c>
      <c r="C2196" s="331" t="s">
        <v>13093</v>
      </c>
      <c r="D2196" s="331" t="s">
        <v>13094</v>
      </c>
      <c r="E2196" s="332" t="s">
        <v>338</v>
      </c>
      <c r="F2196" s="331" t="s">
        <v>338</v>
      </c>
      <c r="G2196" s="367" t="s">
        <v>13104</v>
      </c>
      <c r="H2196" s="368" t="s">
        <v>13105</v>
      </c>
      <c r="I2196" s="367" t="s">
        <v>27</v>
      </c>
      <c r="J2196" s="367" t="s">
        <v>9414</v>
      </c>
      <c r="K2196" s="369" t="s">
        <v>4822</v>
      </c>
      <c r="L2196" s="331" t="s">
        <v>9416</v>
      </c>
    </row>
    <row r="2197" spans="1:12" ht="27">
      <c r="A2197" s="331" t="s">
        <v>12533</v>
      </c>
      <c r="B2197" s="331" t="s">
        <v>12534</v>
      </c>
      <c r="C2197" s="331" t="s">
        <v>13093</v>
      </c>
      <c r="D2197" s="331" t="s">
        <v>13094</v>
      </c>
      <c r="E2197" s="332" t="s">
        <v>338</v>
      </c>
      <c r="F2197" s="331" t="s">
        <v>338</v>
      </c>
      <c r="G2197" s="367" t="s">
        <v>13106</v>
      </c>
      <c r="H2197" s="368" t="s">
        <v>13107</v>
      </c>
      <c r="I2197" s="367" t="s">
        <v>27</v>
      </c>
      <c r="J2197" s="367" t="s">
        <v>9414</v>
      </c>
      <c r="K2197" s="369" t="s">
        <v>1391</v>
      </c>
      <c r="L2197" s="331" t="s">
        <v>9416</v>
      </c>
    </row>
    <row r="2198" spans="1:12" ht="27">
      <c r="A2198" s="331" t="s">
        <v>12533</v>
      </c>
      <c r="B2198" s="331" t="s">
        <v>12534</v>
      </c>
      <c r="C2198" s="331" t="s">
        <v>13093</v>
      </c>
      <c r="D2198" s="331" t="s">
        <v>13094</v>
      </c>
      <c r="E2198" s="332" t="s">
        <v>338</v>
      </c>
      <c r="F2198" s="331" t="s">
        <v>338</v>
      </c>
      <c r="G2198" s="367" t="s">
        <v>13108</v>
      </c>
      <c r="H2198" s="368" t="s">
        <v>13109</v>
      </c>
      <c r="I2198" s="367" t="s">
        <v>27</v>
      </c>
      <c r="J2198" s="367" t="s">
        <v>9414</v>
      </c>
      <c r="K2198" s="369" t="s">
        <v>8931</v>
      </c>
      <c r="L2198" s="331" t="s">
        <v>9416</v>
      </c>
    </row>
    <row r="2199" spans="1:12" ht="27">
      <c r="A2199" s="331" t="s">
        <v>12533</v>
      </c>
      <c r="B2199" s="331" t="s">
        <v>12534</v>
      </c>
      <c r="C2199" s="331" t="s">
        <v>13093</v>
      </c>
      <c r="D2199" s="331" t="s">
        <v>13094</v>
      </c>
      <c r="E2199" s="332" t="s">
        <v>338</v>
      </c>
      <c r="F2199" s="331" t="s">
        <v>338</v>
      </c>
      <c r="G2199" s="367" t="s">
        <v>13110</v>
      </c>
      <c r="H2199" s="368" t="s">
        <v>13111</v>
      </c>
      <c r="I2199" s="367" t="s">
        <v>27</v>
      </c>
      <c r="J2199" s="367" t="s">
        <v>9414</v>
      </c>
      <c r="K2199" s="369" t="s">
        <v>13112</v>
      </c>
      <c r="L2199" s="331" t="s">
        <v>9416</v>
      </c>
    </row>
    <row r="2200" spans="1:12" ht="27">
      <c r="A2200" s="331" t="s">
        <v>12533</v>
      </c>
      <c r="B2200" s="331" t="s">
        <v>12534</v>
      </c>
      <c r="C2200" s="331" t="s">
        <v>13093</v>
      </c>
      <c r="D2200" s="331" t="s">
        <v>13094</v>
      </c>
      <c r="E2200" s="332" t="s">
        <v>338</v>
      </c>
      <c r="F2200" s="331" t="s">
        <v>338</v>
      </c>
      <c r="G2200" s="367" t="s">
        <v>13113</v>
      </c>
      <c r="H2200" s="368" t="s">
        <v>13114</v>
      </c>
      <c r="I2200" s="367" t="s">
        <v>27</v>
      </c>
      <c r="J2200" s="367" t="s">
        <v>9414</v>
      </c>
      <c r="K2200" s="369" t="s">
        <v>4925</v>
      </c>
      <c r="L2200" s="331" t="s">
        <v>9416</v>
      </c>
    </row>
    <row r="2201" spans="1:12" ht="27">
      <c r="A2201" s="331" t="s">
        <v>12533</v>
      </c>
      <c r="B2201" s="331" t="s">
        <v>12534</v>
      </c>
      <c r="C2201" s="331" t="s">
        <v>13093</v>
      </c>
      <c r="D2201" s="331" t="s">
        <v>13094</v>
      </c>
      <c r="E2201" s="332" t="s">
        <v>338</v>
      </c>
      <c r="F2201" s="331" t="s">
        <v>338</v>
      </c>
      <c r="G2201" s="367" t="s">
        <v>13115</v>
      </c>
      <c r="H2201" s="368" t="s">
        <v>13116</v>
      </c>
      <c r="I2201" s="367" t="s">
        <v>27</v>
      </c>
      <c r="J2201" s="367" t="s">
        <v>9414</v>
      </c>
      <c r="K2201" s="369" t="s">
        <v>4767</v>
      </c>
      <c r="L2201" s="331" t="s">
        <v>9416</v>
      </c>
    </row>
    <row r="2202" spans="1:12" ht="27">
      <c r="A2202" s="331" t="s">
        <v>12533</v>
      </c>
      <c r="B2202" s="331" t="s">
        <v>12534</v>
      </c>
      <c r="C2202" s="331" t="s">
        <v>13093</v>
      </c>
      <c r="D2202" s="331" t="s">
        <v>13094</v>
      </c>
      <c r="E2202" s="332" t="s">
        <v>338</v>
      </c>
      <c r="F2202" s="331" t="s">
        <v>338</v>
      </c>
      <c r="G2202" s="367" t="s">
        <v>13117</v>
      </c>
      <c r="H2202" s="368" t="s">
        <v>13118</v>
      </c>
      <c r="I2202" s="367" t="s">
        <v>27</v>
      </c>
      <c r="J2202" s="367" t="s">
        <v>9414</v>
      </c>
      <c r="K2202" s="369" t="s">
        <v>4573</v>
      </c>
      <c r="L2202" s="331" t="s">
        <v>9416</v>
      </c>
    </row>
    <row r="2203" spans="1:12" ht="27">
      <c r="A2203" s="331" t="s">
        <v>12533</v>
      </c>
      <c r="B2203" s="331" t="s">
        <v>12534</v>
      </c>
      <c r="C2203" s="331" t="s">
        <v>13093</v>
      </c>
      <c r="D2203" s="331" t="s">
        <v>13094</v>
      </c>
      <c r="E2203" s="332" t="s">
        <v>338</v>
      </c>
      <c r="F2203" s="331" t="s">
        <v>338</v>
      </c>
      <c r="G2203" s="367" t="s">
        <v>13119</v>
      </c>
      <c r="H2203" s="368" t="s">
        <v>13120</v>
      </c>
      <c r="I2203" s="367" t="s">
        <v>27</v>
      </c>
      <c r="J2203" s="367" t="s">
        <v>9414</v>
      </c>
      <c r="K2203" s="369" t="s">
        <v>6646</v>
      </c>
      <c r="L2203" s="331" t="s">
        <v>9416</v>
      </c>
    </row>
    <row r="2204" spans="1:12" ht="27">
      <c r="A2204" s="331" t="s">
        <v>12533</v>
      </c>
      <c r="B2204" s="331" t="s">
        <v>12534</v>
      </c>
      <c r="C2204" s="331" t="s">
        <v>13093</v>
      </c>
      <c r="D2204" s="331" t="s">
        <v>13094</v>
      </c>
      <c r="E2204" s="332" t="s">
        <v>338</v>
      </c>
      <c r="F2204" s="331" t="s">
        <v>338</v>
      </c>
      <c r="G2204" s="367" t="s">
        <v>13121</v>
      </c>
      <c r="H2204" s="368" t="s">
        <v>13122</v>
      </c>
      <c r="I2204" s="367" t="s">
        <v>27</v>
      </c>
      <c r="J2204" s="367" t="s">
        <v>9548</v>
      </c>
      <c r="K2204" s="369" t="s">
        <v>6577</v>
      </c>
      <c r="L2204" s="331" t="s">
        <v>9416</v>
      </c>
    </row>
    <row r="2205" spans="1:12" ht="27">
      <c r="A2205" s="331" t="s">
        <v>12533</v>
      </c>
      <c r="B2205" s="331" t="s">
        <v>12534</v>
      </c>
      <c r="C2205" s="331" t="s">
        <v>13093</v>
      </c>
      <c r="D2205" s="331" t="s">
        <v>13094</v>
      </c>
      <c r="E2205" s="332" t="s">
        <v>338</v>
      </c>
      <c r="F2205" s="331" t="s">
        <v>338</v>
      </c>
      <c r="G2205" s="367" t="s">
        <v>13123</v>
      </c>
      <c r="H2205" s="368" t="s">
        <v>13124</v>
      </c>
      <c r="I2205" s="367" t="s">
        <v>27</v>
      </c>
      <c r="J2205" s="367" t="s">
        <v>9548</v>
      </c>
      <c r="K2205" s="369" t="s">
        <v>7221</v>
      </c>
      <c r="L2205" s="331" t="s">
        <v>9416</v>
      </c>
    </row>
    <row r="2206" spans="1:12" ht="27">
      <c r="A2206" s="331" t="s">
        <v>12533</v>
      </c>
      <c r="B2206" s="331" t="s">
        <v>12534</v>
      </c>
      <c r="C2206" s="331" t="s">
        <v>13093</v>
      </c>
      <c r="D2206" s="331" t="s">
        <v>13094</v>
      </c>
      <c r="E2206" s="332" t="s">
        <v>338</v>
      </c>
      <c r="F2206" s="331" t="s">
        <v>338</v>
      </c>
      <c r="G2206" s="367" t="s">
        <v>13125</v>
      </c>
      <c r="H2206" s="368" t="s">
        <v>13126</v>
      </c>
      <c r="I2206" s="367" t="s">
        <v>27</v>
      </c>
      <c r="J2206" s="367" t="s">
        <v>9548</v>
      </c>
      <c r="K2206" s="369" t="s">
        <v>8624</v>
      </c>
      <c r="L2206" s="331" t="s">
        <v>9416</v>
      </c>
    </row>
    <row r="2207" spans="1:12" ht="40.5">
      <c r="A2207" s="331" t="s">
        <v>12533</v>
      </c>
      <c r="B2207" s="331" t="s">
        <v>12534</v>
      </c>
      <c r="C2207" s="331" t="s">
        <v>13093</v>
      </c>
      <c r="D2207" s="331" t="s">
        <v>13094</v>
      </c>
      <c r="E2207" s="332" t="s">
        <v>338</v>
      </c>
      <c r="F2207" s="331" t="s">
        <v>338</v>
      </c>
      <c r="G2207" s="367" t="s">
        <v>13127</v>
      </c>
      <c r="H2207" s="368" t="s">
        <v>3404</v>
      </c>
      <c r="I2207" s="367" t="s">
        <v>27</v>
      </c>
      <c r="J2207" s="367" t="s">
        <v>9414</v>
      </c>
      <c r="K2207" s="369" t="s">
        <v>8557</v>
      </c>
      <c r="L2207" s="331" t="s">
        <v>9416</v>
      </c>
    </row>
    <row r="2208" spans="1:12" ht="40.5">
      <c r="A2208" s="331" t="s">
        <v>12533</v>
      </c>
      <c r="B2208" s="331" t="s">
        <v>12534</v>
      </c>
      <c r="C2208" s="331" t="s">
        <v>13093</v>
      </c>
      <c r="D2208" s="331" t="s">
        <v>13094</v>
      </c>
      <c r="E2208" s="332" t="s">
        <v>338</v>
      </c>
      <c r="F2208" s="331" t="s">
        <v>338</v>
      </c>
      <c r="G2208" s="367" t="s">
        <v>13128</v>
      </c>
      <c r="H2208" s="368" t="s">
        <v>3406</v>
      </c>
      <c r="I2208" s="367" t="s">
        <v>27</v>
      </c>
      <c r="J2208" s="367" t="s">
        <v>9414</v>
      </c>
      <c r="K2208" s="369" t="s">
        <v>9002</v>
      </c>
      <c r="L2208" s="331" t="s">
        <v>9416</v>
      </c>
    </row>
    <row r="2209" spans="1:12" ht="40.5">
      <c r="A2209" s="331" t="s">
        <v>12533</v>
      </c>
      <c r="B2209" s="331" t="s">
        <v>12534</v>
      </c>
      <c r="C2209" s="331" t="s">
        <v>13093</v>
      </c>
      <c r="D2209" s="331" t="s">
        <v>13094</v>
      </c>
      <c r="E2209" s="332" t="s">
        <v>338</v>
      </c>
      <c r="F2209" s="331" t="s">
        <v>338</v>
      </c>
      <c r="G2209" s="367" t="s">
        <v>13129</v>
      </c>
      <c r="H2209" s="368" t="s">
        <v>3408</v>
      </c>
      <c r="I2209" s="367" t="s">
        <v>27</v>
      </c>
      <c r="J2209" s="367" t="s">
        <v>9414</v>
      </c>
      <c r="K2209" s="369" t="s">
        <v>9002</v>
      </c>
      <c r="L2209" s="331" t="s">
        <v>9416</v>
      </c>
    </row>
    <row r="2210" spans="1:12" ht="40.5">
      <c r="A2210" s="331" t="s">
        <v>12533</v>
      </c>
      <c r="B2210" s="331" t="s">
        <v>12534</v>
      </c>
      <c r="C2210" s="331" t="s">
        <v>13093</v>
      </c>
      <c r="D2210" s="331" t="s">
        <v>13094</v>
      </c>
      <c r="E2210" s="332" t="s">
        <v>338</v>
      </c>
      <c r="F2210" s="331" t="s">
        <v>338</v>
      </c>
      <c r="G2210" s="367" t="s">
        <v>13130</v>
      </c>
      <c r="H2210" s="368" t="s">
        <v>3410</v>
      </c>
      <c r="I2210" s="367" t="s">
        <v>27</v>
      </c>
      <c r="J2210" s="367" t="s">
        <v>9414</v>
      </c>
      <c r="K2210" s="369" t="s">
        <v>3561</v>
      </c>
      <c r="L2210" s="331" t="s">
        <v>9416</v>
      </c>
    </row>
    <row r="2211" spans="1:12" ht="40.5">
      <c r="A2211" s="331" t="s">
        <v>12533</v>
      </c>
      <c r="B2211" s="331" t="s">
        <v>12534</v>
      </c>
      <c r="C2211" s="331" t="s">
        <v>13093</v>
      </c>
      <c r="D2211" s="331" t="s">
        <v>13094</v>
      </c>
      <c r="E2211" s="332" t="s">
        <v>338</v>
      </c>
      <c r="F2211" s="331" t="s">
        <v>338</v>
      </c>
      <c r="G2211" s="367" t="s">
        <v>13131</v>
      </c>
      <c r="H2211" s="368" t="s">
        <v>3412</v>
      </c>
      <c r="I2211" s="367" t="s">
        <v>27</v>
      </c>
      <c r="J2211" s="367" t="s">
        <v>9414</v>
      </c>
      <c r="K2211" s="369" t="s">
        <v>6729</v>
      </c>
      <c r="L2211" s="331" t="s">
        <v>9416</v>
      </c>
    </row>
    <row r="2212" spans="1:12" ht="40.5">
      <c r="A2212" s="331" t="s">
        <v>12533</v>
      </c>
      <c r="B2212" s="331" t="s">
        <v>12534</v>
      </c>
      <c r="C2212" s="331" t="s">
        <v>13093</v>
      </c>
      <c r="D2212" s="331" t="s">
        <v>13094</v>
      </c>
      <c r="E2212" s="332" t="s">
        <v>338</v>
      </c>
      <c r="F2212" s="331" t="s">
        <v>338</v>
      </c>
      <c r="G2212" s="367" t="s">
        <v>13132</v>
      </c>
      <c r="H2212" s="368" t="s">
        <v>3414</v>
      </c>
      <c r="I2212" s="367" t="s">
        <v>27</v>
      </c>
      <c r="J2212" s="367" t="s">
        <v>9414</v>
      </c>
      <c r="K2212" s="369" t="s">
        <v>3974</v>
      </c>
      <c r="L2212" s="331" t="s">
        <v>9416</v>
      </c>
    </row>
    <row r="2213" spans="1:12" ht="40.5">
      <c r="A2213" s="331" t="s">
        <v>12533</v>
      </c>
      <c r="B2213" s="331" t="s">
        <v>12534</v>
      </c>
      <c r="C2213" s="331" t="s">
        <v>13093</v>
      </c>
      <c r="D2213" s="331" t="s">
        <v>13094</v>
      </c>
      <c r="E2213" s="332" t="s">
        <v>338</v>
      </c>
      <c r="F2213" s="331" t="s">
        <v>338</v>
      </c>
      <c r="G2213" s="367" t="s">
        <v>13133</v>
      </c>
      <c r="H2213" s="368" t="s">
        <v>3416</v>
      </c>
      <c r="I2213" s="367" t="s">
        <v>27</v>
      </c>
      <c r="J2213" s="367" t="s">
        <v>9414</v>
      </c>
      <c r="K2213" s="369" t="s">
        <v>3457</v>
      </c>
      <c r="L2213" s="331" t="s">
        <v>9416</v>
      </c>
    </row>
    <row r="2214" spans="1:12" ht="40.5">
      <c r="A2214" s="331" t="s">
        <v>12533</v>
      </c>
      <c r="B2214" s="331" t="s">
        <v>12534</v>
      </c>
      <c r="C2214" s="331" t="s">
        <v>13093</v>
      </c>
      <c r="D2214" s="331" t="s">
        <v>13094</v>
      </c>
      <c r="E2214" s="332" t="s">
        <v>338</v>
      </c>
      <c r="F2214" s="331" t="s">
        <v>338</v>
      </c>
      <c r="G2214" s="367" t="s">
        <v>13134</v>
      </c>
      <c r="H2214" s="368" t="s">
        <v>3418</v>
      </c>
      <c r="I2214" s="367" t="s">
        <v>27</v>
      </c>
      <c r="J2214" s="367" t="s">
        <v>9548</v>
      </c>
      <c r="K2214" s="369" t="s">
        <v>8403</v>
      </c>
      <c r="L2214" s="331" t="s">
        <v>9416</v>
      </c>
    </row>
    <row r="2215" spans="1:12" ht="40.5">
      <c r="A2215" s="331" t="s">
        <v>12533</v>
      </c>
      <c r="B2215" s="331" t="s">
        <v>12534</v>
      </c>
      <c r="C2215" s="331" t="s">
        <v>13093</v>
      </c>
      <c r="D2215" s="331" t="s">
        <v>13094</v>
      </c>
      <c r="E2215" s="332" t="s">
        <v>338</v>
      </c>
      <c r="F2215" s="331" t="s">
        <v>338</v>
      </c>
      <c r="G2215" s="367" t="s">
        <v>13135</v>
      </c>
      <c r="H2215" s="368" t="s">
        <v>3420</v>
      </c>
      <c r="I2215" s="367" t="s">
        <v>27</v>
      </c>
      <c r="J2215" s="367" t="s">
        <v>9414</v>
      </c>
      <c r="K2215" s="369" t="s">
        <v>5371</v>
      </c>
      <c r="L2215" s="331" t="s">
        <v>9416</v>
      </c>
    </row>
    <row r="2216" spans="1:12" ht="40.5">
      <c r="A2216" s="331" t="s">
        <v>12533</v>
      </c>
      <c r="B2216" s="331" t="s">
        <v>12534</v>
      </c>
      <c r="C2216" s="331" t="s">
        <v>13093</v>
      </c>
      <c r="D2216" s="331" t="s">
        <v>13094</v>
      </c>
      <c r="E2216" s="332" t="s">
        <v>338</v>
      </c>
      <c r="F2216" s="331" t="s">
        <v>338</v>
      </c>
      <c r="G2216" s="367" t="s">
        <v>13136</v>
      </c>
      <c r="H2216" s="368" t="s">
        <v>3422</v>
      </c>
      <c r="I2216" s="367" t="s">
        <v>27</v>
      </c>
      <c r="J2216" s="367" t="s">
        <v>9414</v>
      </c>
      <c r="K2216" s="369" t="s">
        <v>3805</v>
      </c>
      <c r="L2216" s="331" t="s">
        <v>9416</v>
      </c>
    </row>
    <row r="2217" spans="1:12" ht="40.5">
      <c r="A2217" s="331" t="s">
        <v>12533</v>
      </c>
      <c r="B2217" s="331" t="s">
        <v>12534</v>
      </c>
      <c r="C2217" s="331" t="s">
        <v>13093</v>
      </c>
      <c r="D2217" s="331" t="s">
        <v>13094</v>
      </c>
      <c r="E2217" s="332" t="s">
        <v>338</v>
      </c>
      <c r="F2217" s="331" t="s">
        <v>338</v>
      </c>
      <c r="G2217" s="367" t="s">
        <v>13137</v>
      </c>
      <c r="H2217" s="368" t="s">
        <v>3423</v>
      </c>
      <c r="I2217" s="367" t="s">
        <v>27</v>
      </c>
      <c r="J2217" s="367" t="s">
        <v>9414</v>
      </c>
      <c r="K2217" s="369" t="s">
        <v>6581</v>
      </c>
      <c r="L2217" s="331" t="s">
        <v>9416</v>
      </c>
    </row>
    <row r="2218" spans="1:12" ht="40.5">
      <c r="A2218" s="331" t="s">
        <v>12533</v>
      </c>
      <c r="B2218" s="331" t="s">
        <v>12534</v>
      </c>
      <c r="C2218" s="331" t="s">
        <v>13093</v>
      </c>
      <c r="D2218" s="331" t="s">
        <v>13094</v>
      </c>
      <c r="E2218" s="332" t="s">
        <v>338</v>
      </c>
      <c r="F2218" s="331" t="s">
        <v>338</v>
      </c>
      <c r="G2218" s="367" t="s">
        <v>13138</v>
      </c>
      <c r="H2218" s="368" t="s">
        <v>3424</v>
      </c>
      <c r="I2218" s="367" t="s">
        <v>27</v>
      </c>
      <c r="J2218" s="367" t="s">
        <v>9414</v>
      </c>
      <c r="K2218" s="369" t="s">
        <v>5012</v>
      </c>
      <c r="L2218" s="331" t="s">
        <v>9416</v>
      </c>
    </row>
    <row r="2219" spans="1:12" ht="40.5">
      <c r="A2219" s="331" t="s">
        <v>12533</v>
      </c>
      <c r="B2219" s="331" t="s">
        <v>12534</v>
      </c>
      <c r="C2219" s="331" t="s">
        <v>13093</v>
      </c>
      <c r="D2219" s="331" t="s">
        <v>13094</v>
      </c>
      <c r="E2219" s="332" t="s">
        <v>338</v>
      </c>
      <c r="F2219" s="331" t="s">
        <v>338</v>
      </c>
      <c r="G2219" s="367" t="s">
        <v>13139</v>
      </c>
      <c r="H2219" s="368" t="s">
        <v>3426</v>
      </c>
      <c r="I2219" s="367" t="s">
        <v>27</v>
      </c>
      <c r="J2219" s="367" t="s">
        <v>9414</v>
      </c>
      <c r="K2219" s="369" t="s">
        <v>3942</v>
      </c>
      <c r="L2219" s="331" t="s">
        <v>9416</v>
      </c>
    </row>
    <row r="2220" spans="1:12" ht="40.5">
      <c r="A2220" s="331" t="s">
        <v>12533</v>
      </c>
      <c r="B2220" s="331" t="s">
        <v>12534</v>
      </c>
      <c r="C2220" s="331" t="s">
        <v>13093</v>
      </c>
      <c r="D2220" s="331" t="s">
        <v>13094</v>
      </c>
      <c r="E2220" s="332" t="s">
        <v>338</v>
      </c>
      <c r="F2220" s="331" t="s">
        <v>338</v>
      </c>
      <c r="G2220" s="367" t="s">
        <v>13140</v>
      </c>
      <c r="H2220" s="368" t="s">
        <v>3428</v>
      </c>
      <c r="I2220" s="367" t="s">
        <v>27</v>
      </c>
      <c r="J2220" s="367" t="s">
        <v>9414</v>
      </c>
      <c r="K2220" s="369" t="s">
        <v>9116</v>
      </c>
      <c r="L2220" s="331" t="s">
        <v>9416</v>
      </c>
    </row>
    <row r="2221" spans="1:12" ht="40.5">
      <c r="A2221" s="331" t="s">
        <v>12533</v>
      </c>
      <c r="B2221" s="331" t="s">
        <v>12534</v>
      </c>
      <c r="C2221" s="331" t="s">
        <v>13093</v>
      </c>
      <c r="D2221" s="331" t="s">
        <v>13094</v>
      </c>
      <c r="E2221" s="332" t="s">
        <v>338</v>
      </c>
      <c r="F2221" s="331" t="s">
        <v>338</v>
      </c>
      <c r="G2221" s="367" t="s">
        <v>13141</v>
      </c>
      <c r="H2221" s="368" t="s">
        <v>3430</v>
      </c>
      <c r="I2221" s="367" t="s">
        <v>27</v>
      </c>
      <c r="J2221" s="367" t="s">
        <v>9548</v>
      </c>
      <c r="K2221" s="369" t="s">
        <v>4970</v>
      </c>
      <c r="L2221" s="331" t="s">
        <v>9416</v>
      </c>
    </row>
    <row r="2222" spans="1:12" ht="40.5">
      <c r="A2222" s="331" t="s">
        <v>12533</v>
      </c>
      <c r="B2222" s="331" t="s">
        <v>12534</v>
      </c>
      <c r="C2222" s="331" t="s">
        <v>13093</v>
      </c>
      <c r="D2222" s="331" t="s">
        <v>13094</v>
      </c>
      <c r="E2222" s="332" t="s">
        <v>338</v>
      </c>
      <c r="F2222" s="331" t="s">
        <v>338</v>
      </c>
      <c r="G2222" s="367" t="s">
        <v>13142</v>
      </c>
      <c r="H2222" s="368" t="s">
        <v>3431</v>
      </c>
      <c r="I2222" s="367" t="s">
        <v>27</v>
      </c>
      <c r="J2222" s="367" t="s">
        <v>9548</v>
      </c>
      <c r="K2222" s="369" t="s">
        <v>2441</v>
      </c>
      <c r="L2222" s="331" t="s">
        <v>9416</v>
      </c>
    </row>
    <row r="2223" spans="1:12" ht="40.5">
      <c r="A2223" s="331" t="s">
        <v>12533</v>
      </c>
      <c r="B2223" s="331" t="s">
        <v>12534</v>
      </c>
      <c r="C2223" s="331" t="s">
        <v>13093</v>
      </c>
      <c r="D2223" s="331" t="s">
        <v>13094</v>
      </c>
      <c r="E2223" s="332" t="s">
        <v>338</v>
      </c>
      <c r="F2223" s="331" t="s">
        <v>338</v>
      </c>
      <c r="G2223" s="367" t="s">
        <v>13143</v>
      </c>
      <c r="H2223" s="368" t="s">
        <v>3433</v>
      </c>
      <c r="I2223" s="367" t="s">
        <v>27</v>
      </c>
      <c r="J2223" s="367" t="s">
        <v>9414</v>
      </c>
      <c r="K2223" s="369">
        <v>11.79</v>
      </c>
      <c r="L2223" s="331" t="s">
        <v>9416</v>
      </c>
    </row>
    <row r="2224" spans="1:12" ht="40.5">
      <c r="A2224" s="331" t="s">
        <v>12533</v>
      </c>
      <c r="B2224" s="331" t="s">
        <v>12534</v>
      </c>
      <c r="C2224" s="331" t="s">
        <v>13093</v>
      </c>
      <c r="D2224" s="331" t="s">
        <v>13094</v>
      </c>
      <c r="E2224" s="332" t="s">
        <v>338</v>
      </c>
      <c r="F2224" s="331" t="s">
        <v>338</v>
      </c>
      <c r="G2224" s="367" t="s">
        <v>13144</v>
      </c>
      <c r="H2224" s="368" t="s">
        <v>3435</v>
      </c>
      <c r="I2224" s="367" t="s">
        <v>27</v>
      </c>
      <c r="J2224" s="367" t="s">
        <v>9414</v>
      </c>
      <c r="K2224" s="369" t="s">
        <v>8389</v>
      </c>
      <c r="L2224" s="331" t="s">
        <v>9416</v>
      </c>
    </row>
    <row r="2225" spans="1:12" ht="40.5">
      <c r="A2225" s="331" t="s">
        <v>12533</v>
      </c>
      <c r="B2225" s="331" t="s">
        <v>12534</v>
      </c>
      <c r="C2225" s="331" t="s">
        <v>13093</v>
      </c>
      <c r="D2225" s="331" t="s">
        <v>13094</v>
      </c>
      <c r="E2225" s="332" t="s">
        <v>338</v>
      </c>
      <c r="F2225" s="331" t="s">
        <v>338</v>
      </c>
      <c r="G2225" s="367" t="s">
        <v>13145</v>
      </c>
      <c r="H2225" s="368" t="s">
        <v>3436</v>
      </c>
      <c r="I2225" s="367" t="s">
        <v>27</v>
      </c>
      <c r="J2225" s="367" t="s">
        <v>9414</v>
      </c>
      <c r="K2225" s="369" t="s">
        <v>1960</v>
      </c>
      <c r="L2225" s="331" t="s">
        <v>9416</v>
      </c>
    </row>
    <row r="2226" spans="1:12" ht="40.5">
      <c r="A2226" s="331" t="s">
        <v>12533</v>
      </c>
      <c r="B2226" s="331" t="s">
        <v>12534</v>
      </c>
      <c r="C2226" s="331" t="s">
        <v>13093</v>
      </c>
      <c r="D2226" s="331" t="s">
        <v>13094</v>
      </c>
      <c r="E2226" s="332" t="s">
        <v>338</v>
      </c>
      <c r="F2226" s="331" t="s">
        <v>338</v>
      </c>
      <c r="G2226" s="367" t="s">
        <v>13146</v>
      </c>
      <c r="H2226" s="368" t="s">
        <v>3437</v>
      </c>
      <c r="I2226" s="367" t="s">
        <v>27</v>
      </c>
      <c r="J2226" s="367" t="s">
        <v>9414</v>
      </c>
      <c r="K2226" s="369" t="s">
        <v>8832</v>
      </c>
      <c r="L2226" s="331" t="s">
        <v>9416</v>
      </c>
    </row>
    <row r="2227" spans="1:12" ht="40.5">
      <c r="A2227" s="331" t="s">
        <v>12533</v>
      </c>
      <c r="B2227" s="331" t="s">
        <v>12534</v>
      </c>
      <c r="C2227" s="331" t="s">
        <v>13093</v>
      </c>
      <c r="D2227" s="331" t="s">
        <v>13094</v>
      </c>
      <c r="E2227" s="332" t="s">
        <v>338</v>
      </c>
      <c r="F2227" s="331" t="s">
        <v>338</v>
      </c>
      <c r="G2227" s="367" t="s">
        <v>13147</v>
      </c>
      <c r="H2227" s="368" t="s">
        <v>3439</v>
      </c>
      <c r="I2227" s="367" t="s">
        <v>27</v>
      </c>
      <c r="J2227" s="367" t="s">
        <v>9414</v>
      </c>
      <c r="K2227" s="369" t="s">
        <v>3425</v>
      </c>
      <c r="L2227" s="331" t="s">
        <v>9416</v>
      </c>
    </row>
    <row r="2228" spans="1:12" ht="40.5">
      <c r="A2228" s="331" t="s">
        <v>12533</v>
      </c>
      <c r="B2228" s="331" t="s">
        <v>12534</v>
      </c>
      <c r="C2228" s="331" t="s">
        <v>13093</v>
      </c>
      <c r="D2228" s="331" t="s">
        <v>13094</v>
      </c>
      <c r="E2228" s="332" t="s">
        <v>338</v>
      </c>
      <c r="F2228" s="331" t="s">
        <v>338</v>
      </c>
      <c r="G2228" s="367" t="s">
        <v>13148</v>
      </c>
      <c r="H2228" s="368" t="s">
        <v>3441</v>
      </c>
      <c r="I2228" s="367" t="s">
        <v>27</v>
      </c>
      <c r="J2228" s="367" t="s">
        <v>9414</v>
      </c>
      <c r="K2228" s="369" t="s">
        <v>2181</v>
      </c>
      <c r="L2228" s="331" t="s">
        <v>9416</v>
      </c>
    </row>
    <row r="2229" spans="1:12" ht="40.5">
      <c r="A2229" s="331" t="s">
        <v>12533</v>
      </c>
      <c r="B2229" s="331" t="s">
        <v>12534</v>
      </c>
      <c r="C2229" s="331" t="s">
        <v>13093</v>
      </c>
      <c r="D2229" s="331" t="s">
        <v>13094</v>
      </c>
      <c r="E2229" s="332" t="s">
        <v>338</v>
      </c>
      <c r="F2229" s="331" t="s">
        <v>338</v>
      </c>
      <c r="G2229" s="367" t="s">
        <v>13149</v>
      </c>
      <c r="H2229" s="368" t="s">
        <v>3443</v>
      </c>
      <c r="I2229" s="367" t="s">
        <v>27</v>
      </c>
      <c r="J2229" s="367" t="s">
        <v>9414</v>
      </c>
      <c r="K2229" s="369" t="s">
        <v>1468</v>
      </c>
      <c r="L2229" s="331" t="s">
        <v>9416</v>
      </c>
    </row>
    <row r="2230" spans="1:12" ht="40.5">
      <c r="A2230" s="331" t="s">
        <v>12533</v>
      </c>
      <c r="B2230" s="331" t="s">
        <v>12534</v>
      </c>
      <c r="C2230" s="331" t="s">
        <v>13093</v>
      </c>
      <c r="D2230" s="331" t="s">
        <v>13094</v>
      </c>
      <c r="E2230" s="332" t="s">
        <v>338</v>
      </c>
      <c r="F2230" s="331" t="s">
        <v>338</v>
      </c>
      <c r="G2230" s="367" t="s">
        <v>13150</v>
      </c>
      <c r="H2230" s="368" t="s">
        <v>3444</v>
      </c>
      <c r="I2230" s="367" t="s">
        <v>27</v>
      </c>
      <c r="J2230" s="367" t="s">
        <v>9548</v>
      </c>
      <c r="K2230" s="369" t="s">
        <v>1871</v>
      </c>
      <c r="L2230" s="331" t="s">
        <v>9416</v>
      </c>
    </row>
    <row r="2231" spans="1:12" ht="40.5">
      <c r="A2231" s="331" t="s">
        <v>12533</v>
      </c>
      <c r="B2231" s="331" t="s">
        <v>12534</v>
      </c>
      <c r="C2231" s="331" t="s">
        <v>13093</v>
      </c>
      <c r="D2231" s="331" t="s">
        <v>13094</v>
      </c>
      <c r="E2231" s="332" t="s">
        <v>338</v>
      </c>
      <c r="F2231" s="331" t="s">
        <v>338</v>
      </c>
      <c r="G2231" s="367" t="s">
        <v>13151</v>
      </c>
      <c r="H2231" s="368" t="s">
        <v>3446</v>
      </c>
      <c r="I2231" s="367" t="s">
        <v>27</v>
      </c>
      <c r="J2231" s="367" t="s">
        <v>9414</v>
      </c>
      <c r="K2231" s="369" t="s">
        <v>7236</v>
      </c>
      <c r="L2231" s="331" t="s">
        <v>9416</v>
      </c>
    </row>
    <row r="2232" spans="1:12" ht="40.5">
      <c r="A2232" s="331" t="s">
        <v>12533</v>
      </c>
      <c r="B2232" s="331" t="s">
        <v>12534</v>
      </c>
      <c r="C2232" s="331" t="s">
        <v>13093</v>
      </c>
      <c r="D2232" s="331" t="s">
        <v>13094</v>
      </c>
      <c r="E2232" s="332" t="s">
        <v>338</v>
      </c>
      <c r="F2232" s="331" t="s">
        <v>338</v>
      </c>
      <c r="G2232" s="367" t="s">
        <v>13152</v>
      </c>
      <c r="H2232" s="368" t="s">
        <v>3448</v>
      </c>
      <c r="I2232" s="367" t="s">
        <v>27</v>
      </c>
      <c r="J2232" s="367" t="s">
        <v>9414</v>
      </c>
      <c r="K2232" s="369" t="s">
        <v>9206</v>
      </c>
      <c r="L2232" s="331" t="s">
        <v>9416</v>
      </c>
    </row>
    <row r="2233" spans="1:12" ht="40.5">
      <c r="A2233" s="331" t="s">
        <v>12533</v>
      </c>
      <c r="B2233" s="331" t="s">
        <v>12534</v>
      </c>
      <c r="C2233" s="331" t="s">
        <v>13093</v>
      </c>
      <c r="D2233" s="331" t="s">
        <v>13094</v>
      </c>
      <c r="E2233" s="332" t="s">
        <v>338</v>
      </c>
      <c r="F2233" s="331" t="s">
        <v>338</v>
      </c>
      <c r="G2233" s="367" t="s">
        <v>13153</v>
      </c>
      <c r="H2233" s="368" t="s">
        <v>3450</v>
      </c>
      <c r="I2233" s="367" t="s">
        <v>27</v>
      </c>
      <c r="J2233" s="367" t="s">
        <v>9414</v>
      </c>
      <c r="K2233" s="369" t="s">
        <v>9091</v>
      </c>
      <c r="L2233" s="331" t="s">
        <v>9416</v>
      </c>
    </row>
    <row r="2234" spans="1:12" ht="40.5">
      <c r="A2234" s="331" t="s">
        <v>12533</v>
      </c>
      <c r="B2234" s="331" t="s">
        <v>12534</v>
      </c>
      <c r="C2234" s="331" t="s">
        <v>13093</v>
      </c>
      <c r="D2234" s="331" t="s">
        <v>13094</v>
      </c>
      <c r="E2234" s="332" t="s">
        <v>338</v>
      </c>
      <c r="F2234" s="331" t="s">
        <v>338</v>
      </c>
      <c r="G2234" s="367" t="s">
        <v>13154</v>
      </c>
      <c r="H2234" s="368" t="s">
        <v>3452</v>
      </c>
      <c r="I2234" s="367" t="s">
        <v>27</v>
      </c>
      <c r="J2234" s="367" t="s">
        <v>9414</v>
      </c>
      <c r="K2234" s="369" t="s">
        <v>5728</v>
      </c>
      <c r="L2234" s="331" t="s">
        <v>9416</v>
      </c>
    </row>
    <row r="2235" spans="1:12" ht="40.5">
      <c r="A2235" s="331" t="s">
        <v>12533</v>
      </c>
      <c r="B2235" s="331" t="s">
        <v>12534</v>
      </c>
      <c r="C2235" s="331" t="s">
        <v>13093</v>
      </c>
      <c r="D2235" s="331" t="s">
        <v>13094</v>
      </c>
      <c r="E2235" s="332" t="s">
        <v>338</v>
      </c>
      <c r="F2235" s="331" t="s">
        <v>338</v>
      </c>
      <c r="G2235" s="367" t="s">
        <v>13155</v>
      </c>
      <c r="H2235" s="368" t="s">
        <v>3454</v>
      </c>
      <c r="I2235" s="367" t="s">
        <v>27</v>
      </c>
      <c r="J2235" s="367" t="s">
        <v>9414</v>
      </c>
      <c r="K2235" s="369">
        <v>7.24</v>
      </c>
      <c r="L2235" s="331" t="s">
        <v>9416</v>
      </c>
    </row>
    <row r="2236" spans="1:12" ht="40.5">
      <c r="A2236" s="331" t="s">
        <v>12533</v>
      </c>
      <c r="B2236" s="331" t="s">
        <v>12534</v>
      </c>
      <c r="C2236" s="331" t="s">
        <v>13093</v>
      </c>
      <c r="D2236" s="331" t="s">
        <v>13094</v>
      </c>
      <c r="E2236" s="332" t="s">
        <v>338</v>
      </c>
      <c r="F2236" s="331" t="s">
        <v>338</v>
      </c>
      <c r="G2236" s="367" t="s">
        <v>13156</v>
      </c>
      <c r="H2236" s="368" t="s">
        <v>3456</v>
      </c>
      <c r="I2236" s="367" t="s">
        <v>27</v>
      </c>
      <c r="J2236" s="367" t="s">
        <v>9414</v>
      </c>
      <c r="K2236" s="369" t="s">
        <v>4859</v>
      </c>
      <c r="L2236" s="331" t="s">
        <v>9416</v>
      </c>
    </row>
    <row r="2237" spans="1:12" ht="40.5">
      <c r="A2237" s="331" t="s">
        <v>12533</v>
      </c>
      <c r="B2237" s="331" t="s">
        <v>12534</v>
      </c>
      <c r="C2237" s="331" t="s">
        <v>13093</v>
      </c>
      <c r="D2237" s="331" t="s">
        <v>13094</v>
      </c>
      <c r="E2237" s="332" t="s">
        <v>338</v>
      </c>
      <c r="F2237" s="331" t="s">
        <v>338</v>
      </c>
      <c r="G2237" s="367" t="s">
        <v>13157</v>
      </c>
      <c r="H2237" s="368" t="s">
        <v>3458</v>
      </c>
      <c r="I2237" s="367" t="s">
        <v>27</v>
      </c>
      <c r="J2237" s="367" t="s">
        <v>9548</v>
      </c>
      <c r="K2237" s="369" t="s">
        <v>3974</v>
      </c>
      <c r="L2237" s="331" t="s">
        <v>9416</v>
      </c>
    </row>
    <row r="2238" spans="1:12" ht="40.5">
      <c r="A2238" s="331" t="s">
        <v>12533</v>
      </c>
      <c r="B2238" s="331" t="s">
        <v>12534</v>
      </c>
      <c r="C2238" s="331" t="s">
        <v>13093</v>
      </c>
      <c r="D2238" s="331" t="s">
        <v>13094</v>
      </c>
      <c r="E2238" s="332" t="s">
        <v>338</v>
      </c>
      <c r="F2238" s="331" t="s">
        <v>338</v>
      </c>
      <c r="G2238" s="367" t="s">
        <v>13158</v>
      </c>
      <c r="H2238" s="368" t="s">
        <v>3460</v>
      </c>
      <c r="I2238" s="367" t="s">
        <v>27</v>
      </c>
      <c r="J2238" s="367" t="s">
        <v>9548</v>
      </c>
      <c r="K2238" s="369" t="s">
        <v>3554</v>
      </c>
      <c r="L2238" s="331" t="s">
        <v>9416</v>
      </c>
    </row>
    <row r="2239" spans="1:12" ht="27">
      <c r="A2239" s="331" t="s">
        <v>12533</v>
      </c>
      <c r="B2239" s="331" t="s">
        <v>12534</v>
      </c>
      <c r="C2239" s="331" t="s">
        <v>13093</v>
      </c>
      <c r="D2239" s="331" t="s">
        <v>13094</v>
      </c>
      <c r="E2239" s="332" t="s">
        <v>338</v>
      </c>
      <c r="F2239" s="331" t="s">
        <v>338</v>
      </c>
      <c r="G2239" s="367" t="s">
        <v>13159</v>
      </c>
      <c r="H2239" s="368" t="s">
        <v>3462</v>
      </c>
      <c r="I2239" s="367" t="s">
        <v>27</v>
      </c>
      <c r="J2239" s="367" t="s">
        <v>9548</v>
      </c>
      <c r="K2239" s="369" t="s">
        <v>4544</v>
      </c>
      <c r="L2239" s="331" t="s">
        <v>9416</v>
      </c>
    </row>
    <row r="2240" spans="1:12" ht="27">
      <c r="A2240" s="331" t="s">
        <v>12533</v>
      </c>
      <c r="B2240" s="331" t="s">
        <v>12534</v>
      </c>
      <c r="C2240" s="331" t="s">
        <v>13093</v>
      </c>
      <c r="D2240" s="331" t="s">
        <v>13094</v>
      </c>
      <c r="E2240" s="332" t="s">
        <v>338</v>
      </c>
      <c r="F2240" s="331" t="s">
        <v>338</v>
      </c>
      <c r="G2240" s="367" t="s">
        <v>13160</v>
      </c>
      <c r="H2240" s="368" t="s">
        <v>3464</v>
      </c>
      <c r="I2240" s="367" t="s">
        <v>27</v>
      </c>
      <c r="J2240" s="367" t="s">
        <v>9548</v>
      </c>
      <c r="K2240" s="369" t="s">
        <v>3455</v>
      </c>
      <c r="L2240" s="331" t="s">
        <v>9416</v>
      </c>
    </row>
    <row r="2241" spans="1:12" ht="27">
      <c r="A2241" s="331" t="s">
        <v>12533</v>
      </c>
      <c r="B2241" s="331" t="s">
        <v>12534</v>
      </c>
      <c r="C2241" s="331" t="s">
        <v>13093</v>
      </c>
      <c r="D2241" s="331" t="s">
        <v>13094</v>
      </c>
      <c r="E2241" s="332" t="s">
        <v>338</v>
      </c>
      <c r="F2241" s="331" t="s">
        <v>338</v>
      </c>
      <c r="G2241" s="367" t="s">
        <v>13161</v>
      </c>
      <c r="H2241" s="368" t="s">
        <v>3465</v>
      </c>
      <c r="I2241" s="367" t="s">
        <v>27</v>
      </c>
      <c r="J2241" s="367" t="s">
        <v>9548</v>
      </c>
      <c r="K2241" s="369" t="s">
        <v>1728</v>
      </c>
      <c r="L2241" s="331" t="s">
        <v>9416</v>
      </c>
    </row>
    <row r="2242" spans="1:12" ht="27">
      <c r="A2242" s="331" t="s">
        <v>12533</v>
      </c>
      <c r="B2242" s="331" t="s">
        <v>12534</v>
      </c>
      <c r="C2242" s="331" t="s">
        <v>13093</v>
      </c>
      <c r="D2242" s="331" t="s">
        <v>13094</v>
      </c>
      <c r="E2242" s="332" t="s">
        <v>338</v>
      </c>
      <c r="F2242" s="331" t="s">
        <v>338</v>
      </c>
      <c r="G2242" s="367" t="s">
        <v>13162</v>
      </c>
      <c r="H2242" s="368" t="s">
        <v>3466</v>
      </c>
      <c r="I2242" s="367" t="s">
        <v>27</v>
      </c>
      <c r="J2242" s="367" t="s">
        <v>9548</v>
      </c>
      <c r="K2242" s="369" t="s">
        <v>889</v>
      </c>
      <c r="L2242" s="331" t="s">
        <v>9416</v>
      </c>
    </row>
    <row r="2243" spans="1:12" ht="27">
      <c r="A2243" s="331" t="s">
        <v>12533</v>
      </c>
      <c r="B2243" s="331" t="s">
        <v>12534</v>
      </c>
      <c r="C2243" s="331" t="s">
        <v>13093</v>
      </c>
      <c r="D2243" s="331" t="s">
        <v>13094</v>
      </c>
      <c r="E2243" s="332" t="s">
        <v>338</v>
      </c>
      <c r="F2243" s="331" t="s">
        <v>338</v>
      </c>
      <c r="G2243" s="367" t="s">
        <v>13163</v>
      </c>
      <c r="H2243" s="368" t="s">
        <v>3468</v>
      </c>
      <c r="I2243" s="367" t="s">
        <v>27</v>
      </c>
      <c r="J2243" s="367" t="s">
        <v>9548</v>
      </c>
      <c r="K2243" s="369" t="s">
        <v>651</v>
      </c>
      <c r="L2243" s="331" t="s">
        <v>9416</v>
      </c>
    </row>
    <row r="2244" spans="1:12" ht="27">
      <c r="A2244" s="331" t="s">
        <v>12533</v>
      </c>
      <c r="B2244" s="331" t="s">
        <v>12534</v>
      </c>
      <c r="C2244" s="331" t="s">
        <v>13093</v>
      </c>
      <c r="D2244" s="331" t="s">
        <v>13094</v>
      </c>
      <c r="E2244" s="332" t="s">
        <v>338</v>
      </c>
      <c r="F2244" s="331" t="s">
        <v>338</v>
      </c>
      <c r="G2244" s="367" t="s">
        <v>13164</v>
      </c>
      <c r="H2244" s="368" t="s">
        <v>3469</v>
      </c>
      <c r="I2244" s="367" t="s">
        <v>27</v>
      </c>
      <c r="J2244" s="367" t="s">
        <v>9548</v>
      </c>
      <c r="K2244" s="369" t="s">
        <v>5910</v>
      </c>
      <c r="L2244" s="331" t="s">
        <v>9416</v>
      </c>
    </row>
    <row r="2245" spans="1:12" ht="27">
      <c r="A2245" s="331" t="s">
        <v>12533</v>
      </c>
      <c r="B2245" s="331" t="s">
        <v>12534</v>
      </c>
      <c r="C2245" s="331" t="s">
        <v>13093</v>
      </c>
      <c r="D2245" s="331" t="s">
        <v>13094</v>
      </c>
      <c r="E2245" s="332" t="s">
        <v>338</v>
      </c>
      <c r="F2245" s="331" t="s">
        <v>338</v>
      </c>
      <c r="G2245" s="367" t="s">
        <v>13165</v>
      </c>
      <c r="H2245" s="368" t="s">
        <v>3471</v>
      </c>
      <c r="I2245" s="367" t="s">
        <v>27</v>
      </c>
      <c r="J2245" s="367" t="s">
        <v>9548</v>
      </c>
      <c r="K2245" s="369" t="s">
        <v>3505</v>
      </c>
      <c r="L2245" s="331" t="s">
        <v>9416</v>
      </c>
    </row>
    <row r="2246" spans="1:12" ht="27">
      <c r="A2246" s="331" t="s">
        <v>12533</v>
      </c>
      <c r="B2246" s="331" t="s">
        <v>12534</v>
      </c>
      <c r="C2246" s="331" t="s">
        <v>13093</v>
      </c>
      <c r="D2246" s="331" t="s">
        <v>13094</v>
      </c>
      <c r="E2246" s="332" t="s">
        <v>338</v>
      </c>
      <c r="F2246" s="331" t="s">
        <v>338</v>
      </c>
      <c r="G2246" s="367" t="s">
        <v>13166</v>
      </c>
      <c r="H2246" s="368" t="s">
        <v>3472</v>
      </c>
      <c r="I2246" s="367" t="s">
        <v>27</v>
      </c>
      <c r="J2246" s="367" t="s">
        <v>9548</v>
      </c>
      <c r="K2246" s="369" t="s">
        <v>3567</v>
      </c>
      <c r="L2246" s="331" t="s">
        <v>9416</v>
      </c>
    </row>
    <row r="2247" spans="1:12" ht="13.5">
      <c r="A2247" s="331" t="s">
        <v>12533</v>
      </c>
      <c r="B2247" s="331" t="s">
        <v>12534</v>
      </c>
      <c r="C2247" s="331" t="s">
        <v>13093</v>
      </c>
      <c r="D2247" s="331" t="s">
        <v>13094</v>
      </c>
      <c r="E2247" s="332" t="s">
        <v>338</v>
      </c>
      <c r="F2247" s="331" t="s">
        <v>338</v>
      </c>
      <c r="G2247" s="367" t="s">
        <v>13167</v>
      </c>
      <c r="H2247" s="368" t="s">
        <v>3474</v>
      </c>
      <c r="I2247" s="367" t="s">
        <v>27</v>
      </c>
      <c r="J2247" s="367" t="s">
        <v>9548</v>
      </c>
      <c r="K2247" s="369" t="s">
        <v>3425</v>
      </c>
      <c r="L2247" s="331" t="s">
        <v>9416</v>
      </c>
    </row>
    <row r="2248" spans="1:12" ht="13.5">
      <c r="A2248" s="331" t="s">
        <v>12533</v>
      </c>
      <c r="B2248" s="331" t="s">
        <v>12534</v>
      </c>
      <c r="C2248" s="331" t="s">
        <v>13093</v>
      </c>
      <c r="D2248" s="331" t="s">
        <v>13094</v>
      </c>
      <c r="E2248" s="332" t="s">
        <v>338</v>
      </c>
      <c r="F2248" s="331" t="s">
        <v>338</v>
      </c>
      <c r="G2248" s="367" t="s">
        <v>13168</v>
      </c>
      <c r="H2248" s="368" t="s">
        <v>3475</v>
      </c>
      <c r="I2248" s="367" t="s">
        <v>27</v>
      </c>
      <c r="J2248" s="367" t="s">
        <v>9548</v>
      </c>
      <c r="K2248" s="369" t="s">
        <v>8584</v>
      </c>
      <c r="L2248" s="331" t="s">
        <v>9416</v>
      </c>
    </row>
    <row r="2249" spans="1:12" ht="13.5">
      <c r="A2249" s="331" t="s">
        <v>12533</v>
      </c>
      <c r="B2249" s="331" t="s">
        <v>12534</v>
      </c>
      <c r="C2249" s="331" t="s">
        <v>13093</v>
      </c>
      <c r="D2249" s="331" t="s">
        <v>13094</v>
      </c>
      <c r="E2249" s="332" t="s">
        <v>338</v>
      </c>
      <c r="F2249" s="331" t="s">
        <v>338</v>
      </c>
      <c r="G2249" s="367" t="s">
        <v>13169</v>
      </c>
      <c r="H2249" s="368" t="s">
        <v>3476</v>
      </c>
      <c r="I2249" s="367" t="s">
        <v>27</v>
      </c>
      <c r="J2249" s="367" t="s">
        <v>9548</v>
      </c>
      <c r="K2249" s="369" t="s">
        <v>2426</v>
      </c>
      <c r="L2249" s="331" t="s">
        <v>9416</v>
      </c>
    </row>
    <row r="2250" spans="1:12" ht="13.5">
      <c r="A2250" s="331" t="s">
        <v>12533</v>
      </c>
      <c r="B2250" s="331" t="s">
        <v>12534</v>
      </c>
      <c r="C2250" s="331" t="s">
        <v>13093</v>
      </c>
      <c r="D2250" s="331" t="s">
        <v>13094</v>
      </c>
      <c r="E2250" s="332" t="s">
        <v>338</v>
      </c>
      <c r="F2250" s="331" t="s">
        <v>338</v>
      </c>
      <c r="G2250" s="367" t="s">
        <v>13170</v>
      </c>
      <c r="H2250" s="368" t="s">
        <v>3478</v>
      </c>
      <c r="I2250" s="367" t="s">
        <v>27</v>
      </c>
      <c r="J2250" s="367" t="s">
        <v>9548</v>
      </c>
      <c r="K2250" s="369" t="s">
        <v>1847</v>
      </c>
      <c r="L2250" s="331" t="s">
        <v>9416</v>
      </c>
    </row>
    <row r="2251" spans="1:12" ht="27">
      <c r="A2251" s="331" t="s">
        <v>12533</v>
      </c>
      <c r="B2251" s="331" t="s">
        <v>12534</v>
      </c>
      <c r="C2251" s="331" t="s">
        <v>13093</v>
      </c>
      <c r="D2251" s="331" t="s">
        <v>13094</v>
      </c>
      <c r="E2251" s="332" t="s">
        <v>338</v>
      </c>
      <c r="F2251" s="331" t="s">
        <v>338</v>
      </c>
      <c r="G2251" s="367" t="s">
        <v>13171</v>
      </c>
      <c r="H2251" s="368" t="s">
        <v>3480</v>
      </c>
      <c r="I2251" s="367" t="s">
        <v>27</v>
      </c>
      <c r="J2251" s="367" t="s">
        <v>9548</v>
      </c>
      <c r="K2251" s="369" t="s">
        <v>3554</v>
      </c>
      <c r="L2251" s="331" t="s">
        <v>9416</v>
      </c>
    </row>
    <row r="2252" spans="1:12" ht="27">
      <c r="A2252" s="331" t="s">
        <v>12533</v>
      </c>
      <c r="B2252" s="331" t="s">
        <v>12534</v>
      </c>
      <c r="C2252" s="331" t="s">
        <v>13093</v>
      </c>
      <c r="D2252" s="331" t="s">
        <v>13094</v>
      </c>
      <c r="E2252" s="332" t="s">
        <v>338</v>
      </c>
      <c r="F2252" s="331" t="s">
        <v>338</v>
      </c>
      <c r="G2252" s="367" t="s">
        <v>13172</v>
      </c>
      <c r="H2252" s="368" t="s">
        <v>3481</v>
      </c>
      <c r="I2252" s="367" t="s">
        <v>27</v>
      </c>
      <c r="J2252" s="367" t="s">
        <v>9548</v>
      </c>
      <c r="K2252" s="369" t="s">
        <v>3502</v>
      </c>
      <c r="L2252" s="331" t="s">
        <v>9416</v>
      </c>
    </row>
    <row r="2253" spans="1:12" ht="27">
      <c r="A2253" s="331" t="s">
        <v>12533</v>
      </c>
      <c r="B2253" s="331" t="s">
        <v>12534</v>
      </c>
      <c r="C2253" s="331" t="s">
        <v>13093</v>
      </c>
      <c r="D2253" s="331" t="s">
        <v>13094</v>
      </c>
      <c r="E2253" s="332" t="s">
        <v>338</v>
      </c>
      <c r="F2253" s="331" t="s">
        <v>338</v>
      </c>
      <c r="G2253" s="367" t="s">
        <v>13173</v>
      </c>
      <c r="H2253" s="368" t="s">
        <v>3482</v>
      </c>
      <c r="I2253" s="367" t="s">
        <v>27</v>
      </c>
      <c r="J2253" s="367" t="s">
        <v>9548</v>
      </c>
      <c r="K2253" s="369" t="s">
        <v>1923</v>
      </c>
      <c r="L2253" s="331" t="s">
        <v>9416</v>
      </c>
    </row>
    <row r="2254" spans="1:12" ht="27">
      <c r="A2254" s="331" t="s">
        <v>12533</v>
      </c>
      <c r="B2254" s="331" t="s">
        <v>12534</v>
      </c>
      <c r="C2254" s="331" t="s">
        <v>13093</v>
      </c>
      <c r="D2254" s="331" t="s">
        <v>13094</v>
      </c>
      <c r="E2254" s="332" t="s">
        <v>338</v>
      </c>
      <c r="F2254" s="331" t="s">
        <v>338</v>
      </c>
      <c r="G2254" s="367" t="s">
        <v>13174</v>
      </c>
      <c r="H2254" s="368" t="s">
        <v>3484</v>
      </c>
      <c r="I2254" s="367" t="s">
        <v>27</v>
      </c>
      <c r="J2254" s="367" t="s">
        <v>9548</v>
      </c>
      <c r="K2254" s="369" t="s">
        <v>1524</v>
      </c>
      <c r="L2254" s="331" t="s">
        <v>9416</v>
      </c>
    </row>
    <row r="2255" spans="1:12" ht="13.5">
      <c r="A2255" s="331" t="s">
        <v>12533</v>
      </c>
      <c r="B2255" s="331" t="s">
        <v>12534</v>
      </c>
      <c r="C2255" s="331" t="s">
        <v>13093</v>
      </c>
      <c r="D2255" s="331" t="s">
        <v>13094</v>
      </c>
      <c r="E2255" s="332" t="s">
        <v>338</v>
      </c>
      <c r="F2255" s="331" t="s">
        <v>338</v>
      </c>
      <c r="G2255" s="367" t="s">
        <v>13175</v>
      </c>
      <c r="H2255" s="368" t="s">
        <v>3485</v>
      </c>
      <c r="I2255" s="367" t="s">
        <v>27</v>
      </c>
      <c r="J2255" s="367" t="s">
        <v>9548</v>
      </c>
      <c r="K2255" s="369" t="s">
        <v>3427</v>
      </c>
      <c r="L2255" s="331" t="s">
        <v>9416</v>
      </c>
    </row>
    <row r="2256" spans="1:12" ht="13.5">
      <c r="A2256" s="331" t="s">
        <v>12533</v>
      </c>
      <c r="B2256" s="331" t="s">
        <v>12534</v>
      </c>
      <c r="C2256" s="331" t="s">
        <v>13093</v>
      </c>
      <c r="D2256" s="331" t="s">
        <v>13094</v>
      </c>
      <c r="E2256" s="332" t="s">
        <v>338</v>
      </c>
      <c r="F2256" s="331" t="s">
        <v>338</v>
      </c>
      <c r="G2256" s="367" t="s">
        <v>13176</v>
      </c>
      <c r="H2256" s="368" t="s">
        <v>3486</v>
      </c>
      <c r="I2256" s="367" t="s">
        <v>27</v>
      </c>
      <c r="J2256" s="367" t="s">
        <v>9548</v>
      </c>
      <c r="K2256" s="369" t="s">
        <v>686</v>
      </c>
      <c r="L2256" s="331" t="s">
        <v>9416</v>
      </c>
    </row>
    <row r="2257" spans="1:12" ht="13.5">
      <c r="A2257" s="331" t="s">
        <v>12533</v>
      </c>
      <c r="B2257" s="331" t="s">
        <v>12534</v>
      </c>
      <c r="C2257" s="331" t="s">
        <v>13093</v>
      </c>
      <c r="D2257" s="331" t="s">
        <v>13094</v>
      </c>
      <c r="E2257" s="332" t="s">
        <v>338</v>
      </c>
      <c r="F2257" s="331" t="s">
        <v>338</v>
      </c>
      <c r="G2257" s="367" t="s">
        <v>13177</v>
      </c>
      <c r="H2257" s="368" t="s">
        <v>3487</v>
      </c>
      <c r="I2257" s="367" t="s">
        <v>27</v>
      </c>
      <c r="J2257" s="367" t="s">
        <v>9548</v>
      </c>
      <c r="K2257" s="369" t="s">
        <v>3517</v>
      </c>
      <c r="L2257" s="331" t="s">
        <v>9416</v>
      </c>
    </row>
    <row r="2258" spans="1:12" ht="13.5">
      <c r="A2258" s="331" t="s">
        <v>12533</v>
      </c>
      <c r="B2258" s="331" t="s">
        <v>12534</v>
      </c>
      <c r="C2258" s="331" t="s">
        <v>13093</v>
      </c>
      <c r="D2258" s="331" t="s">
        <v>13094</v>
      </c>
      <c r="E2258" s="332" t="s">
        <v>338</v>
      </c>
      <c r="F2258" s="331" t="s">
        <v>338</v>
      </c>
      <c r="G2258" s="367" t="s">
        <v>13178</v>
      </c>
      <c r="H2258" s="368" t="s">
        <v>3488</v>
      </c>
      <c r="I2258" s="367" t="s">
        <v>27</v>
      </c>
      <c r="J2258" s="367" t="s">
        <v>9548</v>
      </c>
      <c r="K2258" s="369" t="s">
        <v>3467</v>
      </c>
      <c r="L2258" s="331" t="s">
        <v>9416</v>
      </c>
    </row>
    <row r="2259" spans="1:12" ht="13.5">
      <c r="A2259" s="331" t="s">
        <v>12533</v>
      </c>
      <c r="B2259" s="331" t="s">
        <v>12534</v>
      </c>
      <c r="C2259" s="331" t="s">
        <v>13093</v>
      </c>
      <c r="D2259" s="331" t="s">
        <v>13094</v>
      </c>
      <c r="E2259" s="332" t="s">
        <v>338</v>
      </c>
      <c r="F2259" s="331" t="s">
        <v>338</v>
      </c>
      <c r="G2259" s="367" t="s">
        <v>13179</v>
      </c>
      <c r="H2259" s="368" t="s">
        <v>3490</v>
      </c>
      <c r="I2259" s="367" t="s">
        <v>27</v>
      </c>
      <c r="J2259" s="367" t="s">
        <v>9548</v>
      </c>
      <c r="K2259" s="369" t="s">
        <v>2127</v>
      </c>
      <c r="L2259" s="331" t="s">
        <v>9416</v>
      </c>
    </row>
    <row r="2260" spans="1:12" ht="13.5">
      <c r="A2260" s="331" t="s">
        <v>12533</v>
      </c>
      <c r="B2260" s="331" t="s">
        <v>12534</v>
      </c>
      <c r="C2260" s="331" t="s">
        <v>13093</v>
      </c>
      <c r="D2260" s="331" t="s">
        <v>13094</v>
      </c>
      <c r="E2260" s="332" t="s">
        <v>338</v>
      </c>
      <c r="F2260" s="331" t="s">
        <v>338</v>
      </c>
      <c r="G2260" s="367" t="s">
        <v>13180</v>
      </c>
      <c r="H2260" s="368" t="s">
        <v>3492</v>
      </c>
      <c r="I2260" s="367" t="s">
        <v>27</v>
      </c>
      <c r="J2260" s="367" t="s">
        <v>9548</v>
      </c>
      <c r="K2260" s="369" t="s">
        <v>83</v>
      </c>
      <c r="L2260" s="331" t="s">
        <v>9416</v>
      </c>
    </row>
    <row r="2261" spans="1:12" ht="13.5">
      <c r="A2261" s="331" t="s">
        <v>12533</v>
      </c>
      <c r="B2261" s="331" t="s">
        <v>12534</v>
      </c>
      <c r="C2261" s="331" t="s">
        <v>13093</v>
      </c>
      <c r="D2261" s="331" t="s">
        <v>13094</v>
      </c>
      <c r="E2261" s="332" t="s">
        <v>338</v>
      </c>
      <c r="F2261" s="331" t="s">
        <v>338</v>
      </c>
      <c r="G2261" s="367" t="s">
        <v>13181</v>
      </c>
      <c r="H2261" s="368" t="s">
        <v>3493</v>
      </c>
      <c r="I2261" s="367" t="s">
        <v>27</v>
      </c>
      <c r="J2261" s="367" t="s">
        <v>9548</v>
      </c>
      <c r="K2261" s="369" t="s">
        <v>1017</v>
      </c>
      <c r="L2261" s="331" t="s">
        <v>9416</v>
      </c>
    </row>
    <row r="2262" spans="1:12" ht="13.5">
      <c r="A2262" s="331" t="s">
        <v>12533</v>
      </c>
      <c r="B2262" s="331" t="s">
        <v>12534</v>
      </c>
      <c r="C2262" s="331" t="s">
        <v>13093</v>
      </c>
      <c r="D2262" s="331" t="s">
        <v>13094</v>
      </c>
      <c r="E2262" s="332" t="s">
        <v>338</v>
      </c>
      <c r="F2262" s="331" t="s">
        <v>338</v>
      </c>
      <c r="G2262" s="367" t="s">
        <v>13182</v>
      </c>
      <c r="H2262" s="368" t="s">
        <v>3494</v>
      </c>
      <c r="I2262" s="367" t="s">
        <v>27</v>
      </c>
      <c r="J2262" s="367" t="s">
        <v>9414</v>
      </c>
      <c r="K2262" s="369" t="s">
        <v>13112</v>
      </c>
      <c r="L2262" s="331" t="s">
        <v>9416</v>
      </c>
    </row>
    <row r="2263" spans="1:12" ht="13.5">
      <c r="A2263" s="331" t="s">
        <v>12533</v>
      </c>
      <c r="B2263" s="331" t="s">
        <v>12534</v>
      </c>
      <c r="C2263" s="331" t="s">
        <v>13093</v>
      </c>
      <c r="D2263" s="331" t="s">
        <v>13094</v>
      </c>
      <c r="E2263" s="332" t="s">
        <v>338</v>
      </c>
      <c r="F2263" s="331" t="s">
        <v>338</v>
      </c>
      <c r="G2263" s="367" t="s">
        <v>13183</v>
      </c>
      <c r="H2263" s="368" t="s">
        <v>3496</v>
      </c>
      <c r="I2263" s="367" t="s">
        <v>27</v>
      </c>
      <c r="J2263" s="367" t="s">
        <v>9414</v>
      </c>
      <c r="K2263" s="369" t="s">
        <v>8446</v>
      </c>
      <c r="L2263" s="331" t="s">
        <v>9416</v>
      </c>
    </row>
    <row r="2264" spans="1:12" ht="13.5">
      <c r="A2264" s="331" t="s">
        <v>12533</v>
      </c>
      <c r="B2264" s="331" t="s">
        <v>12534</v>
      </c>
      <c r="C2264" s="331" t="s">
        <v>13093</v>
      </c>
      <c r="D2264" s="331" t="s">
        <v>13094</v>
      </c>
      <c r="E2264" s="332" t="s">
        <v>338</v>
      </c>
      <c r="F2264" s="331" t="s">
        <v>338</v>
      </c>
      <c r="G2264" s="367" t="s">
        <v>13184</v>
      </c>
      <c r="H2264" s="368" t="s">
        <v>3498</v>
      </c>
      <c r="I2264" s="367" t="s">
        <v>27</v>
      </c>
      <c r="J2264" s="367" t="s">
        <v>9414</v>
      </c>
      <c r="K2264" s="369" t="s">
        <v>7796</v>
      </c>
      <c r="L2264" s="331" t="s">
        <v>9416</v>
      </c>
    </row>
    <row r="2265" spans="1:12" ht="13.5">
      <c r="A2265" s="331" t="s">
        <v>12533</v>
      </c>
      <c r="B2265" s="331" t="s">
        <v>12534</v>
      </c>
      <c r="C2265" s="331" t="s">
        <v>13093</v>
      </c>
      <c r="D2265" s="331" t="s">
        <v>13094</v>
      </c>
      <c r="E2265" s="332" t="s">
        <v>338</v>
      </c>
      <c r="F2265" s="331" t="s">
        <v>338</v>
      </c>
      <c r="G2265" s="367" t="s">
        <v>13185</v>
      </c>
      <c r="H2265" s="368" t="s">
        <v>3499</v>
      </c>
      <c r="I2265" s="367" t="s">
        <v>27</v>
      </c>
      <c r="J2265" s="367" t="s">
        <v>9414</v>
      </c>
      <c r="K2265" s="369" t="s">
        <v>2454</v>
      </c>
      <c r="L2265" s="331" t="s">
        <v>9416</v>
      </c>
    </row>
    <row r="2266" spans="1:12" ht="13.5">
      <c r="A2266" s="331" t="s">
        <v>12533</v>
      </c>
      <c r="B2266" s="331" t="s">
        <v>12534</v>
      </c>
      <c r="C2266" s="331" t="s">
        <v>13093</v>
      </c>
      <c r="D2266" s="331" t="s">
        <v>13094</v>
      </c>
      <c r="E2266" s="332" t="s">
        <v>338</v>
      </c>
      <c r="F2266" s="331" t="s">
        <v>338</v>
      </c>
      <c r="G2266" s="367" t="s">
        <v>13186</v>
      </c>
      <c r="H2266" s="368" t="s">
        <v>3501</v>
      </c>
      <c r="I2266" s="367" t="s">
        <v>27</v>
      </c>
      <c r="J2266" s="367" t="s">
        <v>9414</v>
      </c>
      <c r="K2266" s="369" t="s">
        <v>13187</v>
      </c>
      <c r="L2266" s="331" t="s">
        <v>9416</v>
      </c>
    </row>
    <row r="2267" spans="1:12" ht="13.5">
      <c r="A2267" s="331" t="s">
        <v>12533</v>
      </c>
      <c r="B2267" s="331" t="s">
        <v>12534</v>
      </c>
      <c r="C2267" s="331" t="s">
        <v>13093</v>
      </c>
      <c r="D2267" s="331" t="s">
        <v>13094</v>
      </c>
      <c r="E2267" s="332" t="s">
        <v>338</v>
      </c>
      <c r="F2267" s="331" t="s">
        <v>338</v>
      </c>
      <c r="G2267" s="367" t="s">
        <v>13188</v>
      </c>
      <c r="H2267" s="368" t="s">
        <v>3503</v>
      </c>
      <c r="I2267" s="367" t="s">
        <v>27</v>
      </c>
      <c r="J2267" s="367" t="s">
        <v>9414</v>
      </c>
      <c r="K2267" s="369" t="s">
        <v>3554</v>
      </c>
      <c r="L2267" s="331" t="s">
        <v>9416</v>
      </c>
    </row>
    <row r="2268" spans="1:12" ht="13.5">
      <c r="A2268" s="331" t="s">
        <v>12533</v>
      </c>
      <c r="B2268" s="331" t="s">
        <v>12534</v>
      </c>
      <c r="C2268" s="331" t="s">
        <v>13093</v>
      </c>
      <c r="D2268" s="331" t="s">
        <v>13094</v>
      </c>
      <c r="E2268" s="332" t="s">
        <v>338</v>
      </c>
      <c r="F2268" s="331" t="s">
        <v>338</v>
      </c>
      <c r="G2268" s="367" t="s">
        <v>13189</v>
      </c>
      <c r="H2268" s="368" t="s">
        <v>3504</v>
      </c>
      <c r="I2268" s="367" t="s">
        <v>27</v>
      </c>
      <c r="J2268" s="367" t="s">
        <v>9548</v>
      </c>
      <c r="K2268" s="369" t="s">
        <v>3796</v>
      </c>
      <c r="L2268" s="331" t="s">
        <v>9416</v>
      </c>
    </row>
    <row r="2269" spans="1:12" ht="27">
      <c r="A2269" s="331" t="s">
        <v>12533</v>
      </c>
      <c r="B2269" s="331" t="s">
        <v>12534</v>
      </c>
      <c r="C2269" s="331" t="s">
        <v>13093</v>
      </c>
      <c r="D2269" s="331" t="s">
        <v>13094</v>
      </c>
      <c r="E2269" s="332" t="s">
        <v>338</v>
      </c>
      <c r="F2269" s="331" t="s">
        <v>338</v>
      </c>
      <c r="G2269" s="367" t="s">
        <v>13190</v>
      </c>
      <c r="H2269" s="368" t="s">
        <v>3506</v>
      </c>
      <c r="I2269" s="367" t="s">
        <v>27</v>
      </c>
      <c r="J2269" s="367" t="s">
        <v>9414</v>
      </c>
      <c r="K2269" s="369" t="s">
        <v>8320</v>
      </c>
      <c r="L2269" s="331" t="s">
        <v>9416</v>
      </c>
    </row>
    <row r="2270" spans="1:12" ht="27">
      <c r="A2270" s="331" t="s">
        <v>12533</v>
      </c>
      <c r="B2270" s="331" t="s">
        <v>12534</v>
      </c>
      <c r="C2270" s="331" t="s">
        <v>13093</v>
      </c>
      <c r="D2270" s="331" t="s">
        <v>13094</v>
      </c>
      <c r="E2270" s="332" t="s">
        <v>338</v>
      </c>
      <c r="F2270" s="331" t="s">
        <v>338</v>
      </c>
      <c r="G2270" s="367" t="s">
        <v>13191</v>
      </c>
      <c r="H2270" s="368" t="s">
        <v>3508</v>
      </c>
      <c r="I2270" s="367" t="s">
        <v>27</v>
      </c>
      <c r="J2270" s="367" t="s">
        <v>9414</v>
      </c>
      <c r="K2270" s="369">
        <v>9.48</v>
      </c>
      <c r="L2270" s="331" t="s">
        <v>9416</v>
      </c>
    </row>
    <row r="2271" spans="1:12" ht="27">
      <c r="A2271" s="331" t="s">
        <v>12533</v>
      </c>
      <c r="B2271" s="331" t="s">
        <v>12534</v>
      </c>
      <c r="C2271" s="331" t="s">
        <v>13093</v>
      </c>
      <c r="D2271" s="331" t="s">
        <v>13094</v>
      </c>
      <c r="E2271" s="332" t="s">
        <v>338</v>
      </c>
      <c r="F2271" s="331" t="s">
        <v>338</v>
      </c>
      <c r="G2271" s="367" t="s">
        <v>13192</v>
      </c>
      <c r="H2271" s="368" t="s">
        <v>3510</v>
      </c>
      <c r="I2271" s="367" t="s">
        <v>27</v>
      </c>
      <c r="J2271" s="367" t="s">
        <v>9414</v>
      </c>
      <c r="K2271" s="369" t="s">
        <v>8434</v>
      </c>
      <c r="L2271" s="331" t="s">
        <v>9416</v>
      </c>
    </row>
    <row r="2272" spans="1:12" ht="27">
      <c r="A2272" s="331" t="s">
        <v>12533</v>
      </c>
      <c r="B2272" s="331" t="s">
        <v>12534</v>
      </c>
      <c r="C2272" s="331" t="s">
        <v>13093</v>
      </c>
      <c r="D2272" s="331" t="s">
        <v>13094</v>
      </c>
      <c r="E2272" s="332" t="s">
        <v>338</v>
      </c>
      <c r="F2272" s="331" t="s">
        <v>338</v>
      </c>
      <c r="G2272" s="367" t="s">
        <v>13193</v>
      </c>
      <c r="H2272" s="368" t="s">
        <v>3511</v>
      </c>
      <c r="I2272" s="367" t="s">
        <v>27</v>
      </c>
      <c r="J2272" s="367" t="s">
        <v>9414</v>
      </c>
      <c r="K2272" s="369" t="s">
        <v>3495</v>
      </c>
      <c r="L2272" s="331" t="s">
        <v>9416</v>
      </c>
    </row>
    <row r="2273" spans="1:12" ht="27">
      <c r="A2273" s="331" t="s">
        <v>12533</v>
      </c>
      <c r="B2273" s="331" t="s">
        <v>12534</v>
      </c>
      <c r="C2273" s="331" t="s">
        <v>13093</v>
      </c>
      <c r="D2273" s="331" t="s">
        <v>13094</v>
      </c>
      <c r="E2273" s="332" t="s">
        <v>338</v>
      </c>
      <c r="F2273" s="331" t="s">
        <v>338</v>
      </c>
      <c r="G2273" s="367" t="s">
        <v>13194</v>
      </c>
      <c r="H2273" s="368" t="s">
        <v>3513</v>
      </c>
      <c r="I2273" s="367" t="s">
        <v>27</v>
      </c>
      <c r="J2273" s="367" t="s">
        <v>9414</v>
      </c>
      <c r="K2273" s="369" t="s">
        <v>6609</v>
      </c>
      <c r="L2273" s="331" t="s">
        <v>9416</v>
      </c>
    </row>
    <row r="2274" spans="1:12" ht="27">
      <c r="A2274" s="331" t="s">
        <v>12533</v>
      </c>
      <c r="B2274" s="331" t="s">
        <v>12534</v>
      </c>
      <c r="C2274" s="331" t="s">
        <v>13093</v>
      </c>
      <c r="D2274" s="331" t="s">
        <v>13094</v>
      </c>
      <c r="E2274" s="332" t="s">
        <v>338</v>
      </c>
      <c r="F2274" s="331" t="s">
        <v>338</v>
      </c>
      <c r="G2274" s="367" t="s">
        <v>13195</v>
      </c>
      <c r="H2274" s="368" t="s">
        <v>3514</v>
      </c>
      <c r="I2274" s="367" t="s">
        <v>27</v>
      </c>
      <c r="J2274" s="367" t="s">
        <v>9414</v>
      </c>
      <c r="K2274" s="369" t="s">
        <v>8636</v>
      </c>
      <c r="L2274" s="331" t="s">
        <v>9416</v>
      </c>
    </row>
    <row r="2275" spans="1:12" ht="27">
      <c r="A2275" s="331" t="s">
        <v>12533</v>
      </c>
      <c r="B2275" s="331" t="s">
        <v>12534</v>
      </c>
      <c r="C2275" s="331" t="s">
        <v>13093</v>
      </c>
      <c r="D2275" s="331" t="s">
        <v>13094</v>
      </c>
      <c r="E2275" s="332" t="s">
        <v>338</v>
      </c>
      <c r="F2275" s="331" t="s">
        <v>338</v>
      </c>
      <c r="G2275" s="367" t="s">
        <v>13196</v>
      </c>
      <c r="H2275" s="368" t="s">
        <v>3516</v>
      </c>
      <c r="I2275" s="367" t="s">
        <v>27</v>
      </c>
      <c r="J2275" s="367" t="s">
        <v>9414</v>
      </c>
      <c r="K2275" s="369" t="s">
        <v>5047</v>
      </c>
      <c r="L2275" s="331" t="s">
        <v>9416</v>
      </c>
    </row>
    <row r="2276" spans="1:12" ht="27">
      <c r="A2276" s="331" t="s">
        <v>12533</v>
      </c>
      <c r="B2276" s="331" t="s">
        <v>12534</v>
      </c>
      <c r="C2276" s="331" t="s">
        <v>13093</v>
      </c>
      <c r="D2276" s="331" t="s">
        <v>13094</v>
      </c>
      <c r="E2276" s="332" t="s">
        <v>338</v>
      </c>
      <c r="F2276" s="331" t="s">
        <v>338</v>
      </c>
      <c r="G2276" s="367" t="s">
        <v>13197</v>
      </c>
      <c r="H2276" s="368" t="s">
        <v>3518</v>
      </c>
      <c r="I2276" s="367" t="s">
        <v>27</v>
      </c>
      <c r="J2276" s="367" t="s">
        <v>9548</v>
      </c>
      <c r="K2276" s="369" t="s">
        <v>8444</v>
      </c>
      <c r="L2276" s="331" t="s">
        <v>9416</v>
      </c>
    </row>
    <row r="2277" spans="1:12" ht="27">
      <c r="A2277" s="331" t="s">
        <v>12533</v>
      </c>
      <c r="B2277" s="331" t="s">
        <v>12534</v>
      </c>
      <c r="C2277" s="331" t="s">
        <v>13093</v>
      </c>
      <c r="D2277" s="331" t="s">
        <v>13094</v>
      </c>
      <c r="E2277" s="332" t="s">
        <v>338</v>
      </c>
      <c r="F2277" s="331" t="s">
        <v>338</v>
      </c>
      <c r="G2277" s="367" t="s">
        <v>13198</v>
      </c>
      <c r="H2277" s="368" t="s">
        <v>3520</v>
      </c>
      <c r="I2277" s="367" t="s">
        <v>27</v>
      </c>
      <c r="J2277" s="367" t="s">
        <v>9548</v>
      </c>
      <c r="K2277" s="369" t="s">
        <v>9286</v>
      </c>
      <c r="L2277" s="331" t="s">
        <v>9416</v>
      </c>
    </row>
    <row r="2278" spans="1:12" ht="27">
      <c r="A2278" s="331" t="s">
        <v>12533</v>
      </c>
      <c r="B2278" s="331" t="s">
        <v>12534</v>
      </c>
      <c r="C2278" s="331" t="s">
        <v>13093</v>
      </c>
      <c r="D2278" s="331" t="s">
        <v>13094</v>
      </c>
      <c r="E2278" s="332" t="s">
        <v>338</v>
      </c>
      <c r="F2278" s="331" t="s">
        <v>338</v>
      </c>
      <c r="G2278" s="367" t="s">
        <v>13199</v>
      </c>
      <c r="H2278" s="368" t="s">
        <v>3522</v>
      </c>
      <c r="I2278" s="367" t="s">
        <v>27</v>
      </c>
      <c r="J2278" s="367" t="s">
        <v>9548</v>
      </c>
      <c r="K2278" s="369" t="s">
        <v>2214</v>
      </c>
      <c r="L2278" s="331" t="s">
        <v>9416</v>
      </c>
    </row>
    <row r="2279" spans="1:12" ht="27">
      <c r="A2279" s="331" t="s">
        <v>12533</v>
      </c>
      <c r="B2279" s="331" t="s">
        <v>12534</v>
      </c>
      <c r="C2279" s="331" t="s">
        <v>13093</v>
      </c>
      <c r="D2279" s="331" t="s">
        <v>13094</v>
      </c>
      <c r="E2279" s="332" t="s">
        <v>338</v>
      </c>
      <c r="F2279" s="331" t="s">
        <v>338</v>
      </c>
      <c r="G2279" s="367" t="s">
        <v>13200</v>
      </c>
      <c r="H2279" s="368" t="s">
        <v>3523</v>
      </c>
      <c r="I2279" s="367" t="s">
        <v>27</v>
      </c>
      <c r="J2279" s="367" t="s">
        <v>9548</v>
      </c>
      <c r="K2279" s="369" t="s">
        <v>8751</v>
      </c>
      <c r="L2279" s="331" t="s">
        <v>9416</v>
      </c>
    </row>
    <row r="2280" spans="1:12" ht="27">
      <c r="A2280" s="331" t="s">
        <v>12533</v>
      </c>
      <c r="B2280" s="331" t="s">
        <v>12534</v>
      </c>
      <c r="C2280" s="331" t="s">
        <v>13093</v>
      </c>
      <c r="D2280" s="331" t="s">
        <v>13094</v>
      </c>
      <c r="E2280" s="332" t="s">
        <v>338</v>
      </c>
      <c r="F2280" s="331" t="s">
        <v>338</v>
      </c>
      <c r="G2280" s="367" t="s">
        <v>13201</v>
      </c>
      <c r="H2280" s="368" t="s">
        <v>3525</v>
      </c>
      <c r="I2280" s="367" t="s">
        <v>27</v>
      </c>
      <c r="J2280" s="367" t="s">
        <v>9548</v>
      </c>
      <c r="K2280" s="369" t="s">
        <v>892</v>
      </c>
      <c r="L2280" s="331" t="s">
        <v>9416</v>
      </c>
    </row>
    <row r="2281" spans="1:12" ht="27">
      <c r="A2281" s="331" t="s">
        <v>12533</v>
      </c>
      <c r="B2281" s="331" t="s">
        <v>12534</v>
      </c>
      <c r="C2281" s="331" t="s">
        <v>13093</v>
      </c>
      <c r="D2281" s="331" t="s">
        <v>13094</v>
      </c>
      <c r="E2281" s="332" t="s">
        <v>338</v>
      </c>
      <c r="F2281" s="331" t="s">
        <v>338</v>
      </c>
      <c r="G2281" s="367" t="s">
        <v>13202</v>
      </c>
      <c r="H2281" s="368" t="s">
        <v>3527</v>
      </c>
      <c r="I2281" s="367" t="s">
        <v>27</v>
      </c>
      <c r="J2281" s="367" t="s">
        <v>9548</v>
      </c>
      <c r="K2281" s="369" t="s">
        <v>3512</v>
      </c>
      <c r="L2281" s="331" t="s">
        <v>9416</v>
      </c>
    </row>
    <row r="2282" spans="1:12" ht="27">
      <c r="A2282" s="331" t="s">
        <v>12533</v>
      </c>
      <c r="B2282" s="331" t="s">
        <v>12534</v>
      </c>
      <c r="C2282" s="331" t="s">
        <v>13093</v>
      </c>
      <c r="D2282" s="331" t="s">
        <v>13094</v>
      </c>
      <c r="E2282" s="332" t="s">
        <v>338</v>
      </c>
      <c r="F2282" s="331" t="s">
        <v>338</v>
      </c>
      <c r="G2282" s="367" t="s">
        <v>13203</v>
      </c>
      <c r="H2282" s="368" t="s">
        <v>3529</v>
      </c>
      <c r="I2282" s="367" t="s">
        <v>27</v>
      </c>
      <c r="J2282" s="367" t="s">
        <v>9548</v>
      </c>
      <c r="K2282" s="369" t="s">
        <v>3455</v>
      </c>
      <c r="L2282" s="331" t="s">
        <v>9416</v>
      </c>
    </row>
    <row r="2283" spans="1:12" ht="27">
      <c r="A2283" s="331" t="s">
        <v>12533</v>
      </c>
      <c r="B2283" s="331" t="s">
        <v>12534</v>
      </c>
      <c r="C2283" s="331" t="s">
        <v>13093</v>
      </c>
      <c r="D2283" s="331" t="s">
        <v>13094</v>
      </c>
      <c r="E2283" s="332" t="s">
        <v>338</v>
      </c>
      <c r="F2283" s="331" t="s">
        <v>338</v>
      </c>
      <c r="G2283" s="367" t="s">
        <v>13204</v>
      </c>
      <c r="H2283" s="368" t="s">
        <v>3530</v>
      </c>
      <c r="I2283" s="367" t="s">
        <v>27</v>
      </c>
      <c r="J2283" s="367" t="s">
        <v>9548</v>
      </c>
      <c r="K2283" s="369" t="s">
        <v>1468</v>
      </c>
      <c r="L2283" s="331" t="s">
        <v>9416</v>
      </c>
    </row>
    <row r="2284" spans="1:12" ht="27">
      <c r="A2284" s="331" t="s">
        <v>12533</v>
      </c>
      <c r="B2284" s="331" t="s">
        <v>12534</v>
      </c>
      <c r="C2284" s="331" t="s">
        <v>13093</v>
      </c>
      <c r="D2284" s="331" t="s">
        <v>13094</v>
      </c>
      <c r="E2284" s="332" t="s">
        <v>338</v>
      </c>
      <c r="F2284" s="331" t="s">
        <v>338</v>
      </c>
      <c r="G2284" s="367" t="s">
        <v>13205</v>
      </c>
      <c r="H2284" s="368" t="s">
        <v>3531</v>
      </c>
      <c r="I2284" s="367" t="s">
        <v>27</v>
      </c>
      <c r="J2284" s="367" t="s">
        <v>9548</v>
      </c>
      <c r="K2284" s="369" t="s">
        <v>8696</v>
      </c>
      <c r="L2284" s="331" t="s">
        <v>9416</v>
      </c>
    </row>
    <row r="2285" spans="1:12" ht="27">
      <c r="A2285" s="331" t="s">
        <v>12533</v>
      </c>
      <c r="B2285" s="331" t="s">
        <v>12534</v>
      </c>
      <c r="C2285" s="331" t="s">
        <v>13093</v>
      </c>
      <c r="D2285" s="331" t="s">
        <v>13094</v>
      </c>
      <c r="E2285" s="332" t="s">
        <v>338</v>
      </c>
      <c r="F2285" s="331" t="s">
        <v>338</v>
      </c>
      <c r="G2285" s="367" t="s">
        <v>13206</v>
      </c>
      <c r="H2285" s="368" t="s">
        <v>3532</v>
      </c>
      <c r="I2285" s="367" t="s">
        <v>27</v>
      </c>
      <c r="J2285" s="367" t="s">
        <v>9548</v>
      </c>
      <c r="K2285" s="369" t="s">
        <v>9209</v>
      </c>
      <c r="L2285" s="331" t="s">
        <v>9416</v>
      </c>
    </row>
    <row r="2286" spans="1:12" ht="27">
      <c r="A2286" s="331" t="s">
        <v>12533</v>
      </c>
      <c r="B2286" s="331" t="s">
        <v>12534</v>
      </c>
      <c r="C2286" s="331" t="s">
        <v>13093</v>
      </c>
      <c r="D2286" s="331" t="s">
        <v>13094</v>
      </c>
      <c r="E2286" s="332" t="s">
        <v>338</v>
      </c>
      <c r="F2286" s="331" t="s">
        <v>338</v>
      </c>
      <c r="G2286" s="367" t="s">
        <v>13207</v>
      </c>
      <c r="H2286" s="368" t="s">
        <v>3534</v>
      </c>
      <c r="I2286" s="367" t="s">
        <v>27</v>
      </c>
      <c r="J2286" s="367" t="s">
        <v>9548</v>
      </c>
      <c r="K2286" s="369" t="s">
        <v>3393</v>
      </c>
      <c r="L2286" s="331" t="s">
        <v>9416</v>
      </c>
    </row>
    <row r="2287" spans="1:12" ht="27">
      <c r="A2287" s="331" t="s">
        <v>12533</v>
      </c>
      <c r="B2287" s="331" t="s">
        <v>12534</v>
      </c>
      <c r="C2287" s="331" t="s">
        <v>13093</v>
      </c>
      <c r="D2287" s="331" t="s">
        <v>13094</v>
      </c>
      <c r="E2287" s="332" t="s">
        <v>338</v>
      </c>
      <c r="F2287" s="331" t="s">
        <v>338</v>
      </c>
      <c r="G2287" s="367" t="s">
        <v>13208</v>
      </c>
      <c r="H2287" s="368" t="s">
        <v>3535</v>
      </c>
      <c r="I2287" s="367" t="s">
        <v>27</v>
      </c>
      <c r="J2287" s="367" t="s">
        <v>9548</v>
      </c>
      <c r="K2287" s="369" t="s">
        <v>5651</v>
      </c>
      <c r="L2287" s="331" t="s">
        <v>9416</v>
      </c>
    </row>
    <row r="2288" spans="1:12" ht="27">
      <c r="A2288" s="331" t="s">
        <v>12533</v>
      </c>
      <c r="B2288" s="331" t="s">
        <v>12534</v>
      </c>
      <c r="C2288" s="331" t="s">
        <v>13093</v>
      </c>
      <c r="D2288" s="331" t="s">
        <v>13094</v>
      </c>
      <c r="E2288" s="332" t="s">
        <v>338</v>
      </c>
      <c r="F2288" s="331" t="s">
        <v>338</v>
      </c>
      <c r="G2288" s="367" t="s">
        <v>13209</v>
      </c>
      <c r="H2288" s="368" t="s">
        <v>3536</v>
      </c>
      <c r="I2288" s="367" t="s">
        <v>27</v>
      </c>
      <c r="J2288" s="367" t="s">
        <v>9548</v>
      </c>
      <c r="K2288" s="369" t="s">
        <v>8928</v>
      </c>
      <c r="L2288" s="331" t="s">
        <v>9416</v>
      </c>
    </row>
    <row r="2289" spans="1:12" ht="27">
      <c r="A2289" s="331" t="s">
        <v>12533</v>
      </c>
      <c r="B2289" s="331" t="s">
        <v>12534</v>
      </c>
      <c r="C2289" s="331" t="s">
        <v>13093</v>
      </c>
      <c r="D2289" s="331" t="s">
        <v>13094</v>
      </c>
      <c r="E2289" s="332" t="s">
        <v>338</v>
      </c>
      <c r="F2289" s="331" t="s">
        <v>338</v>
      </c>
      <c r="G2289" s="367" t="s">
        <v>13210</v>
      </c>
      <c r="H2289" s="368" t="s">
        <v>3538</v>
      </c>
      <c r="I2289" s="367" t="s">
        <v>27</v>
      </c>
      <c r="J2289" s="367" t="s">
        <v>9548</v>
      </c>
      <c r="K2289" s="369" t="s">
        <v>2103</v>
      </c>
      <c r="L2289" s="331" t="s">
        <v>9416</v>
      </c>
    </row>
    <row r="2290" spans="1:12" ht="27">
      <c r="A2290" s="331" t="s">
        <v>12533</v>
      </c>
      <c r="B2290" s="331" t="s">
        <v>12534</v>
      </c>
      <c r="C2290" s="331" t="s">
        <v>13093</v>
      </c>
      <c r="D2290" s="331" t="s">
        <v>13094</v>
      </c>
      <c r="E2290" s="332" t="s">
        <v>338</v>
      </c>
      <c r="F2290" s="331" t="s">
        <v>338</v>
      </c>
      <c r="G2290" s="367" t="s">
        <v>13211</v>
      </c>
      <c r="H2290" s="368" t="s">
        <v>3539</v>
      </c>
      <c r="I2290" s="367" t="s">
        <v>27</v>
      </c>
      <c r="J2290" s="367" t="s">
        <v>9548</v>
      </c>
      <c r="K2290" s="369" t="s">
        <v>2181</v>
      </c>
      <c r="L2290" s="331" t="s">
        <v>9416</v>
      </c>
    </row>
    <row r="2291" spans="1:12" ht="27">
      <c r="A2291" s="331" t="s">
        <v>12533</v>
      </c>
      <c r="B2291" s="331" t="s">
        <v>12534</v>
      </c>
      <c r="C2291" s="331" t="s">
        <v>13093</v>
      </c>
      <c r="D2291" s="331" t="s">
        <v>13094</v>
      </c>
      <c r="E2291" s="332" t="s">
        <v>338</v>
      </c>
      <c r="F2291" s="331" t="s">
        <v>338</v>
      </c>
      <c r="G2291" s="367" t="s">
        <v>13212</v>
      </c>
      <c r="H2291" s="368" t="s">
        <v>3540</v>
      </c>
      <c r="I2291" s="367" t="s">
        <v>27</v>
      </c>
      <c r="J2291" s="367" t="s">
        <v>9548</v>
      </c>
      <c r="K2291" s="369" t="s">
        <v>4941</v>
      </c>
      <c r="L2291" s="331" t="s">
        <v>9416</v>
      </c>
    </row>
    <row r="2292" spans="1:12" ht="27">
      <c r="A2292" s="331" t="s">
        <v>12533</v>
      </c>
      <c r="B2292" s="331" t="s">
        <v>12534</v>
      </c>
      <c r="C2292" s="331" t="s">
        <v>13093</v>
      </c>
      <c r="D2292" s="331" t="s">
        <v>13094</v>
      </c>
      <c r="E2292" s="332" t="s">
        <v>338</v>
      </c>
      <c r="F2292" s="331" t="s">
        <v>338</v>
      </c>
      <c r="G2292" s="367" t="s">
        <v>13213</v>
      </c>
      <c r="H2292" s="368" t="s">
        <v>3542</v>
      </c>
      <c r="I2292" s="367" t="s">
        <v>27</v>
      </c>
      <c r="J2292" s="367" t="s">
        <v>9548</v>
      </c>
      <c r="K2292" s="369" t="s">
        <v>8626</v>
      </c>
      <c r="L2292" s="331" t="s">
        <v>9416</v>
      </c>
    </row>
    <row r="2293" spans="1:12" ht="27">
      <c r="A2293" s="331" t="s">
        <v>12533</v>
      </c>
      <c r="B2293" s="331" t="s">
        <v>12534</v>
      </c>
      <c r="C2293" s="331" t="s">
        <v>13093</v>
      </c>
      <c r="D2293" s="331" t="s">
        <v>13094</v>
      </c>
      <c r="E2293" s="332" t="s">
        <v>338</v>
      </c>
      <c r="F2293" s="331" t="s">
        <v>338</v>
      </c>
      <c r="G2293" s="367" t="s">
        <v>13214</v>
      </c>
      <c r="H2293" s="368" t="s">
        <v>3543</v>
      </c>
      <c r="I2293" s="367" t="s">
        <v>27</v>
      </c>
      <c r="J2293" s="367" t="s">
        <v>9548</v>
      </c>
      <c r="K2293" s="369" t="s">
        <v>8147</v>
      </c>
      <c r="L2293" s="331" t="s">
        <v>9416</v>
      </c>
    </row>
    <row r="2294" spans="1:12" ht="27">
      <c r="A2294" s="331" t="s">
        <v>12533</v>
      </c>
      <c r="B2294" s="331" t="s">
        <v>12534</v>
      </c>
      <c r="C2294" s="331" t="s">
        <v>13093</v>
      </c>
      <c r="D2294" s="331" t="s">
        <v>13094</v>
      </c>
      <c r="E2294" s="332" t="s">
        <v>338</v>
      </c>
      <c r="F2294" s="331" t="s">
        <v>338</v>
      </c>
      <c r="G2294" s="367" t="s">
        <v>13215</v>
      </c>
      <c r="H2294" s="368" t="s">
        <v>3545</v>
      </c>
      <c r="I2294" s="367" t="s">
        <v>27</v>
      </c>
      <c r="J2294" s="367" t="s">
        <v>9548</v>
      </c>
      <c r="K2294" s="369" t="s">
        <v>9169</v>
      </c>
      <c r="L2294" s="331" t="s">
        <v>9416</v>
      </c>
    </row>
    <row r="2295" spans="1:12" ht="27">
      <c r="A2295" s="331" t="s">
        <v>12533</v>
      </c>
      <c r="B2295" s="331" t="s">
        <v>12534</v>
      </c>
      <c r="C2295" s="331" t="s">
        <v>13093</v>
      </c>
      <c r="D2295" s="331" t="s">
        <v>13094</v>
      </c>
      <c r="E2295" s="332" t="s">
        <v>338</v>
      </c>
      <c r="F2295" s="331" t="s">
        <v>338</v>
      </c>
      <c r="G2295" s="367" t="s">
        <v>13216</v>
      </c>
      <c r="H2295" s="368" t="s">
        <v>3547</v>
      </c>
      <c r="I2295" s="367" t="s">
        <v>27</v>
      </c>
      <c r="J2295" s="367" t="s">
        <v>9414</v>
      </c>
      <c r="K2295" s="369" t="s">
        <v>9194</v>
      </c>
      <c r="L2295" s="331" t="s">
        <v>9416</v>
      </c>
    </row>
    <row r="2296" spans="1:12" ht="27">
      <c r="A2296" s="331" t="s">
        <v>12533</v>
      </c>
      <c r="B2296" s="331" t="s">
        <v>12534</v>
      </c>
      <c r="C2296" s="331" t="s">
        <v>13093</v>
      </c>
      <c r="D2296" s="331" t="s">
        <v>13094</v>
      </c>
      <c r="E2296" s="332" t="s">
        <v>338</v>
      </c>
      <c r="F2296" s="331" t="s">
        <v>338</v>
      </c>
      <c r="G2296" s="367" t="s">
        <v>13217</v>
      </c>
      <c r="H2296" s="368" t="s">
        <v>3549</v>
      </c>
      <c r="I2296" s="367" t="s">
        <v>27</v>
      </c>
      <c r="J2296" s="367" t="s">
        <v>9414</v>
      </c>
      <c r="K2296" s="369" t="s">
        <v>8738</v>
      </c>
      <c r="L2296" s="331" t="s">
        <v>9416</v>
      </c>
    </row>
    <row r="2297" spans="1:12" ht="27">
      <c r="A2297" s="331" t="s">
        <v>12533</v>
      </c>
      <c r="B2297" s="331" t="s">
        <v>12534</v>
      </c>
      <c r="C2297" s="331" t="s">
        <v>13093</v>
      </c>
      <c r="D2297" s="331" t="s">
        <v>13094</v>
      </c>
      <c r="E2297" s="332" t="s">
        <v>338</v>
      </c>
      <c r="F2297" s="331" t="s">
        <v>338</v>
      </c>
      <c r="G2297" s="367" t="s">
        <v>13218</v>
      </c>
      <c r="H2297" s="368" t="s">
        <v>3551</v>
      </c>
      <c r="I2297" s="367" t="s">
        <v>27</v>
      </c>
      <c r="J2297" s="367" t="s">
        <v>9414</v>
      </c>
      <c r="K2297" s="369" t="s">
        <v>13219</v>
      </c>
      <c r="L2297" s="331" t="s">
        <v>9416</v>
      </c>
    </row>
    <row r="2298" spans="1:12" ht="27">
      <c r="A2298" s="331" t="s">
        <v>12533</v>
      </c>
      <c r="B2298" s="331" t="s">
        <v>12534</v>
      </c>
      <c r="C2298" s="331" t="s">
        <v>13093</v>
      </c>
      <c r="D2298" s="331" t="s">
        <v>13094</v>
      </c>
      <c r="E2298" s="332" t="s">
        <v>338</v>
      </c>
      <c r="F2298" s="331" t="s">
        <v>338</v>
      </c>
      <c r="G2298" s="367" t="s">
        <v>13220</v>
      </c>
      <c r="H2298" s="368" t="s">
        <v>3552</v>
      </c>
      <c r="I2298" s="367" t="s">
        <v>27</v>
      </c>
      <c r="J2298" s="367" t="s">
        <v>9414</v>
      </c>
      <c r="K2298" s="369" t="s">
        <v>8976</v>
      </c>
      <c r="L2298" s="331" t="s">
        <v>9416</v>
      </c>
    </row>
    <row r="2299" spans="1:12" ht="27">
      <c r="A2299" s="331" t="s">
        <v>12533</v>
      </c>
      <c r="B2299" s="331" t="s">
        <v>12534</v>
      </c>
      <c r="C2299" s="331" t="s">
        <v>13093</v>
      </c>
      <c r="D2299" s="331" t="s">
        <v>13094</v>
      </c>
      <c r="E2299" s="332" t="s">
        <v>338</v>
      </c>
      <c r="F2299" s="331" t="s">
        <v>338</v>
      </c>
      <c r="G2299" s="367" t="s">
        <v>13221</v>
      </c>
      <c r="H2299" s="368" t="s">
        <v>3553</v>
      </c>
      <c r="I2299" s="367" t="s">
        <v>27</v>
      </c>
      <c r="J2299" s="367" t="s">
        <v>9414</v>
      </c>
      <c r="K2299" s="369" t="s">
        <v>6729</v>
      </c>
      <c r="L2299" s="331" t="s">
        <v>9416</v>
      </c>
    </row>
    <row r="2300" spans="1:12" ht="27">
      <c r="A2300" s="331" t="s">
        <v>12533</v>
      </c>
      <c r="B2300" s="331" t="s">
        <v>12534</v>
      </c>
      <c r="C2300" s="331" t="s">
        <v>13093</v>
      </c>
      <c r="D2300" s="331" t="s">
        <v>13094</v>
      </c>
      <c r="E2300" s="332" t="s">
        <v>338</v>
      </c>
      <c r="F2300" s="331" t="s">
        <v>338</v>
      </c>
      <c r="G2300" s="367" t="s">
        <v>13222</v>
      </c>
      <c r="H2300" s="368" t="s">
        <v>3555</v>
      </c>
      <c r="I2300" s="367" t="s">
        <v>27</v>
      </c>
      <c r="J2300" s="367" t="s">
        <v>9414</v>
      </c>
      <c r="K2300" s="369" t="s">
        <v>3084</v>
      </c>
      <c r="L2300" s="331" t="s">
        <v>9416</v>
      </c>
    </row>
    <row r="2301" spans="1:12" ht="27">
      <c r="A2301" s="331" t="s">
        <v>12533</v>
      </c>
      <c r="B2301" s="331" t="s">
        <v>12534</v>
      </c>
      <c r="C2301" s="331" t="s">
        <v>13093</v>
      </c>
      <c r="D2301" s="331" t="s">
        <v>13094</v>
      </c>
      <c r="E2301" s="332" t="s">
        <v>338</v>
      </c>
      <c r="F2301" s="331" t="s">
        <v>338</v>
      </c>
      <c r="G2301" s="367" t="s">
        <v>13223</v>
      </c>
      <c r="H2301" s="368" t="s">
        <v>3556</v>
      </c>
      <c r="I2301" s="367" t="s">
        <v>27</v>
      </c>
      <c r="J2301" s="367" t="s">
        <v>9414</v>
      </c>
      <c r="K2301" s="369" t="s">
        <v>13224</v>
      </c>
      <c r="L2301" s="331" t="s">
        <v>9416</v>
      </c>
    </row>
    <row r="2302" spans="1:12" ht="27">
      <c r="A2302" s="331" t="s">
        <v>12533</v>
      </c>
      <c r="B2302" s="331" t="s">
        <v>12534</v>
      </c>
      <c r="C2302" s="331" t="s">
        <v>13093</v>
      </c>
      <c r="D2302" s="331" t="s">
        <v>13094</v>
      </c>
      <c r="E2302" s="332" t="s">
        <v>338</v>
      </c>
      <c r="F2302" s="331" t="s">
        <v>338</v>
      </c>
      <c r="G2302" s="367" t="s">
        <v>13225</v>
      </c>
      <c r="H2302" s="368" t="s">
        <v>3558</v>
      </c>
      <c r="I2302" s="367" t="s">
        <v>27</v>
      </c>
      <c r="J2302" s="367" t="s">
        <v>9414</v>
      </c>
      <c r="K2302" s="369" t="s">
        <v>1960</v>
      </c>
      <c r="L2302" s="331" t="s">
        <v>9416</v>
      </c>
    </row>
    <row r="2303" spans="1:12" ht="27">
      <c r="A2303" s="331" t="s">
        <v>12533</v>
      </c>
      <c r="B2303" s="331" t="s">
        <v>12534</v>
      </c>
      <c r="C2303" s="331" t="s">
        <v>13093</v>
      </c>
      <c r="D2303" s="331" t="s">
        <v>13094</v>
      </c>
      <c r="E2303" s="332" t="s">
        <v>338</v>
      </c>
      <c r="F2303" s="331" t="s">
        <v>338</v>
      </c>
      <c r="G2303" s="367" t="s">
        <v>13226</v>
      </c>
      <c r="H2303" s="368" t="s">
        <v>3560</v>
      </c>
      <c r="I2303" s="367" t="s">
        <v>27</v>
      </c>
      <c r="J2303" s="367" t="s">
        <v>9414</v>
      </c>
      <c r="K2303" s="369" t="s">
        <v>13227</v>
      </c>
      <c r="L2303" s="331" t="s">
        <v>9416</v>
      </c>
    </row>
    <row r="2304" spans="1:12" ht="27">
      <c r="A2304" s="331" t="s">
        <v>12533</v>
      </c>
      <c r="B2304" s="331" t="s">
        <v>12534</v>
      </c>
      <c r="C2304" s="331" t="s">
        <v>13093</v>
      </c>
      <c r="D2304" s="331" t="s">
        <v>13094</v>
      </c>
      <c r="E2304" s="332" t="s">
        <v>338</v>
      </c>
      <c r="F2304" s="331" t="s">
        <v>338</v>
      </c>
      <c r="G2304" s="367" t="s">
        <v>13228</v>
      </c>
      <c r="H2304" s="368" t="s">
        <v>3562</v>
      </c>
      <c r="I2304" s="367" t="s">
        <v>27</v>
      </c>
      <c r="J2304" s="367" t="s">
        <v>9414</v>
      </c>
      <c r="K2304" s="369" t="s">
        <v>13229</v>
      </c>
      <c r="L2304" s="331" t="s">
        <v>9416</v>
      </c>
    </row>
    <row r="2305" spans="1:12" ht="27">
      <c r="A2305" s="331" t="s">
        <v>12533</v>
      </c>
      <c r="B2305" s="331" t="s">
        <v>12534</v>
      </c>
      <c r="C2305" s="331" t="s">
        <v>13093</v>
      </c>
      <c r="D2305" s="331" t="s">
        <v>13094</v>
      </c>
      <c r="E2305" s="332" t="s">
        <v>338</v>
      </c>
      <c r="F2305" s="331" t="s">
        <v>338</v>
      </c>
      <c r="G2305" s="367" t="s">
        <v>13230</v>
      </c>
      <c r="H2305" s="368" t="s">
        <v>3563</v>
      </c>
      <c r="I2305" s="367" t="s">
        <v>27</v>
      </c>
      <c r="J2305" s="367" t="s">
        <v>9414</v>
      </c>
      <c r="K2305" s="369" t="s">
        <v>5148</v>
      </c>
      <c r="L2305" s="331" t="s">
        <v>9416</v>
      </c>
    </row>
    <row r="2306" spans="1:12" ht="27">
      <c r="A2306" s="331" t="s">
        <v>12533</v>
      </c>
      <c r="B2306" s="331" t="s">
        <v>12534</v>
      </c>
      <c r="C2306" s="331" t="s">
        <v>13093</v>
      </c>
      <c r="D2306" s="331" t="s">
        <v>13094</v>
      </c>
      <c r="E2306" s="332" t="s">
        <v>338</v>
      </c>
      <c r="F2306" s="331" t="s">
        <v>338</v>
      </c>
      <c r="G2306" s="367" t="s">
        <v>13231</v>
      </c>
      <c r="H2306" s="368" t="s">
        <v>3564</v>
      </c>
      <c r="I2306" s="367" t="s">
        <v>27</v>
      </c>
      <c r="J2306" s="367" t="s">
        <v>9414</v>
      </c>
      <c r="K2306" s="369" t="s">
        <v>5253</v>
      </c>
      <c r="L2306" s="331" t="s">
        <v>9416</v>
      </c>
    </row>
    <row r="2307" spans="1:12" ht="27">
      <c r="A2307" s="331" t="s">
        <v>12533</v>
      </c>
      <c r="B2307" s="331" t="s">
        <v>12534</v>
      </c>
      <c r="C2307" s="331" t="s">
        <v>13093</v>
      </c>
      <c r="D2307" s="331" t="s">
        <v>13094</v>
      </c>
      <c r="E2307" s="332" t="s">
        <v>338</v>
      </c>
      <c r="F2307" s="331" t="s">
        <v>338</v>
      </c>
      <c r="G2307" s="367" t="s">
        <v>13232</v>
      </c>
      <c r="H2307" s="368" t="s">
        <v>3566</v>
      </c>
      <c r="I2307" s="367" t="s">
        <v>27</v>
      </c>
      <c r="J2307" s="367" t="s">
        <v>9414</v>
      </c>
      <c r="K2307" s="369" t="s">
        <v>3512</v>
      </c>
      <c r="L2307" s="331" t="s">
        <v>9416</v>
      </c>
    </row>
    <row r="2308" spans="1:12" ht="27">
      <c r="A2308" s="331" t="s">
        <v>12533</v>
      </c>
      <c r="B2308" s="331" t="s">
        <v>12534</v>
      </c>
      <c r="C2308" s="331" t="s">
        <v>13093</v>
      </c>
      <c r="D2308" s="331" t="s">
        <v>13094</v>
      </c>
      <c r="E2308" s="332" t="s">
        <v>338</v>
      </c>
      <c r="F2308" s="331" t="s">
        <v>338</v>
      </c>
      <c r="G2308" s="367" t="s">
        <v>13233</v>
      </c>
      <c r="H2308" s="368" t="s">
        <v>13234</v>
      </c>
      <c r="I2308" s="367" t="s">
        <v>27</v>
      </c>
      <c r="J2308" s="367" t="s">
        <v>9414</v>
      </c>
      <c r="K2308" s="369" t="s">
        <v>1979</v>
      </c>
      <c r="L2308" s="331" t="s">
        <v>9416</v>
      </c>
    </row>
    <row r="2309" spans="1:12" ht="27">
      <c r="A2309" s="331" t="s">
        <v>12533</v>
      </c>
      <c r="B2309" s="331" t="s">
        <v>12534</v>
      </c>
      <c r="C2309" s="331" t="s">
        <v>13093</v>
      </c>
      <c r="D2309" s="331" t="s">
        <v>13094</v>
      </c>
      <c r="E2309" s="332" t="s">
        <v>338</v>
      </c>
      <c r="F2309" s="331" t="s">
        <v>338</v>
      </c>
      <c r="G2309" s="367" t="s">
        <v>13235</v>
      </c>
      <c r="H2309" s="368" t="s">
        <v>13236</v>
      </c>
      <c r="I2309" s="367" t="s">
        <v>27</v>
      </c>
      <c r="J2309" s="367" t="s">
        <v>9548</v>
      </c>
      <c r="K2309" s="369" t="s">
        <v>3407</v>
      </c>
      <c r="L2309" s="331" t="s">
        <v>9416</v>
      </c>
    </row>
    <row r="2310" spans="1:12" ht="27">
      <c r="A2310" s="331" t="s">
        <v>12533</v>
      </c>
      <c r="B2310" s="331" t="s">
        <v>12534</v>
      </c>
      <c r="C2310" s="331" t="s">
        <v>13093</v>
      </c>
      <c r="D2310" s="331" t="s">
        <v>13094</v>
      </c>
      <c r="E2310" s="332" t="s">
        <v>338</v>
      </c>
      <c r="F2310" s="331" t="s">
        <v>338</v>
      </c>
      <c r="G2310" s="367" t="s">
        <v>13237</v>
      </c>
      <c r="H2310" s="368" t="s">
        <v>13238</v>
      </c>
      <c r="I2310" s="367" t="s">
        <v>27</v>
      </c>
      <c r="J2310" s="367" t="s">
        <v>9548</v>
      </c>
      <c r="K2310" s="369" t="s">
        <v>4941</v>
      </c>
      <c r="L2310" s="331" t="s">
        <v>9416</v>
      </c>
    </row>
    <row r="2311" spans="1:12" ht="13.5">
      <c r="A2311" s="331" t="s">
        <v>12533</v>
      </c>
      <c r="B2311" s="331" t="s">
        <v>12534</v>
      </c>
      <c r="C2311" s="331" t="s">
        <v>13239</v>
      </c>
      <c r="D2311" s="331" t="s">
        <v>13240</v>
      </c>
      <c r="E2311" s="332" t="s">
        <v>338</v>
      </c>
      <c r="F2311" s="331" t="s">
        <v>338</v>
      </c>
      <c r="G2311" s="367" t="s">
        <v>13241</v>
      </c>
      <c r="H2311" s="368" t="s">
        <v>3568</v>
      </c>
      <c r="I2311" s="367" t="s">
        <v>23</v>
      </c>
      <c r="J2311" s="367" t="s">
        <v>9548</v>
      </c>
      <c r="K2311" s="369" t="s">
        <v>5173</v>
      </c>
      <c r="L2311" s="331" t="s">
        <v>9416</v>
      </c>
    </row>
    <row r="2312" spans="1:12" ht="13.5">
      <c r="A2312" s="331" t="s">
        <v>12533</v>
      </c>
      <c r="B2312" s="331" t="s">
        <v>12534</v>
      </c>
      <c r="C2312" s="331" t="s">
        <v>13239</v>
      </c>
      <c r="D2312" s="331" t="s">
        <v>13240</v>
      </c>
      <c r="E2312" s="332">
        <v>74157</v>
      </c>
      <c r="F2312" s="331" t="s">
        <v>13242</v>
      </c>
      <c r="G2312" s="367" t="s">
        <v>3570</v>
      </c>
      <c r="H2312" s="368" t="s">
        <v>3571</v>
      </c>
      <c r="I2312" s="367" t="s">
        <v>25</v>
      </c>
      <c r="J2312" s="367" t="s">
        <v>9548</v>
      </c>
      <c r="K2312" s="369" t="s">
        <v>13243</v>
      </c>
      <c r="L2312" s="331" t="s">
        <v>9416</v>
      </c>
    </row>
    <row r="2313" spans="1:12" ht="13.5">
      <c r="A2313" s="331" t="s">
        <v>12533</v>
      </c>
      <c r="B2313" s="331" t="s">
        <v>12534</v>
      </c>
      <c r="C2313" s="331" t="s">
        <v>13239</v>
      </c>
      <c r="D2313" s="331" t="s">
        <v>13240</v>
      </c>
      <c r="E2313" s="332" t="s">
        <v>338</v>
      </c>
      <c r="F2313" s="331" t="s">
        <v>338</v>
      </c>
      <c r="G2313" s="367" t="s">
        <v>13244</v>
      </c>
      <c r="H2313" s="368" t="s">
        <v>3572</v>
      </c>
      <c r="I2313" s="367" t="s">
        <v>25</v>
      </c>
      <c r="J2313" s="367" t="s">
        <v>9548</v>
      </c>
      <c r="K2313" s="369" t="s">
        <v>13245</v>
      </c>
      <c r="L2313" s="331" t="s">
        <v>9416</v>
      </c>
    </row>
    <row r="2314" spans="1:12" ht="27">
      <c r="A2314" s="331" t="s">
        <v>12533</v>
      </c>
      <c r="B2314" s="331" t="s">
        <v>12534</v>
      </c>
      <c r="C2314" s="331" t="s">
        <v>13239</v>
      </c>
      <c r="D2314" s="331" t="s">
        <v>13240</v>
      </c>
      <c r="E2314" s="332" t="s">
        <v>338</v>
      </c>
      <c r="F2314" s="331" t="s">
        <v>338</v>
      </c>
      <c r="G2314" s="367" t="s">
        <v>13246</v>
      </c>
      <c r="H2314" s="368" t="s">
        <v>3573</v>
      </c>
      <c r="I2314" s="367" t="s">
        <v>25</v>
      </c>
      <c r="J2314" s="367" t="s">
        <v>9548</v>
      </c>
      <c r="K2314" s="369" t="s">
        <v>13247</v>
      </c>
      <c r="L2314" s="331" t="s">
        <v>9416</v>
      </c>
    </row>
    <row r="2315" spans="1:12" ht="27">
      <c r="A2315" s="331" t="s">
        <v>12533</v>
      </c>
      <c r="B2315" s="331" t="s">
        <v>12534</v>
      </c>
      <c r="C2315" s="331" t="s">
        <v>13239</v>
      </c>
      <c r="D2315" s="331" t="s">
        <v>13240</v>
      </c>
      <c r="E2315" s="332" t="s">
        <v>338</v>
      </c>
      <c r="F2315" s="331" t="s">
        <v>338</v>
      </c>
      <c r="G2315" s="367" t="s">
        <v>13248</v>
      </c>
      <c r="H2315" s="368" t="s">
        <v>3574</v>
      </c>
      <c r="I2315" s="367" t="s">
        <v>25</v>
      </c>
      <c r="J2315" s="367" t="s">
        <v>9548</v>
      </c>
      <c r="K2315" s="369" t="s">
        <v>13249</v>
      </c>
      <c r="L2315" s="331" t="s">
        <v>9416</v>
      </c>
    </row>
    <row r="2316" spans="1:12" ht="27">
      <c r="A2316" s="331" t="s">
        <v>12533</v>
      </c>
      <c r="B2316" s="331" t="s">
        <v>12534</v>
      </c>
      <c r="C2316" s="331" t="s">
        <v>13239</v>
      </c>
      <c r="D2316" s="331" t="s">
        <v>13240</v>
      </c>
      <c r="E2316" s="332" t="s">
        <v>338</v>
      </c>
      <c r="F2316" s="331" t="s">
        <v>338</v>
      </c>
      <c r="G2316" s="367" t="s">
        <v>13250</v>
      </c>
      <c r="H2316" s="368" t="s">
        <v>3575</v>
      </c>
      <c r="I2316" s="367" t="s">
        <v>25</v>
      </c>
      <c r="J2316" s="367" t="s">
        <v>9548</v>
      </c>
      <c r="K2316" s="369" t="s">
        <v>13251</v>
      </c>
      <c r="L2316" s="331" t="s">
        <v>9416</v>
      </c>
    </row>
    <row r="2317" spans="1:12" ht="27">
      <c r="A2317" s="331" t="s">
        <v>12533</v>
      </c>
      <c r="B2317" s="331" t="s">
        <v>12534</v>
      </c>
      <c r="C2317" s="331" t="s">
        <v>13239</v>
      </c>
      <c r="D2317" s="331" t="s">
        <v>13240</v>
      </c>
      <c r="E2317" s="332" t="s">
        <v>338</v>
      </c>
      <c r="F2317" s="331" t="s">
        <v>338</v>
      </c>
      <c r="G2317" s="367" t="s">
        <v>13252</v>
      </c>
      <c r="H2317" s="368" t="s">
        <v>3576</v>
      </c>
      <c r="I2317" s="367" t="s">
        <v>25</v>
      </c>
      <c r="J2317" s="367" t="s">
        <v>9548</v>
      </c>
      <c r="K2317" s="369" t="s">
        <v>13253</v>
      </c>
      <c r="L2317" s="331" t="s">
        <v>9416</v>
      </c>
    </row>
    <row r="2318" spans="1:12" ht="27">
      <c r="A2318" s="331" t="s">
        <v>12533</v>
      </c>
      <c r="B2318" s="331" t="s">
        <v>12534</v>
      </c>
      <c r="C2318" s="331" t="s">
        <v>13239</v>
      </c>
      <c r="D2318" s="331" t="s">
        <v>13240</v>
      </c>
      <c r="E2318" s="332" t="s">
        <v>338</v>
      </c>
      <c r="F2318" s="331" t="s">
        <v>338</v>
      </c>
      <c r="G2318" s="367" t="s">
        <v>13254</v>
      </c>
      <c r="H2318" s="368" t="s">
        <v>3577</v>
      </c>
      <c r="I2318" s="367" t="s">
        <v>25</v>
      </c>
      <c r="J2318" s="367" t="s">
        <v>9548</v>
      </c>
      <c r="K2318" s="369" t="s">
        <v>13255</v>
      </c>
      <c r="L2318" s="331" t="s">
        <v>9416</v>
      </c>
    </row>
    <row r="2319" spans="1:12" ht="27">
      <c r="A2319" s="331" t="s">
        <v>12533</v>
      </c>
      <c r="B2319" s="331" t="s">
        <v>12534</v>
      </c>
      <c r="C2319" s="331" t="s">
        <v>13239</v>
      </c>
      <c r="D2319" s="331" t="s">
        <v>13240</v>
      </c>
      <c r="E2319" s="332" t="s">
        <v>338</v>
      </c>
      <c r="F2319" s="331" t="s">
        <v>338</v>
      </c>
      <c r="G2319" s="367" t="s">
        <v>13256</v>
      </c>
      <c r="H2319" s="368" t="s">
        <v>3578</v>
      </c>
      <c r="I2319" s="367" t="s">
        <v>25</v>
      </c>
      <c r="J2319" s="367" t="s">
        <v>9548</v>
      </c>
      <c r="K2319" s="369" t="s">
        <v>13257</v>
      </c>
      <c r="L2319" s="331" t="s">
        <v>9416</v>
      </c>
    </row>
    <row r="2320" spans="1:12" ht="27">
      <c r="A2320" s="331" t="s">
        <v>12533</v>
      </c>
      <c r="B2320" s="331" t="s">
        <v>12534</v>
      </c>
      <c r="C2320" s="331" t="s">
        <v>13239</v>
      </c>
      <c r="D2320" s="331" t="s">
        <v>13240</v>
      </c>
      <c r="E2320" s="332" t="s">
        <v>338</v>
      </c>
      <c r="F2320" s="331" t="s">
        <v>338</v>
      </c>
      <c r="G2320" s="367" t="s">
        <v>13258</v>
      </c>
      <c r="H2320" s="368" t="s">
        <v>3580</v>
      </c>
      <c r="I2320" s="367" t="s">
        <v>25</v>
      </c>
      <c r="J2320" s="367" t="s">
        <v>9548</v>
      </c>
      <c r="K2320" s="369" t="s">
        <v>13259</v>
      </c>
      <c r="L2320" s="331" t="s">
        <v>9416</v>
      </c>
    </row>
    <row r="2321" spans="1:12" ht="27">
      <c r="A2321" s="331" t="s">
        <v>12533</v>
      </c>
      <c r="B2321" s="331" t="s">
        <v>12534</v>
      </c>
      <c r="C2321" s="331" t="s">
        <v>13239</v>
      </c>
      <c r="D2321" s="331" t="s">
        <v>13240</v>
      </c>
      <c r="E2321" s="332" t="s">
        <v>338</v>
      </c>
      <c r="F2321" s="331" t="s">
        <v>338</v>
      </c>
      <c r="G2321" s="367" t="s">
        <v>13260</v>
      </c>
      <c r="H2321" s="368" t="s">
        <v>3581</v>
      </c>
      <c r="I2321" s="367" t="s">
        <v>25</v>
      </c>
      <c r="J2321" s="367" t="s">
        <v>9548</v>
      </c>
      <c r="K2321" s="369" t="s">
        <v>13261</v>
      </c>
      <c r="L2321" s="331" t="s">
        <v>9416</v>
      </c>
    </row>
    <row r="2322" spans="1:12" ht="27">
      <c r="A2322" s="331" t="s">
        <v>12533</v>
      </c>
      <c r="B2322" s="331" t="s">
        <v>12534</v>
      </c>
      <c r="C2322" s="331" t="s">
        <v>13239</v>
      </c>
      <c r="D2322" s="331" t="s">
        <v>13240</v>
      </c>
      <c r="E2322" s="332" t="s">
        <v>338</v>
      </c>
      <c r="F2322" s="331" t="s">
        <v>338</v>
      </c>
      <c r="G2322" s="367" t="s">
        <v>13262</v>
      </c>
      <c r="H2322" s="368" t="s">
        <v>3582</v>
      </c>
      <c r="I2322" s="367" t="s">
        <v>25</v>
      </c>
      <c r="J2322" s="367" t="s">
        <v>9548</v>
      </c>
      <c r="K2322" s="369" t="s">
        <v>13263</v>
      </c>
      <c r="L2322" s="331" t="s">
        <v>9416</v>
      </c>
    </row>
    <row r="2323" spans="1:12" ht="27">
      <c r="A2323" s="331" t="s">
        <v>12533</v>
      </c>
      <c r="B2323" s="331" t="s">
        <v>12534</v>
      </c>
      <c r="C2323" s="331" t="s">
        <v>13239</v>
      </c>
      <c r="D2323" s="331" t="s">
        <v>13240</v>
      </c>
      <c r="E2323" s="332" t="s">
        <v>338</v>
      </c>
      <c r="F2323" s="331" t="s">
        <v>338</v>
      </c>
      <c r="G2323" s="367" t="s">
        <v>13264</v>
      </c>
      <c r="H2323" s="368" t="s">
        <v>3583</v>
      </c>
      <c r="I2323" s="367" t="s">
        <v>25</v>
      </c>
      <c r="J2323" s="367" t="s">
        <v>9548</v>
      </c>
      <c r="K2323" s="369" t="s">
        <v>13265</v>
      </c>
      <c r="L2323" s="331" t="s">
        <v>9416</v>
      </c>
    </row>
    <row r="2324" spans="1:12" ht="40.5">
      <c r="A2324" s="331" t="s">
        <v>12533</v>
      </c>
      <c r="B2324" s="331" t="s">
        <v>12534</v>
      </c>
      <c r="C2324" s="331" t="s">
        <v>13239</v>
      </c>
      <c r="D2324" s="331" t="s">
        <v>13240</v>
      </c>
      <c r="E2324" s="332" t="s">
        <v>338</v>
      </c>
      <c r="F2324" s="331" t="s">
        <v>338</v>
      </c>
      <c r="G2324" s="367" t="s">
        <v>13266</v>
      </c>
      <c r="H2324" s="368" t="s">
        <v>13267</v>
      </c>
      <c r="I2324" s="367" t="s">
        <v>25</v>
      </c>
      <c r="J2324" s="367" t="s">
        <v>9548</v>
      </c>
      <c r="K2324" s="369" t="s">
        <v>13268</v>
      </c>
      <c r="L2324" s="331" t="s">
        <v>9416</v>
      </c>
    </row>
    <row r="2325" spans="1:12" ht="40.5">
      <c r="A2325" s="331" t="s">
        <v>12533</v>
      </c>
      <c r="B2325" s="331" t="s">
        <v>12534</v>
      </c>
      <c r="C2325" s="331" t="s">
        <v>13239</v>
      </c>
      <c r="D2325" s="331" t="s">
        <v>13240</v>
      </c>
      <c r="E2325" s="332" t="s">
        <v>338</v>
      </c>
      <c r="F2325" s="331" t="s">
        <v>338</v>
      </c>
      <c r="G2325" s="367" t="s">
        <v>13269</v>
      </c>
      <c r="H2325" s="368" t="s">
        <v>13270</v>
      </c>
      <c r="I2325" s="367" t="s">
        <v>25</v>
      </c>
      <c r="J2325" s="367" t="s">
        <v>9548</v>
      </c>
      <c r="K2325" s="369" t="s">
        <v>13271</v>
      </c>
      <c r="L2325" s="331" t="s">
        <v>9416</v>
      </c>
    </row>
    <row r="2326" spans="1:12" ht="40.5">
      <c r="A2326" s="331" t="s">
        <v>12533</v>
      </c>
      <c r="B2326" s="331" t="s">
        <v>12534</v>
      </c>
      <c r="C2326" s="331" t="s">
        <v>13239</v>
      </c>
      <c r="D2326" s="331" t="s">
        <v>13240</v>
      </c>
      <c r="E2326" s="332" t="s">
        <v>338</v>
      </c>
      <c r="F2326" s="331" t="s">
        <v>338</v>
      </c>
      <c r="G2326" s="367" t="s">
        <v>13272</v>
      </c>
      <c r="H2326" s="368" t="s">
        <v>13273</v>
      </c>
      <c r="I2326" s="367" t="s">
        <v>25</v>
      </c>
      <c r="J2326" s="367" t="s">
        <v>9548</v>
      </c>
      <c r="K2326" s="369" t="s">
        <v>13274</v>
      </c>
      <c r="L2326" s="331" t="s">
        <v>9416</v>
      </c>
    </row>
    <row r="2327" spans="1:12" ht="40.5">
      <c r="A2327" s="331" t="s">
        <v>12533</v>
      </c>
      <c r="B2327" s="331" t="s">
        <v>12534</v>
      </c>
      <c r="C2327" s="331" t="s">
        <v>13239</v>
      </c>
      <c r="D2327" s="331" t="s">
        <v>13240</v>
      </c>
      <c r="E2327" s="332" t="s">
        <v>338</v>
      </c>
      <c r="F2327" s="331" t="s">
        <v>338</v>
      </c>
      <c r="G2327" s="367" t="s">
        <v>13275</v>
      </c>
      <c r="H2327" s="368" t="s">
        <v>13276</v>
      </c>
      <c r="I2327" s="367" t="s">
        <v>25</v>
      </c>
      <c r="J2327" s="367" t="s">
        <v>9548</v>
      </c>
      <c r="K2327" s="369" t="s">
        <v>13277</v>
      </c>
      <c r="L2327" s="331" t="s">
        <v>9416</v>
      </c>
    </row>
    <row r="2328" spans="1:12" ht="40.5">
      <c r="A2328" s="331" t="s">
        <v>12533</v>
      </c>
      <c r="B2328" s="331" t="s">
        <v>12534</v>
      </c>
      <c r="C2328" s="331" t="s">
        <v>13239</v>
      </c>
      <c r="D2328" s="331" t="s">
        <v>13240</v>
      </c>
      <c r="E2328" s="332" t="s">
        <v>338</v>
      </c>
      <c r="F2328" s="331" t="s">
        <v>338</v>
      </c>
      <c r="G2328" s="367" t="s">
        <v>13278</v>
      </c>
      <c r="H2328" s="368" t="s">
        <v>13279</v>
      </c>
      <c r="I2328" s="367" t="s">
        <v>25</v>
      </c>
      <c r="J2328" s="367" t="s">
        <v>9548</v>
      </c>
      <c r="K2328" s="369" t="s">
        <v>13280</v>
      </c>
      <c r="L2328" s="331" t="s">
        <v>9416</v>
      </c>
    </row>
    <row r="2329" spans="1:12" ht="40.5">
      <c r="A2329" s="331" t="s">
        <v>12533</v>
      </c>
      <c r="B2329" s="331" t="s">
        <v>12534</v>
      </c>
      <c r="C2329" s="331" t="s">
        <v>13239</v>
      </c>
      <c r="D2329" s="331" t="s">
        <v>13240</v>
      </c>
      <c r="E2329" s="332" t="s">
        <v>338</v>
      </c>
      <c r="F2329" s="331" t="s">
        <v>338</v>
      </c>
      <c r="G2329" s="367" t="s">
        <v>13281</v>
      </c>
      <c r="H2329" s="368" t="s">
        <v>13282</v>
      </c>
      <c r="I2329" s="367" t="s">
        <v>25</v>
      </c>
      <c r="J2329" s="367" t="s">
        <v>9548</v>
      </c>
      <c r="K2329" s="369" t="s">
        <v>13283</v>
      </c>
      <c r="L2329" s="331" t="s">
        <v>9416</v>
      </c>
    </row>
    <row r="2330" spans="1:12" ht="40.5">
      <c r="A2330" s="331" t="s">
        <v>12533</v>
      </c>
      <c r="B2330" s="331" t="s">
        <v>12534</v>
      </c>
      <c r="C2330" s="331" t="s">
        <v>13239</v>
      </c>
      <c r="D2330" s="331" t="s">
        <v>13240</v>
      </c>
      <c r="E2330" s="332" t="s">
        <v>338</v>
      </c>
      <c r="F2330" s="331" t="s">
        <v>338</v>
      </c>
      <c r="G2330" s="367" t="s">
        <v>13284</v>
      </c>
      <c r="H2330" s="368" t="s">
        <v>13285</v>
      </c>
      <c r="I2330" s="367" t="s">
        <v>25</v>
      </c>
      <c r="J2330" s="367" t="s">
        <v>9548</v>
      </c>
      <c r="K2330" s="369" t="s">
        <v>13286</v>
      </c>
      <c r="L2330" s="331" t="s">
        <v>9416</v>
      </c>
    </row>
    <row r="2331" spans="1:12" ht="40.5">
      <c r="A2331" s="331" t="s">
        <v>12533</v>
      </c>
      <c r="B2331" s="331" t="s">
        <v>12534</v>
      </c>
      <c r="C2331" s="331" t="s">
        <v>13239</v>
      </c>
      <c r="D2331" s="331" t="s">
        <v>13240</v>
      </c>
      <c r="E2331" s="332" t="s">
        <v>338</v>
      </c>
      <c r="F2331" s="331" t="s">
        <v>338</v>
      </c>
      <c r="G2331" s="367" t="s">
        <v>13287</v>
      </c>
      <c r="H2331" s="368" t="s">
        <v>13288</v>
      </c>
      <c r="I2331" s="367" t="s">
        <v>25</v>
      </c>
      <c r="J2331" s="367" t="s">
        <v>9548</v>
      </c>
      <c r="K2331" s="369" t="s">
        <v>13289</v>
      </c>
      <c r="L2331" s="331" t="s">
        <v>9416</v>
      </c>
    </row>
    <row r="2332" spans="1:12" ht="40.5">
      <c r="A2332" s="331" t="s">
        <v>12533</v>
      </c>
      <c r="B2332" s="331" t="s">
        <v>12534</v>
      </c>
      <c r="C2332" s="331" t="s">
        <v>13239</v>
      </c>
      <c r="D2332" s="331" t="s">
        <v>13240</v>
      </c>
      <c r="E2332" s="332" t="s">
        <v>338</v>
      </c>
      <c r="F2332" s="331" t="s">
        <v>338</v>
      </c>
      <c r="G2332" s="367" t="s">
        <v>13290</v>
      </c>
      <c r="H2332" s="368" t="s">
        <v>13291</v>
      </c>
      <c r="I2332" s="367" t="s">
        <v>25</v>
      </c>
      <c r="J2332" s="367" t="s">
        <v>9548</v>
      </c>
      <c r="K2332" s="369" t="s">
        <v>13292</v>
      </c>
      <c r="L2332" s="331" t="s">
        <v>9416</v>
      </c>
    </row>
    <row r="2333" spans="1:12" ht="40.5">
      <c r="A2333" s="331" t="s">
        <v>12533</v>
      </c>
      <c r="B2333" s="331" t="s">
        <v>12534</v>
      </c>
      <c r="C2333" s="331" t="s">
        <v>13239</v>
      </c>
      <c r="D2333" s="331" t="s">
        <v>13240</v>
      </c>
      <c r="E2333" s="332" t="s">
        <v>338</v>
      </c>
      <c r="F2333" s="331" t="s">
        <v>338</v>
      </c>
      <c r="G2333" s="367" t="s">
        <v>13293</v>
      </c>
      <c r="H2333" s="368" t="s">
        <v>13294</v>
      </c>
      <c r="I2333" s="367" t="s">
        <v>25</v>
      </c>
      <c r="J2333" s="367" t="s">
        <v>9548</v>
      </c>
      <c r="K2333" s="369" t="s">
        <v>13295</v>
      </c>
      <c r="L2333" s="331" t="s">
        <v>9416</v>
      </c>
    </row>
    <row r="2334" spans="1:12" ht="40.5">
      <c r="A2334" s="331" t="s">
        <v>12533</v>
      </c>
      <c r="B2334" s="331" t="s">
        <v>12534</v>
      </c>
      <c r="C2334" s="331" t="s">
        <v>13239</v>
      </c>
      <c r="D2334" s="331" t="s">
        <v>13240</v>
      </c>
      <c r="E2334" s="332" t="s">
        <v>338</v>
      </c>
      <c r="F2334" s="331" t="s">
        <v>338</v>
      </c>
      <c r="G2334" s="367" t="s">
        <v>13296</v>
      </c>
      <c r="H2334" s="368" t="s">
        <v>3584</v>
      </c>
      <c r="I2334" s="367" t="s">
        <v>25</v>
      </c>
      <c r="J2334" s="367" t="s">
        <v>9548</v>
      </c>
      <c r="K2334" s="369" t="s">
        <v>13297</v>
      </c>
      <c r="L2334" s="331" t="s">
        <v>9416</v>
      </c>
    </row>
    <row r="2335" spans="1:12" ht="40.5">
      <c r="A2335" s="331" t="s">
        <v>12533</v>
      </c>
      <c r="B2335" s="331" t="s">
        <v>12534</v>
      </c>
      <c r="C2335" s="331" t="s">
        <v>13239</v>
      </c>
      <c r="D2335" s="331" t="s">
        <v>13240</v>
      </c>
      <c r="E2335" s="332" t="s">
        <v>338</v>
      </c>
      <c r="F2335" s="331" t="s">
        <v>338</v>
      </c>
      <c r="G2335" s="367" t="s">
        <v>13298</v>
      </c>
      <c r="H2335" s="368" t="s">
        <v>3585</v>
      </c>
      <c r="I2335" s="367" t="s">
        <v>25</v>
      </c>
      <c r="J2335" s="367" t="s">
        <v>9548</v>
      </c>
      <c r="K2335" s="369" t="s">
        <v>3012</v>
      </c>
      <c r="L2335" s="331" t="s">
        <v>9416</v>
      </c>
    </row>
    <row r="2336" spans="1:12" ht="40.5">
      <c r="A2336" s="331" t="s">
        <v>12533</v>
      </c>
      <c r="B2336" s="331" t="s">
        <v>12534</v>
      </c>
      <c r="C2336" s="331" t="s">
        <v>13239</v>
      </c>
      <c r="D2336" s="331" t="s">
        <v>13240</v>
      </c>
      <c r="E2336" s="332" t="s">
        <v>338</v>
      </c>
      <c r="F2336" s="331" t="s">
        <v>338</v>
      </c>
      <c r="G2336" s="367" t="s">
        <v>13299</v>
      </c>
      <c r="H2336" s="368" t="s">
        <v>3586</v>
      </c>
      <c r="I2336" s="367" t="s">
        <v>25</v>
      </c>
      <c r="J2336" s="367" t="s">
        <v>9548</v>
      </c>
      <c r="K2336" s="369">
        <v>450.39</v>
      </c>
      <c r="L2336" s="331" t="s">
        <v>9416</v>
      </c>
    </row>
    <row r="2337" spans="1:12" ht="40.5">
      <c r="A2337" s="331" t="s">
        <v>12533</v>
      </c>
      <c r="B2337" s="331" t="s">
        <v>12534</v>
      </c>
      <c r="C2337" s="331" t="s">
        <v>13239</v>
      </c>
      <c r="D2337" s="331" t="s">
        <v>13240</v>
      </c>
      <c r="E2337" s="332" t="s">
        <v>338</v>
      </c>
      <c r="F2337" s="331" t="s">
        <v>338</v>
      </c>
      <c r="G2337" s="367" t="s">
        <v>13300</v>
      </c>
      <c r="H2337" s="368" t="s">
        <v>3587</v>
      </c>
      <c r="I2337" s="367" t="s">
        <v>25</v>
      </c>
      <c r="J2337" s="367" t="s">
        <v>9548</v>
      </c>
      <c r="K2337" s="369" t="s">
        <v>13301</v>
      </c>
      <c r="L2337" s="331" t="s">
        <v>9416</v>
      </c>
    </row>
    <row r="2338" spans="1:12" ht="40.5">
      <c r="A2338" s="331" t="s">
        <v>12533</v>
      </c>
      <c r="B2338" s="331" t="s">
        <v>12534</v>
      </c>
      <c r="C2338" s="331" t="s">
        <v>13239</v>
      </c>
      <c r="D2338" s="331" t="s">
        <v>13240</v>
      </c>
      <c r="E2338" s="332" t="s">
        <v>338</v>
      </c>
      <c r="F2338" s="331" t="s">
        <v>338</v>
      </c>
      <c r="G2338" s="367" t="s">
        <v>13302</v>
      </c>
      <c r="H2338" s="368" t="s">
        <v>3588</v>
      </c>
      <c r="I2338" s="367" t="s">
        <v>25</v>
      </c>
      <c r="J2338" s="367" t="s">
        <v>9548</v>
      </c>
      <c r="K2338" s="369" t="s">
        <v>13303</v>
      </c>
      <c r="L2338" s="331" t="s">
        <v>9416</v>
      </c>
    </row>
    <row r="2339" spans="1:12" ht="40.5">
      <c r="A2339" s="331" t="s">
        <v>12533</v>
      </c>
      <c r="B2339" s="331" t="s">
        <v>12534</v>
      </c>
      <c r="C2339" s="331" t="s">
        <v>13239</v>
      </c>
      <c r="D2339" s="331" t="s">
        <v>13240</v>
      </c>
      <c r="E2339" s="332" t="s">
        <v>338</v>
      </c>
      <c r="F2339" s="331" t="s">
        <v>338</v>
      </c>
      <c r="G2339" s="367" t="s">
        <v>13304</v>
      </c>
      <c r="H2339" s="368" t="s">
        <v>3589</v>
      </c>
      <c r="I2339" s="367" t="s">
        <v>25</v>
      </c>
      <c r="J2339" s="367" t="s">
        <v>9548</v>
      </c>
      <c r="K2339" s="369" t="s">
        <v>13305</v>
      </c>
      <c r="L2339" s="331" t="s">
        <v>9416</v>
      </c>
    </row>
    <row r="2340" spans="1:12" ht="40.5">
      <c r="A2340" s="331" t="s">
        <v>12533</v>
      </c>
      <c r="B2340" s="331" t="s">
        <v>12534</v>
      </c>
      <c r="C2340" s="331" t="s">
        <v>13239</v>
      </c>
      <c r="D2340" s="331" t="s">
        <v>13240</v>
      </c>
      <c r="E2340" s="332" t="s">
        <v>338</v>
      </c>
      <c r="F2340" s="331" t="s">
        <v>338</v>
      </c>
      <c r="G2340" s="367" t="s">
        <v>13306</v>
      </c>
      <c r="H2340" s="368" t="s">
        <v>3590</v>
      </c>
      <c r="I2340" s="367" t="s">
        <v>25</v>
      </c>
      <c r="J2340" s="367" t="s">
        <v>9548</v>
      </c>
      <c r="K2340" s="369" t="s">
        <v>13307</v>
      </c>
      <c r="L2340" s="331" t="s">
        <v>9416</v>
      </c>
    </row>
    <row r="2341" spans="1:12" ht="40.5">
      <c r="A2341" s="331" t="s">
        <v>12533</v>
      </c>
      <c r="B2341" s="331" t="s">
        <v>12534</v>
      </c>
      <c r="C2341" s="331" t="s">
        <v>13239</v>
      </c>
      <c r="D2341" s="331" t="s">
        <v>13240</v>
      </c>
      <c r="E2341" s="332" t="s">
        <v>338</v>
      </c>
      <c r="F2341" s="331" t="s">
        <v>338</v>
      </c>
      <c r="G2341" s="367" t="s">
        <v>13308</v>
      </c>
      <c r="H2341" s="368" t="s">
        <v>3591</v>
      </c>
      <c r="I2341" s="367" t="s">
        <v>25</v>
      </c>
      <c r="J2341" s="367" t="s">
        <v>9548</v>
      </c>
      <c r="K2341" s="369" t="s">
        <v>13309</v>
      </c>
      <c r="L2341" s="331" t="s">
        <v>9416</v>
      </c>
    </row>
    <row r="2342" spans="1:12" ht="40.5">
      <c r="A2342" s="331" t="s">
        <v>12533</v>
      </c>
      <c r="B2342" s="331" t="s">
        <v>12534</v>
      </c>
      <c r="C2342" s="331" t="s">
        <v>13239</v>
      </c>
      <c r="D2342" s="331" t="s">
        <v>13240</v>
      </c>
      <c r="E2342" s="332" t="s">
        <v>338</v>
      </c>
      <c r="F2342" s="331" t="s">
        <v>338</v>
      </c>
      <c r="G2342" s="367" t="s">
        <v>13310</v>
      </c>
      <c r="H2342" s="368" t="s">
        <v>3592</v>
      </c>
      <c r="I2342" s="367" t="s">
        <v>25</v>
      </c>
      <c r="J2342" s="367" t="s">
        <v>9548</v>
      </c>
      <c r="K2342" s="369" t="s">
        <v>13311</v>
      </c>
      <c r="L2342" s="331" t="s">
        <v>9416</v>
      </c>
    </row>
    <row r="2343" spans="1:12" ht="54">
      <c r="A2343" s="331" t="s">
        <v>12533</v>
      </c>
      <c r="B2343" s="331" t="s">
        <v>12534</v>
      </c>
      <c r="C2343" s="331" t="s">
        <v>13239</v>
      </c>
      <c r="D2343" s="331" t="s">
        <v>13240</v>
      </c>
      <c r="E2343" s="332" t="s">
        <v>338</v>
      </c>
      <c r="F2343" s="331" t="s">
        <v>338</v>
      </c>
      <c r="G2343" s="367" t="s">
        <v>13312</v>
      </c>
      <c r="H2343" s="368" t="s">
        <v>3593</v>
      </c>
      <c r="I2343" s="367" t="s">
        <v>25</v>
      </c>
      <c r="J2343" s="367" t="s">
        <v>9548</v>
      </c>
      <c r="K2343" s="369" t="s">
        <v>13313</v>
      </c>
      <c r="L2343" s="331" t="s">
        <v>9416</v>
      </c>
    </row>
    <row r="2344" spans="1:12" ht="54">
      <c r="A2344" s="331" t="s">
        <v>12533</v>
      </c>
      <c r="B2344" s="331" t="s">
        <v>12534</v>
      </c>
      <c r="C2344" s="331" t="s">
        <v>13239</v>
      </c>
      <c r="D2344" s="331" t="s">
        <v>13240</v>
      </c>
      <c r="E2344" s="332" t="s">
        <v>338</v>
      </c>
      <c r="F2344" s="331" t="s">
        <v>338</v>
      </c>
      <c r="G2344" s="367" t="s">
        <v>13314</v>
      </c>
      <c r="H2344" s="368" t="s">
        <v>3594</v>
      </c>
      <c r="I2344" s="367" t="s">
        <v>25</v>
      </c>
      <c r="J2344" s="367" t="s">
        <v>9548</v>
      </c>
      <c r="K2344" s="369" t="s">
        <v>13315</v>
      </c>
      <c r="L2344" s="331" t="s">
        <v>9416</v>
      </c>
    </row>
    <row r="2345" spans="1:12" ht="54">
      <c r="A2345" s="331" t="s">
        <v>12533</v>
      </c>
      <c r="B2345" s="331" t="s">
        <v>12534</v>
      </c>
      <c r="C2345" s="331" t="s">
        <v>13239</v>
      </c>
      <c r="D2345" s="331" t="s">
        <v>13240</v>
      </c>
      <c r="E2345" s="332" t="s">
        <v>338</v>
      </c>
      <c r="F2345" s="331" t="s">
        <v>338</v>
      </c>
      <c r="G2345" s="367" t="s">
        <v>13316</v>
      </c>
      <c r="H2345" s="368" t="s">
        <v>13317</v>
      </c>
      <c r="I2345" s="367" t="s">
        <v>25</v>
      </c>
      <c r="J2345" s="367" t="s">
        <v>9548</v>
      </c>
      <c r="K2345" s="369" t="s">
        <v>13318</v>
      </c>
      <c r="L2345" s="331" t="s">
        <v>9416</v>
      </c>
    </row>
    <row r="2346" spans="1:12" ht="54">
      <c r="A2346" s="331" t="s">
        <v>12533</v>
      </c>
      <c r="B2346" s="331" t="s">
        <v>12534</v>
      </c>
      <c r="C2346" s="331" t="s">
        <v>13239</v>
      </c>
      <c r="D2346" s="331" t="s">
        <v>13240</v>
      </c>
      <c r="E2346" s="332" t="s">
        <v>338</v>
      </c>
      <c r="F2346" s="331" t="s">
        <v>338</v>
      </c>
      <c r="G2346" s="367" t="s">
        <v>13319</v>
      </c>
      <c r="H2346" s="368" t="s">
        <v>3595</v>
      </c>
      <c r="I2346" s="367" t="s">
        <v>25</v>
      </c>
      <c r="J2346" s="367" t="s">
        <v>9548</v>
      </c>
      <c r="K2346" s="369" t="s">
        <v>13320</v>
      </c>
      <c r="L2346" s="331" t="s">
        <v>9416</v>
      </c>
    </row>
    <row r="2347" spans="1:12" ht="54">
      <c r="A2347" s="331" t="s">
        <v>12533</v>
      </c>
      <c r="B2347" s="331" t="s">
        <v>12534</v>
      </c>
      <c r="C2347" s="331" t="s">
        <v>13239</v>
      </c>
      <c r="D2347" s="331" t="s">
        <v>13240</v>
      </c>
      <c r="E2347" s="332" t="s">
        <v>338</v>
      </c>
      <c r="F2347" s="331" t="s">
        <v>338</v>
      </c>
      <c r="G2347" s="367" t="s">
        <v>13321</v>
      </c>
      <c r="H2347" s="368" t="s">
        <v>3596</v>
      </c>
      <c r="I2347" s="367" t="s">
        <v>25</v>
      </c>
      <c r="J2347" s="367" t="s">
        <v>9548</v>
      </c>
      <c r="K2347" s="369" t="s">
        <v>13322</v>
      </c>
      <c r="L2347" s="331" t="s">
        <v>9416</v>
      </c>
    </row>
    <row r="2348" spans="1:12" ht="54">
      <c r="A2348" s="331" t="s">
        <v>12533</v>
      </c>
      <c r="B2348" s="331" t="s">
        <v>12534</v>
      </c>
      <c r="C2348" s="331" t="s">
        <v>13239</v>
      </c>
      <c r="D2348" s="331" t="s">
        <v>13240</v>
      </c>
      <c r="E2348" s="332" t="s">
        <v>338</v>
      </c>
      <c r="F2348" s="331" t="s">
        <v>338</v>
      </c>
      <c r="G2348" s="367" t="s">
        <v>13323</v>
      </c>
      <c r="H2348" s="368" t="s">
        <v>3597</v>
      </c>
      <c r="I2348" s="367" t="s">
        <v>25</v>
      </c>
      <c r="J2348" s="367" t="s">
        <v>9548</v>
      </c>
      <c r="K2348" s="369" t="s">
        <v>8829</v>
      </c>
      <c r="L2348" s="331" t="s">
        <v>9416</v>
      </c>
    </row>
    <row r="2349" spans="1:12" ht="54">
      <c r="A2349" s="331" t="s">
        <v>12533</v>
      </c>
      <c r="B2349" s="331" t="s">
        <v>12534</v>
      </c>
      <c r="C2349" s="331" t="s">
        <v>13239</v>
      </c>
      <c r="D2349" s="331" t="s">
        <v>13240</v>
      </c>
      <c r="E2349" s="332" t="s">
        <v>338</v>
      </c>
      <c r="F2349" s="331" t="s">
        <v>338</v>
      </c>
      <c r="G2349" s="367" t="s">
        <v>13324</v>
      </c>
      <c r="H2349" s="368" t="s">
        <v>3599</v>
      </c>
      <c r="I2349" s="367" t="s">
        <v>25</v>
      </c>
      <c r="J2349" s="367" t="s">
        <v>9548</v>
      </c>
      <c r="K2349" s="369" t="s">
        <v>13325</v>
      </c>
      <c r="L2349" s="331" t="s">
        <v>9416</v>
      </c>
    </row>
    <row r="2350" spans="1:12" ht="54">
      <c r="A2350" s="331" t="s">
        <v>12533</v>
      </c>
      <c r="B2350" s="331" t="s">
        <v>12534</v>
      </c>
      <c r="C2350" s="331" t="s">
        <v>13239</v>
      </c>
      <c r="D2350" s="331" t="s">
        <v>13240</v>
      </c>
      <c r="E2350" s="332" t="s">
        <v>338</v>
      </c>
      <c r="F2350" s="331" t="s">
        <v>338</v>
      </c>
      <c r="G2350" s="367" t="s">
        <v>13326</v>
      </c>
      <c r="H2350" s="368" t="s">
        <v>3600</v>
      </c>
      <c r="I2350" s="367" t="s">
        <v>25</v>
      </c>
      <c r="J2350" s="367" t="s">
        <v>9548</v>
      </c>
      <c r="K2350" s="369" t="s">
        <v>13327</v>
      </c>
      <c r="L2350" s="331" t="s">
        <v>9416</v>
      </c>
    </row>
    <row r="2351" spans="1:12" ht="54">
      <c r="A2351" s="331" t="s">
        <v>12533</v>
      </c>
      <c r="B2351" s="331" t="s">
        <v>12534</v>
      </c>
      <c r="C2351" s="331" t="s">
        <v>13239</v>
      </c>
      <c r="D2351" s="331" t="s">
        <v>13240</v>
      </c>
      <c r="E2351" s="332" t="s">
        <v>338</v>
      </c>
      <c r="F2351" s="331" t="s">
        <v>338</v>
      </c>
      <c r="G2351" s="367" t="s">
        <v>13328</v>
      </c>
      <c r="H2351" s="368" t="s">
        <v>3601</v>
      </c>
      <c r="I2351" s="367" t="s">
        <v>25</v>
      </c>
      <c r="J2351" s="367" t="s">
        <v>9548</v>
      </c>
      <c r="K2351" s="369" t="s">
        <v>13329</v>
      </c>
      <c r="L2351" s="331" t="s">
        <v>9416</v>
      </c>
    </row>
    <row r="2352" spans="1:12" ht="54">
      <c r="A2352" s="331" t="s">
        <v>12533</v>
      </c>
      <c r="B2352" s="331" t="s">
        <v>12534</v>
      </c>
      <c r="C2352" s="331" t="s">
        <v>13239</v>
      </c>
      <c r="D2352" s="331" t="s">
        <v>13240</v>
      </c>
      <c r="E2352" s="332" t="s">
        <v>338</v>
      </c>
      <c r="F2352" s="331" t="s">
        <v>338</v>
      </c>
      <c r="G2352" s="367" t="s">
        <v>13330</v>
      </c>
      <c r="H2352" s="368" t="s">
        <v>3602</v>
      </c>
      <c r="I2352" s="367" t="s">
        <v>25</v>
      </c>
      <c r="J2352" s="367" t="s">
        <v>9548</v>
      </c>
      <c r="K2352" s="369" t="s">
        <v>13331</v>
      </c>
      <c r="L2352" s="331" t="s">
        <v>9416</v>
      </c>
    </row>
    <row r="2353" spans="1:12" ht="54">
      <c r="A2353" s="331" t="s">
        <v>12533</v>
      </c>
      <c r="B2353" s="331" t="s">
        <v>12534</v>
      </c>
      <c r="C2353" s="331" t="s">
        <v>13239</v>
      </c>
      <c r="D2353" s="331" t="s">
        <v>13240</v>
      </c>
      <c r="E2353" s="332" t="s">
        <v>338</v>
      </c>
      <c r="F2353" s="331" t="s">
        <v>338</v>
      </c>
      <c r="G2353" s="367" t="s">
        <v>13332</v>
      </c>
      <c r="H2353" s="368" t="s">
        <v>3603</v>
      </c>
      <c r="I2353" s="367" t="s">
        <v>25</v>
      </c>
      <c r="J2353" s="367" t="s">
        <v>9548</v>
      </c>
      <c r="K2353" s="369" t="s">
        <v>13333</v>
      </c>
      <c r="L2353" s="331" t="s">
        <v>9416</v>
      </c>
    </row>
    <row r="2354" spans="1:12" ht="54">
      <c r="A2354" s="331" t="s">
        <v>12533</v>
      </c>
      <c r="B2354" s="331" t="s">
        <v>12534</v>
      </c>
      <c r="C2354" s="331" t="s">
        <v>13239</v>
      </c>
      <c r="D2354" s="331" t="s">
        <v>13240</v>
      </c>
      <c r="E2354" s="332" t="s">
        <v>338</v>
      </c>
      <c r="F2354" s="331" t="s">
        <v>338</v>
      </c>
      <c r="G2354" s="367" t="s">
        <v>13334</v>
      </c>
      <c r="H2354" s="368" t="s">
        <v>3604</v>
      </c>
      <c r="I2354" s="367" t="s">
        <v>25</v>
      </c>
      <c r="J2354" s="367" t="s">
        <v>9548</v>
      </c>
      <c r="K2354" s="369" t="s">
        <v>13335</v>
      </c>
      <c r="L2354" s="331" t="s">
        <v>9416</v>
      </c>
    </row>
    <row r="2355" spans="1:12" ht="40.5">
      <c r="A2355" s="331" t="s">
        <v>12533</v>
      </c>
      <c r="B2355" s="331" t="s">
        <v>12534</v>
      </c>
      <c r="C2355" s="331" t="s">
        <v>13239</v>
      </c>
      <c r="D2355" s="331" t="s">
        <v>13240</v>
      </c>
      <c r="E2355" s="332" t="s">
        <v>338</v>
      </c>
      <c r="F2355" s="331" t="s">
        <v>338</v>
      </c>
      <c r="G2355" s="367" t="s">
        <v>13336</v>
      </c>
      <c r="H2355" s="368" t="s">
        <v>3605</v>
      </c>
      <c r="I2355" s="367" t="s">
        <v>25</v>
      </c>
      <c r="J2355" s="367" t="s">
        <v>9548</v>
      </c>
      <c r="K2355" s="369" t="s">
        <v>13337</v>
      </c>
      <c r="L2355" s="331" t="s">
        <v>9416</v>
      </c>
    </row>
    <row r="2356" spans="1:12" ht="54">
      <c r="A2356" s="331" t="s">
        <v>12533</v>
      </c>
      <c r="B2356" s="331" t="s">
        <v>12534</v>
      </c>
      <c r="C2356" s="331" t="s">
        <v>13239</v>
      </c>
      <c r="D2356" s="331" t="s">
        <v>13240</v>
      </c>
      <c r="E2356" s="332" t="s">
        <v>338</v>
      </c>
      <c r="F2356" s="331" t="s">
        <v>338</v>
      </c>
      <c r="G2356" s="367" t="s">
        <v>13338</v>
      </c>
      <c r="H2356" s="368" t="s">
        <v>3606</v>
      </c>
      <c r="I2356" s="367" t="s">
        <v>25</v>
      </c>
      <c r="J2356" s="367" t="s">
        <v>9548</v>
      </c>
      <c r="K2356" s="369" t="s">
        <v>13339</v>
      </c>
      <c r="L2356" s="331" t="s">
        <v>9416</v>
      </c>
    </row>
    <row r="2357" spans="1:12" ht="27">
      <c r="A2357" s="331" t="s">
        <v>12533</v>
      </c>
      <c r="B2357" s="331" t="s">
        <v>12534</v>
      </c>
      <c r="C2357" s="331" t="s">
        <v>13239</v>
      </c>
      <c r="D2357" s="331" t="s">
        <v>13240</v>
      </c>
      <c r="E2357" s="332" t="s">
        <v>338</v>
      </c>
      <c r="F2357" s="331" t="s">
        <v>338</v>
      </c>
      <c r="G2357" s="367" t="s">
        <v>13340</v>
      </c>
      <c r="H2357" s="368" t="s">
        <v>3607</v>
      </c>
      <c r="I2357" s="367" t="s">
        <v>25</v>
      </c>
      <c r="J2357" s="367" t="s">
        <v>9548</v>
      </c>
      <c r="K2357" s="369" t="s">
        <v>6037</v>
      </c>
      <c r="L2357" s="331" t="s">
        <v>9416</v>
      </c>
    </row>
    <row r="2358" spans="1:12" ht="27">
      <c r="A2358" s="331" t="s">
        <v>12533</v>
      </c>
      <c r="B2358" s="331" t="s">
        <v>12534</v>
      </c>
      <c r="C2358" s="331" t="s">
        <v>13239</v>
      </c>
      <c r="D2358" s="331" t="s">
        <v>13240</v>
      </c>
      <c r="E2358" s="332" t="s">
        <v>338</v>
      </c>
      <c r="F2358" s="331" t="s">
        <v>338</v>
      </c>
      <c r="G2358" s="367" t="s">
        <v>13341</v>
      </c>
      <c r="H2358" s="368" t="s">
        <v>3609</v>
      </c>
      <c r="I2358" s="367" t="s">
        <v>25</v>
      </c>
      <c r="J2358" s="367" t="s">
        <v>9548</v>
      </c>
      <c r="K2358" s="369" t="s">
        <v>3683</v>
      </c>
      <c r="L2358" s="331" t="s">
        <v>9416</v>
      </c>
    </row>
    <row r="2359" spans="1:12" ht="27">
      <c r="A2359" s="331" t="s">
        <v>12533</v>
      </c>
      <c r="B2359" s="331" t="s">
        <v>12534</v>
      </c>
      <c r="C2359" s="331" t="s">
        <v>13239</v>
      </c>
      <c r="D2359" s="331" t="s">
        <v>13240</v>
      </c>
      <c r="E2359" s="332" t="s">
        <v>338</v>
      </c>
      <c r="F2359" s="331" t="s">
        <v>338</v>
      </c>
      <c r="G2359" s="367" t="s">
        <v>13342</v>
      </c>
      <c r="H2359" s="368" t="s">
        <v>3611</v>
      </c>
      <c r="I2359" s="367" t="s">
        <v>25</v>
      </c>
      <c r="J2359" s="367" t="s">
        <v>9548</v>
      </c>
      <c r="K2359" s="369" t="s">
        <v>13343</v>
      </c>
      <c r="L2359" s="331" t="s">
        <v>9416</v>
      </c>
    </row>
    <row r="2360" spans="1:12" ht="27">
      <c r="A2360" s="331" t="s">
        <v>12533</v>
      </c>
      <c r="B2360" s="331" t="s">
        <v>12534</v>
      </c>
      <c r="C2360" s="331" t="s">
        <v>13239</v>
      </c>
      <c r="D2360" s="331" t="s">
        <v>13240</v>
      </c>
      <c r="E2360" s="332" t="s">
        <v>338</v>
      </c>
      <c r="F2360" s="331" t="s">
        <v>338</v>
      </c>
      <c r="G2360" s="367" t="s">
        <v>13344</v>
      </c>
      <c r="H2360" s="368" t="s">
        <v>3612</v>
      </c>
      <c r="I2360" s="367" t="s">
        <v>25</v>
      </c>
      <c r="J2360" s="367" t="s">
        <v>9548</v>
      </c>
      <c r="K2360" s="369" t="s">
        <v>13345</v>
      </c>
      <c r="L2360" s="331" t="s">
        <v>9416</v>
      </c>
    </row>
    <row r="2361" spans="1:12" ht="27">
      <c r="A2361" s="331" t="s">
        <v>12533</v>
      </c>
      <c r="B2361" s="331" t="s">
        <v>12534</v>
      </c>
      <c r="C2361" s="331" t="s">
        <v>13239</v>
      </c>
      <c r="D2361" s="331" t="s">
        <v>13240</v>
      </c>
      <c r="E2361" s="332" t="s">
        <v>338</v>
      </c>
      <c r="F2361" s="331" t="s">
        <v>338</v>
      </c>
      <c r="G2361" s="367" t="s">
        <v>13346</v>
      </c>
      <c r="H2361" s="368" t="s">
        <v>3613</v>
      </c>
      <c r="I2361" s="367" t="s">
        <v>25</v>
      </c>
      <c r="J2361" s="367" t="s">
        <v>9548</v>
      </c>
      <c r="K2361" s="369" t="s">
        <v>13347</v>
      </c>
      <c r="L2361" s="331" t="s">
        <v>9416</v>
      </c>
    </row>
    <row r="2362" spans="1:12" ht="27">
      <c r="A2362" s="331" t="s">
        <v>12533</v>
      </c>
      <c r="B2362" s="331" t="s">
        <v>12534</v>
      </c>
      <c r="C2362" s="331" t="s">
        <v>13239</v>
      </c>
      <c r="D2362" s="331" t="s">
        <v>13240</v>
      </c>
      <c r="E2362" s="332" t="s">
        <v>338</v>
      </c>
      <c r="F2362" s="331" t="s">
        <v>338</v>
      </c>
      <c r="G2362" s="367" t="s">
        <v>13348</v>
      </c>
      <c r="H2362" s="368" t="s">
        <v>3614</v>
      </c>
      <c r="I2362" s="367" t="s">
        <v>25</v>
      </c>
      <c r="J2362" s="367" t="s">
        <v>9548</v>
      </c>
      <c r="K2362" s="369">
        <v>308.95999999999998</v>
      </c>
      <c r="L2362" s="331" t="s">
        <v>9416</v>
      </c>
    </row>
    <row r="2363" spans="1:12" ht="27">
      <c r="A2363" s="331" t="s">
        <v>12533</v>
      </c>
      <c r="B2363" s="331" t="s">
        <v>12534</v>
      </c>
      <c r="C2363" s="331" t="s">
        <v>13239</v>
      </c>
      <c r="D2363" s="331" t="s">
        <v>13240</v>
      </c>
      <c r="E2363" s="332" t="s">
        <v>338</v>
      </c>
      <c r="F2363" s="331" t="s">
        <v>338</v>
      </c>
      <c r="G2363" s="367" t="s">
        <v>13349</v>
      </c>
      <c r="H2363" s="368" t="s">
        <v>3615</v>
      </c>
      <c r="I2363" s="367" t="s">
        <v>25</v>
      </c>
      <c r="J2363" s="367" t="s">
        <v>9548</v>
      </c>
      <c r="K2363" s="369" t="s">
        <v>13350</v>
      </c>
      <c r="L2363" s="331" t="s">
        <v>9416</v>
      </c>
    </row>
    <row r="2364" spans="1:12" ht="27">
      <c r="A2364" s="331" t="s">
        <v>12533</v>
      </c>
      <c r="B2364" s="331" t="s">
        <v>12534</v>
      </c>
      <c r="C2364" s="331" t="s">
        <v>13239</v>
      </c>
      <c r="D2364" s="331" t="s">
        <v>13240</v>
      </c>
      <c r="E2364" s="332" t="s">
        <v>338</v>
      </c>
      <c r="F2364" s="331" t="s">
        <v>338</v>
      </c>
      <c r="G2364" s="367" t="s">
        <v>13351</v>
      </c>
      <c r="H2364" s="368" t="s">
        <v>3616</v>
      </c>
      <c r="I2364" s="367" t="s">
        <v>25</v>
      </c>
      <c r="J2364" s="367" t="s">
        <v>9548</v>
      </c>
      <c r="K2364" s="369" t="s">
        <v>13352</v>
      </c>
      <c r="L2364" s="331" t="s">
        <v>9416</v>
      </c>
    </row>
    <row r="2365" spans="1:12" ht="27">
      <c r="A2365" s="331" t="s">
        <v>12533</v>
      </c>
      <c r="B2365" s="331" t="s">
        <v>12534</v>
      </c>
      <c r="C2365" s="331" t="s">
        <v>13239</v>
      </c>
      <c r="D2365" s="331" t="s">
        <v>13240</v>
      </c>
      <c r="E2365" s="332" t="s">
        <v>338</v>
      </c>
      <c r="F2365" s="331" t="s">
        <v>338</v>
      </c>
      <c r="G2365" s="367" t="s">
        <v>13353</v>
      </c>
      <c r="H2365" s="368" t="s">
        <v>3617</v>
      </c>
      <c r="I2365" s="367" t="s">
        <v>25</v>
      </c>
      <c r="J2365" s="367" t="s">
        <v>9548</v>
      </c>
      <c r="K2365" s="369" t="s">
        <v>13354</v>
      </c>
      <c r="L2365" s="331" t="s">
        <v>9416</v>
      </c>
    </row>
    <row r="2366" spans="1:12" ht="27">
      <c r="A2366" s="331" t="s">
        <v>12533</v>
      </c>
      <c r="B2366" s="331" t="s">
        <v>12534</v>
      </c>
      <c r="C2366" s="331" t="s">
        <v>13239</v>
      </c>
      <c r="D2366" s="331" t="s">
        <v>13240</v>
      </c>
      <c r="E2366" s="332" t="s">
        <v>338</v>
      </c>
      <c r="F2366" s="331" t="s">
        <v>338</v>
      </c>
      <c r="G2366" s="367" t="s">
        <v>13355</v>
      </c>
      <c r="H2366" s="368" t="s">
        <v>3618</v>
      </c>
      <c r="I2366" s="367" t="s">
        <v>25</v>
      </c>
      <c r="J2366" s="367" t="s">
        <v>9548</v>
      </c>
      <c r="K2366" s="369" t="s">
        <v>13356</v>
      </c>
      <c r="L2366" s="331" t="s">
        <v>9416</v>
      </c>
    </row>
    <row r="2367" spans="1:12" ht="27">
      <c r="A2367" s="331" t="s">
        <v>12533</v>
      </c>
      <c r="B2367" s="331" t="s">
        <v>12534</v>
      </c>
      <c r="C2367" s="331" t="s">
        <v>13239</v>
      </c>
      <c r="D2367" s="331" t="s">
        <v>13240</v>
      </c>
      <c r="E2367" s="332" t="s">
        <v>338</v>
      </c>
      <c r="F2367" s="331" t="s">
        <v>338</v>
      </c>
      <c r="G2367" s="367" t="s">
        <v>13357</v>
      </c>
      <c r="H2367" s="368" t="s">
        <v>3620</v>
      </c>
      <c r="I2367" s="367" t="s">
        <v>25</v>
      </c>
      <c r="J2367" s="367" t="s">
        <v>9548</v>
      </c>
      <c r="K2367" s="369" t="s">
        <v>13358</v>
      </c>
      <c r="L2367" s="331" t="s">
        <v>9416</v>
      </c>
    </row>
    <row r="2368" spans="1:12" ht="27">
      <c r="A2368" s="331" t="s">
        <v>12533</v>
      </c>
      <c r="B2368" s="331" t="s">
        <v>12534</v>
      </c>
      <c r="C2368" s="331" t="s">
        <v>13239</v>
      </c>
      <c r="D2368" s="331" t="s">
        <v>13240</v>
      </c>
      <c r="E2368" s="332" t="s">
        <v>338</v>
      </c>
      <c r="F2368" s="331" t="s">
        <v>338</v>
      </c>
      <c r="G2368" s="367" t="s">
        <v>13359</v>
      </c>
      <c r="H2368" s="368" t="s">
        <v>3621</v>
      </c>
      <c r="I2368" s="367" t="s">
        <v>25</v>
      </c>
      <c r="J2368" s="367" t="s">
        <v>9548</v>
      </c>
      <c r="K2368" s="369" t="s">
        <v>13360</v>
      </c>
      <c r="L2368" s="331" t="s">
        <v>9416</v>
      </c>
    </row>
    <row r="2369" spans="1:12" ht="27">
      <c r="A2369" s="331" t="s">
        <v>12533</v>
      </c>
      <c r="B2369" s="331" t="s">
        <v>12534</v>
      </c>
      <c r="C2369" s="331" t="s">
        <v>13239</v>
      </c>
      <c r="D2369" s="331" t="s">
        <v>13240</v>
      </c>
      <c r="E2369" s="332" t="s">
        <v>338</v>
      </c>
      <c r="F2369" s="331" t="s">
        <v>338</v>
      </c>
      <c r="G2369" s="367" t="s">
        <v>13361</v>
      </c>
      <c r="H2369" s="368" t="s">
        <v>3622</v>
      </c>
      <c r="I2369" s="367" t="s">
        <v>25</v>
      </c>
      <c r="J2369" s="367" t="s">
        <v>9548</v>
      </c>
      <c r="K2369" s="369" t="s">
        <v>13362</v>
      </c>
      <c r="L2369" s="331" t="s">
        <v>9416</v>
      </c>
    </row>
    <row r="2370" spans="1:12" ht="27">
      <c r="A2370" s="331" t="s">
        <v>12533</v>
      </c>
      <c r="B2370" s="331" t="s">
        <v>12534</v>
      </c>
      <c r="C2370" s="331" t="s">
        <v>13239</v>
      </c>
      <c r="D2370" s="331" t="s">
        <v>13240</v>
      </c>
      <c r="E2370" s="332" t="s">
        <v>338</v>
      </c>
      <c r="F2370" s="331" t="s">
        <v>338</v>
      </c>
      <c r="G2370" s="367" t="s">
        <v>13363</v>
      </c>
      <c r="H2370" s="368" t="s">
        <v>3624</v>
      </c>
      <c r="I2370" s="367" t="s">
        <v>25</v>
      </c>
      <c r="J2370" s="367" t="s">
        <v>9548</v>
      </c>
      <c r="K2370" s="369" t="s">
        <v>13364</v>
      </c>
      <c r="L2370" s="331" t="s">
        <v>9416</v>
      </c>
    </row>
    <row r="2371" spans="1:12" ht="27">
      <c r="A2371" s="331" t="s">
        <v>12533</v>
      </c>
      <c r="B2371" s="331" t="s">
        <v>12534</v>
      </c>
      <c r="C2371" s="331" t="s">
        <v>13239</v>
      </c>
      <c r="D2371" s="331" t="s">
        <v>13240</v>
      </c>
      <c r="E2371" s="332" t="s">
        <v>338</v>
      </c>
      <c r="F2371" s="331" t="s">
        <v>338</v>
      </c>
      <c r="G2371" s="367" t="s">
        <v>13365</v>
      </c>
      <c r="H2371" s="368" t="s">
        <v>3625</v>
      </c>
      <c r="I2371" s="367" t="s">
        <v>25</v>
      </c>
      <c r="J2371" s="367" t="s">
        <v>9548</v>
      </c>
      <c r="K2371" s="369" t="s">
        <v>13366</v>
      </c>
      <c r="L2371" s="331" t="s">
        <v>9416</v>
      </c>
    </row>
    <row r="2372" spans="1:12" ht="27">
      <c r="A2372" s="331" t="s">
        <v>12533</v>
      </c>
      <c r="B2372" s="331" t="s">
        <v>12534</v>
      </c>
      <c r="C2372" s="331" t="s">
        <v>13239</v>
      </c>
      <c r="D2372" s="331" t="s">
        <v>13240</v>
      </c>
      <c r="E2372" s="332" t="s">
        <v>338</v>
      </c>
      <c r="F2372" s="331" t="s">
        <v>338</v>
      </c>
      <c r="G2372" s="367" t="s">
        <v>13367</v>
      </c>
      <c r="H2372" s="368" t="s">
        <v>3626</v>
      </c>
      <c r="I2372" s="367" t="s">
        <v>25</v>
      </c>
      <c r="J2372" s="367" t="s">
        <v>9548</v>
      </c>
      <c r="K2372" s="369" t="s">
        <v>13368</v>
      </c>
      <c r="L2372" s="331" t="s">
        <v>9416</v>
      </c>
    </row>
    <row r="2373" spans="1:12" ht="27">
      <c r="A2373" s="331" t="s">
        <v>12533</v>
      </c>
      <c r="B2373" s="331" t="s">
        <v>12534</v>
      </c>
      <c r="C2373" s="331" t="s">
        <v>13239</v>
      </c>
      <c r="D2373" s="331" t="s">
        <v>13240</v>
      </c>
      <c r="E2373" s="332" t="s">
        <v>338</v>
      </c>
      <c r="F2373" s="331" t="s">
        <v>338</v>
      </c>
      <c r="G2373" s="367" t="s">
        <v>13369</v>
      </c>
      <c r="H2373" s="368" t="s">
        <v>3627</v>
      </c>
      <c r="I2373" s="367" t="s">
        <v>25</v>
      </c>
      <c r="J2373" s="367" t="s">
        <v>9548</v>
      </c>
      <c r="K2373" s="369" t="s">
        <v>7821</v>
      </c>
      <c r="L2373" s="331" t="s">
        <v>9416</v>
      </c>
    </row>
    <row r="2374" spans="1:12" ht="27">
      <c r="A2374" s="331" t="s">
        <v>12533</v>
      </c>
      <c r="B2374" s="331" t="s">
        <v>12534</v>
      </c>
      <c r="C2374" s="331" t="s">
        <v>13239</v>
      </c>
      <c r="D2374" s="331" t="s">
        <v>13240</v>
      </c>
      <c r="E2374" s="332" t="s">
        <v>338</v>
      </c>
      <c r="F2374" s="331" t="s">
        <v>338</v>
      </c>
      <c r="G2374" s="367" t="s">
        <v>13370</v>
      </c>
      <c r="H2374" s="368" t="s">
        <v>3628</v>
      </c>
      <c r="I2374" s="367" t="s">
        <v>25</v>
      </c>
      <c r="J2374" s="367" t="s">
        <v>9548</v>
      </c>
      <c r="K2374" s="369" t="s">
        <v>13371</v>
      </c>
      <c r="L2374" s="331" t="s">
        <v>9416</v>
      </c>
    </row>
    <row r="2375" spans="1:12" ht="27">
      <c r="A2375" s="331" t="s">
        <v>12533</v>
      </c>
      <c r="B2375" s="331" t="s">
        <v>12534</v>
      </c>
      <c r="C2375" s="331" t="s">
        <v>13239</v>
      </c>
      <c r="D2375" s="331" t="s">
        <v>13240</v>
      </c>
      <c r="E2375" s="332" t="s">
        <v>338</v>
      </c>
      <c r="F2375" s="331" t="s">
        <v>338</v>
      </c>
      <c r="G2375" s="367" t="s">
        <v>13372</v>
      </c>
      <c r="H2375" s="368" t="s">
        <v>3629</v>
      </c>
      <c r="I2375" s="367" t="s">
        <v>25</v>
      </c>
      <c r="J2375" s="367" t="s">
        <v>9548</v>
      </c>
      <c r="K2375" s="369" t="s">
        <v>13373</v>
      </c>
      <c r="L2375" s="331" t="s">
        <v>9416</v>
      </c>
    </row>
    <row r="2376" spans="1:12" ht="27">
      <c r="A2376" s="331" t="s">
        <v>12533</v>
      </c>
      <c r="B2376" s="331" t="s">
        <v>12534</v>
      </c>
      <c r="C2376" s="331" t="s">
        <v>13239</v>
      </c>
      <c r="D2376" s="331" t="s">
        <v>13240</v>
      </c>
      <c r="E2376" s="332" t="s">
        <v>338</v>
      </c>
      <c r="F2376" s="331" t="s">
        <v>338</v>
      </c>
      <c r="G2376" s="367" t="s">
        <v>13374</v>
      </c>
      <c r="H2376" s="368" t="s">
        <v>3630</v>
      </c>
      <c r="I2376" s="367" t="s">
        <v>25</v>
      </c>
      <c r="J2376" s="367" t="s">
        <v>9548</v>
      </c>
      <c r="K2376" s="369" t="s">
        <v>13375</v>
      </c>
      <c r="L2376" s="331" t="s">
        <v>9416</v>
      </c>
    </row>
    <row r="2377" spans="1:12" ht="40.5">
      <c r="A2377" s="331" t="s">
        <v>12533</v>
      </c>
      <c r="B2377" s="331" t="s">
        <v>12534</v>
      </c>
      <c r="C2377" s="331" t="s">
        <v>13239</v>
      </c>
      <c r="D2377" s="331" t="s">
        <v>13240</v>
      </c>
      <c r="E2377" s="332" t="s">
        <v>338</v>
      </c>
      <c r="F2377" s="331" t="s">
        <v>338</v>
      </c>
      <c r="G2377" s="367" t="s">
        <v>13376</v>
      </c>
      <c r="H2377" s="368" t="s">
        <v>13377</v>
      </c>
      <c r="I2377" s="367" t="s">
        <v>25</v>
      </c>
      <c r="J2377" s="367" t="s">
        <v>9548</v>
      </c>
      <c r="K2377" s="369" t="s">
        <v>13378</v>
      </c>
      <c r="L2377" s="331" t="s">
        <v>9416</v>
      </c>
    </row>
    <row r="2378" spans="1:12" ht="40.5">
      <c r="A2378" s="331" t="s">
        <v>12533</v>
      </c>
      <c r="B2378" s="331" t="s">
        <v>12534</v>
      </c>
      <c r="C2378" s="331" t="s">
        <v>13239</v>
      </c>
      <c r="D2378" s="331" t="s">
        <v>13240</v>
      </c>
      <c r="E2378" s="332" t="s">
        <v>338</v>
      </c>
      <c r="F2378" s="331" t="s">
        <v>338</v>
      </c>
      <c r="G2378" s="367" t="s">
        <v>13379</v>
      </c>
      <c r="H2378" s="368" t="s">
        <v>13380</v>
      </c>
      <c r="I2378" s="367" t="s">
        <v>25</v>
      </c>
      <c r="J2378" s="367" t="s">
        <v>9548</v>
      </c>
      <c r="K2378" s="369" t="s">
        <v>13381</v>
      </c>
      <c r="L2378" s="331" t="s">
        <v>9416</v>
      </c>
    </row>
    <row r="2379" spans="1:12" ht="40.5">
      <c r="A2379" s="331" t="s">
        <v>12533</v>
      </c>
      <c r="B2379" s="331" t="s">
        <v>12534</v>
      </c>
      <c r="C2379" s="331" t="s">
        <v>13239</v>
      </c>
      <c r="D2379" s="331" t="s">
        <v>13240</v>
      </c>
      <c r="E2379" s="332" t="s">
        <v>338</v>
      </c>
      <c r="F2379" s="331" t="s">
        <v>338</v>
      </c>
      <c r="G2379" s="367" t="s">
        <v>13382</v>
      </c>
      <c r="H2379" s="368" t="s">
        <v>13383</v>
      </c>
      <c r="I2379" s="367" t="s">
        <v>25</v>
      </c>
      <c r="J2379" s="367" t="s">
        <v>9548</v>
      </c>
      <c r="K2379" s="369" t="s">
        <v>13384</v>
      </c>
      <c r="L2379" s="331" t="s">
        <v>9416</v>
      </c>
    </row>
    <row r="2380" spans="1:12" ht="40.5">
      <c r="A2380" s="331" t="s">
        <v>12533</v>
      </c>
      <c r="B2380" s="331" t="s">
        <v>12534</v>
      </c>
      <c r="C2380" s="331" t="s">
        <v>13239</v>
      </c>
      <c r="D2380" s="331" t="s">
        <v>13240</v>
      </c>
      <c r="E2380" s="332" t="s">
        <v>338</v>
      </c>
      <c r="F2380" s="331" t="s">
        <v>338</v>
      </c>
      <c r="G2380" s="367" t="s">
        <v>13385</v>
      </c>
      <c r="H2380" s="368" t="s">
        <v>13386</v>
      </c>
      <c r="I2380" s="367" t="s">
        <v>25</v>
      </c>
      <c r="J2380" s="367" t="s">
        <v>9548</v>
      </c>
      <c r="K2380" s="369" t="s">
        <v>13387</v>
      </c>
      <c r="L2380" s="331" t="s">
        <v>9416</v>
      </c>
    </row>
    <row r="2381" spans="1:12" ht="40.5">
      <c r="A2381" s="331" t="s">
        <v>12533</v>
      </c>
      <c r="B2381" s="331" t="s">
        <v>12534</v>
      </c>
      <c r="C2381" s="331" t="s">
        <v>13239</v>
      </c>
      <c r="D2381" s="331" t="s">
        <v>13240</v>
      </c>
      <c r="E2381" s="332" t="s">
        <v>338</v>
      </c>
      <c r="F2381" s="331" t="s">
        <v>338</v>
      </c>
      <c r="G2381" s="367" t="s">
        <v>13388</v>
      </c>
      <c r="H2381" s="368" t="s">
        <v>13389</v>
      </c>
      <c r="I2381" s="367" t="s">
        <v>25</v>
      </c>
      <c r="J2381" s="367" t="s">
        <v>9548</v>
      </c>
      <c r="K2381" s="369" t="s">
        <v>13390</v>
      </c>
      <c r="L2381" s="331" t="s">
        <v>9416</v>
      </c>
    </row>
    <row r="2382" spans="1:12" ht="40.5">
      <c r="A2382" s="331" t="s">
        <v>12533</v>
      </c>
      <c r="B2382" s="331" t="s">
        <v>12534</v>
      </c>
      <c r="C2382" s="331" t="s">
        <v>13239</v>
      </c>
      <c r="D2382" s="331" t="s">
        <v>13240</v>
      </c>
      <c r="E2382" s="332" t="s">
        <v>338</v>
      </c>
      <c r="F2382" s="331" t="s">
        <v>338</v>
      </c>
      <c r="G2382" s="367" t="s">
        <v>13391</v>
      </c>
      <c r="H2382" s="368" t="s">
        <v>13392</v>
      </c>
      <c r="I2382" s="367" t="s">
        <v>25</v>
      </c>
      <c r="J2382" s="367" t="s">
        <v>9548</v>
      </c>
      <c r="K2382" s="369" t="s">
        <v>13393</v>
      </c>
      <c r="L2382" s="331" t="s">
        <v>9416</v>
      </c>
    </row>
    <row r="2383" spans="1:12" ht="40.5">
      <c r="A2383" s="331" t="s">
        <v>12533</v>
      </c>
      <c r="B2383" s="331" t="s">
        <v>12534</v>
      </c>
      <c r="C2383" s="331" t="s">
        <v>13239</v>
      </c>
      <c r="D2383" s="331" t="s">
        <v>13240</v>
      </c>
      <c r="E2383" s="332" t="s">
        <v>338</v>
      </c>
      <c r="F2383" s="331" t="s">
        <v>338</v>
      </c>
      <c r="G2383" s="367" t="s">
        <v>13394</v>
      </c>
      <c r="H2383" s="368" t="s">
        <v>13395</v>
      </c>
      <c r="I2383" s="367" t="s">
        <v>25</v>
      </c>
      <c r="J2383" s="367" t="s">
        <v>9548</v>
      </c>
      <c r="K2383" s="369" t="s">
        <v>13396</v>
      </c>
      <c r="L2383" s="331" t="s">
        <v>9416</v>
      </c>
    </row>
    <row r="2384" spans="1:12" ht="40.5">
      <c r="A2384" s="331" t="s">
        <v>12533</v>
      </c>
      <c r="B2384" s="331" t="s">
        <v>12534</v>
      </c>
      <c r="C2384" s="331" t="s">
        <v>13239</v>
      </c>
      <c r="D2384" s="331" t="s">
        <v>13240</v>
      </c>
      <c r="E2384" s="332" t="s">
        <v>338</v>
      </c>
      <c r="F2384" s="331" t="s">
        <v>338</v>
      </c>
      <c r="G2384" s="367" t="s">
        <v>13397</v>
      </c>
      <c r="H2384" s="368" t="s">
        <v>13398</v>
      </c>
      <c r="I2384" s="367" t="s">
        <v>25</v>
      </c>
      <c r="J2384" s="367" t="s">
        <v>9548</v>
      </c>
      <c r="K2384" s="369" t="s">
        <v>13399</v>
      </c>
      <c r="L2384" s="331" t="s">
        <v>9416</v>
      </c>
    </row>
    <row r="2385" spans="1:12" ht="40.5">
      <c r="A2385" s="331" t="s">
        <v>12533</v>
      </c>
      <c r="B2385" s="331" t="s">
        <v>12534</v>
      </c>
      <c r="C2385" s="331" t="s">
        <v>13239</v>
      </c>
      <c r="D2385" s="331" t="s">
        <v>13240</v>
      </c>
      <c r="E2385" s="332" t="s">
        <v>338</v>
      </c>
      <c r="F2385" s="331" t="s">
        <v>338</v>
      </c>
      <c r="G2385" s="367" t="s">
        <v>13400</v>
      </c>
      <c r="H2385" s="368" t="s">
        <v>13401</v>
      </c>
      <c r="I2385" s="367" t="s">
        <v>25</v>
      </c>
      <c r="J2385" s="367" t="s">
        <v>9548</v>
      </c>
      <c r="K2385" s="369" t="s">
        <v>13402</v>
      </c>
      <c r="L2385" s="331" t="s">
        <v>9416</v>
      </c>
    </row>
    <row r="2386" spans="1:12" ht="40.5">
      <c r="A2386" s="331" t="s">
        <v>12533</v>
      </c>
      <c r="B2386" s="331" t="s">
        <v>12534</v>
      </c>
      <c r="C2386" s="331" t="s">
        <v>13239</v>
      </c>
      <c r="D2386" s="331" t="s">
        <v>13240</v>
      </c>
      <c r="E2386" s="332" t="s">
        <v>338</v>
      </c>
      <c r="F2386" s="331" t="s">
        <v>338</v>
      </c>
      <c r="G2386" s="367" t="s">
        <v>13403</v>
      </c>
      <c r="H2386" s="368" t="s">
        <v>13404</v>
      </c>
      <c r="I2386" s="367" t="s">
        <v>25</v>
      </c>
      <c r="J2386" s="367" t="s">
        <v>9548</v>
      </c>
      <c r="K2386" s="369" t="s">
        <v>13405</v>
      </c>
      <c r="L2386" s="331" t="s">
        <v>9416</v>
      </c>
    </row>
    <row r="2387" spans="1:12" ht="27">
      <c r="A2387" s="331" t="s">
        <v>12533</v>
      </c>
      <c r="B2387" s="331" t="s">
        <v>12534</v>
      </c>
      <c r="C2387" s="331" t="s">
        <v>13406</v>
      </c>
      <c r="D2387" s="331" t="s">
        <v>13407</v>
      </c>
      <c r="E2387" s="332">
        <v>74141</v>
      </c>
      <c r="F2387" s="331" t="s">
        <v>13408</v>
      </c>
      <c r="G2387" s="367" t="s">
        <v>3631</v>
      </c>
      <c r="H2387" s="368" t="s">
        <v>3632</v>
      </c>
      <c r="I2387" s="367" t="s">
        <v>23</v>
      </c>
      <c r="J2387" s="367" t="s">
        <v>9548</v>
      </c>
      <c r="K2387" s="369" t="s">
        <v>13409</v>
      </c>
      <c r="L2387" s="331" t="s">
        <v>9416</v>
      </c>
    </row>
    <row r="2388" spans="1:12" ht="27">
      <c r="A2388" s="331" t="s">
        <v>12533</v>
      </c>
      <c r="B2388" s="331" t="s">
        <v>12534</v>
      </c>
      <c r="C2388" s="331" t="s">
        <v>13406</v>
      </c>
      <c r="D2388" s="331" t="s">
        <v>13407</v>
      </c>
      <c r="E2388" s="332">
        <v>74141</v>
      </c>
      <c r="F2388" s="331" t="s">
        <v>13408</v>
      </c>
      <c r="G2388" s="367" t="s">
        <v>3633</v>
      </c>
      <c r="H2388" s="368" t="s">
        <v>3634</v>
      </c>
      <c r="I2388" s="367" t="s">
        <v>23</v>
      </c>
      <c r="J2388" s="367" t="s">
        <v>9548</v>
      </c>
      <c r="K2388" s="369" t="s">
        <v>13410</v>
      </c>
      <c r="L2388" s="331" t="s">
        <v>9416</v>
      </c>
    </row>
    <row r="2389" spans="1:12" ht="27">
      <c r="A2389" s="331" t="s">
        <v>12533</v>
      </c>
      <c r="B2389" s="331" t="s">
        <v>12534</v>
      </c>
      <c r="C2389" s="331" t="s">
        <v>13406</v>
      </c>
      <c r="D2389" s="331" t="s">
        <v>13407</v>
      </c>
      <c r="E2389" s="332">
        <v>74141</v>
      </c>
      <c r="F2389" s="331" t="s">
        <v>13408</v>
      </c>
      <c r="G2389" s="367" t="s">
        <v>3635</v>
      </c>
      <c r="H2389" s="368" t="s">
        <v>3636</v>
      </c>
      <c r="I2389" s="367" t="s">
        <v>23</v>
      </c>
      <c r="J2389" s="367" t="s">
        <v>9548</v>
      </c>
      <c r="K2389" s="369" t="s">
        <v>11531</v>
      </c>
      <c r="L2389" s="331" t="s">
        <v>9416</v>
      </c>
    </row>
    <row r="2390" spans="1:12" ht="27">
      <c r="A2390" s="331" t="s">
        <v>12533</v>
      </c>
      <c r="B2390" s="331" t="s">
        <v>12534</v>
      </c>
      <c r="C2390" s="331" t="s">
        <v>13406</v>
      </c>
      <c r="D2390" s="331" t="s">
        <v>13407</v>
      </c>
      <c r="E2390" s="332">
        <v>74141</v>
      </c>
      <c r="F2390" s="331" t="s">
        <v>13408</v>
      </c>
      <c r="G2390" s="367" t="s">
        <v>3637</v>
      </c>
      <c r="H2390" s="368" t="s">
        <v>3638</v>
      </c>
      <c r="I2390" s="367" t="s">
        <v>23</v>
      </c>
      <c r="J2390" s="367" t="s">
        <v>9548</v>
      </c>
      <c r="K2390" s="369" t="s">
        <v>931</v>
      </c>
      <c r="L2390" s="331" t="s">
        <v>9416</v>
      </c>
    </row>
    <row r="2391" spans="1:12" ht="40.5">
      <c r="A2391" s="331" t="s">
        <v>12533</v>
      </c>
      <c r="B2391" s="331" t="s">
        <v>12534</v>
      </c>
      <c r="C2391" s="331" t="s">
        <v>13406</v>
      </c>
      <c r="D2391" s="331" t="s">
        <v>13407</v>
      </c>
      <c r="E2391" s="332">
        <v>74202</v>
      </c>
      <c r="F2391" s="331" t="s">
        <v>13408</v>
      </c>
      <c r="G2391" s="367" t="s">
        <v>3639</v>
      </c>
      <c r="H2391" s="368" t="s">
        <v>3640</v>
      </c>
      <c r="I2391" s="367" t="s">
        <v>23</v>
      </c>
      <c r="J2391" s="367" t="s">
        <v>9548</v>
      </c>
      <c r="K2391" s="369" t="s">
        <v>9268</v>
      </c>
      <c r="L2391" s="331" t="s">
        <v>9416</v>
      </c>
    </row>
    <row r="2392" spans="1:12" ht="40.5">
      <c r="A2392" s="331" t="s">
        <v>12533</v>
      </c>
      <c r="B2392" s="331" t="s">
        <v>12534</v>
      </c>
      <c r="C2392" s="331" t="s">
        <v>13406</v>
      </c>
      <c r="D2392" s="331" t="s">
        <v>13407</v>
      </c>
      <c r="E2392" s="332">
        <v>74202</v>
      </c>
      <c r="F2392" s="331" t="s">
        <v>13408</v>
      </c>
      <c r="G2392" s="367" t="s">
        <v>3641</v>
      </c>
      <c r="H2392" s="368" t="s">
        <v>3642</v>
      </c>
      <c r="I2392" s="367" t="s">
        <v>23</v>
      </c>
      <c r="J2392" s="367" t="s">
        <v>9548</v>
      </c>
      <c r="K2392" s="369" t="s">
        <v>13411</v>
      </c>
      <c r="L2392" s="331" t="s">
        <v>9416</v>
      </c>
    </row>
    <row r="2393" spans="1:12" ht="13.5">
      <c r="A2393" s="331" t="s">
        <v>12533</v>
      </c>
      <c r="B2393" s="331" t="s">
        <v>12534</v>
      </c>
      <c r="C2393" s="331" t="s">
        <v>13412</v>
      </c>
      <c r="D2393" s="331" t="s">
        <v>13413</v>
      </c>
      <c r="E2393" s="332">
        <v>73817</v>
      </c>
      <c r="F2393" s="331" t="s">
        <v>13414</v>
      </c>
      <c r="G2393" s="367" t="s">
        <v>3644</v>
      </c>
      <c r="H2393" s="368" t="s">
        <v>3645</v>
      </c>
      <c r="I2393" s="367" t="s">
        <v>25</v>
      </c>
      <c r="J2393" s="367" t="s">
        <v>9548</v>
      </c>
      <c r="K2393" s="369" t="s">
        <v>13415</v>
      </c>
      <c r="L2393" s="331" t="s">
        <v>9416</v>
      </c>
    </row>
    <row r="2394" spans="1:12" ht="13.5">
      <c r="A2394" s="331" t="s">
        <v>12533</v>
      </c>
      <c r="B2394" s="331" t="s">
        <v>12534</v>
      </c>
      <c r="C2394" s="331" t="s">
        <v>13412</v>
      </c>
      <c r="D2394" s="331" t="s">
        <v>13413</v>
      </c>
      <c r="E2394" s="332">
        <v>73817</v>
      </c>
      <c r="F2394" s="331" t="s">
        <v>13414</v>
      </c>
      <c r="G2394" s="367" t="s">
        <v>3646</v>
      </c>
      <c r="H2394" s="368" t="s">
        <v>3647</v>
      </c>
      <c r="I2394" s="367" t="s">
        <v>25</v>
      </c>
      <c r="J2394" s="367" t="s">
        <v>9548</v>
      </c>
      <c r="K2394" s="369" t="s">
        <v>13416</v>
      </c>
      <c r="L2394" s="331" t="s">
        <v>9416</v>
      </c>
    </row>
    <row r="2395" spans="1:12" ht="13.5">
      <c r="A2395" s="331" t="s">
        <v>12533</v>
      </c>
      <c r="B2395" s="331" t="s">
        <v>12534</v>
      </c>
      <c r="C2395" s="331" t="s">
        <v>13412</v>
      </c>
      <c r="D2395" s="331" t="s">
        <v>13413</v>
      </c>
      <c r="E2395" s="332">
        <v>74078</v>
      </c>
      <c r="F2395" s="331" t="s">
        <v>13417</v>
      </c>
      <c r="G2395" s="367" t="s">
        <v>3648</v>
      </c>
      <c r="H2395" s="368" t="s">
        <v>3649</v>
      </c>
      <c r="I2395" s="367" t="s">
        <v>23</v>
      </c>
      <c r="J2395" s="367" t="s">
        <v>9548</v>
      </c>
      <c r="K2395" s="369" t="s">
        <v>8762</v>
      </c>
      <c r="L2395" s="331" t="s">
        <v>9416</v>
      </c>
    </row>
    <row r="2396" spans="1:12" ht="13.5">
      <c r="A2396" s="331" t="s">
        <v>12533</v>
      </c>
      <c r="B2396" s="331" t="s">
        <v>12534</v>
      </c>
      <c r="C2396" s="331" t="s">
        <v>13412</v>
      </c>
      <c r="D2396" s="331" t="s">
        <v>13413</v>
      </c>
      <c r="E2396" s="332" t="s">
        <v>338</v>
      </c>
      <c r="F2396" s="331" t="s">
        <v>338</v>
      </c>
      <c r="G2396" s="367" t="s">
        <v>13418</v>
      </c>
      <c r="H2396" s="368" t="s">
        <v>3651</v>
      </c>
      <c r="I2396" s="367" t="s">
        <v>25</v>
      </c>
      <c r="J2396" s="367" t="s">
        <v>9548</v>
      </c>
      <c r="K2396" s="369" t="s">
        <v>13419</v>
      </c>
      <c r="L2396" s="331" t="s">
        <v>9416</v>
      </c>
    </row>
    <row r="2397" spans="1:12" ht="13.5">
      <c r="A2397" s="331" t="s">
        <v>12533</v>
      </c>
      <c r="B2397" s="331" t="s">
        <v>12534</v>
      </c>
      <c r="C2397" s="331" t="s">
        <v>13412</v>
      </c>
      <c r="D2397" s="331" t="s">
        <v>13413</v>
      </c>
      <c r="E2397" s="332" t="s">
        <v>338</v>
      </c>
      <c r="F2397" s="331" t="s">
        <v>338</v>
      </c>
      <c r="G2397" s="367" t="s">
        <v>13420</v>
      </c>
      <c r="H2397" s="368" t="s">
        <v>3652</v>
      </c>
      <c r="I2397" s="367" t="s">
        <v>25</v>
      </c>
      <c r="J2397" s="367" t="s">
        <v>9548</v>
      </c>
      <c r="K2397" s="369" t="s">
        <v>13421</v>
      </c>
      <c r="L2397" s="331" t="s">
        <v>9416</v>
      </c>
    </row>
    <row r="2398" spans="1:12" ht="13.5">
      <c r="A2398" s="331" t="s">
        <v>12533</v>
      </c>
      <c r="B2398" s="331" t="s">
        <v>12534</v>
      </c>
      <c r="C2398" s="331" t="s">
        <v>13422</v>
      </c>
      <c r="D2398" s="331" t="s">
        <v>13423</v>
      </c>
      <c r="E2398" s="332" t="s">
        <v>338</v>
      </c>
      <c r="F2398" s="331" t="s">
        <v>338</v>
      </c>
      <c r="G2398" s="367" t="s">
        <v>13424</v>
      </c>
      <c r="H2398" s="368" t="s">
        <v>3653</v>
      </c>
      <c r="I2398" s="367" t="s">
        <v>23</v>
      </c>
      <c r="J2398" s="367" t="s">
        <v>9414</v>
      </c>
      <c r="K2398" s="369" t="s">
        <v>2741</v>
      </c>
      <c r="L2398" s="331" t="s">
        <v>9416</v>
      </c>
    </row>
    <row r="2399" spans="1:12" ht="13.5">
      <c r="A2399" s="331" t="s">
        <v>12533</v>
      </c>
      <c r="B2399" s="331" t="s">
        <v>12534</v>
      </c>
      <c r="C2399" s="331" t="s">
        <v>13422</v>
      </c>
      <c r="D2399" s="331" t="s">
        <v>13423</v>
      </c>
      <c r="E2399" s="332">
        <v>73898</v>
      </c>
      <c r="F2399" s="331" t="s">
        <v>13425</v>
      </c>
      <c r="G2399" s="367" t="s">
        <v>3654</v>
      </c>
      <c r="H2399" s="368" t="s">
        <v>3655</v>
      </c>
      <c r="I2399" s="367" t="s">
        <v>26</v>
      </c>
      <c r="J2399" s="367" t="s">
        <v>9414</v>
      </c>
      <c r="K2399" s="369" t="s">
        <v>13426</v>
      </c>
      <c r="L2399" s="331" t="s">
        <v>9416</v>
      </c>
    </row>
    <row r="2400" spans="1:12" ht="13.5">
      <c r="A2400" s="331" t="s">
        <v>12533</v>
      </c>
      <c r="B2400" s="331" t="s">
        <v>12534</v>
      </c>
      <c r="C2400" s="331" t="s">
        <v>13422</v>
      </c>
      <c r="D2400" s="331" t="s">
        <v>13423</v>
      </c>
      <c r="E2400" s="332" t="s">
        <v>338</v>
      </c>
      <c r="F2400" s="331" t="s">
        <v>338</v>
      </c>
      <c r="G2400" s="367" t="s">
        <v>13427</v>
      </c>
      <c r="H2400" s="368" t="s">
        <v>3656</v>
      </c>
      <c r="I2400" s="367" t="s">
        <v>27</v>
      </c>
      <c r="J2400" s="367" t="s">
        <v>9548</v>
      </c>
      <c r="K2400" s="369" t="s">
        <v>13428</v>
      </c>
      <c r="L2400" s="331" t="s">
        <v>9416</v>
      </c>
    </row>
    <row r="2401" spans="1:12" ht="27">
      <c r="A2401" s="331" t="s">
        <v>12533</v>
      </c>
      <c r="B2401" s="331" t="s">
        <v>12534</v>
      </c>
      <c r="C2401" s="331" t="s">
        <v>13422</v>
      </c>
      <c r="D2401" s="331" t="s">
        <v>13423</v>
      </c>
      <c r="E2401" s="332" t="s">
        <v>338</v>
      </c>
      <c r="F2401" s="331" t="s">
        <v>338</v>
      </c>
      <c r="G2401" s="367" t="s">
        <v>13429</v>
      </c>
      <c r="H2401" s="368" t="s">
        <v>3657</v>
      </c>
      <c r="I2401" s="367" t="s">
        <v>26</v>
      </c>
      <c r="J2401" s="367" t="s">
        <v>9414</v>
      </c>
      <c r="K2401" s="369" t="s">
        <v>662</v>
      </c>
      <c r="L2401" s="331" t="s">
        <v>9416</v>
      </c>
    </row>
    <row r="2402" spans="1:12" ht="13.5">
      <c r="A2402" s="331" t="s">
        <v>12533</v>
      </c>
      <c r="B2402" s="331" t="s">
        <v>12534</v>
      </c>
      <c r="C2402" s="331" t="s">
        <v>13430</v>
      </c>
      <c r="D2402" s="331" t="s">
        <v>13431</v>
      </c>
      <c r="E2402" s="332" t="s">
        <v>338</v>
      </c>
      <c r="F2402" s="331" t="s">
        <v>338</v>
      </c>
      <c r="G2402" s="367" t="s">
        <v>13432</v>
      </c>
      <c r="H2402" s="368" t="s">
        <v>3659</v>
      </c>
      <c r="I2402" s="367" t="s">
        <v>26</v>
      </c>
      <c r="J2402" s="367" t="s">
        <v>9414</v>
      </c>
      <c r="K2402" s="369" t="s">
        <v>9027</v>
      </c>
      <c r="L2402" s="331" t="s">
        <v>9416</v>
      </c>
    </row>
    <row r="2403" spans="1:12" ht="13.5">
      <c r="A2403" s="331" t="s">
        <v>12533</v>
      </c>
      <c r="B2403" s="331" t="s">
        <v>12534</v>
      </c>
      <c r="C2403" s="331" t="s">
        <v>13430</v>
      </c>
      <c r="D2403" s="331" t="s">
        <v>13431</v>
      </c>
      <c r="E2403" s="332" t="s">
        <v>338</v>
      </c>
      <c r="F2403" s="331" t="s">
        <v>338</v>
      </c>
      <c r="G2403" s="367" t="s">
        <v>13433</v>
      </c>
      <c r="H2403" s="368" t="s">
        <v>3660</v>
      </c>
      <c r="I2403" s="367" t="s">
        <v>26</v>
      </c>
      <c r="J2403" s="367" t="s">
        <v>9414</v>
      </c>
      <c r="K2403" s="369" t="s">
        <v>8907</v>
      </c>
      <c r="L2403" s="331" t="s">
        <v>9416</v>
      </c>
    </row>
    <row r="2404" spans="1:12" ht="13.5">
      <c r="A2404" s="331" t="s">
        <v>12533</v>
      </c>
      <c r="B2404" s="331" t="s">
        <v>12534</v>
      </c>
      <c r="C2404" s="331" t="s">
        <v>13430</v>
      </c>
      <c r="D2404" s="331" t="s">
        <v>13431</v>
      </c>
      <c r="E2404" s="332" t="s">
        <v>338</v>
      </c>
      <c r="F2404" s="331" t="s">
        <v>338</v>
      </c>
      <c r="G2404" s="367" t="s">
        <v>13434</v>
      </c>
      <c r="H2404" s="368" t="s">
        <v>3661</v>
      </c>
      <c r="I2404" s="367" t="s">
        <v>26</v>
      </c>
      <c r="J2404" s="367" t="s">
        <v>9414</v>
      </c>
      <c r="K2404" s="369" t="s">
        <v>8163</v>
      </c>
      <c r="L2404" s="331" t="s">
        <v>9416</v>
      </c>
    </row>
    <row r="2405" spans="1:12" ht="13.5">
      <c r="A2405" s="331" t="s">
        <v>12533</v>
      </c>
      <c r="B2405" s="331" t="s">
        <v>12534</v>
      </c>
      <c r="C2405" s="331" t="s">
        <v>13430</v>
      </c>
      <c r="D2405" s="331" t="s">
        <v>13431</v>
      </c>
      <c r="E2405" s="332" t="s">
        <v>338</v>
      </c>
      <c r="F2405" s="331" t="s">
        <v>338</v>
      </c>
      <c r="G2405" s="367" t="s">
        <v>13435</v>
      </c>
      <c r="H2405" s="368" t="s">
        <v>3663</v>
      </c>
      <c r="I2405" s="367" t="s">
        <v>26</v>
      </c>
      <c r="J2405" s="367" t="s">
        <v>9414</v>
      </c>
      <c r="K2405" s="369" t="s">
        <v>13436</v>
      </c>
      <c r="L2405" s="331" t="s">
        <v>9416</v>
      </c>
    </row>
    <row r="2406" spans="1:12" ht="27">
      <c r="A2406" s="331" t="s">
        <v>12533</v>
      </c>
      <c r="B2406" s="331" t="s">
        <v>12534</v>
      </c>
      <c r="C2406" s="331" t="s">
        <v>13430</v>
      </c>
      <c r="D2406" s="331" t="s">
        <v>13431</v>
      </c>
      <c r="E2406" s="332" t="s">
        <v>338</v>
      </c>
      <c r="F2406" s="331" t="s">
        <v>338</v>
      </c>
      <c r="G2406" s="367" t="s">
        <v>13437</v>
      </c>
      <c r="H2406" s="368" t="s">
        <v>3664</v>
      </c>
      <c r="I2406" s="367" t="s">
        <v>26</v>
      </c>
      <c r="J2406" s="367" t="s">
        <v>9414</v>
      </c>
      <c r="K2406" s="369" t="s">
        <v>7891</v>
      </c>
      <c r="L2406" s="331" t="s">
        <v>9416</v>
      </c>
    </row>
    <row r="2407" spans="1:12" ht="27">
      <c r="A2407" s="331" t="s">
        <v>12533</v>
      </c>
      <c r="B2407" s="331" t="s">
        <v>12534</v>
      </c>
      <c r="C2407" s="331" t="s">
        <v>13430</v>
      </c>
      <c r="D2407" s="331" t="s">
        <v>13431</v>
      </c>
      <c r="E2407" s="332" t="s">
        <v>338</v>
      </c>
      <c r="F2407" s="331" t="s">
        <v>338</v>
      </c>
      <c r="G2407" s="367" t="s">
        <v>13438</v>
      </c>
      <c r="H2407" s="368" t="s">
        <v>3666</v>
      </c>
      <c r="I2407" s="367" t="s">
        <v>26</v>
      </c>
      <c r="J2407" s="367" t="s">
        <v>9414</v>
      </c>
      <c r="K2407" s="369" t="s">
        <v>13439</v>
      </c>
      <c r="L2407" s="331" t="s">
        <v>9416</v>
      </c>
    </row>
    <row r="2408" spans="1:12" ht="27">
      <c r="A2408" s="331" t="s">
        <v>12533</v>
      </c>
      <c r="B2408" s="331" t="s">
        <v>12534</v>
      </c>
      <c r="C2408" s="331" t="s">
        <v>13430</v>
      </c>
      <c r="D2408" s="331" t="s">
        <v>13431</v>
      </c>
      <c r="E2408" s="332" t="s">
        <v>338</v>
      </c>
      <c r="F2408" s="331" t="s">
        <v>338</v>
      </c>
      <c r="G2408" s="367" t="s">
        <v>13440</v>
      </c>
      <c r="H2408" s="368" t="s">
        <v>3668</v>
      </c>
      <c r="I2408" s="367" t="s">
        <v>26</v>
      </c>
      <c r="J2408" s="367" t="s">
        <v>9414</v>
      </c>
      <c r="K2408" s="369" t="s">
        <v>13441</v>
      </c>
      <c r="L2408" s="331" t="s">
        <v>9416</v>
      </c>
    </row>
    <row r="2409" spans="1:12" ht="27">
      <c r="A2409" s="331" t="s">
        <v>12533</v>
      </c>
      <c r="B2409" s="331" t="s">
        <v>12534</v>
      </c>
      <c r="C2409" s="331" t="s">
        <v>13430</v>
      </c>
      <c r="D2409" s="331" t="s">
        <v>13431</v>
      </c>
      <c r="E2409" s="332" t="s">
        <v>338</v>
      </c>
      <c r="F2409" s="331" t="s">
        <v>338</v>
      </c>
      <c r="G2409" s="367" t="s">
        <v>13442</v>
      </c>
      <c r="H2409" s="368" t="s">
        <v>3669</v>
      </c>
      <c r="I2409" s="367" t="s">
        <v>26</v>
      </c>
      <c r="J2409" s="367" t="s">
        <v>9414</v>
      </c>
      <c r="K2409" s="369" t="s">
        <v>13443</v>
      </c>
      <c r="L2409" s="331" t="s">
        <v>9416</v>
      </c>
    </row>
    <row r="2410" spans="1:12" ht="27">
      <c r="A2410" s="331" t="s">
        <v>12533</v>
      </c>
      <c r="B2410" s="331" t="s">
        <v>12534</v>
      </c>
      <c r="C2410" s="331" t="s">
        <v>13430</v>
      </c>
      <c r="D2410" s="331" t="s">
        <v>13431</v>
      </c>
      <c r="E2410" s="332" t="s">
        <v>338</v>
      </c>
      <c r="F2410" s="331" t="s">
        <v>338</v>
      </c>
      <c r="G2410" s="367" t="s">
        <v>13444</v>
      </c>
      <c r="H2410" s="368" t="s">
        <v>3670</v>
      </c>
      <c r="I2410" s="367" t="s">
        <v>26</v>
      </c>
      <c r="J2410" s="367" t="s">
        <v>9548</v>
      </c>
      <c r="K2410" s="369" t="s">
        <v>13445</v>
      </c>
      <c r="L2410" s="331" t="s">
        <v>9416</v>
      </c>
    </row>
    <row r="2411" spans="1:12" ht="27">
      <c r="A2411" s="331" t="s">
        <v>12533</v>
      </c>
      <c r="B2411" s="331" t="s">
        <v>12534</v>
      </c>
      <c r="C2411" s="331" t="s">
        <v>13430</v>
      </c>
      <c r="D2411" s="331" t="s">
        <v>13431</v>
      </c>
      <c r="E2411" s="332" t="s">
        <v>338</v>
      </c>
      <c r="F2411" s="331" t="s">
        <v>338</v>
      </c>
      <c r="G2411" s="367" t="s">
        <v>13446</v>
      </c>
      <c r="H2411" s="368" t="s">
        <v>3671</v>
      </c>
      <c r="I2411" s="367" t="s">
        <v>26</v>
      </c>
      <c r="J2411" s="367" t="s">
        <v>9548</v>
      </c>
      <c r="K2411" s="369" t="s">
        <v>1495</v>
      </c>
      <c r="L2411" s="331" t="s">
        <v>9416</v>
      </c>
    </row>
    <row r="2412" spans="1:12" ht="27">
      <c r="A2412" s="331" t="s">
        <v>12533</v>
      </c>
      <c r="B2412" s="331" t="s">
        <v>12534</v>
      </c>
      <c r="C2412" s="331" t="s">
        <v>13430</v>
      </c>
      <c r="D2412" s="331" t="s">
        <v>13431</v>
      </c>
      <c r="E2412" s="332" t="s">
        <v>338</v>
      </c>
      <c r="F2412" s="331" t="s">
        <v>338</v>
      </c>
      <c r="G2412" s="367" t="s">
        <v>13447</v>
      </c>
      <c r="H2412" s="368" t="s">
        <v>3673</v>
      </c>
      <c r="I2412" s="367" t="s">
        <v>26</v>
      </c>
      <c r="J2412" s="367" t="s">
        <v>9548</v>
      </c>
      <c r="K2412" s="369" t="s">
        <v>13448</v>
      </c>
      <c r="L2412" s="331" t="s">
        <v>9416</v>
      </c>
    </row>
    <row r="2413" spans="1:12" ht="27">
      <c r="A2413" s="331" t="s">
        <v>12533</v>
      </c>
      <c r="B2413" s="331" t="s">
        <v>12534</v>
      </c>
      <c r="C2413" s="331" t="s">
        <v>13430</v>
      </c>
      <c r="D2413" s="331" t="s">
        <v>13431</v>
      </c>
      <c r="E2413" s="332" t="s">
        <v>338</v>
      </c>
      <c r="F2413" s="331" t="s">
        <v>338</v>
      </c>
      <c r="G2413" s="367" t="s">
        <v>13449</v>
      </c>
      <c r="H2413" s="368" t="s">
        <v>3675</v>
      </c>
      <c r="I2413" s="367" t="s">
        <v>26</v>
      </c>
      <c r="J2413" s="367" t="s">
        <v>9548</v>
      </c>
      <c r="K2413" s="369" t="s">
        <v>13450</v>
      </c>
      <c r="L2413" s="331" t="s">
        <v>9416</v>
      </c>
    </row>
    <row r="2414" spans="1:12" ht="13.5">
      <c r="A2414" s="331" t="s">
        <v>12533</v>
      </c>
      <c r="B2414" s="331" t="s">
        <v>12534</v>
      </c>
      <c r="C2414" s="331" t="s">
        <v>13430</v>
      </c>
      <c r="D2414" s="331" t="s">
        <v>13431</v>
      </c>
      <c r="E2414" s="332" t="s">
        <v>338</v>
      </c>
      <c r="F2414" s="331" t="s">
        <v>338</v>
      </c>
      <c r="G2414" s="367" t="s">
        <v>13451</v>
      </c>
      <c r="H2414" s="368" t="s">
        <v>3677</v>
      </c>
      <c r="I2414" s="367" t="s">
        <v>26</v>
      </c>
      <c r="J2414" s="367" t="s">
        <v>9414</v>
      </c>
      <c r="K2414" s="369" t="s">
        <v>107</v>
      </c>
      <c r="L2414" s="331" t="s">
        <v>9416</v>
      </c>
    </row>
    <row r="2415" spans="1:12" ht="13.5">
      <c r="A2415" s="331" t="s">
        <v>12533</v>
      </c>
      <c r="B2415" s="331" t="s">
        <v>12534</v>
      </c>
      <c r="C2415" s="331" t="s">
        <v>13430</v>
      </c>
      <c r="D2415" s="331" t="s">
        <v>13431</v>
      </c>
      <c r="E2415" s="332" t="s">
        <v>338</v>
      </c>
      <c r="F2415" s="331" t="s">
        <v>338</v>
      </c>
      <c r="G2415" s="367" t="s">
        <v>13452</v>
      </c>
      <c r="H2415" s="368" t="s">
        <v>3678</v>
      </c>
      <c r="I2415" s="367" t="s">
        <v>26</v>
      </c>
      <c r="J2415" s="367" t="s">
        <v>9414</v>
      </c>
      <c r="K2415" s="369" t="s">
        <v>8703</v>
      </c>
      <c r="L2415" s="331" t="s">
        <v>9416</v>
      </c>
    </row>
    <row r="2416" spans="1:12" ht="27">
      <c r="A2416" s="331" t="s">
        <v>12533</v>
      </c>
      <c r="B2416" s="331" t="s">
        <v>12534</v>
      </c>
      <c r="C2416" s="331" t="s">
        <v>13430</v>
      </c>
      <c r="D2416" s="331" t="s">
        <v>13431</v>
      </c>
      <c r="E2416" s="332" t="s">
        <v>338</v>
      </c>
      <c r="F2416" s="331" t="s">
        <v>338</v>
      </c>
      <c r="G2416" s="367" t="s">
        <v>13453</v>
      </c>
      <c r="H2416" s="368" t="s">
        <v>3680</v>
      </c>
      <c r="I2416" s="367" t="s">
        <v>26</v>
      </c>
      <c r="J2416" s="367" t="s">
        <v>9414</v>
      </c>
      <c r="K2416" s="369" t="s">
        <v>733</v>
      </c>
      <c r="L2416" s="331" t="s">
        <v>9416</v>
      </c>
    </row>
    <row r="2417" spans="1:12" ht="27">
      <c r="A2417" s="331" t="s">
        <v>12533</v>
      </c>
      <c r="B2417" s="331" t="s">
        <v>12534</v>
      </c>
      <c r="C2417" s="331" t="s">
        <v>13430</v>
      </c>
      <c r="D2417" s="331" t="s">
        <v>13431</v>
      </c>
      <c r="E2417" s="332" t="s">
        <v>338</v>
      </c>
      <c r="F2417" s="331" t="s">
        <v>338</v>
      </c>
      <c r="G2417" s="367" t="s">
        <v>13454</v>
      </c>
      <c r="H2417" s="368" t="s">
        <v>3681</v>
      </c>
      <c r="I2417" s="367" t="s">
        <v>26</v>
      </c>
      <c r="J2417" s="367" t="s">
        <v>9414</v>
      </c>
      <c r="K2417" s="369" t="s">
        <v>13455</v>
      </c>
      <c r="L2417" s="331" t="s">
        <v>9416</v>
      </c>
    </row>
    <row r="2418" spans="1:12" ht="27">
      <c r="A2418" s="331" t="s">
        <v>12533</v>
      </c>
      <c r="B2418" s="331" t="s">
        <v>12534</v>
      </c>
      <c r="C2418" s="331" t="s">
        <v>13430</v>
      </c>
      <c r="D2418" s="331" t="s">
        <v>13431</v>
      </c>
      <c r="E2418" s="332" t="s">
        <v>338</v>
      </c>
      <c r="F2418" s="331" t="s">
        <v>338</v>
      </c>
      <c r="G2418" s="367" t="s">
        <v>13456</v>
      </c>
      <c r="H2418" s="368" t="s">
        <v>3682</v>
      </c>
      <c r="I2418" s="367" t="s">
        <v>26</v>
      </c>
      <c r="J2418" s="367" t="s">
        <v>9548</v>
      </c>
      <c r="K2418" s="369" t="s">
        <v>2410</v>
      </c>
      <c r="L2418" s="331" t="s">
        <v>9416</v>
      </c>
    </row>
    <row r="2419" spans="1:12" ht="27">
      <c r="A2419" s="331" t="s">
        <v>12533</v>
      </c>
      <c r="B2419" s="331" t="s">
        <v>12534</v>
      </c>
      <c r="C2419" s="331" t="s">
        <v>13430</v>
      </c>
      <c r="D2419" s="331" t="s">
        <v>13431</v>
      </c>
      <c r="E2419" s="332" t="s">
        <v>338</v>
      </c>
      <c r="F2419" s="331" t="s">
        <v>338</v>
      </c>
      <c r="G2419" s="367" t="s">
        <v>13457</v>
      </c>
      <c r="H2419" s="368" t="s">
        <v>3684</v>
      </c>
      <c r="I2419" s="367" t="s">
        <v>26</v>
      </c>
      <c r="J2419" s="367" t="s">
        <v>9548</v>
      </c>
      <c r="K2419" s="369" t="s">
        <v>8637</v>
      </c>
      <c r="L2419" s="331" t="s">
        <v>9416</v>
      </c>
    </row>
    <row r="2420" spans="1:12" ht="27">
      <c r="A2420" s="331" t="s">
        <v>12533</v>
      </c>
      <c r="B2420" s="331" t="s">
        <v>12534</v>
      </c>
      <c r="C2420" s="331" t="s">
        <v>13430</v>
      </c>
      <c r="D2420" s="331" t="s">
        <v>13431</v>
      </c>
      <c r="E2420" s="332" t="s">
        <v>338</v>
      </c>
      <c r="F2420" s="331" t="s">
        <v>338</v>
      </c>
      <c r="G2420" s="367" t="s">
        <v>13458</v>
      </c>
      <c r="H2420" s="368" t="s">
        <v>3686</v>
      </c>
      <c r="I2420" s="367" t="s">
        <v>26</v>
      </c>
      <c r="J2420" s="367" t="s">
        <v>9548</v>
      </c>
      <c r="K2420" s="369" t="s">
        <v>1205</v>
      </c>
      <c r="L2420" s="331" t="s">
        <v>9416</v>
      </c>
    </row>
    <row r="2421" spans="1:12" ht="27">
      <c r="A2421" s="331" t="s">
        <v>12533</v>
      </c>
      <c r="B2421" s="331" t="s">
        <v>12534</v>
      </c>
      <c r="C2421" s="331" t="s">
        <v>13430</v>
      </c>
      <c r="D2421" s="331" t="s">
        <v>13431</v>
      </c>
      <c r="E2421" s="332" t="s">
        <v>338</v>
      </c>
      <c r="F2421" s="331" t="s">
        <v>338</v>
      </c>
      <c r="G2421" s="367" t="s">
        <v>13459</v>
      </c>
      <c r="H2421" s="368" t="s">
        <v>3687</v>
      </c>
      <c r="I2421" s="367" t="s">
        <v>26</v>
      </c>
      <c r="J2421" s="367" t="s">
        <v>9548</v>
      </c>
      <c r="K2421" s="369" t="s">
        <v>5033</v>
      </c>
      <c r="L2421" s="331" t="s">
        <v>9416</v>
      </c>
    </row>
    <row r="2422" spans="1:12" ht="13.5">
      <c r="A2422" s="331" t="s">
        <v>12533</v>
      </c>
      <c r="B2422" s="331" t="s">
        <v>12534</v>
      </c>
      <c r="C2422" s="331" t="s">
        <v>13430</v>
      </c>
      <c r="D2422" s="331" t="s">
        <v>13431</v>
      </c>
      <c r="E2422" s="332" t="s">
        <v>338</v>
      </c>
      <c r="F2422" s="331" t="s">
        <v>338</v>
      </c>
      <c r="G2422" s="367" t="s">
        <v>13460</v>
      </c>
      <c r="H2422" s="368" t="s">
        <v>3688</v>
      </c>
      <c r="I2422" s="367" t="s">
        <v>26</v>
      </c>
      <c r="J2422" s="367" t="s">
        <v>9548</v>
      </c>
      <c r="K2422" s="369" t="s">
        <v>702</v>
      </c>
      <c r="L2422" s="331" t="s">
        <v>9416</v>
      </c>
    </row>
    <row r="2423" spans="1:12" ht="27">
      <c r="A2423" s="331" t="s">
        <v>12533</v>
      </c>
      <c r="B2423" s="331" t="s">
        <v>12534</v>
      </c>
      <c r="C2423" s="331" t="s">
        <v>13430</v>
      </c>
      <c r="D2423" s="331" t="s">
        <v>13431</v>
      </c>
      <c r="E2423" s="332" t="s">
        <v>338</v>
      </c>
      <c r="F2423" s="331" t="s">
        <v>338</v>
      </c>
      <c r="G2423" s="367" t="s">
        <v>13461</v>
      </c>
      <c r="H2423" s="368" t="s">
        <v>3690</v>
      </c>
      <c r="I2423" s="367" t="s">
        <v>26</v>
      </c>
      <c r="J2423" s="367" t="s">
        <v>10184</v>
      </c>
      <c r="K2423" s="369" t="s">
        <v>5730</v>
      </c>
      <c r="L2423" s="331" t="s">
        <v>9416</v>
      </c>
    </row>
    <row r="2424" spans="1:12" ht="13.5">
      <c r="A2424" s="331" t="s">
        <v>12533</v>
      </c>
      <c r="B2424" s="331" t="s">
        <v>12534</v>
      </c>
      <c r="C2424" s="331" t="s">
        <v>13430</v>
      </c>
      <c r="D2424" s="331" t="s">
        <v>13431</v>
      </c>
      <c r="E2424" s="332" t="s">
        <v>338</v>
      </c>
      <c r="F2424" s="331" t="s">
        <v>338</v>
      </c>
      <c r="G2424" s="367" t="s">
        <v>13462</v>
      </c>
      <c r="H2424" s="368" t="s">
        <v>3692</v>
      </c>
      <c r="I2424" s="367" t="s">
        <v>26</v>
      </c>
      <c r="J2424" s="367" t="s">
        <v>9414</v>
      </c>
      <c r="K2424" s="369" t="s">
        <v>13463</v>
      </c>
      <c r="L2424" s="331" t="s">
        <v>9416</v>
      </c>
    </row>
    <row r="2425" spans="1:12" ht="27">
      <c r="A2425" s="331" t="s">
        <v>12533</v>
      </c>
      <c r="B2425" s="331" t="s">
        <v>12534</v>
      </c>
      <c r="C2425" s="331" t="s">
        <v>13430</v>
      </c>
      <c r="D2425" s="331" t="s">
        <v>13431</v>
      </c>
      <c r="E2425" s="332" t="s">
        <v>338</v>
      </c>
      <c r="F2425" s="331" t="s">
        <v>338</v>
      </c>
      <c r="G2425" s="367" t="s">
        <v>13464</v>
      </c>
      <c r="H2425" s="368" t="s">
        <v>3694</v>
      </c>
      <c r="I2425" s="367" t="s">
        <v>26</v>
      </c>
      <c r="J2425" s="367" t="s">
        <v>9548</v>
      </c>
      <c r="K2425" s="369" t="s">
        <v>706</v>
      </c>
      <c r="L2425" s="331" t="s">
        <v>9416</v>
      </c>
    </row>
    <row r="2426" spans="1:12" ht="27">
      <c r="A2426" s="331" t="s">
        <v>12533</v>
      </c>
      <c r="B2426" s="331" t="s">
        <v>12534</v>
      </c>
      <c r="C2426" s="331" t="s">
        <v>13465</v>
      </c>
      <c r="D2426" s="331" t="s">
        <v>13466</v>
      </c>
      <c r="E2426" s="332" t="s">
        <v>338</v>
      </c>
      <c r="F2426" s="331" t="s">
        <v>338</v>
      </c>
      <c r="G2426" s="367" t="s">
        <v>13467</v>
      </c>
      <c r="H2426" s="368" t="s">
        <v>3696</v>
      </c>
      <c r="I2426" s="367" t="s">
        <v>26</v>
      </c>
      <c r="J2426" s="367" t="s">
        <v>9548</v>
      </c>
      <c r="K2426" s="369" t="s">
        <v>8587</v>
      </c>
      <c r="L2426" s="331" t="s">
        <v>9416</v>
      </c>
    </row>
    <row r="2427" spans="1:12" ht="13.5">
      <c r="A2427" s="331" t="s">
        <v>12533</v>
      </c>
      <c r="B2427" s="331" t="s">
        <v>12534</v>
      </c>
      <c r="C2427" s="331" t="s">
        <v>13465</v>
      </c>
      <c r="D2427" s="331" t="s">
        <v>13466</v>
      </c>
      <c r="E2427" s="332">
        <v>74144</v>
      </c>
      <c r="F2427" s="331" t="s">
        <v>13468</v>
      </c>
      <c r="G2427" s="367" t="s">
        <v>3698</v>
      </c>
      <c r="H2427" s="368" t="s">
        <v>3699</v>
      </c>
      <c r="I2427" s="367" t="s">
        <v>24</v>
      </c>
      <c r="J2427" s="367" t="s">
        <v>9548</v>
      </c>
      <c r="K2427" s="369" t="s">
        <v>1424</v>
      </c>
      <c r="L2427" s="331" t="s">
        <v>9416</v>
      </c>
    </row>
    <row r="2428" spans="1:12" ht="13.5">
      <c r="A2428" s="331" t="s">
        <v>12533</v>
      </c>
      <c r="B2428" s="331" t="s">
        <v>12534</v>
      </c>
      <c r="C2428" s="331" t="s">
        <v>13465</v>
      </c>
      <c r="D2428" s="331" t="s">
        <v>13466</v>
      </c>
      <c r="E2428" s="332" t="s">
        <v>338</v>
      </c>
      <c r="F2428" s="331" t="s">
        <v>338</v>
      </c>
      <c r="G2428" s="367" t="s">
        <v>13469</v>
      </c>
      <c r="H2428" s="368" t="s">
        <v>3700</v>
      </c>
      <c r="I2428" s="367" t="s">
        <v>27</v>
      </c>
      <c r="J2428" s="367" t="s">
        <v>9548</v>
      </c>
      <c r="K2428" s="369" t="s">
        <v>8823</v>
      </c>
      <c r="L2428" s="331" t="s">
        <v>9416</v>
      </c>
    </row>
    <row r="2429" spans="1:12" ht="13.5">
      <c r="A2429" s="331" t="s">
        <v>12533</v>
      </c>
      <c r="B2429" s="331" t="s">
        <v>12534</v>
      </c>
      <c r="C2429" s="331" t="s">
        <v>13465</v>
      </c>
      <c r="D2429" s="331" t="s">
        <v>13466</v>
      </c>
      <c r="E2429" s="332" t="s">
        <v>338</v>
      </c>
      <c r="F2429" s="331" t="s">
        <v>338</v>
      </c>
      <c r="G2429" s="367" t="s">
        <v>13470</v>
      </c>
      <c r="H2429" s="368" t="s">
        <v>3701</v>
      </c>
      <c r="I2429" s="367" t="s">
        <v>27</v>
      </c>
      <c r="J2429" s="367" t="s">
        <v>9548</v>
      </c>
      <c r="K2429" s="369" t="s">
        <v>8928</v>
      </c>
      <c r="L2429" s="331" t="s">
        <v>9416</v>
      </c>
    </row>
    <row r="2430" spans="1:12" ht="13.5">
      <c r="A2430" s="331" t="s">
        <v>12533</v>
      </c>
      <c r="B2430" s="331" t="s">
        <v>12534</v>
      </c>
      <c r="C2430" s="331" t="s">
        <v>13465</v>
      </c>
      <c r="D2430" s="331" t="s">
        <v>13466</v>
      </c>
      <c r="E2430" s="332" t="s">
        <v>338</v>
      </c>
      <c r="F2430" s="331" t="s">
        <v>338</v>
      </c>
      <c r="G2430" s="367" t="s">
        <v>13471</v>
      </c>
      <c r="H2430" s="368" t="s">
        <v>3702</v>
      </c>
      <c r="I2430" s="367" t="s">
        <v>27</v>
      </c>
      <c r="J2430" s="367" t="s">
        <v>9414</v>
      </c>
      <c r="K2430" s="369" t="s">
        <v>6878</v>
      </c>
      <c r="L2430" s="331" t="s">
        <v>9416</v>
      </c>
    </row>
    <row r="2431" spans="1:12" ht="13.5">
      <c r="A2431" s="331" t="s">
        <v>12533</v>
      </c>
      <c r="B2431" s="331" t="s">
        <v>12534</v>
      </c>
      <c r="C2431" s="331" t="s">
        <v>13465</v>
      </c>
      <c r="D2431" s="331" t="s">
        <v>13466</v>
      </c>
      <c r="E2431" s="332" t="s">
        <v>338</v>
      </c>
      <c r="F2431" s="331" t="s">
        <v>338</v>
      </c>
      <c r="G2431" s="367" t="s">
        <v>13472</v>
      </c>
      <c r="H2431" s="368" t="s">
        <v>3703</v>
      </c>
      <c r="I2431" s="367" t="s">
        <v>3704</v>
      </c>
      <c r="J2431" s="367" t="s">
        <v>9414</v>
      </c>
      <c r="K2431" s="369" t="s">
        <v>13473</v>
      </c>
      <c r="L2431" s="331" t="s">
        <v>9416</v>
      </c>
    </row>
    <row r="2432" spans="1:12" ht="13.5">
      <c r="A2432" s="331" t="s">
        <v>12533</v>
      </c>
      <c r="B2432" s="331" t="s">
        <v>12534</v>
      </c>
      <c r="C2432" s="331" t="s">
        <v>13465</v>
      </c>
      <c r="D2432" s="331" t="s">
        <v>13466</v>
      </c>
      <c r="E2432" s="332" t="s">
        <v>338</v>
      </c>
      <c r="F2432" s="331" t="s">
        <v>338</v>
      </c>
      <c r="G2432" s="367" t="s">
        <v>13474</v>
      </c>
      <c r="H2432" s="368" t="s">
        <v>3705</v>
      </c>
      <c r="I2432" s="367" t="s">
        <v>25</v>
      </c>
      <c r="J2432" s="367" t="s">
        <v>9414</v>
      </c>
      <c r="K2432" s="369" t="s">
        <v>13475</v>
      </c>
      <c r="L2432" s="331" t="s">
        <v>9416</v>
      </c>
    </row>
    <row r="2433" spans="1:12" ht="40.5">
      <c r="A2433" s="331" t="s">
        <v>12533</v>
      </c>
      <c r="B2433" s="331" t="s">
        <v>12534</v>
      </c>
      <c r="C2433" s="331" t="s">
        <v>13465</v>
      </c>
      <c r="D2433" s="331" t="s">
        <v>13466</v>
      </c>
      <c r="E2433" s="332" t="s">
        <v>338</v>
      </c>
      <c r="F2433" s="331" t="s">
        <v>338</v>
      </c>
      <c r="G2433" s="367" t="s">
        <v>13476</v>
      </c>
      <c r="H2433" s="368" t="s">
        <v>3706</v>
      </c>
      <c r="I2433" s="367" t="s">
        <v>25</v>
      </c>
      <c r="J2433" s="367" t="s">
        <v>9414</v>
      </c>
      <c r="K2433" s="369" t="s">
        <v>13477</v>
      </c>
      <c r="L2433" s="331" t="s">
        <v>9416</v>
      </c>
    </row>
    <row r="2434" spans="1:12" ht="40.5">
      <c r="A2434" s="331" t="s">
        <v>12533</v>
      </c>
      <c r="B2434" s="331" t="s">
        <v>12534</v>
      </c>
      <c r="C2434" s="331" t="s">
        <v>13465</v>
      </c>
      <c r="D2434" s="331" t="s">
        <v>13466</v>
      </c>
      <c r="E2434" s="332" t="s">
        <v>338</v>
      </c>
      <c r="F2434" s="331" t="s">
        <v>338</v>
      </c>
      <c r="G2434" s="367" t="s">
        <v>13478</v>
      </c>
      <c r="H2434" s="368" t="s">
        <v>3707</v>
      </c>
      <c r="I2434" s="367" t="s">
        <v>25</v>
      </c>
      <c r="J2434" s="367" t="s">
        <v>9414</v>
      </c>
      <c r="K2434" s="369" t="s">
        <v>13479</v>
      </c>
      <c r="L2434" s="331" t="s">
        <v>9416</v>
      </c>
    </row>
    <row r="2435" spans="1:12" ht="40.5">
      <c r="A2435" s="331" t="s">
        <v>12533</v>
      </c>
      <c r="B2435" s="331" t="s">
        <v>12534</v>
      </c>
      <c r="C2435" s="331" t="s">
        <v>13465</v>
      </c>
      <c r="D2435" s="331" t="s">
        <v>13466</v>
      </c>
      <c r="E2435" s="332" t="s">
        <v>338</v>
      </c>
      <c r="F2435" s="331" t="s">
        <v>338</v>
      </c>
      <c r="G2435" s="367" t="s">
        <v>13480</v>
      </c>
      <c r="H2435" s="368" t="s">
        <v>3708</v>
      </c>
      <c r="I2435" s="367" t="s">
        <v>25</v>
      </c>
      <c r="J2435" s="367" t="s">
        <v>9414</v>
      </c>
      <c r="K2435" s="369" t="s">
        <v>13481</v>
      </c>
      <c r="L2435" s="331" t="s">
        <v>9416</v>
      </c>
    </row>
    <row r="2436" spans="1:12" ht="40.5">
      <c r="A2436" s="331" t="s">
        <v>12533</v>
      </c>
      <c r="B2436" s="331" t="s">
        <v>12534</v>
      </c>
      <c r="C2436" s="331" t="s">
        <v>13465</v>
      </c>
      <c r="D2436" s="331" t="s">
        <v>13466</v>
      </c>
      <c r="E2436" s="332" t="s">
        <v>338</v>
      </c>
      <c r="F2436" s="331" t="s">
        <v>338</v>
      </c>
      <c r="G2436" s="367" t="s">
        <v>13482</v>
      </c>
      <c r="H2436" s="368" t="s">
        <v>3709</v>
      </c>
      <c r="I2436" s="367" t="s">
        <v>25</v>
      </c>
      <c r="J2436" s="367" t="s">
        <v>9414</v>
      </c>
      <c r="K2436" s="369" t="s">
        <v>13483</v>
      </c>
      <c r="L2436" s="331" t="s">
        <v>9416</v>
      </c>
    </row>
    <row r="2437" spans="1:12" ht="40.5">
      <c r="A2437" s="331" t="s">
        <v>12533</v>
      </c>
      <c r="B2437" s="331" t="s">
        <v>12534</v>
      </c>
      <c r="C2437" s="331" t="s">
        <v>13465</v>
      </c>
      <c r="D2437" s="331" t="s">
        <v>13466</v>
      </c>
      <c r="E2437" s="332" t="s">
        <v>338</v>
      </c>
      <c r="F2437" s="331" t="s">
        <v>338</v>
      </c>
      <c r="G2437" s="367" t="s">
        <v>13484</v>
      </c>
      <c r="H2437" s="368" t="s">
        <v>3710</v>
      </c>
      <c r="I2437" s="367" t="s">
        <v>25</v>
      </c>
      <c r="J2437" s="367" t="s">
        <v>9414</v>
      </c>
      <c r="K2437" s="369" t="s">
        <v>13485</v>
      </c>
      <c r="L2437" s="331" t="s">
        <v>9416</v>
      </c>
    </row>
    <row r="2438" spans="1:12" ht="27">
      <c r="A2438" s="331" t="s">
        <v>12533</v>
      </c>
      <c r="B2438" s="331" t="s">
        <v>12534</v>
      </c>
      <c r="C2438" s="331" t="s">
        <v>13465</v>
      </c>
      <c r="D2438" s="331" t="s">
        <v>13466</v>
      </c>
      <c r="E2438" s="332" t="s">
        <v>338</v>
      </c>
      <c r="F2438" s="331" t="s">
        <v>338</v>
      </c>
      <c r="G2438" s="367" t="s">
        <v>13486</v>
      </c>
      <c r="H2438" s="368" t="s">
        <v>3711</v>
      </c>
      <c r="I2438" s="367" t="s">
        <v>25</v>
      </c>
      <c r="J2438" s="367" t="s">
        <v>9414</v>
      </c>
      <c r="K2438" s="369" t="s">
        <v>13487</v>
      </c>
      <c r="L2438" s="331" t="s">
        <v>9416</v>
      </c>
    </row>
    <row r="2439" spans="1:12" ht="27">
      <c r="A2439" s="331" t="s">
        <v>12533</v>
      </c>
      <c r="B2439" s="331" t="s">
        <v>12534</v>
      </c>
      <c r="C2439" s="331" t="s">
        <v>13465</v>
      </c>
      <c r="D2439" s="331" t="s">
        <v>13466</v>
      </c>
      <c r="E2439" s="332" t="s">
        <v>338</v>
      </c>
      <c r="F2439" s="331" t="s">
        <v>338</v>
      </c>
      <c r="G2439" s="367" t="s">
        <v>13488</v>
      </c>
      <c r="H2439" s="368" t="s">
        <v>3712</v>
      </c>
      <c r="I2439" s="367" t="s">
        <v>25</v>
      </c>
      <c r="J2439" s="367" t="s">
        <v>9414</v>
      </c>
      <c r="K2439" s="369" t="s">
        <v>13489</v>
      </c>
      <c r="L2439" s="331" t="s">
        <v>9416</v>
      </c>
    </row>
    <row r="2440" spans="1:12" ht="27">
      <c r="A2440" s="331" t="s">
        <v>12533</v>
      </c>
      <c r="B2440" s="331" t="s">
        <v>12534</v>
      </c>
      <c r="C2440" s="331" t="s">
        <v>13465</v>
      </c>
      <c r="D2440" s="331" t="s">
        <v>13466</v>
      </c>
      <c r="E2440" s="332" t="s">
        <v>338</v>
      </c>
      <c r="F2440" s="331" t="s">
        <v>338</v>
      </c>
      <c r="G2440" s="367" t="s">
        <v>13490</v>
      </c>
      <c r="H2440" s="368" t="s">
        <v>3713</v>
      </c>
      <c r="I2440" s="367" t="s">
        <v>25</v>
      </c>
      <c r="J2440" s="367" t="s">
        <v>9414</v>
      </c>
      <c r="K2440" s="369" t="s">
        <v>13491</v>
      </c>
      <c r="L2440" s="331" t="s">
        <v>9416</v>
      </c>
    </row>
    <row r="2441" spans="1:12" ht="27">
      <c r="A2441" s="331" t="s">
        <v>12533</v>
      </c>
      <c r="B2441" s="331" t="s">
        <v>12534</v>
      </c>
      <c r="C2441" s="331" t="s">
        <v>13465</v>
      </c>
      <c r="D2441" s="331" t="s">
        <v>13466</v>
      </c>
      <c r="E2441" s="332" t="s">
        <v>338</v>
      </c>
      <c r="F2441" s="331" t="s">
        <v>338</v>
      </c>
      <c r="G2441" s="367" t="s">
        <v>13492</v>
      </c>
      <c r="H2441" s="368" t="s">
        <v>3714</v>
      </c>
      <c r="I2441" s="367" t="s">
        <v>25</v>
      </c>
      <c r="J2441" s="367" t="s">
        <v>9414</v>
      </c>
      <c r="K2441" s="369" t="s">
        <v>13493</v>
      </c>
      <c r="L2441" s="331" t="s">
        <v>9416</v>
      </c>
    </row>
    <row r="2442" spans="1:12" ht="27">
      <c r="A2442" s="331" t="s">
        <v>12533</v>
      </c>
      <c r="B2442" s="331" t="s">
        <v>12534</v>
      </c>
      <c r="C2442" s="331" t="s">
        <v>13465</v>
      </c>
      <c r="D2442" s="331" t="s">
        <v>13466</v>
      </c>
      <c r="E2442" s="332" t="s">
        <v>338</v>
      </c>
      <c r="F2442" s="331" t="s">
        <v>338</v>
      </c>
      <c r="G2442" s="367" t="s">
        <v>13494</v>
      </c>
      <c r="H2442" s="368" t="s">
        <v>3715</v>
      </c>
      <c r="I2442" s="367" t="s">
        <v>25</v>
      </c>
      <c r="J2442" s="367" t="s">
        <v>9414</v>
      </c>
      <c r="K2442" s="369" t="s">
        <v>13495</v>
      </c>
      <c r="L2442" s="331" t="s">
        <v>9416</v>
      </c>
    </row>
    <row r="2443" spans="1:12" ht="27">
      <c r="A2443" s="331" t="s">
        <v>12533</v>
      </c>
      <c r="B2443" s="331" t="s">
        <v>12534</v>
      </c>
      <c r="C2443" s="331" t="s">
        <v>13465</v>
      </c>
      <c r="D2443" s="331" t="s">
        <v>13466</v>
      </c>
      <c r="E2443" s="332" t="s">
        <v>338</v>
      </c>
      <c r="F2443" s="331" t="s">
        <v>338</v>
      </c>
      <c r="G2443" s="367" t="s">
        <v>13496</v>
      </c>
      <c r="H2443" s="368" t="s">
        <v>3716</v>
      </c>
      <c r="I2443" s="367" t="s">
        <v>25</v>
      </c>
      <c r="J2443" s="367" t="s">
        <v>9414</v>
      </c>
      <c r="K2443" s="369" t="s">
        <v>13497</v>
      </c>
      <c r="L2443" s="331" t="s">
        <v>9416</v>
      </c>
    </row>
    <row r="2444" spans="1:12" ht="27">
      <c r="A2444" s="331" t="s">
        <v>12533</v>
      </c>
      <c r="B2444" s="331" t="s">
        <v>12534</v>
      </c>
      <c r="C2444" s="331" t="s">
        <v>13465</v>
      </c>
      <c r="D2444" s="331" t="s">
        <v>13466</v>
      </c>
      <c r="E2444" s="332" t="s">
        <v>338</v>
      </c>
      <c r="F2444" s="331" t="s">
        <v>338</v>
      </c>
      <c r="G2444" s="367" t="s">
        <v>13498</v>
      </c>
      <c r="H2444" s="368" t="s">
        <v>3717</v>
      </c>
      <c r="I2444" s="367" t="s">
        <v>25</v>
      </c>
      <c r="J2444" s="367" t="s">
        <v>9414</v>
      </c>
      <c r="K2444" s="369" t="s">
        <v>13499</v>
      </c>
      <c r="L2444" s="331" t="s">
        <v>9416</v>
      </c>
    </row>
    <row r="2445" spans="1:12" ht="27">
      <c r="A2445" s="331" t="s">
        <v>12533</v>
      </c>
      <c r="B2445" s="331" t="s">
        <v>12534</v>
      </c>
      <c r="C2445" s="331" t="s">
        <v>13465</v>
      </c>
      <c r="D2445" s="331" t="s">
        <v>13466</v>
      </c>
      <c r="E2445" s="332" t="s">
        <v>338</v>
      </c>
      <c r="F2445" s="331" t="s">
        <v>338</v>
      </c>
      <c r="G2445" s="367" t="s">
        <v>13500</v>
      </c>
      <c r="H2445" s="368" t="s">
        <v>3718</v>
      </c>
      <c r="I2445" s="367" t="s">
        <v>25</v>
      </c>
      <c r="J2445" s="367" t="s">
        <v>9548</v>
      </c>
      <c r="K2445" s="369" t="s">
        <v>13501</v>
      </c>
      <c r="L2445" s="331" t="s">
        <v>9416</v>
      </c>
    </row>
    <row r="2446" spans="1:12" ht="27">
      <c r="A2446" s="331" t="s">
        <v>12533</v>
      </c>
      <c r="B2446" s="331" t="s">
        <v>12534</v>
      </c>
      <c r="C2446" s="331" t="s">
        <v>13465</v>
      </c>
      <c r="D2446" s="331" t="s">
        <v>13466</v>
      </c>
      <c r="E2446" s="332" t="s">
        <v>338</v>
      </c>
      <c r="F2446" s="331" t="s">
        <v>338</v>
      </c>
      <c r="G2446" s="367" t="s">
        <v>13502</v>
      </c>
      <c r="H2446" s="368" t="s">
        <v>3719</v>
      </c>
      <c r="I2446" s="367" t="s">
        <v>25</v>
      </c>
      <c r="J2446" s="367" t="s">
        <v>9414</v>
      </c>
      <c r="K2446" s="369" t="s">
        <v>13503</v>
      </c>
      <c r="L2446" s="331" t="s">
        <v>9416</v>
      </c>
    </row>
    <row r="2447" spans="1:12" ht="27">
      <c r="A2447" s="331" t="s">
        <v>12533</v>
      </c>
      <c r="B2447" s="331" t="s">
        <v>12534</v>
      </c>
      <c r="C2447" s="331" t="s">
        <v>13465</v>
      </c>
      <c r="D2447" s="331" t="s">
        <v>13466</v>
      </c>
      <c r="E2447" s="332" t="s">
        <v>338</v>
      </c>
      <c r="F2447" s="331" t="s">
        <v>338</v>
      </c>
      <c r="G2447" s="367" t="s">
        <v>13504</v>
      </c>
      <c r="H2447" s="368" t="s">
        <v>3720</v>
      </c>
      <c r="I2447" s="367" t="s">
        <v>25</v>
      </c>
      <c r="J2447" s="367" t="s">
        <v>9414</v>
      </c>
      <c r="K2447" s="369" t="s">
        <v>13505</v>
      </c>
      <c r="L2447" s="331" t="s">
        <v>9416</v>
      </c>
    </row>
    <row r="2448" spans="1:12" ht="27">
      <c r="A2448" s="331" t="s">
        <v>12533</v>
      </c>
      <c r="B2448" s="331" t="s">
        <v>12534</v>
      </c>
      <c r="C2448" s="331" t="s">
        <v>13465</v>
      </c>
      <c r="D2448" s="331" t="s">
        <v>13466</v>
      </c>
      <c r="E2448" s="332" t="s">
        <v>338</v>
      </c>
      <c r="F2448" s="331" t="s">
        <v>338</v>
      </c>
      <c r="G2448" s="367" t="s">
        <v>13506</v>
      </c>
      <c r="H2448" s="368" t="s">
        <v>3721</v>
      </c>
      <c r="I2448" s="367" t="s">
        <v>23</v>
      </c>
      <c r="J2448" s="367" t="s">
        <v>9414</v>
      </c>
      <c r="K2448" s="369" t="s">
        <v>2401</v>
      </c>
      <c r="L2448" s="331" t="s">
        <v>9416</v>
      </c>
    </row>
    <row r="2449" spans="1:12" ht="27">
      <c r="A2449" s="331" t="s">
        <v>12533</v>
      </c>
      <c r="B2449" s="331" t="s">
        <v>12534</v>
      </c>
      <c r="C2449" s="331" t="s">
        <v>13465</v>
      </c>
      <c r="D2449" s="331" t="s">
        <v>13466</v>
      </c>
      <c r="E2449" s="332" t="s">
        <v>338</v>
      </c>
      <c r="F2449" s="331" t="s">
        <v>338</v>
      </c>
      <c r="G2449" s="367" t="s">
        <v>13507</v>
      </c>
      <c r="H2449" s="368" t="s">
        <v>3722</v>
      </c>
      <c r="I2449" s="367" t="s">
        <v>23</v>
      </c>
      <c r="J2449" s="367" t="s">
        <v>9414</v>
      </c>
      <c r="K2449" s="369" t="s">
        <v>13508</v>
      </c>
      <c r="L2449" s="331" t="s">
        <v>9416</v>
      </c>
    </row>
    <row r="2450" spans="1:12" ht="27">
      <c r="A2450" s="331" t="s">
        <v>12533</v>
      </c>
      <c r="B2450" s="331" t="s">
        <v>12534</v>
      </c>
      <c r="C2450" s="331" t="s">
        <v>13465</v>
      </c>
      <c r="D2450" s="331" t="s">
        <v>13466</v>
      </c>
      <c r="E2450" s="332" t="s">
        <v>338</v>
      </c>
      <c r="F2450" s="331" t="s">
        <v>338</v>
      </c>
      <c r="G2450" s="367" t="s">
        <v>13509</v>
      </c>
      <c r="H2450" s="368" t="s">
        <v>3723</v>
      </c>
      <c r="I2450" s="367" t="s">
        <v>23</v>
      </c>
      <c r="J2450" s="367" t="s">
        <v>9414</v>
      </c>
      <c r="K2450" s="369" t="s">
        <v>13510</v>
      </c>
      <c r="L2450" s="331" t="s">
        <v>9416</v>
      </c>
    </row>
    <row r="2451" spans="1:12" ht="27">
      <c r="A2451" s="331" t="s">
        <v>12533</v>
      </c>
      <c r="B2451" s="331" t="s">
        <v>12534</v>
      </c>
      <c r="C2451" s="331" t="s">
        <v>13465</v>
      </c>
      <c r="D2451" s="331" t="s">
        <v>13466</v>
      </c>
      <c r="E2451" s="332" t="s">
        <v>338</v>
      </c>
      <c r="F2451" s="331" t="s">
        <v>338</v>
      </c>
      <c r="G2451" s="367" t="s">
        <v>13511</v>
      </c>
      <c r="H2451" s="368" t="s">
        <v>3724</v>
      </c>
      <c r="I2451" s="367" t="s">
        <v>23</v>
      </c>
      <c r="J2451" s="367" t="s">
        <v>9414</v>
      </c>
      <c r="K2451" s="369" t="s">
        <v>13512</v>
      </c>
      <c r="L2451" s="331" t="s">
        <v>9416</v>
      </c>
    </row>
    <row r="2452" spans="1:12" ht="27">
      <c r="A2452" s="331" t="s">
        <v>12533</v>
      </c>
      <c r="B2452" s="331" t="s">
        <v>12534</v>
      </c>
      <c r="C2452" s="331" t="s">
        <v>13465</v>
      </c>
      <c r="D2452" s="331" t="s">
        <v>13466</v>
      </c>
      <c r="E2452" s="332" t="s">
        <v>338</v>
      </c>
      <c r="F2452" s="331" t="s">
        <v>338</v>
      </c>
      <c r="G2452" s="367" t="s">
        <v>13513</v>
      </c>
      <c r="H2452" s="368" t="s">
        <v>3725</v>
      </c>
      <c r="I2452" s="367" t="s">
        <v>23</v>
      </c>
      <c r="J2452" s="367" t="s">
        <v>9414</v>
      </c>
      <c r="K2452" s="369" t="s">
        <v>13514</v>
      </c>
      <c r="L2452" s="331" t="s">
        <v>9416</v>
      </c>
    </row>
    <row r="2453" spans="1:12" ht="27">
      <c r="A2453" s="331" t="s">
        <v>12533</v>
      </c>
      <c r="B2453" s="331" t="s">
        <v>12534</v>
      </c>
      <c r="C2453" s="331" t="s">
        <v>13465</v>
      </c>
      <c r="D2453" s="331" t="s">
        <v>13466</v>
      </c>
      <c r="E2453" s="332" t="s">
        <v>338</v>
      </c>
      <c r="F2453" s="331" t="s">
        <v>338</v>
      </c>
      <c r="G2453" s="367" t="s">
        <v>13515</v>
      </c>
      <c r="H2453" s="368" t="s">
        <v>3726</v>
      </c>
      <c r="I2453" s="367" t="s">
        <v>23</v>
      </c>
      <c r="J2453" s="367" t="s">
        <v>9414</v>
      </c>
      <c r="K2453" s="369" t="s">
        <v>9228</v>
      </c>
      <c r="L2453" s="331" t="s">
        <v>9416</v>
      </c>
    </row>
    <row r="2454" spans="1:12" ht="27">
      <c r="A2454" s="331" t="s">
        <v>12533</v>
      </c>
      <c r="B2454" s="331" t="s">
        <v>12534</v>
      </c>
      <c r="C2454" s="331" t="s">
        <v>13465</v>
      </c>
      <c r="D2454" s="331" t="s">
        <v>13466</v>
      </c>
      <c r="E2454" s="332" t="s">
        <v>338</v>
      </c>
      <c r="F2454" s="331" t="s">
        <v>338</v>
      </c>
      <c r="G2454" s="367" t="s">
        <v>13516</v>
      </c>
      <c r="H2454" s="368" t="s">
        <v>3727</v>
      </c>
      <c r="I2454" s="367" t="s">
        <v>23</v>
      </c>
      <c r="J2454" s="367" t="s">
        <v>9414</v>
      </c>
      <c r="K2454" s="369" t="s">
        <v>13517</v>
      </c>
      <c r="L2454" s="331" t="s">
        <v>9416</v>
      </c>
    </row>
    <row r="2455" spans="1:12" ht="27">
      <c r="A2455" s="331" t="s">
        <v>12533</v>
      </c>
      <c r="B2455" s="331" t="s">
        <v>12534</v>
      </c>
      <c r="C2455" s="331" t="s">
        <v>13465</v>
      </c>
      <c r="D2455" s="331" t="s">
        <v>13466</v>
      </c>
      <c r="E2455" s="332" t="s">
        <v>338</v>
      </c>
      <c r="F2455" s="331" t="s">
        <v>338</v>
      </c>
      <c r="G2455" s="367" t="s">
        <v>13518</v>
      </c>
      <c r="H2455" s="368" t="s">
        <v>3729</v>
      </c>
      <c r="I2455" s="367" t="s">
        <v>23</v>
      </c>
      <c r="J2455" s="367" t="s">
        <v>9414</v>
      </c>
      <c r="K2455" s="369" t="s">
        <v>13519</v>
      </c>
      <c r="L2455" s="331" t="s">
        <v>9416</v>
      </c>
    </row>
    <row r="2456" spans="1:12" ht="27">
      <c r="A2456" s="331" t="s">
        <v>12533</v>
      </c>
      <c r="B2456" s="331" t="s">
        <v>12534</v>
      </c>
      <c r="C2456" s="331" t="s">
        <v>13465</v>
      </c>
      <c r="D2456" s="331" t="s">
        <v>13466</v>
      </c>
      <c r="E2456" s="332" t="s">
        <v>338</v>
      </c>
      <c r="F2456" s="331" t="s">
        <v>338</v>
      </c>
      <c r="G2456" s="367" t="s">
        <v>13520</v>
      </c>
      <c r="H2456" s="368" t="s">
        <v>3730</v>
      </c>
      <c r="I2456" s="367" t="s">
        <v>23</v>
      </c>
      <c r="J2456" s="367" t="s">
        <v>9414</v>
      </c>
      <c r="K2456" s="369" t="s">
        <v>13521</v>
      </c>
      <c r="L2456" s="331" t="s">
        <v>9416</v>
      </c>
    </row>
    <row r="2457" spans="1:12" ht="27">
      <c r="A2457" s="331" t="s">
        <v>12533</v>
      </c>
      <c r="B2457" s="331" t="s">
        <v>12534</v>
      </c>
      <c r="C2457" s="331" t="s">
        <v>13465</v>
      </c>
      <c r="D2457" s="331" t="s">
        <v>13466</v>
      </c>
      <c r="E2457" s="332" t="s">
        <v>338</v>
      </c>
      <c r="F2457" s="331" t="s">
        <v>338</v>
      </c>
      <c r="G2457" s="367" t="s">
        <v>13522</v>
      </c>
      <c r="H2457" s="368" t="s">
        <v>3731</v>
      </c>
      <c r="I2457" s="367" t="s">
        <v>23</v>
      </c>
      <c r="J2457" s="367" t="s">
        <v>9414</v>
      </c>
      <c r="K2457" s="369" t="s">
        <v>13523</v>
      </c>
      <c r="L2457" s="331" t="s">
        <v>9416</v>
      </c>
    </row>
    <row r="2458" spans="1:12" ht="27">
      <c r="A2458" s="331" t="s">
        <v>12533</v>
      </c>
      <c r="B2458" s="331" t="s">
        <v>12534</v>
      </c>
      <c r="C2458" s="331" t="s">
        <v>13465</v>
      </c>
      <c r="D2458" s="331" t="s">
        <v>13466</v>
      </c>
      <c r="E2458" s="332" t="s">
        <v>338</v>
      </c>
      <c r="F2458" s="331" t="s">
        <v>338</v>
      </c>
      <c r="G2458" s="367" t="s">
        <v>13524</v>
      </c>
      <c r="H2458" s="368" t="s">
        <v>3732</v>
      </c>
      <c r="I2458" s="367" t="s">
        <v>23</v>
      </c>
      <c r="J2458" s="367" t="s">
        <v>9414</v>
      </c>
      <c r="K2458" s="369" t="s">
        <v>13525</v>
      </c>
      <c r="L2458" s="331" t="s">
        <v>9416</v>
      </c>
    </row>
    <row r="2459" spans="1:12" ht="27">
      <c r="A2459" s="331" t="s">
        <v>12533</v>
      </c>
      <c r="B2459" s="331" t="s">
        <v>12534</v>
      </c>
      <c r="C2459" s="331" t="s">
        <v>13465</v>
      </c>
      <c r="D2459" s="331" t="s">
        <v>13466</v>
      </c>
      <c r="E2459" s="332" t="s">
        <v>338</v>
      </c>
      <c r="F2459" s="331" t="s">
        <v>338</v>
      </c>
      <c r="G2459" s="367" t="s">
        <v>13526</v>
      </c>
      <c r="H2459" s="368" t="s">
        <v>3733</v>
      </c>
      <c r="I2459" s="367" t="s">
        <v>23</v>
      </c>
      <c r="J2459" s="367" t="s">
        <v>9414</v>
      </c>
      <c r="K2459" s="369" t="s">
        <v>13527</v>
      </c>
      <c r="L2459" s="331" t="s">
        <v>9416</v>
      </c>
    </row>
    <row r="2460" spans="1:12" ht="27">
      <c r="A2460" s="331" t="s">
        <v>12533</v>
      </c>
      <c r="B2460" s="331" t="s">
        <v>12534</v>
      </c>
      <c r="C2460" s="331" t="s">
        <v>13465</v>
      </c>
      <c r="D2460" s="331" t="s">
        <v>13466</v>
      </c>
      <c r="E2460" s="332" t="s">
        <v>338</v>
      </c>
      <c r="F2460" s="331" t="s">
        <v>338</v>
      </c>
      <c r="G2460" s="367" t="s">
        <v>13528</v>
      </c>
      <c r="H2460" s="368" t="s">
        <v>3734</v>
      </c>
      <c r="I2460" s="367" t="s">
        <v>26</v>
      </c>
      <c r="J2460" s="367" t="s">
        <v>9414</v>
      </c>
      <c r="K2460" s="369" t="s">
        <v>13529</v>
      </c>
      <c r="L2460" s="331" t="s">
        <v>9416</v>
      </c>
    </row>
    <row r="2461" spans="1:12" ht="27">
      <c r="A2461" s="331" t="s">
        <v>12533</v>
      </c>
      <c r="B2461" s="331" t="s">
        <v>12534</v>
      </c>
      <c r="C2461" s="331" t="s">
        <v>13465</v>
      </c>
      <c r="D2461" s="331" t="s">
        <v>13466</v>
      </c>
      <c r="E2461" s="332" t="s">
        <v>338</v>
      </c>
      <c r="F2461" s="331" t="s">
        <v>338</v>
      </c>
      <c r="G2461" s="367" t="s">
        <v>13530</v>
      </c>
      <c r="H2461" s="368" t="s">
        <v>3735</v>
      </c>
      <c r="I2461" s="367" t="s">
        <v>26</v>
      </c>
      <c r="J2461" s="367" t="s">
        <v>9414</v>
      </c>
      <c r="K2461" s="369" t="s">
        <v>2909</v>
      </c>
      <c r="L2461" s="331" t="s">
        <v>9416</v>
      </c>
    </row>
    <row r="2462" spans="1:12" ht="27">
      <c r="A2462" s="331" t="s">
        <v>12533</v>
      </c>
      <c r="B2462" s="331" t="s">
        <v>12534</v>
      </c>
      <c r="C2462" s="331" t="s">
        <v>13465</v>
      </c>
      <c r="D2462" s="331" t="s">
        <v>13466</v>
      </c>
      <c r="E2462" s="332" t="s">
        <v>338</v>
      </c>
      <c r="F2462" s="331" t="s">
        <v>338</v>
      </c>
      <c r="G2462" s="367" t="s">
        <v>13531</v>
      </c>
      <c r="H2462" s="368" t="s">
        <v>3736</v>
      </c>
      <c r="I2462" s="367" t="s">
        <v>26</v>
      </c>
      <c r="J2462" s="367" t="s">
        <v>9414</v>
      </c>
      <c r="K2462" s="369" t="s">
        <v>13532</v>
      </c>
      <c r="L2462" s="331" t="s">
        <v>9416</v>
      </c>
    </row>
    <row r="2463" spans="1:12" ht="27">
      <c r="A2463" s="331" t="s">
        <v>12533</v>
      </c>
      <c r="B2463" s="331" t="s">
        <v>12534</v>
      </c>
      <c r="C2463" s="331" t="s">
        <v>13465</v>
      </c>
      <c r="D2463" s="331" t="s">
        <v>13466</v>
      </c>
      <c r="E2463" s="332" t="s">
        <v>338</v>
      </c>
      <c r="F2463" s="331" t="s">
        <v>338</v>
      </c>
      <c r="G2463" s="367" t="s">
        <v>13533</v>
      </c>
      <c r="H2463" s="368" t="s">
        <v>3737</v>
      </c>
      <c r="I2463" s="367" t="s">
        <v>26</v>
      </c>
      <c r="J2463" s="367" t="s">
        <v>9414</v>
      </c>
      <c r="K2463" s="369" t="s">
        <v>13534</v>
      </c>
      <c r="L2463" s="331" t="s">
        <v>9416</v>
      </c>
    </row>
    <row r="2464" spans="1:12" ht="27">
      <c r="A2464" s="331" t="s">
        <v>12533</v>
      </c>
      <c r="B2464" s="331" t="s">
        <v>12534</v>
      </c>
      <c r="C2464" s="331" t="s">
        <v>13465</v>
      </c>
      <c r="D2464" s="331" t="s">
        <v>13466</v>
      </c>
      <c r="E2464" s="332" t="s">
        <v>338</v>
      </c>
      <c r="F2464" s="331" t="s">
        <v>338</v>
      </c>
      <c r="G2464" s="367" t="s">
        <v>13535</v>
      </c>
      <c r="H2464" s="368" t="s">
        <v>3738</v>
      </c>
      <c r="I2464" s="367" t="s">
        <v>26</v>
      </c>
      <c r="J2464" s="367" t="s">
        <v>9414</v>
      </c>
      <c r="K2464" s="369" t="s">
        <v>13536</v>
      </c>
      <c r="L2464" s="331" t="s">
        <v>9416</v>
      </c>
    </row>
    <row r="2465" spans="1:12" ht="27">
      <c r="A2465" s="331" t="s">
        <v>12533</v>
      </c>
      <c r="B2465" s="331" t="s">
        <v>12534</v>
      </c>
      <c r="C2465" s="331" t="s">
        <v>13465</v>
      </c>
      <c r="D2465" s="331" t="s">
        <v>13466</v>
      </c>
      <c r="E2465" s="332" t="s">
        <v>338</v>
      </c>
      <c r="F2465" s="331" t="s">
        <v>338</v>
      </c>
      <c r="G2465" s="367" t="s">
        <v>13537</v>
      </c>
      <c r="H2465" s="368" t="s">
        <v>13538</v>
      </c>
      <c r="I2465" s="367" t="s">
        <v>26</v>
      </c>
      <c r="J2465" s="367" t="s">
        <v>9548</v>
      </c>
      <c r="K2465" s="369" t="s">
        <v>13539</v>
      </c>
      <c r="L2465" s="331" t="s">
        <v>9416</v>
      </c>
    </row>
    <row r="2466" spans="1:12" ht="27">
      <c r="A2466" s="331" t="s">
        <v>12533</v>
      </c>
      <c r="B2466" s="331" t="s">
        <v>12534</v>
      </c>
      <c r="C2466" s="331" t="s">
        <v>13465</v>
      </c>
      <c r="D2466" s="331" t="s">
        <v>13466</v>
      </c>
      <c r="E2466" s="332" t="s">
        <v>338</v>
      </c>
      <c r="F2466" s="331" t="s">
        <v>338</v>
      </c>
      <c r="G2466" s="367" t="s">
        <v>13540</v>
      </c>
      <c r="H2466" s="368" t="s">
        <v>13541</v>
      </c>
      <c r="I2466" s="367" t="s">
        <v>26</v>
      </c>
      <c r="J2466" s="367" t="s">
        <v>9548</v>
      </c>
      <c r="K2466" s="369" t="s">
        <v>13542</v>
      </c>
      <c r="L2466" s="331" t="s">
        <v>9416</v>
      </c>
    </row>
    <row r="2467" spans="1:12" ht="27">
      <c r="A2467" s="331" t="s">
        <v>12533</v>
      </c>
      <c r="B2467" s="331" t="s">
        <v>12534</v>
      </c>
      <c r="C2467" s="331" t="s">
        <v>13465</v>
      </c>
      <c r="D2467" s="331" t="s">
        <v>13466</v>
      </c>
      <c r="E2467" s="332" t="s">
        <v>338</v>
      </c>
      <c r="F2467" s="331" t="s">
        <v>338</v>
      </c>
      <c r="G2467" s="367" t="s">
        <v>13543</v>
      </c>
      <c r="H2467" s="368" t="s">
        <v>13544</v>
      </c>
      <c r="I2467" s="367" t="s">
        <v>26</v>
      </c>
      <c r="J2467" s="367" t="s">
        <v>9548</v>
      </c>
      <c r="K2467" s="369" t="s">
        <v>3317</v>
      </c>
      <c r="L2467" s="331" t="s">
        <v>9416</v>
      </c>
    </row>
    <row r="2468" spans="1:12" ht="27">
      <c r="A2468" s="331" t="s">
        <v>12533</v>
      </c>
      <c r="B2468" s="331" t="s">
        <v>12534</v>
      </c>
      <c r="C2468" s="331" t="s">
        <v>13465</v>
      </c>
      <c r="D2468" s="331" t="s">
        <v>13466</v>
      </c>
      <c r="E2468" s="332" t="s">
        <v>338</v>
      </c>
      <c r="F2468" s="331" t="s">
        <v>338</v>
      </c>
      <c r="G2468" s="367" t="s">
        <v>13545</v>
      </c>
      <c r="H2468" s="368" t="s">
        <v>13546</v>
      </c>
      <c r="I2468" s="367" t="s">
        <v>26</v>
      </c>
      <c r="J2468" s="367" t="s">
        <v>9548</v>
      </c>
      <c r="K2468" s="369" t="s">
        <v>8841</v>
      </c>
      <c r="L2468" s="331" t="s">
        <v>9416</v>
      </c>
    </row>
    <row r="2469" spans="1:12" ht="27">
      <c r="A2469" s="331" t="s">
        <v>12533</v>
      </c>
      <c r="B2469" s="331" t="s">
        <v>12534</v>
      </c>
      <c r="C2469" s="331" t="s">
        <v>13465</v>
      </c>
      <c r="D2469" s="331" t="s">
        <v>13466</v>
      </c>
      <c r="E2469" s="332" t="s">
        <v>338</v>
      </c>
      <c r="F2469" s="331" t="s">
        <v>338</v>
      </c>
      <c r="G2469" s="367" t="s">
        <v>13547</v>
      </c>
      <c r="H2469" s="368" t="s">
        <v>13548</v>
      </c>
      <c r="I2469" s="367" t="s">
        <v>26</v>
      </c>
      <c r="J2469" s="367" t="s">
        <v>9548</v>
      </c>
      <c r="K2469" s="369" t="s">
        <v>13549</v>
      </c>
      <c r="L2469" s="331" t="s">
        <v>9416</v>
      </c>
    </row>
    <row r="2470" spans="1:12" ht="27">
      <c r="A2470" s="331" t="s">
        <v>12533</v>
      </c>
      <c r="B2470" s="331" t="s">
        <v>12534</v>
      </c>
      <c r="C2470" s="331" t="s">
        <v>13465</v>
      </c>
      <c r="D2470" s="331" t="s">
        <v>13466</v>
      </c>
      <c r="E2470" s="332" t="s">
        <v>338</v>
      </c>
      <c r="F2470" s="331" t="s">
        <v>338</v>
      </c>
      <c r="G2470" s="367" t="s">
        <v>13550</v>
      </c>
      <c r="H2470" s="368" t="s">
        <v>13551</v>
      </c>
      <c r="I2470" s="367" t="s">
        <v>26</v>
      </c>
      <c r="J2470" s="367" t="s">
        <v>9548</v>
      </c>
      <c r="K2470" s="369" t="s">
        <v>13552</v>
      </c>
      <c r="L2470" s="331" t="s">
        <v>9416</v>
      </c>
    </row>
    <row r="2471" spans="1:12" ht="27">
      <c r="A2471" s="331" t="s">
        <v>13553</v>
      </c>
      <c r="B2471" s="331" t="s">
        <v>13554</v>
      </c>
      <c r="C2471" s="331" t="s">
        <v>13555</v>
      </c>
      <c r="D2471" s="331" t="s">
        <v>13556</v>
      </c>
      <c r="E2471" s="332" t="s">
        <v>338</v>
      </c>
      <c r="F2471" s="331" t="s">
        <v>338</v>
      </c>
      <c r="G2471" s="367" t="s">
        <v>13557</v>
      </c>
      <c r="H2471" s="368" t="s">
        <v>3739</v>
      </c>
      <c r="I2471" s="367" t="s">
        <v>23</v>
      </c>
      <c r="J2471" s="367" t="s">
        <v>9548</v>
      </c>
      <c r="K2471" s="369" t="s">
        <v>13558</v>
      </c>
      <c r="L2471" s="331" t="s">
        <v>9416</v>
      </c>
    </row>
    <row r="2472" spans="1:12" ht="27">
      <c r="A2472" s="331" t="s">
        <v>13553</v>
      </c>
      <c r="B2472" s="331" t="s">
        <v>13554</v>
      </c>
      <c r="C2472" s="331" t="s">
        <v>13555</v>
      </c>
      <c r="D2472" s="331" t="s">
        <v>13556</v>
      </c>
      <c r="E2472" s="332" t="s">
        <v>338</v>
      </c>
      <c r="F2472" s="331" t="s">
        <v>338</v>
      </c>
      <c r="G2472" s="367" t="s">
        <v>13559</v>
      </c>
      <c r="H2472" s="368" t="s">
        <v>3740</v>
      </c>
      <c r="I2472" s="367" t="s">
        <v>23</v>
      </c>
      <c r="J2472" s="367" t="s">
        <v>9548</v>
      </c>
      <c r="K2472" s="369" t="s">
        <v>5800</v>
      </c>
      <c r="L2472" s="331" t="s">
        <v>9416</v>
      </c>
    </row>
    <row r="2473" spans="1:12" ht="27">
      <c r="A2473" s="331" t="s">
        <v>13553</v>
      </c>
      <c r="B2473" s="331" t="s">
        <v>13554</v>
      </c>
      <c r="C2473" s="331" t="s">
        <v>13555</v>
      </c>
      <c r="D2473" s="331" t="s">
        <v>13556</v>
      </c>
      <c r="E2473" s="332" t="s">
        <v>338</v>
      </c>
      <c r="F2473" s="331" t="s">
        <v>338</v>
      </c>
      <c r="G2473" s="367" t="s">
        <v>13560</v>
      </c>
      <c r="H2473" s="368" t="s">
        <v>3741</v>
      </c>
      <c r="I2473" s="367" t="s">
        <v>23</v>
      </c>
      <c r="J2473" s="367" t="s">
        <v>9548</v>
      </c>
      <c r="K2473" s="369" t="s">
        <v>1321</v>
      </c>
      <c r="L2473" s="331" t="s">
        <v>9416</v>
      </c>
    </row>
    <row r="2474" spans="1:12" ht="27">
      <c r="A2474" s="331" t="s">
        <v>13553</v>
      </c>
      <c r="B2474" s="331" t="s">
        <v>13554</v>
      </c>
      <c r="C2474" s="331" t="s">
        <v>13561</v>
      </c>
      <c r="D2474" s="331" t="s">
        <v>13562</v>
      </c>
      <c r="E2474" s="332" t="s">
        <v>338</v>
      </c>
      <c r="F2474" s="331" t="s">
        <v>338</v>
      </c>
      <c r="G2474" s="367" t="s">
        <v>13563</v>
      </c>
      <c r="H2474" s="368" t="s">
        <v>3742</v>
      </c>
      <c r="I2474" s="367" t="s">
        <v>23</v>
      </c>
      <c r="J2474" s="367" t="s">
        <v>9548</v>
      </c>
      <c r="K2474" s="369">
        <v>52.63</v>
      </c>
      <c r="L2474" s="331" t="s">
        <v>9416</v>
      </c>
    </row>
    <row r="2475" spans="1:12" ht="27">
      <c r="A2475" s="331" t="s">
        <v>13553</v>
      </c>
      <c r="B2475" s="331" t="s">
        <v>13554</v>
      </c>
      <c r="C2475" s="331" t="s">
        <v>13561</v>
      </c>
      <c r="D2475" s="331" t="s">
        <v>13562</v>
      </c>
      <c r="E2475" s="332" t="s">
        <v>338</v>
      </c>
      <c r="F2475" s="331" t="s">
        <v>338</v>
      </c>
      <c r="G2475" s="367" t="s">
        <v>13564</v>
      </c>
      <c r="H2475" s="368" t="s">
        <v>13565</v>
      </c>
      <c r="I2475" s="367" t="s">
        <v>23</v>
      </c>
      <c r="J2475" s="367" t="s">
        <v>9548</v>
      </c>
      <c r="K2475" s="369" t="s">
        <v>13566</v>
      </c>
      <c r="L2475" s="331" t="s">
        <v>9416</v>
      </c>
    </row>
    <row r="2476" spans="1:12" ht="27">
      <c r="A2476" s="331" t="s">
        <v>13553</v>
      </c>
      <c r="B2476" s="331" t="s">
        <v>13554</v>
      </c>
      <c r="C2476" s="331" t="s">
        <v>13561</v>
      </c>
      <c r="D2476" s="331" t="s">
        <v>13562</v>
      </c>
      <c r="E2476" s="332" t="s">
        <v>338</v>
      </c>
      <c r="F2476" s="331" t="s">
        <v>338</v>
      </c>
      <c r="G2476" s="367" t="s">
        <v>13567</v>
      </c>
      <c r="H2476" s="368" t="s">
        <v>13568</v>
      </c>
      <c r="I2476" s="367" t="s">
        <v>23</v>
      </c>
      <c r="J2476" s="367" t="s">
        <v>9548</v>
      </c>
      <c r="K2476" s="369" t="s">
        <v>13569</v>
      </c>
      <c r="L2476" s="331" t="s">
        <v>9416</v>
      </c>
    </row>
    <row r="2477" spans="1:12" ht="27">
      <c r="A2477" s="331" t="s">
        <v>13553</v>
      </c>
      <c r="B2477" s="331" t="s">
        <v>13554</v>
      </c>
      <c r="C2477" s="331" t="s">
        <v>13561</v>
      </c>
      <c r="D2477" s="331" t="s">
        <v>13562</v>
      </c>
      <c r="E2477" s="332" t="s">
        <v>338</v>
      </c>
      <c r="F2477" s="331" t="s">
        <v>338</v>
      </c>
      <c r="G2477" s="367" t="s">
        <v>13570</v>
      </c>
      <c r="H2477" s="368" t="s">
        <v>13571</v>
      </c>
      <c r="I2477" s="367" t="s">
        <v>24</v>
      </c>
      <c r="J2477" s="367" t="s">
        <v>9548</v>
      </c>
      <c r="K2477" s="369" t="s">
        <v>7835</v>
      </c>
      <c r="L2477" s="331" t="s">
        <v>9416</v>
      </c>
    </row>
    <row r="2478" spans="1:12" ht="13.5">
      <c r="A2478" s="331" t="s">
        <v>13553</v>
      </c>
      <c r="B2478" s="331" t="s">
        <v>13554</v>
      </c>
      <c r="C2478" s="331" t="s">
        <v>13561</v>
      </c>
      <c r="D2478" s="331" t="s">
        <v>13562</v>
      </c>
      <c r="E2478" s="332" t="s">
        <v>338</v>
      </c>
      <c r="F2478" s="331" t="s">
        <v>338</v>
      </c>
      <c r="G2478" s="367" t="s">
        <v>13572</v>
      </c>
      <c r="H2478" s="368" t="s">
        <v>3744</v>
      </c>
      <c r="I2478" s="367" t="s">
        <v>26</v>
      </c>
      <c r="J2478" s="367" t="s">
        <v>9548</v>
      </c>
      <c r="K2478" s="369" t="s">
        <v>1945</v>
      </c>
      <c r="L2478" s="331" t="s">
        <v>9416</v>
      </c>
    </row>
    <row r="2479" spans="1:12" ht="27">
      <c r="A2479" s="331" t="s">
        <v>13553</v>
      </c>
      <c r="B2479" s="331" t="s">
        <v>13554</v>
      </c>
      <c r="C2479" s="331" t="s">
        <v>13573</v>
      </c>
      <c r="D2479" s="331" t="s">
        <v>13574</v>
      </c>
      <c r="E2479" s="332" t="s">
        <v>338</v>
      </c>
      <c r="F2479" s="331" t="s">
        <v>338</v>
      </c>
      <c r="G2479" s="367" t="s">
        <v>13575</v>
      </c>
      <c r="H2479" s="368" t="s">
        <v>3745</v>
      </c>
      <c r="I2479" s="367" t="s">
        <v>23</v>
      </c>
      <c r="J2479" s="367" t="s">
        <v>9548</v>
      </c>
      <c r="K2479" s="369" t="s">
        <v>4967</v>
      </c>
      <c r="L2479" s="331" t="s">
        <v>9416</v>
      </c>
    </row>
    <row r="2480" spans="1:12" ht="27">
      <c r="A2480" s="331" t="s">
        <v>13553</v>
      </c>
      <c r="B2480" s="331" t="s">
        <v>13554</v>
      </c>
      <c r="C2480" s="331" t="s">
        <v>13573</v>
      </c>
      <c r="D2480" s="331" t="s">
        <v>13574</v>
      </c>
      <c r="E2480" s="332">
        <v>74033</v>
      </c>
      <c r="F2480" s="331" t="s">
        <v>13576</v>
      </c>
      <c r="G2480" s="367" t="s">
        <v>3746</v>
      </c>
      <c r="H2480" s="368" t="s">
        <v>3747</v>
      </c>
      <c r="I2480" s="367" t="s">
        <v>23</v>
      </c>
      <c r="J2480" s="367" t="s">
        <v>9414</v>
      </c>
      <c r="K2480" s="369" t="s">
        <v>8409</v>
      </c>
      <c r="L2480" s="331" t="s">
        <v>9416</v>
      </c>
    </row>
    <row r="2481" spans="1:12" ht="27">
      <c r="A2481" s="331" t="s">
        <v>13553</v>
      </c>
      <c r="B2481" s="331" t="s">
        <v>13554</v>
      </c>
      <c r="C2481" s="331" t="s">
        <v>13573</v>
      </c>
      <c r="D2481" s="331" t="s">
        <v>13574</v>
      </c>
      <c r="E2481" s="332" t="s">
        <v>338</v>
      </c>
      <c r="F2481" s="331" t="s">
        <v>338</v>
      </c>
      <c r="G2481" s="367" t="s">
        <v>13577</v>
      </c>
      <c r="H2481" s="368" t="s">
        <v>3748</v>
      </c>
      <c r="I2481" s="367" t="s">
        <v>23</v>
      </c>
      <c r="J2481" s="367" t="s">
        <v>9414</v>
      </c>
      <c r="K2481" s="369">
        <v>73.180000000000007</v>
      </c>
      <c r="L2481" s="331" t="s">
        <v>9416</v>
      </c>
    </row>
    <row r="2482" spans="1:12" ht="27">
      <c r="A2482" s="331" t="s">
        <v>13553</v>
      </c>
      <c r="B2482" s="331" t="s">
        <v>13554</v>
      </c>
      <c r="C2482" s="331" t="s">
        <v>13573</v>
      </c>
      <c r="D2482" s="331" t="s">
        <v>13574</v>
      </c>
      <c r="E2482" s="332" t="s">
        <v>338</v>
      </c>
      <c r="F2482" s="331" t="s">
        <v>338</v>
      </c>
      <c r="G2482" s="367" t="s">
        <v>13578</v>
      </c>
      <c r="H2482" s="368" t="s">
        <v>3750</v>
      </c>
      <c r="I2482" s="367" t="s">
        <v>23</v>
      </c>
      <c r="J2482" s="367" t="s">
        <v>9414</v>
      </c>
      <c r="K2482" s="369" t="s">
        <v>13579</v>
      </c>
      <c r="L2482" s="331" t="s">
        <v>9416</v>
      </c>
    </row>
    <row r="2483" spans="1:12" ht="27">
      <c r="A2483" s="331" t="s">
        <v>13553</v>
      </c>
      <c r="B2483" s="331" t="s">
        <v>13554</v>
      </c>
      <c r="C2483" s="331" t="s">
        <v>13580</v>
      </c>
      <c r="D2483" s="331" t="s">
        <v>13581</v>
      </c>
      <c r="E2483" s="332">
        <v>73762</v>
      </c>
      <c r="F2483" s="331" t="s">
        <v>13582</v>
      </c>
      <c r="G2483" s="367" t="s">
        <v>3751</v>
      </c>
      <c r="H2483" s="368" t="s">
        <v>3752</v>
      </c>
      <c r="I2483" s="367" t="s">
        <v>23</v>
      </c>
      <c r="J2483" s="367" t="s">
        <v>9548</v>
      </c>
      <c r="K2483" s="369" t="s">
        <v>5931</v>
      </c>
      <c r="L2483" s="331" t="s">
        <v>9416</v>
      </c>
    </row>
    <row r="2484" spans="1:12" ht="27">
      <c r="A2484" s="331" t="s">
        <v>13553</v>
      </c>
      <c r="B2484" s="331" t="s">
        <v>13554</v>
      </c>
      <c r="C2484" s="331" t="s">
        <v>13580</v>
      </c>
      <c r="D2484" s="331" t="s">
        <v>13581</v>
      </c>
      <c r="E2484" s="332">
        <v>74066</v>
      </c>
      <c r="F2484" s="331" t="s">
        <v>13583</v>
      </c>
      <c r="G2484" s="367" t="s">
        <v>3753</v>
      </c>
      <c r="H2484" s="368" t="s">
        <v>3754</v>
      </c>
      <c r="I2484" s="367" t="s">
        <v>23</v>
      </c>
      <c r="J2484" s="367" t="s">
        <v>9548</v>
      </c>
      <c r="K2484" s="369" t="s">
        <v>13584</v>
      </c>
      <c r="L2484" s="331" t="s">
        <v>9416</v>
      </c>
    </row>
    <row r="2485" spans="1:12" ht="13.5">
      <c r="A2485" s="331" t="s">
        <v>13553</v>
      </c>
      <c r="B2485" s="331" t="s">
        <v>13554</v>
      </c>
      <c r="C2485" s="331" t="s">
        <v>13580</v>
      </c>
      <c r="D2485" s="331" t="s">
        <v>13581</v>
      </c>
      <c r="E2485" s="332">
        <v>74106</v>
      </c>
      <c r="F2485" s="331" t="s">
        <v>13585</v>
      </c>
      <c r="G2485" s="367" t="s">
        <v>3755</v>
      </c>
      <c r="H2485" s="368" t="s">
        <v>3756</v>
      </c>
      <c r="I2485" s="367" t="s">
        <v>23</v>
      </c>
      <c r="J2485" s="367" t="s">
        <v>9548</v>
      </c>
      <c r="K2485" s="369" t="s">
        <v>3968</v>
      </c>
      <c r="L2485" s="331" t="s">
        <v>9416</v>
      </c>
    </row>
    <row r="2486" spans="1:12" ht="13.5">
      <c r="A2486" s="331" t="s">
        <v>13553</v>
      </c>
      <c r="B2486" s="331" t="s">
        <v>13554</v>
      </c>
      <c r="C2486" s="331" t="s">
        <v>13580</v>
      </c>
      <c r="D2486" s="331" t="s">
        <v>13581</v>
      </c>
      <c r="E2486" s="332" t="s">
        <v>338</v>
      </c>
      <c r="F2486" s="331" t="s">
        <v>338</v>
      </c>
      <c r="G2486" s="367" t="s">
        <v>13586</v>
      </c>
      <c r="H2486" s="368" t="s">
        <v>3758</v>
      </c>
      <c r="I2486" s="367" t="s">
        <v>23</v>
      </c>
      <c r="J2486" s="367" t="s">
        <v>9548</v>
      </c>
      <c r="K2486" s="369" t="s">
        <v>8757</v>
      </c>
      <c r="L2486" s="331" t="s">
        <v>9416</v>
      </c>
    </row>
    <row r="2487" spans="1:12" ht="13.5">
      <c r="A2487" s="331" t="s">
        <v>13553</v>
      </c>
      <c r="B2487" s="331" t="s">
        <v>13554</v>
      </c>
      <c r="C2487" s="331" t="s">
        <v>13587</v>
      </c>
      <c r="D2487" s="331" t="s">
        <v>13588</v>
      </c>
      <c r="E2487" s="332">
        <v>73872</v>
      </c>
      <c r="F2487" s="331" t="s">
        <v>13589</v>
      </c>
      <c r="G2487" s="367" t="s">
        <v>3760</v>
      </c>
      <c r="H2487" s="368" t="s">
        <v>3761</v>
      </c>
      <c r="I2487" s="367" t="s">
        <v>23</v>
      </c>
      <c r="J2487" s="367" t="s">
        <v>9548</v>
      </c>
      <c r="K2487" s="369" t="s">
        <v>2091</v>
      </c>
      <c r="L2487" s="331" t="s">
        <v>9416</v>
      </c>
    </row>
    <row r="2488" spans="1:12" ht="13.5">
      <c r="A2488" s="331" t="s">
        <v>13553</v>
      </c>
      <c r="B2488" s="331" t="s">
        <v>13554</v>
      </c>
      <c r="C2488" s="331" t="s">
        <v>13587</v>
      </c>
      <c r="D2488" s="331" t="s">
        <v>13588</v>
      </c>
      <c r="E2488" s="332">
        <v>73872</v>
      </c>
      <c r="F2488" s="331" t="s">
        <v>13589</v>
      </c>
      <c r="G2488" s="367" t="s">
        <v>3762</v>
      </c>
      <c r="H2488" s="368" t="s">
        <v>3763</v>
      </c>
      <c r="I2488" s="367" t="s">
        <v>23</v>
      </c>
      <c r="J2488" s="367" t="s">
        <v>9548</v>
      </c>
      <c r="K2488" s="369" t="s">
        <v>8701</v>
      </c>
      <c r="L2488" s="331" t="s">
        <v>9416</v>
      </c>
    </row>
    <row r="2489" spans="1:12" ht="27">
      <c r="A2489" s="331" t="s">
        <v>13553</v>
      </c>
      <c r="B2489" s="331" t="s">
        <v>13554</v>
      </c>
      <c r="C2489" s="331" t="s">
        <v>13590</v>
      </c>
      <c r="D2489" s="331" t="s">
        <v>13591</v>
      </c>
      <c r="E2489" s="332" t="s">
        <v>338</v>
      </c>
      <c r="F2489" s="331" t="s">
        <v>338</v>
      </c>
      <c r="G2489" s="367" t="s">
        <v>13592</v>
      </c>
      <c r="H2489" s="368" t="s">
        <v>3764</v>
      </c>
      <c r="I2489" s="367" t="s">
        <v>3704</v>
      </c>
      <c r="J2489" s="367" t="s">
        <v>9548</v>
      </c>
      <c r="K2489" s="369" t="s">
        <v>13593</v>
      </c>
      <c r="L2489" s="331" t="s">
        <v>9416</v>
      </c>
    </row>
    <row r="2490" spans="1:12" ht="13.5">
      <c r="A2490" s="331" t="s">
        <v>13553</v>
      </c>
      <c r="B2490" s="331" t="s">
        <v>13554</v>
      </c>
      <c r="C2490" s="331" t="s">
        <v>13590</v>
      </c>
      <c r="D2490" s="331" t="s">
        <v>13591</v>
      </c>
      <c r="E2490" s="332">
        <v>74025</v>
      </c>
      <c r="F2490" s="331" t="s">
        <v>13594</v>
      </c>
      <c r="G2490" s="367" t="s">
        <v>3765</v>
      </c>
      <c r="H2490" s="368" t="s">
        <v>3766</v>
      </c>
      <c r="I2490" s="367" t="s">
        <v>26</v>
      </c>
      <c r="J2490" s="367" t="s">
        <v>9548</v>
      </c>
      <c r="K2490" s="369" t="s">
        <v>13595</v>
      </c>
      <c r="L2490" s="331" t="s">
        <v>9416</v>
      </c>
    </row>
    <row r="2491" spans="1:12" ht="13.5">
      <c r="A2491" s="331" t="s">
        <v>13553</v>
      </c>
      <c r="B2491" s="331" t="s">
        <v>13554</v>
      </c>
      <c r="C2491" s="331" t="s">
        <v>13590</v>
      </c>
      <c r="D2491" s="331" t="s">
        <v>13591</v>
      </c>
      <c r="E2491" s="332">
        <v>74190</v>
      </c>
      <c r="F2491" s="331" t="s">
        <v>13596</v>
      </c>
      <c r="G2491" s="367" t="s">
        <v>3767</v>
      </c>
      <c r="H2491" s="368" t="s">
        <v>3768</v>
      </c>
      <c r="I2491" s="367" t="s">
        <v>23</v>
      </c>
      <c r="J2491" s="367" t="s">
        <v>9548</v>
      </c>
      <c r="K2491" s="369" t="s">
        <v>13597</v>
      </c>
      <c r="L2491" s="331" t="s">
        <v>9416</v>
      </c>
    </row>
    <row r="2492" spans="1:12" ht="27">
      <c r="A2492" s="331" t="s">
        <v>13553</v>
      </c>
      <c r="B2492" s="331" t="s">
        <v>13554</v>
      </c>
      <c r="C2492" s="331" t="s">
        <v>13598</v>
      </c>
      <c r="D2492" s="331" t="s">
        <v>13599</v>
      </c>
      <c r="E2492" s="332" t="s">
        <v>338</v>
      </c>
      <c r="F2492" s="331" t="s">
        <v>338</v>
      </c>
      <c r="G2492" s="367" t="s">
        <v>13600</v>
      </c>
      <c r="H2492" s="368" t="s">
        <v>3769</v>
      </c>
      <c r="I2492" s="367" t="s">
        <v>23</v>
      </c>
      <c r="J2492" s="367" t="s">
        <v>9548</v>
      </c>
      <c r="K2492" s="369" t="s">
        <v>7619</v>
      </c>
      <c r="L2492" s="331" t="s">
        <v>9416</v>
      </c>
    </row>
    <row r="2493" spans="1:12" ht="27">
      <c r="A2493" s="331" t="s">
        <v>13553</v>
      </c>
      <c r="B2493" s="331" t="s">
        <v>13554</v>
      </c>
      <c r="C2493" s="331" t="s">
        <v>13598</v>
      </c>
      <c r="D2493" s="331" t="s">
        <v>13599</v>
      </c>
      <c r="E2493" s="332" t="s">
        <v>338</v>
      </c>
      <c r="F2493" s="331" t="s">
        <v>338</v>
      </c>
      <c r="G2493" s="367" t="s">
        <v>13601</v>
      </c>
      <c r="H2493" s="368" t="s">
        <v>3771</v>
      </c>
      <c r="I2493" s="367" t="s">
        <v>23</v>
      </c>
      <c r="J2493" s="367" t="s">
        <v>9548</v>
      </c>
      <c r="K2493" s="369" t="s">
        <v>7829</v>
      </c>
      <c r="L2493" s="331" t="s">
        <v>9416</v>
      </c>
    </row>
    <row r="2494" spans="1:12" ht="27">
      <c r="A2494" s="331" t="s">
        <v>13553</v>
      </c>
      <c r="B2494" s="331" t="s">
        <v>13554</v>
      </c>
      <c r="C2494" s="331" t="s">
        <v>13598</v>
      </c>
      <c r="D2494" s="331" t="s">
        <v>13599</v>
      </c>
      <c r="E2494" s="332" t="s">
        <v>338</v>
      </c>
      <c r="F2494" s="331" t="s">
        <v>338</v>
      </c>
      <c r="G2494" s="367" t="s">
        <v>13602</v>
      </c>
      <c r="H2494" s="368" t="s">
        <v>3773</v>
      </c>
      <c r="I2494" s="367" t="s">
        <v>23</v>
      </c>
      <c r="J2494" s="367" t="s">
        <v>9548</v>
      </c>
      <c r="K2494" s="369" t="s">
        <v>8492</v>
      </c>
      <c r="L2494" s="331" t="s">
        <v>9416</v>
      </c>
    </row>
    <row r="2495" spans="1:12" ht="27">
      <c r="A2495" s="331" t="s">
        <v>13553</v>
      </c>
      <c r="B2495" s="331" t="s">
        <v>13554</v>
      </c>
      <c r="C2495" s="331" t="s">
        <v>13598</v>
      </c>
      <c r="D2495" s="331" t="s">
        <v>13599</v>
      </c>
      <c r="E2495" s="332" t="s">
        <v>338</v>
      </c>
      <c r="F2495" s="331" t="s">
        <v>338</v>
      </c>
      <c r="G2495" s="367" t="s">
        <v>13603</v>
      </c>
      <c r="H2495" s="368" t="s">
        <v>3774</v>
      </c>
      <c r="I2495" s="367" t="s">
        <v>23</v>
      </c>
      <c r="J2495" s="367" t="s">
        <v>9548</v>
      </c>
      <c r="K2495" s="369" t="s">
        <v>8771</v>
      </c>
      <c r="L2495" s="331" t="s">
        <v>9416</v>
      </c>
    </row>
    <row r="2496" spans="1:12" ht="27">
      <c r="A2496" s="331" t="s">
        <v>13553</v>
      </c>
      <c r="B2496" s="331" t="s">
        <v>13554</v>
      </c>
      <c r="C2496" s="331" t="s">
        <v>13598</v>
      </c>
      <c r="D2496" s="331" t="s">
        <v>13599</v>
      </c>
      <c r="E2496" s="332" t="s">
        <v>338</v>
      </c>
      <c r="F2496" s="331" t="s">
        <v>338</v>
      </c>
      <c r="G2496" s="367" t="s">
        <v>13604</v>
      </c>
      <c r="H2496" s="368" t="s">
        <v>3775</v>
      </c>
      <c r="I2496" s="367" t="s">
        <v>23</v>
      </c>
      <c r="J2496" s="367" t="s">
        <v>9548</v>
      </c>
      <c r="K2496" s="369" t="s">
        <v>7663</v>
      </c>
      <c r="L2496" s="331" t="s">
        <v>9416</v>
      </c>
    </row>
    <row r="2497" spans="1:12" ht="27">
      <c r="A2497" s="331" t="s">
        <v>13553</v>
      </c>
      <c r="B2497" s="331" t="s">
        <v>13554</v>
      </c>
      <c r="C2497" s="331" t="s">
        <v>13598</v>
      </c>
      <c r="D2497" s="331" t="s">
        <v>13599</v>
      </c>
      <c r="E2497" s="332" t="s">
        <v>338</v>
      </c>
      <c r="F2497" s="331" t="s">
        <v>338</v>
      </c>
      <c r="G2497" s="367" t="s">
        <v>13605</v>
      </c>
      <c r="H2497" s="368" t="s">
        <v>3776</v>
      </c>
      <c r="I2497" s="367" t="s">
        <v>23</v>
      </c>
      <c r="J2497" s="367" t="s">
        <v>9548</v>
      </c>
      <c r="K2497" s="369" t="s">
        <v>13606</v>
      </c>
      <c r="L2497" s="331" t="s">
        <v>9416</v>
      </c>
    </row>
    <row r="2498" spans="1:12" ht="27">
      <c r="A2498" s="331" t="s">
        <v>13553</v>
      </c>
      <c r="B2498" s="331" t="s">
        <v>13554</v>
      </c>
      <c r="C2498" s="331" t="s">
        <v>13598</v>
      </c>
      <c r="D2498" s="331" t="s">
        <v>13599</v>
      </c>
      <c r="E2498" s="332" t="s">
        <v>338</v>
      </c>
      <c r="F2498" s="331" t="s">
        <v>338</v>
      </c>
      <c r="G2498" s="367" t="s">
        <v>13607</v>
      </c>
      <c r="H2498" s="368" t="s">
        <v>3778</v>
      </c>
      <c r="I2498" s="367" t="s">
        <v>23</v>
      </c>
      <c r="J2498" s="367" t="s">
        <v>9548</v>
      </c>
      <c r="K2498" s="369" t="s">
        <v>13608</v>
      </c>
      <c r="L2498" s="331" t="s">
        <v>9416</v>
      </c>
    </row>
    <row r="2499" spans="1:12" ht="27">
      <c r="A2499" s="331" t="s">
        <v>13553</v>
      </c>
      <c r="B2499" s="331" t="s">
        <v>13554</v>
      </c>
      <c r="C2499" s="331" t="s">
        <v>13598</v>
      </c>
      <c r="D2499" s="331" t="s">
        <v>13599</v>
      </c>
      <c r="E2499" s="332" t="s">
        <v>338</v>
      </c>
      <c r="F2499" s="331" t="s">
        <v>338</v>
      </c>
      <c r="G2499" s="367" t="s">
        <v>13609</v>
      </c>
      <c r="H2499" s="368" t="s">
        <v>3780</v>
      </c>
      <c r="I2499" s="367" t="s">
        <v>23</v>
      </c>
      <c r="J2499" s="367" t="s">
        <v>9548</v>
      </c>
      <c r="K2499" s="369" t="s">
        <v>13610</v>
      </c>
      <c r="L2499" s="331" t="s">
        <v>9416</v>
      </c>
    </row>
    <row r="2500" spans="1:12" ht="27">
      <c r="A2500" s="331" t="s">
        <v>13553</v>
      </c>
      <c r="B2500" s="331" t="s">
        <v>13554</v>
      </c>
      <c r="C2500" s="331" t="s">
        <v>13598</v>
      </c>
      <c r="D2500" s="331" t="s">
        <v>13599</v>
      </c>
      <c r="E2500" s="332" t="s">
        <v>338</v>
      </c>
      <c r="F2500" s="331" t="s">
        <v>338</v>
      </c>
      <c r="G2500" s="367" t="s">
        <v>13611</v>
      </c>
      <c r="H2500" s="368" t="s">
        <v>3781</v>
      </c>
      <c r="I2500" s="367" t="s">
        <v>23</v>
      </c>
      <c r="J2500" s="367" t="s">
        <v>9548</v>
      </c>
      <c r="K2500" s="369" t="s">
        <v>13612</v>
      </c>
      <c r="L2500" s="331" t="s">
        <v>9416</v>
      </c>
    </row>
    <row r="2501" spans="1:12" ht="27">
      <c r="A2501" s="331" t="s">
        <v>13553</v>
      </c>
      <c r="B2501" s="331" t="s">
        <v>13554</v>
      </c>
      <c r="C2501" s="331" t="s">
        <v>13598</v>
      </c>
      <c r="D2501" s="331" t="s">
        <v>13599</v>
      </c>
      <c r="E2501" s="332" t="s">
        <v>338</v>
      </c>
      <c r="F2501" s="331" t="s">
        <v>338</v>
      </c>
      <c r="G2501" s="367" t="s">
        <v>13613</v>
      </c>
      <c r="H2501" s="368" t="s">
        <v>3782</v>
      </c>
      <c r="I2501" s="367" t="s">
        <v>23</v>
      </c>
      <c r="J2501" s="367" t="s">
        <v>9548</v>
      </c>
      <c r="K2501" s="369" t="s">
        <v>2043</v>
      </c>
      <c r="L2501" s="331" t="s">
        <v>9416</v>
      </c>
    </row>
    <row r="2502" spans="1:12" ht="27">
      <c r="A2502" s="331" t="s">
        <v>13553</v>
      </c>
      <c r="B2502" s="331" t="s">
        <v>13554</v>
      </c>
      <c r="C2502" s="331" t="s">
        <v>13598</v>
      </c>
      <c r="D2502" s="331" t="s">
        <v>13599</v>
      </c>
      <c r="E2502" s="332" t="s">
        <v>338</v>
      </c>
      <c r="F2502" s="331" t="s">
        <v>338</v>
      </c>
      <c r="G2502" s="367" t="s">
        <v>13614</v>
      </c>
      <c r="H2502" s="368" t="s">
        <v>3784</v>
      </c>
      <c r="I2502" s="367" t="s">
        <v>23</v>
      </c>
      <c r="J2502" s="367" t="s">
        <v>9548</v>
      </c>
      <c r="K2502" s="369" t="s">
        <v>13615</v>
      </c>
      <c r="L2502" s="331" t="s">
        <v>9416</v>
      </c>
    </row>
    <row r="2503" spans="1:12" ht="27">
      <c r="A2503" s="331" t="s">
        <v>13616</v>
      </c>
      <c r="B2503" s="331" t="s">
        <v>13617</v>
      </c>
      <c r="C2503" s="331" t="s">
        <v>13618</v>
      </c>
      <c r="D2503" s="331" t="s">
        <v>13619</v>
      </c>
      <c r="E2503" s="332">
        <v>73798</v>
      </c>
      <c r="F2503" s="331" t="s">
        <v>13620</v>
      </c>
      <c r="G2503" s="367" t="s">
        <v>3785</v>
      </c>
      <c r="H2503" s="368" t="s">
        <v>3786</v>
      </c>
      <c r="I2503" s="367" t="s">
        <v>26</v>
      </c>
      <c r="J2503" s="367" t="s">
        <v>9414</v>
      </c>
      <c r="K2503" s="369" t="s">
        <v>8872</v>
      </c>
      <c r="L2503" s="331" t="s">
        <v>9416</v>
      </c>
    </row>
    <row r="2504" spans="1:12" ht="27">
      <c r="A2504" s="331" t="s">
        <v>13616</v>
      </c>
      <c r="B2504" s="331" t="s">
        <v>13617</v>
      </c>
      <c r="C2504" s="331" t="s">
        <v>13618</v>
      </c>
      <c r="D2504" s="331" t="s">
        <v>13619</v>
      </c>
      <c r="E2504" s="332">
        <v>73798</v>
      </c>
      <c r="F2504" s="331" t="s">
        <v>13620</v>
      </c>
      <c r="G2504" s="367" t="s">
        <v>3788</v>
      </c>
      <c r="H2504" s="368" t="s">
        <v>3789</v>
      </c>
      <c r="I2504" s="367" t="s">
        <v>26</v>
      </c>
      <c r="J2504" s="367" t="s">
        <v>9414</v>
      </c>
      <c r="K2504" s="369" t="s">
        <v>13621</v>
      </c>
      <c r="L2504" s="331" t="s">
        <v>9416</v>
      </c>
    </row>
    <row r="2505" spans="1:12" ht="27">
      <c r="A2505" s="331" t="s">
        <v>13616</v>
      </c>
      <c r="B2505" s="331" t="s">
        <v>13617</v>
      </c>
      <c r="C2505" s="331" t="s">
        <v>13618</v>
      </c>
      <c r="D2505" s="331" t="s">
        <v>13619</v>
      </c>
      <c r="E2505" s="332" t="s">
        <v>338</v>
      </c>
      <c r="F2505" s="331" t="s">
        <v>338</v>
      </c>
      <c r="G2505" s="367" t="s">
        <v>13622</v>
      </c>
      <c r="H2505" s="368" t="s">
        <v>3790</v>
      </c>
      <c r="I2505" s="367" t="s">
        <v>26</v>
      </c>
      <c r="J2505" s="367" t="s">
        <v>9548</v>
      </c>
      <c r="K2505" s="369" t="s">
        <v>3940</v>
      </c>
      <c r="L2505" s="331" t="s">
        <v>9416</v>
      </c>
    </row>
    <row r="2506" spans="1:12" ht="27">
      <c r="A2506" s="331" t="s">
        <v>13616</v>
      </c>
      <c r="B2506" s="331" t="s">
        <v>13617</v>
      </c>
      <c r="C2506" s="331" t="s">
        <v>13618</v>
      </c>
      <c r="D2506" s="331" t="s">
        <v>13619</v>
      </c>
      <c r="E2506" s="332" t="s">
        <v>338</v>
      </c>
      <c r="F2506" s="331" t="s">
        <v>338</v>
      </c>
      <c r="G2506" s="367" t="s">
        <v>13623</v>
      </c>
      <c r="H2506" s="368" t="s">
        <v>13624</v>
      </c>
      <c r="I2506" s="367" t="s">
        <v>26</v>
      </c>
      <c r="J2506" s="367" t="s">
        <v>9548</v>
      </c>
      <c r="K2506" s="369" t="s">
        <v>3457</v>
      </c>
      <c r="L2506" s="331" t="s">
        <v>9416</v>
      </c>
    </row>
    <row r="2507" spans="1:12" ht="27">
      <c r="A2507" s="331" t="s">
        <v>13616</v>
      </c>
      <c r="B2507" s="331" t="s">
        <v>13617</v>
      </c>
      <c r="C2507" s="331" t="s">
        <v>13618</v>
      </c>
      <c r="D2507" s="331" t="s">
        <v>13619</v>
      </c>
      <c r="E2507" s="332" t="s">
        <v>338</v>
      </c>
      <c r="F2507" s="331" t="s">
        <v>338</v>
      </c>
      <c r="G2507" s="367" t="s">
        <v>13625</v>
      </c>
      <c r="H2507" s="368" t="s">
        <v>3791</v>
      </c>
      <c r="I2507" s="367" t="s">
        <v>26</v>
      </c>
      <c r="J2507" s="367" t="s">
        <v>9548</v>
      </c>
      <c r="K2507" s="369" t="s">
        <v>4961</v>
      </c>
      <c r="L2507" s="331" t="s">
        <v>9416</v>
      </c>
    </row>
    <row r="2508" spans="1:12" ht="27">
      <c r="A2508" s="331" t="s">
        <v>13616</v>
      </c>
      <c r="B2508" s="331" t="s">
        <v>13617</v>
      </c>
      <c r="C2508" s="331" t="s">
        <v>13618</v>
      </c>
      <c r="D2508" s="331" t="s">
        <v>13619</v>
      </c>
      <c r="E2508" s="332" t="s">
        <v>338</v>
      </c>
      <c r="F2508" s="331" t="s">
        <v>338</v>
      </c>
      <c r="G2508" s="367" t="s">
        <v>13626</v>
      </c>
      <c r="H2508" s="368" t="s">
        <v>13627</v>
      </c>
      <c r="I2508" s="367" t="s">
        <v>26</v>
      </c>
      <c r="J2508" s="367" t="s">
        <v>9548</v>
      </c>
      <c r="K2508" s="369" t="s">
        <v>3803</v>
      </c>
      <c r="L2508" s="331" t="s">
        <v>9416</v>
      </c>
    </row>
    <row r="2509" spans="1:12" ht="27">
      <c r="A2509" s="331" t="s">
        <v>13616</v>
      </c>
      <c r="B2509" s="331" t="s">
        <v>13617</v>
      </c>
      <c r="C2509" s="331" t="s">
        <v>13618</v>
      </c>
      <c r="D2509" s="331" t="s">
        <v>13619</v>
      </c>
      <c r="E2509" s="332" t="s">
        <v>338</v>
      </c>
      <c r="F2509" s="331" t="s">
        <v>338</v>
      </c>
      <c r="G2509" s="367" t="s">
        <v>13628</v>
      </c>
      <c r="H2509" s="368" t="s">
        <v>3792</v>
      </c>
      <c r="I2509" s="367" t="s">
        <v>26</v>
      </c>
      <c r="J2509" s="367" t="s">
        <v>9548</v>
      </c>
      <c r="K2509" s="369">
        <v>7.69</v>
      </c>
      <c r="L2509" s="331" t="s">
        <v>9416</v>
      </c>
    </row>
    <row r="2510" spans="1:12" ht="27">
      <c r="A2510" s="331" t="s">
        <v>13616</v>
      </c>
      <c r="B2510" s="331" t="s">
        <v>13617</v>
      </c>
      <c r="C2510" s="331" t="s">
        <v>13618</v>
      </c>
      <c r="D2510" s="331" t="s">
        <v>13619</v>
      </c>
      <c r="E2510" s="332" t="s">
        <v>338</v>
      </c>
      <c r="F2510" s="331" t="s">
        <v>338</v>
      </c>
      <c r="G2510" s="367" t="s">
        <v>13629</v>
      </c>
      <c r="H2510" s="368" t="s">
        <v>13630</v>
      </c>
      <c r="I2510" s="367" t="s">
        <v>26</v>
      </c>
      <c r="J2510" s="367" t="s">
        <v>9548</v>
      </c>
      <c r="K2510" s="369" t="s">
        <v>5921</v>
      </c>
      <c r="L2510" s="331" t="s">
        <v>9416</v>
      </c>
    </row>
    <row r="2511" spans="1:12" ht="27">
      <c r="A2511" s="331" t="s">
        <v>13616</v>
      </c>
      <c r="B2511" s="331" t="s">
        <v>13617</v>
      </c>
      <c r="C2511" s="331" t="s">
        <v>13618</v>
      </c>
      <c r="D2511" s="331" t="s">
        <v>13619</v>
      </c>
      <c r="E2511" s="332" t="s">
        <v>338</v>
      </c>
      <c r="F2511" s="331" t="s">
        <v>338</v>
      </c>
      <c r="G2511" s="367" t="s">
        <v>13631</v>
      </c>
      <c r="H2511" s="368" t="s">
        <v>13632</v>
      </c>
      <c r="I2511" s="367" t="s">
        <v>26</v>
      </c>
      <c r="J2511" s="367" t="s">
        <v>9414</v>
      </c>
      <c r="K2511" s="369" t="s">
        <v>690</v>
      </c>
      <c r="L2511" s="331" t="s">
        <v>9416</v>
      </c>
    </row>
    <row r="2512" spans="1:12" ht="27">
      <c r="A2512" s="331" t="s">
        <v>13616</v>
      </c>
      <c r="B2512" s="331" t="s">
        <v>13617</v>
      </c>
      <c r="C2512" s="331" t="s">
        <v>13618</v>
      </c>
      <c r="D2512" s="331" t="s">
        <v>13619</v>
      </c>
      <c r="E2512" s="332" t="s">
        <v>338</v>
      </c>
      <c r="F2512" s="331" t="s">
        <v>338</v>
      </c>
      <c r="G2512" s="367" t="s">
        <v>13633</v>
      </c>
      <c r="H2512" s="368" t="s">
        <v>13634</v>
      </c>
      <c r="I2512" s="367" t="s">
        <v>26</v>
      </c>
      <c r="J2512" s="367" t="s">
        <v>9414</v>
      </c>
      <c r="K2512" s="369" t="s">
        <v>8394</v>
      </c>
      <c r="L2512" s="331" t="s">
        <v>9416</v>
      </c>
    </row>
    <row r="2513" spans="1:12" ht="27">
      <c r="A2513" s="331" t="s">
        <v>13616</v>
      </c>
      <c r="B2513" s="331" t="s">
        <v>13617</v>
      </c>
      <c r="C2513" s="331" t="s">
        <v>13618</v>
      </c>
      <c r="D2513" s="331" t="s">
        <v>13619</v>
      </c>
      <c r="E2513" s="332" t="s">
        <v>338</v>
      </c>
      <c r="F2513" s="331" t="s">
        <v>338</v>
      </c>
      <c r="G2513" s="367" t="s">
        <v>13635</v>
      </c>
      <c r="H2513" s="368" t="s">
        <v>13636</v>
      </c>
      <c r="I2513" s="367" t="s">
        <v>26</v>
      </c>
      <c r="J2513" s="367" t="s">
        <v>9414</v>
      </c>
      <c r="K2513" s="369" t="s">
        <v>13637</v>
      </c>
      <c r="L2513" s="331" t="s">
        <v>9416</v>
      </c>
    </row>
    <row r="2514" spans="1:12" ht="27">
      <c r="A2514" s="331" t="s">
        <v>13616</v>
      </c>
      <c r="B2514" s="331" t="s">
        <v>13617</v>
      </c>
      <c r="C2514" s="331" t="s">
        <v>13618</v>
      </c>
      <c r="D2514" s="331" t="s">
        <v>13619</v>
      </c>
      <c r="E2514" s="332" t="s">
        <v>338</v>
      </c>
      <c r="F2514" s="331" t="s">
        <v>338</v>
      </c>
      <c r="G2514" s="367" t="s">
        <v>13638</v>
      </c>
      <c r="H2514" s="368" t="s">
        <v>3793</v>
      </c>
      <c r="I2514" s="367" t="s">
        <v>26</v>
      </c>
      <c r="J2514" s="367" t="s">
        <v>9548</v>
      </c>
      <c r="K2514" s="369" t="s">
        <v>5041</v>
      </c>
      <c r="L2514" s="331" t="s">
        <v>9416</v>
      </c>
    </row>
    <row r="2515" spans="1:12" ht="27">
      <c r="A2515" s="331" t="s">
        <v>13616</v>
      </c>
      <c r="B2515" s="331" t="s">
        <v>13617</v>
      </c>
      <c r="C2515" s="331" t="s">
        <v>13618</v>
      </c>
      <c r="D2515" s="331" t="s">
        <v>13619</v>
      </c>
      <c r="E2515" s="332" t="s">
        <v>338</v>
      </c>
      <c r="F2515" s="331" t="s">
        <v>338</v>
      </c>
      <c r="G2515" s="367" t="s">
        <v>13639</v>
      </c>
      <c r="H2515" s="368" t="s">
        <v>13640</v>
      </c>
      <c r="I2515" s="367" t="s">
        <v>26</v>
      </c>
      <c r="J2515" s="367" t="s">
        <v>9548</v>
      </c>
      <c r="K2515" s="369" t="s">
        <v>9004</v>
      </c>
      <c r="L2515" s="331" t="s">
        <v>9416</v>
      </c>
    </row>
    <row r="2516" spans="1:12" ht="27">
      <c r="A2516" s="331" t="s">
        <v>13616</v>
      </c>
      <c r="B2516" s="331" t="s">
        <v>13617</v>
      </c>
      <c r="C2516" s="331" t="s">
        <v>13618</v>
      </c>
      <c r="D2516" s="331" t="s">
        <v>13619</v>
      </c>
      <c r="E2516" s="332" t="s">
        <v>338</v>
      </c>
      <c r="F2516" s="331" t="s">
        <v>338</v>
      </c>
      <c r="G2516" s="367" t="s">
        <v>13641</v>
      </c>
      <c r="H2516" s="368" t="s">
        <v>3794</v>
      </c>
      <c r="I2516" s="367" t="s">
        <v>26</v>
      </c>
      <c r="J2516" s="367" t="s">
        <v>9548</v>
      </c>
      <c r="K2516" s="369" t="s">
        <v>800</v>
      </c>
      <c r="L2516" s="331" t="s">
        <v>9416</v>
      </c>
    </row>
    <row r="2517" spans="1:12" ht="27">
      <c r="A2517" s="331" t="s">
        <v>13616</v>
      </c>
      <c r="B2517" s="331" t="s">
        <v>13617</v>
      </c>
      <c r="C2517" s="331" t="s">
        <v>13618</v>
      </c>
      <c r="D2517" s="331" t="s">
        <v>13619</v>
      </c>
      <c r="E2517" s="332" t="s">
        <v>338</v>
      </c>
      <c r="F2517" s="331" t="s">
        <v>338</v>
      </c>
      <c r="G2517" s="367" t="s">
        <v>13642</v>
      </c>
      <c r="H2517" s="368" t="s">
        <v>13643</v>
      </c>
      <c r="I2517" s="367" t="s">
        <v>26</v>
      </c>
      <c r="J2517" s="367" t="s">
        <v>9548</v>
      </c>
      <c r="K2517" s="369" t="s">
        <v>3936</v>
      </c>
      <c r="L2517" s="331" t="s">
        <v>9416</v>
      </c>
    </row>
    <row r="2518" spans="1:12" ht="27">
      <c r="A2518" s="331" t="s">
        <v>13616</v>
      </c>
      <c r="B2518" s="331" t="s">
        <v>13617</v>
      </c>
      <c r="C2518" s="331" t="s">
        <v>13618</v>
      </c>
      <c r="D2518" s="331" t="s">
        <v>13619</v>
      </c>
      <c r="E2518" s="332" t="s">
        <v>338</v>
      </c>
      <c r="F2518" s="331" t="s">
        <v>338</v>
      </c>
      <c r="G2518" s="367" t="s">
        <v>13644</v>
      </c>
      <c r="H2518" s="368" t="s">
        <v>3795</v>
      </c>
      <c r="I2518" s="367" t="s">
        <v>26</v>
      </c>
      <c r="J2518" s="367" t="s">
        <v>9548</v>
      </c>
      <c r="K2518" s="369" t="s">
        <v>3397</v>
      </c>
      <c r="L2518" s="331" t="s">
        <v>9416</v>
      </c>
    </row>
    <row r="2519" spans="1:12" ht="27">
      <c r="A2519" s="331" t="s">
        <v>13616</v>
      </c>
      <c r="B2519" s="331" t="s">
        <v>13617</v>
      </c>
      <c r="C2519" s="331" t="s">
        <v>13618</v>
      </c>
      <c r="D2519" s="331" t="s">
        <v>13619</v>
      </c>
      <c r="E2519" s="332" t="s">
        <v>338</v>
      </c>
      <c r="F2519" s="331" t="s">
        <v>338</v>
      </c>
      <c r="G2519" s="367" t="s">
        <v>13645</v>
      </c>
      <c r="H2519" s="368" t="s">
        <v>13646</v>
      </c>
      <c r="I2519" s="367" t="s">
        <v>26</v>
      </c>
      <c r="J2519" s="367" t="s">
        <v>9548</v>
      </c>
      <c r="K2519" s="369" t="s">
        <v>5151</v>
      </c>
      <c r="L2519" s="331" t="s">
        <v>9416</v>
      </c>
    </row>
    <row r="2520" spans="1:12" ht="27">
      <c r="A2520" s="331" t="s">
        <v>13616</v>
      </c>
      <c r="B2520" s="331" t="s">
        <v>13617</v>
      </c>
      <c r="C2520" s="331" t="s">
        <v>13618</v>
      </c>
      <c r="D2520" s="331" t="s">
        <v>13619</v>
      </c>
      <c r="E2520" s="332" t="s">
        <v>338</v>
      </c>
      <c r="F2520" s="331" t="s">
        <v>338</v>
      </c>
      <c r="G2520" s="367" t="s">
        <v>13647</v>
      </c>
      <c r="H2520" s="368" t="s">
        <v>13648</v>
      </c>
      <c r="I2520" s="367" t="s">
        <v>26</v>
      </c>
      <c r="J2520" s="367" t="s">
        <v>9414</v>
      </c>
      <c r="K2520" s="369" t="s">
        <v>3479</v>
      </c>
      <c r="L2520" s="331" t="s">
        <v>9416</v>
      </c>
    </row>
    <row r="2521" spans="1:12" ht="27">
      <c r="A2521" s="331" t="s">
        <v>13616</v>
      </c>
      <c r="B2521" s="331" t="s">
        <v>13617</v>
      </c>
      <c r="C2521" s="331" t="s">
        <v>13618</v>
      </c>
      <c r="D2521" s="331" t="s">
        <v>13619</v>
      </c>
      <c r="E2521" s="332" t="s">
        <v>338</v>
      </c>
      <c r="F2521" s="331" t="s">
        <v>338</v>
      </c>
      <c r="G2521" s="367" t="s">
        <v>13649</v>
      </c>
      <c r="H2521" s="368" t="s">
        <v>13650</v>
      </c>
      <c r="I2521" s="367" t="s">
        <v>26</v>
      </c>
      <c r="J2521" s="367" t="s">
        <v>9414</v>
      </c>
      <c r="K2521" s="369" t="s">
        <v>8668</v>
      </c>
      <c r="L2521" s="331" t="s">
        <v>9416</v>
      </c>
    </row>
    <row r="2522" spans="1:12" ht="27">
      <c r="A2522" s="331" t="s">
        <v>13616</v>
      </c>
      <c r="B2522" s="331" t="s">
        <v>13617</v>
      </c>
      <c r="C2522" s="331" t="s">
        <v>13618</v>
      </c>
      <c r="D2522" s="331" t="s">
        <v>13619</v>
      </c>
      <c r="E2522" s="332" t="s">
        <v>338</v>
      </c>
      <c r="F2522" s="331" t="s">
        <v>338</v>
      </c>
      <c r="G2522" s="367" t="s">
        <v>13651</v>
      </c>
      <c r="H2522" s="368" t="s">
        <v>13652</v>
      </c>
      <c r="I2522" s="367" t="s">
        <v>26</v>
      </c>
      <c r="J2522" s="367" t="s">
        <v>9414</v>
      </c>
      <c r="K2522" s="369" t="s">
        <v>13653</v>
      </c>
      <c r="L2522" s="331" t="s">
        <v>9416</v>
      </c>
    </row>
    <row r="2523" spans="1:12" ht="27">
      <c r="A2523" s="331" t="s">
        <v>13616</v>
      </c>
      <c r="B2523" s="331" t="s">
        <v>13617</v>
      </c>
      <c r="C2523" s="331" t="s">
        <v>13618</v>
      </c>
      <c r="D2523" s="331" t="s">
        <v>13619</v>
      </c>
      <c r="E2523" s="332" t="s">
        <v>338</v>
      </c>
      <c r="F2523" s="331" t="s">
        <v>338</v>
      </c>
      <c r="G2523" s="367" t="s">
        <v>13654</v>
      </c>
      <c r="H2523" s="368" t="s">
        <v>3797</v>
      </c>
      <c r="I2523" s="367" t="s">
        <v>26</v>
      </c>
      <c r="J2523" s="367" t="s">
        <v>9548</v>
      </c>
      <c r="K2523" s="369" t="s">
        <v>686</v>
      </c>
      <c r="L2523" s="331" t="s">
        <v>9416</v>
      </c>
    </row>
    <row r="2524" spans="1:12" ht="27">
      <c r="A2524" s="331" t="s">
        <v>13616</v>
      </c>
      <c r="B2524" s="331" t="s">
        <v>13617</v>
      </c>
      <c r="C2524" s="331" t="s">
        <v>13618</v>
      </c>
      <c r="D2524" s="331" t="s">
        <v>13619</v>
      </c>
      <c r="E2524" s="332" t="s">
        <v>338</v>
      </c>
      <c r="F2524" s="331" t="s">
        <v>338</v>
      </c>
      <c r="G2524" s="367" t="s">
        <v>13655</v>
      </c>
      <c r="H2524" s="368" t="s">
        <v>13656</v>
      </c>
      <c r="I2524" s="367" t="s">
        <v>26</v>
      </c>
      <c r="J2524" s="367" t="s">
        <v>9548</v>
      </c>
      <c r="K2524" s="369" t="s">
        <v>3427</v>
      </c>
      <c r="L2524" s="331" t="s">
        <v>9416</v>
      </c>
    </row>
    <row r="2525" spans="1:12" ht="27">
      <c r="A2525" s="331" t="s">
        <v>13616</v>
      </c>
      <c r="B2525" s="331" t="s">
        <v>13617</v>
      </c>
      <c r="C2525" s="331" t="s">
        <v>13618</v>
      </c>
      <c r="D2525" s="331" t="s">
        <v>13619</v>
      </c>
      <c r="E2525" s="332" t="s">
        <v>338</v>
      </c>
      <c r="F2525" s="331" t="s">
        <v>338</v>
      </c>
      <c r="G2525" s="367" t="s">
        <v>13657</v>
      </c>
      <c r="H2525" s="368" t="s">
        <v>3798</v>
      </c>
      <c r="I2525" s="367" t="s">
        <v>26</v>
      </c>
      <c r="J2525" s="367" t="s">
        <v>9548</v>
      </c>
      <c r="K2525" s="369" t="s">
        <v>3938</v>
      </c>
      <c r="L2525" s="331" t="s">
        <v>9416</v>
      </c>
    </row>
    <row r="2526" spans="1:12" ht="27">
      <c r="A2526" s="331" t="s">
        <v>13616</v>
      </c>
      <c r="B2526" s="331" t="s">
        <v>13617</v>
      </c>
      <c r="C2526" s="331" t="s">
        <v>13618</v>
      </c>
      <c r="D2526" s="331" t="s">
        <v>13619</v>
      </c>
      <c r="E2526" s="332" t="s">
        <v>338</v>
      </c>
      <c r="F2526" s="331" t="s">
        <v>338</v>
      </c>
      <c r="G2526" s="367" t="s">
        <v>13658</v>
      </c>
      <c r="H2526" s="368" t="s">
        <v>13659</v>
      </c>
      <c r="I2526" s="367" t="s">
        <v>26</v>
      </c>
      <c r="J2526" s="367" t="s">
        <v>9548</v>
      </c>
      <c r="K2526" s="369" t="s">
        <v>3497</v>
      </c>
      <c r="L2526" s="331" t="s">
        <v>9416</v>
      </c>
    </row>
    <row r="2527" spans="1:12" ht="27">
      <c r="A2527" s="331" t="s">
        <v>13616</v>
      </c>
      <c r="B2527" s="331" t="s">
        <v>13617</v>
      </c>
      <c r="C2527" s="331" t="s">
        <v>13618</v>
      </c>
      <c r="D2527" s="331" t="s">
        <v>13619</v>
      </c>
      <c r="E2527" s="332" t="s">
        <v>338</v>
      </c>
      <c r="F2527" s="331" t="s">
        <v>338</v>
      </c>
      <c r="G2527" s="367" t="s">
        <v>13660</v>
      </c>
      <c r="H2527" s="368" t="s">
        <v>3799</v>
      </c>
      <c r="I2527" s="367" t="s">
        <v>26</v>
      </c>
      <c r="J2527" s="367" t="s">
        <v>9548</v>
      </c>
      <c r="K2527" s="369" t="s">
        <v>4834</v>
      </c>
      <c r="L2527" s="331" t="s">
        <v>9416</v>
      </c>
    </row>
    <row r="2528" spans="1:12" ht="27">
      <c r="A2528" s="331" t="s">
        <v>13616</v>
      </c>
      <c r="B2528" s="331" t="s">
        <v>13617</v>
      </c>
      <c r="C2528" s="331" t="s">
        <v>13618</v>
      </c>
      <c r="D2528" s="331" t="s">
        <v>13619</v>
      </c>
      <c r="E2528" s="332" t="s">
        <v>338</v>
      </c>
      <c r="F2528" s="331" t="s">
        <v>338</v>
      </c>
      <c r="G2528" s="367" t="s">
        <v>13661</v>
      </c>
      <c r="H2528" s="368" t="s">
        <v>13662</v>
      </c>
      <c r="I2528" s="367" t="s">
        <v>26</v>
      </c>
      <c r="J2528" s="367" t="s">
        <v>9548</v>
      </c>
      <c r="K2528" s="369" t="s">
        <v>2406</v>
      </c>
      <c r="L2528" s="331" t="s">
        <v>9416</v>
      </c>
    </row>
    <row r="2529" spans="1:12" ht="27">
      <c r="A2529" s="331" t="s">
        <v>13616</v>
      </c>
      <c r="B2529" s="331" t="s">
        <v>13617</v>
      </c>
      <c r="C2529" s="331" t="s">
        <v>13618</v>
      </c>
      <c r="D2529" s="331" t="s">
        <v>13619</v>
      </c>
      <c r="E2529" s="332" t="s">
        <v>338</v>
      </c>
      <c r="F2529" s="331" t="s">
        <v>338</v>
      </c>
      <c r="G2529" s="367" t="s">
        <v>13663</v>
      </c>
      <c r="H2529" s="368" t="s">
        <v>13664</v>
      </c>
      <c r="I2529" s="367" t="s">
        <v>26</v>
      </c>
      <c r="J2529" s="367" t="s">
        <v>9414</v>
      </c>
      <c r="K2529" s="369" t="s">
        <v>2040</v>
      </c>
      <c r="L2529" s="331" t="s">
        <v>9416</v>
      </c>
    </row>
    <row r="2530" spans="1:12" ht="27">
      <c r="A2530" s="331" t="s">
        <v>13616</v>
      </c>
      <c r="B2530" s="331" t="s">
        <v>13617</v>
      </c>
      <c r="C2530" s="331" t="s">
        <v>13618</v>
      </c>
      <c r="D2530" s="331" t="s">
        <v>13619</v>
      </c>
      <c r="E2530" s="332" t="s">
        <v>338</v>
      </c>
      <c r="F2530" s="331" t="s">
        <v>338</v>
      </c>
      <c r="G2530" s="367" t="s">
        <v>13665</v>
      </c>
      <c r="H2530" s="368" t="s">
        <v>13666</v>
      </c>
      <c r="I2530" s="367" t="s">
        <v>26</v>
      </c>
      <c r="J2530" s="367" t="s">
        <v>9414</v>
      </c>
      <c r="K2530" s="369" t="s">
        <v>8606</v>
      </c>
      <c r="L2530" s="331" t="s">
        <v>9416</v>
      </c>
    </row>
    <row r="2531" spans="1:12" ht="27">
      <c r="A2531" s="331" t="s">
        <v>13616</v>
      </c>
      <c r="B2531" s="331" t="s">
        <v>13617</v>
      </c>
      <c r="C2531" s="331" t="s">
        <v>13618</v>
      </c>
      <c r="D2531" s="331" t="s">
        <v>13619</v>
      </c>
      <c r="E2531" s="332" t="s">
        <v>338</v>
      </c>
      <c r="F2531" s="331" t="s">
        <v>338</v>
      </c>
      <c r="G2531" s="367" t="s">
        <v>13667</v>
      </c>
      <c r="H2531" s="368" t="s">
        <v>13668</v>
      </c>
      <c r="I2531" s="367" t="s">
        <v>26</v>
      </c>
      <c r="J2531" s="367" t="s">
        <v>9414</v>
      </c>
      <c r="K2531" s="369" t="s">
        <v>8457</v>
      </c>
      <c r="L2531" s="331" t="s">
        <v>9416</v>
      </c>
    </row>
    <row r="2532" spans="1:12" ht="27">
      <c r="A2532" s="331" t="s">
        <v>13616</v>
      </c>
      <c r="B2532" s="331" t="s">
        <v>13617</v>
      </c>
      <c r="C2532" s="331" t="s">
        <v>13618</v>
      </c>
      <c r="D2532" s="331" t="s">
        <v>13619</v>
      </c>
      <c r="E2532" s="332" t="s">
        <v>338</v>
      </c>
      <c r="F2532" s="331" t="s">
        <v>338</v>
      </c>
      <c r="G2532" s="367" t="s">
        <v>13669</v>
      </c>
      <c r="H2532" s="368" t="s">
        <v>3801</v>
      </c>
      <c r="I2532" s="367" t="s">
        <v>26</v>
      </c>
      <c r="J2532" s="367" t="s">
        <v>9548</v>
      </c>
      <c r="K2532" s="369" t="s">
        <v>1840</v>
      </c>
      <c r="L2532" s="331" t="s">
        <v>9416</v>
      </c>
    </row>
    <row r="2533" spans="1:12" ht="27">
      <c r="A2533" s="331" t="s">
        <v>13616</v>
      </c>
      <c r="B2533" s="331" t="s">
        <v>13617</v>
      </c>
      <c r="C2533" s="331" t="s">
        <v>13618</v>
      </c>
      <c r="D2533" s="331" t="s">
        <v>13619</v>
      </c>
      <c r="E2533" s="332" t="s">
        <v>338</v>
      </c>
      <c r="F2533" s="331" t="s">
        <v>338</v>
      </c>
      <c r="G2533" s="367" t="s">
        <v>13670</v>
      </c>
      <c r="H2533" s="368" t="s">
        <v>3802</v>
      </c>
      <c r="I2533" s="367" t="s">
        <v>26</v>
      </c>
      <c r="J2533" s="367" t="s">
        <v>9548</v>
      </c>
      <c r="K2533" s="369" t="s">
        <v>655</v>
      </c>
      <c r="L2533" s="331" t="s">
        <v>9416</v>
      </c>
    </row>
    <row r="2534" spans="1:12" ht="27">
      <c r="A2534" s="331" t="s">
        <v>13616</v>
      </c>
      <c r="B2534" s="331" t="s">
        <v>13617</v>
      </c>
      <c r="C2534" s="331" t="s">
        <v>13618</v>
      </c>
      <c r="D2534" s="331" t="s">
        <v>13619</v>
      </c>
      <c r="E2534" s="332" t="s">
        <v>338</v>
      </c>
      <c r="F2534" s="331" t="s">
        <v>338</v>
      </c>
      <c r="G2534" s="367" t="s">
        <v>13671</v>
      </c>
      <c r="H2534" s="368" t="s">
        <v>3804</v>
      </c>
      <c r="I2534" s="367" t="s">
        <v>26</v>
      </c>
      <c r="J2534" s="367" t="s">
        <v>9548</v>
      </c>
      <c r="K2534" s="369" t="s">
        <v>5431</v>
      </c>
      <c r="L2534" s="331" t="s">
        <v>9416</v>
      </c>
    </row>
    <row r="2535" spans="1:12" ht="27">
      <c r="A2535" s="331" t="s">
        <v>13616</v>
      </c>
      <c r="B2535" s="331" t="s">
        <v>13617</v>
      </c>
      <c r="C2535" s="331" t="s">
        <v>13618</v>
      </c>
      <c r="D2535" s="331" t="s">
        <v>13619</v>
      </c>
      <c r="E2535" s="332" t="s">
        <v>338</v>
      </c>
      <c r="F2535" s="331" t="s">
        <v>338</v>
      </c>
      <c r="G2535" s="367" t="s">
        <v>13672</v>
      </c>
      <c r="H2535" s="368" t="s">
        <v>3806</v>
      </c>
      <c r="I2535" s="367" t="s">
        <v>26</v>
      </c>
      <c r="J2535" s="367" t="s">
        <v>9548</v>
      </c>
      <c r="K2535" s="369" t="s">
        <v>13673</v>
      </c>
      <c r="L2535" s="331" t="s">
        <v>9416</v>
      </c>
    </row>
    <row r="2536" spans="1:12" ht="27">
      <c r="A2536" s="331" t="s">
        <v>13616</v>
      </c>
      <c r="B2536" s="331" t="s">
        <v>13617</v>
      </c>
      <c r="C2536" s="331" t="s">
        <v>13618</v>
      </c>
      <c r="D2536" s="331" t="s">
        <v>13619</v>
      </c>
      <c r="E2536" s="332" t="s">
        <v>338</v>
      </c>
      <c r="F2536" s="331" t="s">
        <v>338</v>
      </c>
      <c r="G2536" s="367" t="s">
        <v>13674</v>
      </c>
      <c r="H2536" s="368" t="s">
        <v>3807</v>
      </c>
      <c r="I2536" s="367" t="s">
        <v>26</v>
      </c>
      <c r="J2536" s="367" t="s">
        <v>9548</v>
      </c>
      <c r="K2536" s="369" t="s">
        <v>2127</v>
      </c>
      <c r="L2536" s="331" t="s">
        <v>9416</v>
      </c>
    </row>
    <row r="2537" spans="1:12" ht="27">
      <c r="A2537" s="331" t="s">
        <v>13616</v>
      </c>
      <c r="B2537" s="331" t="s">
        <v>13617</v>
      </c>
      <c r="C2537" s="331" t="s">
        <v>13618</v>
      </c>
      <c r="D2537" s="331" t="s">
        <v>13619</v>
      </c>
      <c r="E2537" s="332" t="s">
        <v>338</v>
      </c>
      <c r="F2537" s="331" t="s">
        <v>338</v>
      </c>
      <c r="G2537" s="367" t="s">
        <v>13675</v>
      </c>
      <c r="H2537" s="368" t="s">
        <v>3809</v>
      </c>
      <c r="I2537" s="367" t="s">
        <v>26</v>
      </c>
      <c r="J2537" s="367" t="s">
        <v>9548</v>
      </c>
      <c r="K2537" s="369" t="s">
        <v>7077</v>
      </c>
      <c r="L2537" s="331" t="s">
        <v>9416</v>
      </c>
    </row>
    <row r="2538" spans="1:12" ht="27">
      <c r="A2538" s="331" t="s">
        <v>13616</v>
      </c>
      <c r="B2538" s="331" t="s">
        <v>13617</v>
      </c>
      <c r="C2538" s="331" t="s">
        <v>13618</v>
      </c>
      <c r="D2538" s="331" t="s">
        <v>13619</v>
      </c>
      <c r="E2538" s="332" t="s">
        <v>338</v>
      </c>
      <c r="F2538" s="331" t="s">
        <v>338</v>
      </c>
      <c r="G2538" s="367" t="s">
        <v>13676</v>
      </c>
      <c r="H2538" s="368" t="s">
        <v>3810</v>
      </c>
      <c r="I2538" s="367" t="s">
        <v>26</v>
      </c>
      <c r="J2538" s="367" t="s">
        <v>9548</v>
      </c>
      <c r="K2538" s="369" t="s">
        <v>13677</v>
      </c>
      <c r="L2538" s="331" t="s">
        <v>9416</v>
      </c>
    </row>
    <row r="2539" spans="1:12" ht="27">
      <c r="A2539" s="331" t="s">
        <v>13616</v>
      </c>
      <c r="B2539" s="331" t="s">
        <v>13617</v>
      </c>
      <c r="C2539" s="331" t="s">
        <v>13618</v>
      </c>
      <c r="D2539" s="331" t="s">
        <v>13619</v>
      </c>
      <c r="E2539" s="332" t="s">
        <v>338</v>
      </c>
      <c r="F2539" s="331" t="s">
        <v>338</v>
      </c>
      <c r="G2539" s="367" t="s">
        <v>13678</v>
      </c>
      <c r="H2539" s="368" t="s">
        <v>3811</v>
      </c>
      <c r="I2539" s="367" t="s">
        <v>26</v>
      </c>
      <c r="J2539" s="367" t="s">
        <v>9548</v>
      </c>
      <c r="K2539" s="369" t="s">
        <v>2741</v>
      </c>
      <c r="L2539" s="331" t="s">
        <v>9416</v>
      </c>
    </row>
    <row r="2540" spans="1:12" ht="27">
      <c r="A2540" s="331" t="s">
        <v>13616</v>
      </c>
      <c r="B2540" s="331" t="s">
        <v>13617</v>
      </c>
      <c r="C2540" s="331" t="s">
        <v>13618</v>
      </c>
      <c r="D2540" s="331" t="s">
        <v>13619</v>
      </c>
      <c r="E2540" s="332" t="s">
        <v>338</v>
      </c>
      <c r="F2540" s="331" t="s">
        <v>338</v>
      </c>
      <c r="G2540" s="367" t="s">
        <v>13679</v>
      </c>
      <c r="H2540" s="368" t="s">
        <v>3813</v>
      </c>
      <c r="I2540" s="367" t="s">
        <v>26</v>
      </c>
      <c r="J2540" s="367" t="s">
        <v>9548</v>
      </c>
      <c r="K2540" s="369" t="s">
        <v>3800</v>
      </c>
      <c r="L2540" s="331" t="s">
        <v>9416</v>
      </c>
    </row>
    <row r="2541" spans="1:12" ht="27">
      <c r="A2541" s="331" t="s">
        <v>13616</v>
      </c>
      <c r="B2541" s="331" t="s">
        <v>13617</v>
      </c>
      <c r="C2541" s="331" t="s">
        <v>13618</v>
      </c>
      <c r="D2541" s="331" t="s">
        <v>13619</v>
      </c>
      <c r="E2541" s="332" t="s">
        <v>338</v>
      </c>
      <c r="F2541" s="331" t="s">
        <v>338</v>
      </c>
      <c r="G2541" s="367" t="s">
        <v>13680</v>
      </c>
      <c r="H2541" s="368" t="s">
        <v>3814</v>
      </c>
      <c r="I2541" s="367" t="s">
        <v>26</v>
      </c>
      <c r="J2541" s="367" t="s">
        <v>9548</v>
      </c>
      <c r="K2541" s="369" t="s">
        <v>8935</v>
      </c>
      <c r="L2541" s="331" t="s">
        <v>9416</v>
      </c>
    </row>
    <row r="2542" spans="1:12" ht="27">
      <c r="A2542" s="331" t="s">
        <v>13616</v>
      </c>
      <c r="B2542" s="331" t="s">
        <v>13617</v>
      </c>
      <c r="C2542" s="331" t="s">
        <v>13618</v>
      </c>
      <c r="D2542" s="331" t="s">
        <v>13619</v>
      </c>
      <c r="E2542" s="332" t="s">
        <v>338</v>
      </c>
      <c r="F2542" s="331" t="s">
        <v>338</v>
      </c>
      <c r="G2542" s="367" t="s">
        <v>13681</v>
      </c>
      <c r="H2542" s="368" t="s">
        <v>3816</v>
      </c>
      <c r="I2542" s="367" t="s">
        <v>26</v>
      </c>
      <c r="J2542" s="367" t="s">
        <v>9548</v>
      </c>
      <c r="K2542" s="369" t="s">
        <v>13682</v>
      </c>
      <c r="L2542" s="331" t="s">
        <v>9416</v>
      </c>
    </row>
    <row r="2543" spans="1:12" ht="27">
      <c r="A2543" s="331" t="s">
        <v>13616</v>
      </c>
      <c r="B2543" s="331" t="s">
        <v>13617</v>
      </c>
      <c r="C2543" s="331" t="s">
        <v>13618</v>
      </c>
      <c r="D2543" s="331" t="s">
        <v>13619</v>
      </c>
      <c r="E2543" s="332" t="s">
        <v>338</v>
      </c>
      <c r="F2543" s="331" t="s">
        <v>338</v>
      </c>
      <c r="G2543" s="367" t="s">
        <v>13683</v>
      </c>
      <c r="H2543" s="368" t="s">
        <v>3817</v>
      </c>
      <c r="I2543" s="367" t="s">
        <v>26</v>
      </c>
      <c r="J2543" s="367" t="s">
        <v>9548</v>
      </c>
      <c r="K2543" s="369" t="s">
        <v>2774</v>
      </c>
      <c r="L2543" s="331" t="s">
        <v>9416</v>
      </c>
    </row>
    <row r="2544" spans="1:12" ht="27">
      <c r="A2544" s="331" t="s">
        <v>13616</v>
      </c>
      <c r="B2544" s="331" t="s">
        <v>13617</v>
      </c>
      <c r="C2544" s="331" t="s">
        <v>13618</v>
      </c>
      <c r="D2544" s="331" t="s">
        <v>13619</v>
      </c>
      <c r="E2544" s="332" t="s">
        <v>338</v>
      </c>
      <c r="F2544" s="331" t="s">
        <v>338</v>
      </c>
      <c r="G2544" s="367" t="s">
        <v>13684</v>
      </c>
      <c r="H2544" s="368" t="s">
        <v>3818</v>
      </c>
      <c r="I2544" s="367" t="s">
        <v>26</v>
      </c>
      <c r="J2544" s="367" t="s">
        <v>9548</v>
      </c>
      <c r="K2544" s="369" t="s">
        <v>7263</v>
      </c>
      <c r="L2544" s="331" t="s">
        <v>9416</v>
      </c>
    </row>
    <row r="2545" spans="1:12" ht="27">
      <c r="A2545" s="331" t="s">
        <v>13616</v>
      </c>
      <c r="B2545" s="331" t="s">
        <v>13617</v>
      </c>
      <c r="C2545" s="331" t="s">
        <v>13618</v>
      </c>
      <c r="D2545" s="331" t="s">
        <v>13619</v>
      </c>
      <c r="E2545" s="332" t="s">
        <v>338</v>
      </c>
      <c r="F2545" s="331" t="s">
        <v>338</v>
      </c>
      <c r="G2545" s="367" t="s">
        <v>13685</v>
      </c>
      <c r="H2545" s="368" t="s">
        <v>3820</v>
      </c>
      <c r="I2545" s="367" t="s">
        <v>26</v>
      </c>
      <c r="J2545" s="367" t="s">
        <v>9548</v>
      </c>
      <c r="K2545" s="369" t="s">
        <v>1766</v>
      </c>
      <c r="L2545" s="331" t="s">
        <v>9416</v>
      </c>
    </row>
    <row r="2546" spans="1:12" ht="27">
      <c r="A2546" s="331" t="s">
        <v>13616</v>
      </c>
      <c r="B2546" s="331" t="s">
        <v>13617</v>
      </c>
      <c r="C2546" s="331" t="s">
        <v>13618</v>
      </c>
      <c r="D2546" s="331" t="s">
        <v>13619</v>
      </c>
      <c r="E2546" s="332" t="s">
        <v>338</v>
      </c>
      <c r="F2546" s="331" t="s">
        <v>338</v>
      </c>
      <c r="G2546" s="367" t="s">
        <v>13686</v>
      </c>
      <c r="H2546" s="368" t="s">
        <v>3821</v>
      </c>
      <c r="I2546" s="367" t="s">
        <v>26</v>
      </c>
      <c r="J2546" s="367" t="s">
        <v>9548</v>
      </c>
      <c r="K2546" s="369" t="s">
        <v>1582</v>
      </c>
      <c r="L2546" s="331" t="s">
        <v>9416</v>
      </c>
    </row>
    <row r="2547" spans="1:12" ht="27">
      <c r="A2547" s="331" t="s">
        <v>13616</v>
      </c>
      <c r="B2547" s="331" t="s">
        <v>13617</v>
      </c>
      <c r="C2547" s="331" t="s">
        <v>13618</v>
      </c>
      <c r="D2547" s="331" t="s">
        <v>13619</v>
      </c>
      <c r="E2547" s="332" t="s">
        <v>338</v>
      </c>
      <c r="F2547" s="331" t="s">
        <v>338</v>
      </c>
      <c r="G2547" s="367" t="s">
        <v>13687</v>
      </c>
      <c r="H2547" s="368" t="s">
        <v>3822</v>
      </c>
      <c r="I2547" s="367" t="s">
        <v>26</v>
      </c>
      <c r="J2547" s="367" t="s">
        <v>9548</v>
      </c>
      <c r="K2547" s="369" t="s">
        <v>3685</v>
      </c>
      <c r="L2547" s="331" t="s">
        <v>9416</v>
      </c>
    </row>
    <row r="2548" spans="1:12" ht="27">
      <c r="A2548" s="331" t="s">
        <v>13616</v>
      </c>
      <c r="B2548" s="331" t="s">
        <v>13617</v>
      </c>
      <c r="C2548" s="331" t="s">
        <v>13618</v>
      </c>
      <c r="D2548" s="331" t="s">
        <v>13619</v>
      </c>
      <c r="E2548" s="332" t="s">
        <v>338</v>
      </c>
      <c r="F2548" s="331" t="s">
        <v>338</v>
      </c>
      <c r="G2548" s="367" t="s">
        <v>13688</v>
      </c>
      <c r="H2548" s="368" t="s">
        <v>3824</v>
      </c>
      <c r="I2548" s="367" t="s">
        <v>26</v>
      </c>
      <c r="J2548" s="367" t="s">
        <v>9548</v>
      </c>
      <c r="K2548" s="369" t="s">
        <v>13689</v>
      </c>
      <c r="L2548" s="331" t="s">
        <v>9416</v>
      </c>
    </row>
    <row r="2549" spans="1:12" ht="27">
      <c r="A2549" s="331" t="s">
        <v>13616</v>
      </c>
      <c r="B2549" s="331" t="s">
        <v>13617</v>
      </c>
      <c r="C2549" s="331" t="s">
        <v>13618</v>
      </c>
      <c r="D2549" s="331" t="s">
        <v>13619</v>
      </c>
      <c r="E2549" s="332" t="s">
        <v>338</v>
      </c>
      <c r="F2549" s="331" t="s">
        <v>338</v>
      </c>
      <c r="G2549" s="367" t="s">
        <v>13690</v>
      </c>
      <c r="H2549" s="368" t="s">
        <v>3826</v>
      </c>
      <c r="I2549" s="367" t="s">
        <v>26</v>
      </c>
      <c r="J2549" s="367" t="s">
        <v>9548</v>
      </c>
      <c r="K2549" s="369" t="s">
        <v>8352</v>
      </c>
      <c r="L2549" s="331" t="s">
        <v>9416</v>
      </c>
    </row>
    <row r="2550" spans="1:12" ht="27">
      <c r="A2550" s="331" t="s">
        <v>13616</v>
      </c>
      <c r="B2550" s="331" t="s">
        <v>13617</v>
      </c>
      <c r="C2550" s="331" t="s">
        <v>13618</v>
      </c>
      <c r="D2550" s="331" t="s">
        <v>13619</v>
      </c>
      <c r="E2550" s="332" t="s">
        <v>338</v>
      </c>
      <c r="F2550" s="331" t="s">
        <v>338</v>
      </c>
      <c r="G2550" s="367" t="s">
        <v>13691</v>
      </c>
      <c r="H2550" s="368" t="s">
        <v>3828</v>
      </c>
      <c r="I2550" s="367" t="s">
        <v>26</v>
      </c>
      <c r="J2550" s="367" t="s">
        <v>9548</v>
      </c>
      <c r="K2550" s="369" t="s">
        <v>3505</v>
      </c>
      <c r="L2550" s="331" t="s">
        <v>9416</v>
      </c>
    </row>
    <row r="2551" spans="1:12" ht="27">
      <c r="A2551" s="331" t="s">
        <v>13616</v>
      </c>
      <c r="B2551" s="331" t="s">
        <v>13617</v>
      </c>
      <c r="C2551" s="331" t="s">
        <v>13618</v>
      </c>
      <c r="D2551" s="331" t="s">
        <v>13619</v>
      </c>
      <c r="E2551" s="332" t="s">
        <v>338</v>
      </c>
      <c r="F2551" s="331" t="s">
        <v>338</v>
      </c>
      <c r="G2551" s="367" t="s">
        <v>13692</v>
      </c>
      <c r="H2551" s="368" t="s">
        <v>3830</v>
      </c>
      <c r="I2551" s="367" t="s">
        <v>26</v>
      </c>
      <c r="J2551" s="367" t="s">
        <v>9548</v>
      </c>
      <c r="K2551" s="369" t="s">
        <v>6200</v>
      </c>
      <c r="L2551" s="331" t="s">
        <v>9416</v>
      </c>
    </row>
    <row r="2552" spans="1:12" ht="27">
      <c r="A2552" s="331" t="s">
        <v>13616</v>
      </c>
      <c r="B2552" s="331" t="s">
        <v>13617</v>
      </c>
      <c r="C2552" s="331" t="s">
        <v>13618</v>
      </c>
      <c r="D2552" s="331" t="s">
        <v>13619</v>
      </c>
      <c r="E2552" s="332" t="s">
        <v>338</v>
      </c>
      <c r="F2552" s="331" t="s">
        <v>338</v>
      </c>
      <c r="G2552" s="367" t="s">
        <v>13693</v>
      </c>
      <c r="H2552" s="368" t="s">
        <v>3831</v>
      </c>
      <c r="I2552" s="367" t="s">
        <v>26</v>
      </c>
      <c r="J2552" s="367" t="s">
        <v>9548</v>
      </c>
      <c r="K2552" s="369" t="s">
        <v>5069</v>
      </c>
      <c r="L2552" s="331" t="s">
        <v>9416</v>
      </c>
    </row>
    <row r="2553" spans="1:12" ht="27">
      <c r="A2553" s="331" t="s">
        <v>13616</v>
      </c>
      <c r="B2553" s="331" t="s">
        <v>13617</v>
      </c>
      <c r="C2553" s="331" t="s">
        <v>13618</v>
      </c>
      <c r="D2553" s="331" t="s">
        <v>13619</v>
      </c>
      <c r="E2553" s="332" t="s">
        <v>338</v>
      </c>
      <c r="F2553" s="331" t="s">
        <v>338</v>
      </c>
      <c r="G2553" s="367" t="s">
        <v>13694</v>
      </c>
      <c r="H2553" s="368" t="s">
        <v>3832</v>
      </c>
      <c r="I2553" s="367" t="s">
        <v>26</v>
      </c>
      <c r="J2553" s="367" t="s">
        <v>9548</v>
      </c>
      <c r="K2553" s="369" t="s">
        <v>1871</v>
      </c>
      <c r="L2553" s="331" t="s">
        <v>9416</v>
      </c>
    </row>
    <row r="2554" spans="1:12" ht="27">
      <c r="A2554" s="331" t="s">
        <v>13616</v>
      </c>
      <c r="B2554" s="331" t="s">
        <v>13617</v>
      </c>
      <c r="C2554" s="331" t="s">
        <v>13618</v>
      </c>
      <c r="D2554" s="331" t="s">
        <v>13619</v>
      </c>
      <c r="E2554" s="332" t="s">
        <v>338</v>
      </c>
      <c r="F2554" s="331" t="s">
        <v>338</v>
      </c>
      <c r="G2554" s="367" t="s">
        <v>13695</v>
      </c>
      <c r="H2554" s="368" t="s">
        <v>3833</v>
      </c>
      <c r="I2554" s="367" t="s">
        <v>26</v>
      </c>
      <c r="J2554" s="367" t="s">
        <v>9548</v>
      </c>
      <c r="K2554" s="369" t="s">
        <v>5243</v>
      </c>
      <c r="L2554" s="331" t="s">
        <v>9416</v>
      </c>
    </row>
    <row r="2555" spans="1:12" ht="27">
      <c r="A2555" s="331" t="s">
        <v>13616</v>
      </c>
      <c r="B2555" s="331" t="s">
        <v>13617</v>
      </c>
      <c r="C2555" s="331" t="s">
        <v>13618</v>
      </c>
      <c r="D2555" s="331" t="s">
        <v>13619</v>
      </c>
      <c r="E2555" s="332" t="s">
        <v>338</v>
      </c>
      <c r="F2555" s="331" t="s">
        <v>338</v>
      </c>
      <c r="G2555" s="367" t="s">
        <v>13696</v>
      </c>
      <c r="H2555" s="368" t="s">
        <v>3835</v>
      </c>
      <c r="I2555" s="367" t="s">
        <v>24</v>
      </c>
      <c r="J2555" s="367" t="s">
        <v>9548</v>
      </c>
      <c r="K2555" s="369" t="s">
        <v>813</v>
      </c>
      <c r="L2555" s="331" t="s">
        <v>9416</v>
      </c>
    </row>
    <row r="2556" spans="1:12" ht="27">
      <c r="A2556" s="331" t="s">
        <v>13616</v>
      </c>
      <c r="B2556" s="331" t="s">
        <v>13617</v>
      </c>
      <c r="C2556" s="331" t="s">
        <v>13618</v>
      </c>
      <c r="D2556" s="331" t="s">
        <v>13619</v>
      </c>
      <c r="E2556" s="332" t="s">
        <v>338</v>
      </c>
      <c r="F2556" s="331" t="s">
        <v>338</v>
      </c>
      <c r="G2556" s="367" t="s">
        <v>13697</v>
      </c>
      <c r="H2556" s="368" t="s">
        <v>3836</v>
      </c>
      <c r="I2556" s="367" t="s">
        <v>26</v>
      </c>
      <c r="J2556" s="367" t="s">
        <v>9414</v>
      </c>
      <c r="K2556" s="369" t="s">
        <v>1184</v>
      </c>
      <c r="L2556" s="331" t="s">
        <v>9416</v>
      </c>
    </row>
    <row r="2557" spans="1:12" ht="27">
      <c r="A2557" s="331" t="s">
        <v>13616</v>
      </c>
      <c r="B2557" s="331" t="s">
        <v>13617</v>
      </c>
      <c r="C2557" s="331" t="s">
        <v>13618</v>
      </c>
      <c r="D2557" s="331" t="s">
        <v>13619</v>
      </c>
      <c r="E2557" s="332" t="s">
        <v>338</v>
      </c>
      <c r="F2557" s="331" t="s">
        <v>338</v>
      </c>
      <c r="G2557" s="367" t="s">
        <v>13698</v>
      </c>
      <c r="H2557" s="368" t="s">
        <v>3838</v>
      </c>
      <c r="I2557" s="367" t="s">
        <v>26</v>
      </c>
      <c r="J2557" s="367" t="s">
        <v>9414</v>
      </c>
      <c r="K2557" s="369" t="s">
        <v>4772</v>
      </c>
      <c r="L2557" s="331" t="s">
        <v>9416</v>
      </c>
    </row>
    <row r="2558" spans="1:12" ht="27">
      <c r="A2558" s="331" t="s">
        <v>13616</v>
      </c>
      <c r="B2558" s="331" t="s">
        <v>13617</v>
      </c>
      <c r="C2558" s="331" t="s">
        <v>13618</v>
      </c>
      <c r="D2558" s="331" t="s">
        <v>13619</v>
      </c>
      <c r="E2558" s="332" t="s">
        <v>338</v>
      </c>
      <c r="F2558" s="331" t="s">
        <v>338</v>
      </c>
      <c r="G2558" s="367" t="s">
        <v>13699</v>
      </c>
      <c r="H2558" s="368" t="s">
        <v>3839</v>
      </c>
      <c r="I2558" s="367" t="s">
        <v>26</v>
      </c>
      <c r="J2558" s="367" t="s">
        <v>9414</v>
      </c>
      <c r="K2558" s="369" t="s">
        <v>9118</v>
      </c>
      <c r="L2558" s="331" t="s">
        <v>9416</v>
      </c>
    </row>
    <row r="2559" spans="1:12" ht="27">
      <c r="A2559" s="331" t="s">
        <v>13616</v>
      </c>
      <c r="B2559" s="331" t="s">
        <v>13617</v>
      </c>
      <c r="C2559" s="331" t="s">
        <v>13618</v>
      </c>
      <c r="D2559" s="331" t="s">
        <v>13619</v>
      </c>
      <c r="E2559" s="332" t="s">
        <v>338</v>
      </c>
      <c r="F2559" s="331" t="s">
        <v>338</v>
      </c>
      <c r="G2559" s="367" t="s">
        <v>13700</v>
      </c>
      <c r="H2559" s="368" t="s">
        <v>3840</v>
      </c>
      <c r="I2559" s="367" t="s">
        <v>26</v>
      </c>
      <c r="J2559" s="367" t="s">
        <v>9414</v>
      </c>
      <c r="K2559" s="369" t="s">
        <v>4679</v>
      </c>
      <c r="L2559" s="331" t="s">
        <v>9416</v>
      </c>
    </row>
    <row r="2560" spans="1:12" ht="27">
      <c r="A2560" s="331" t="s">
        <v>13616</v>
      </c>
      <c r="B2560" s="331" t="s">
        <v>13617</v>
      </c>
      <c r="C2560" s="331" t="s">
        <v>13618</v>
      </c>
      <c r="D2560" s="331" t="s">
        <v>13619</v>
      </c>
      <c r="E2560" s="332" t="s">
        <v>338</v>
      </c>
      <c r="F2560" s="331" t="s">
        <v>338</v>
      </c>
      <c r="G2560" s="367" t="s">
        <v>13701</v>
      </c>
      <c r="H2560" s="368" t="s">
        <v>3841</v>
      </c>
      <c r="I2560" s="367" t="s">
        <v>26</v>
      </c>
      <c r="J2560" s="367" t="s">
        <v>9414</v>
      </c>
      <c r="K2560" s="369" t="s">
        <v>9262</v>
      </c>
      <c r="L2560" s="331" t="s">
        <v>9416</v>
      </c>
    </row>
    <row r="2561" spans="1:12" ht="27">
      <c r="A2561" s="331" t="s">
        <v>13616</v>
      </c>
      <c r="B2561" s="331" t="s">
        <v>13617</v>
      </c>
      <c r="C2561" s="331" t="s">
        <v>13618</v>
      </c>
      <c r="D2561" s="331" t="s">
        <v>13619</v>
      </c>
      <c r="E2561" s="332" t="s">
        <v>338</v>
      </c>
      <c r="F2561" s="331" t="s">
        <v>338</v>
      </c>
      <c r="G2561" s="367" t="s">
        <v>13702</v>
      </c>
      <c r="H2561" s="368" t="s">
        <v>3843</v>
      </c>
      <c r="I2561" s="367" t="s">
        <v>26</v>
      </c>
      <c r="J2561" s="367" t="s">
        <v>9414</v>
      </c>
      <c r="K2561" s="369" t="s">
        <v>4693</v>
      </c>
      <c r="L2561" s="331" t="s">
        <v>9416</v>
      </c>
    </row>
    <row r="2562" spans="1:12" ht="27">
      <c r="A2562" s="331" t="s">
        <v>13616</v>
      </c>
      <c r="B2562" s="331" t="s">
        <v>13617</v>
      </c>
      <c r="C2562" s="331" t="s">
        <v>13618</v>
      </c>
      <c r="D2562" s="331" t="s">
        <v>13619</v>
      </c>
      <c r="E2562" s="332" t="s">
        <v>338</v>
      </c>
      <c r="F2562" s="331" t="s">
        <v>338</v>
      </c>
      <c r="G2562" s="367" t="s">
        <v>13703</v>
      </c>
      <c r="H2562" s="368" t="s">
        <v>3845</v>
      </c>
      <c r="I2562" s="367" t="s">
        <v>26</v>
      </c>
      <c r="J2562" s="367" t="s">
        <v>9414</v>
      </c>
      <c r="K2562" s="369" t="s">
        <v>12996</v>
      </c>
      <c r="L2562" s="331" t="s">
        <v>9416</v>
      </c>
    </row>
    <row r="2563" spans="1:12" ht="27">
      <c r="A2563" s="331" t="s">
        <v>13616</v>
      </c>
      <c r="B2563" s="331" t="s">
        <v>13617</v>
      </c>
      <c r="C2563" s="331" t="s">
        <v>13618</v>
      </c>
      <c r="D2563" s="331" t="s">
        <v>13619</v>
      </c>
      <c r="E2563" s="332" t="s">
        <v>338</v>
      </c>
      <c r="F2563" s="331" t="s">
        <v>338</v>
      </c>
      <c r="G2563" s="367" t="s">
        <v>13704</v>
      </c>
      <c r="H2563" s="368" t="s">
        <v>3847</v>
      </c>
      <c r="I2563" s="367" t="s">
        <v>26</v>
      </c>
      <c r="J2563" s="367" t="s">
        <v>9414</v>
      </c>
      <c r="K2563" s="369" t="s">
        <v>5586</v>
      </c>
      <c r="L2563" s="331" t="s">
        <v>9416</v>
      </c>
    </row>
    <row r="2564" spans="1:12" ht="27">
      <c r="A2564" s="331" t="s">
        <v>13616</v>
      </c>
      <c r="B2564" s="331" t="s">
        <v>13617</v>
      </c>
      <c r="C2564" s="331" t="s">
        <v>13618</v>
      </c>
      <c r="D2564" s="331" t="s">
        <v>13619</v>
      </c>
      <c r="E2564" s="332" t="s">
        <v>338</v>
      </c>
      <c r="F2564" s="331" t="s">
        <v>338</v>
      </c>
      <c r="G2564" s="367" t="s">
        <v>13705</v>
      </c>
      <c r="H2564" s="368" t="s">
        <v>13706</v>
      </c>
      <c r="I2564" s="367" t="s">
        <v>26</v>
      </c>
      <c r="J2564" s="367" t="s">
        <v>9414</v>
      </c>
      <c r="K2564" s="369" t="s">
        <v>4893</v>
      </c>
      <c r="L2564" s="331" t="s">
        <v>9416</v>
      </c>
    </row>
    <row r="2565" spans="1:12" ht="27">
      <c r="A2565" s="331" t="s">
        <v>13616</v>
      </c>
      <c r="B2565" s="331" t="s">
        <v>13617</v>
      </c>
      <c r="C2565" s="331" t="s">
        <v>13618</v>
      </c>
      <c r="D2565" s="331" t="s">
        <v>13619</v>
      </c>
      <c r="E2565" s="332" t="s">
        <v>338</v>
      </c>
      <c r="F2565" s="331" t="s">
        <v>338</v>
      </c>
      <c r="G2565" s="367" t="s">
        <v>13707</v>
      </c>
      <c r="H2565" s="368" t="s">
        <v>13708</v>
      </c>
      <c r="I2565" s="367" t="s">
        <v>26</v>
      </c>
      <c r="J2565" s="367" t="s">
        <v>9414</v>
      </c>
      <c r="K2565" s="369" t="s">
        <v>5346</v>
      </c>
      <c r="L2565" s="331" t="s">
        <v>9416</v>
      </c>
    </row>
    <row r="2566" spans="1:12" ht="27">
      <c r="A2566" s="331" t="s">
        <v>13616</v>
      </c>
      <c r="B2566" s="331" t="s">
        <v>13617</v>
      </c>
      <c r="C2566" s="331" t="s">
        <v>13618</v>
      </c>
      <c r="D2566" s="331" t="s">
        <v>13619</v>
      </c>
      <c r="E2566" s="332" t="s">
        <v>338</v>
      </c>
      <c r="F2566" s="331" t="s">
        <v>338</v>
      </c>
      <c r="G2566" s="367" t="s">
        <v>13709</v>
      </c>
      <c r="H2566" s="368" t="s">
        <v>13710</v>
      </c>
      <c r="I2566" s="367" t="s">
        <v>26</v>
      </c>
      <c r="J2566" s="367" t="s">
        <v>9414</v>
      </c>
      <c r="K2566" s="369" t="s">
        <v>1766</v>
      </c>
      <c r="L2566" s="331" t="s">
        <v>9416</v>
      </c>
    </row>
    <row r="2567" spans="1:12" ht="27">
      <c r="A2567" s="331" t="s">
        <v>13616</v>
      </c>
      <c r="B2567" s="331" t="s">
        <v>13617</v>
      </c>
      <c r="C2567" s="331" t="s">
        <v>13618</v>
      </c>
      <c r="D2567" s="331" t="s">
        <v>13619</v>
      </c>
      <c r="E2567" s="332" t="s">
        <v>338</v>
      </c>
      <c r="F2567" s="331" t="s">
        <v>338</v>
      </c>
      <c r="G2567" s="367" t="s">
        <v>13711</v>
      </c>
      <c r="H2567" s="368" t="s">
        <v>13712</v>
      </c>
      <c r="I2567" s="367" t="s">
        <v>26</v>
      </c>
      <c r="J2567" s="367" t="s">
        <v>9414</v>
      </c>
      <c r="K2567" s="369" t="s">
        <v>10047</v>
      </c>
      <c r="L2567" s="331" t="s">
        <v>9416</v>
      </c>
    </row>
    <row r="2568" spans="1:12" ht="13.5">
      <c r="A2568" s="331" t="s">
        <v>13616</v>
      </c>
      <c r="B2568" s="331" t="s">
        <v>13617</v>
      </c>
      <c r="C2568" s="331" t="s">
        <v>13713</v>
      </c>
      <c r="D2568" s="331" t="s">
        <v>13714</v>
      </c>
      <c r="E2568" s="332" t="s">
        <v>338</v>
      </c>
      <c r="F2568" s="331" t="s">
        <v>338</v>
      </c>
      <c r="G2568" s="367" t="s">
        <v>13715</v>
      </c>
      <c r="H2568" s="368" t="s">
        <v>3852</v>
      </c>
      <c r="I2568" s="367" t="s">
        <v>24</v>
      </c>
      <c r="J2568" s="367" t="s">
        <v>9548</v>
      </c>
      <c r="K2568" s="369" t="s">
        <v>7857</v>
      </c>
      <c r="L2568" s="331" t="s">
        <v>9416</v>
      </c>
    </row>
    <row r="2569" spans="1:12" ht="27">
      <c r="A2569" s="331" t="s">
        <v>13616</v>
      </c>
      <c r="B2569" s="331" t="s">
        <v>13617</v>
      </c>
      <c r="C2569" s="331" t="s">
        <v>13713</v>
      </c>
      <c r="D2569" s="331" t="s">
        <v>13714</v>
      </c>
      <c r="E2569" s="332" t="s">
        <v>338</v>
      </c>
      <c r="F2569" s="331" t="s">
        <v>338</v>
      </c>
      <c r="G2569" s="367" t="s">
        <v>13716</v>
      </c>
      <c r="H2569" s="368" t="s">
        <v>3856</v>
      </c>
      <c r="I2569" s="367" t="s">
        <v>24</v>
      </c>
      <c r="J2569" s="367" t="s">
        <v>9548</v>
      </c>
      <c r="K2569" s="369" t="s">
        <v>4991</v>
      </c>
      <c r="L2569" s="331" t="s">
        <v>9416</v>
      </c>
    </row>
    <row r="2570" spans="1:12" ht="27">
      <c r="A2570" s="331" t="s">
        <v>13616</v>
      </c>
      <c r="B2570" s="331" t="s">
        <v>13617</v>
      </c>
      <c r="C2570" s="331" t="s">
        <v>13713</v>
      </c>
      <c r="D2570" s="331" t="s">
        <v>13714</v>
      </c>
      <c r="E2570" s="332" t="s">
        <v>338</v>
      </c>
      <c r="F2570" s="331" t="s">
        <v>338</v>
      </c>
      <c r="G2570" s="367" t="s">
        <v>13717</v>
      </c>
      <c r="H2570" s="368" t="s">
        <v>3858</v>
      </c>
      <c r="I2570" s="367" t="s">
        <v>24</v>
      </c>
      <c r="J2570" s="367" t="s">
        <v>9548</v>
      </c>
      <c r="K2570" s="369" t="s">
        <v>13718</v>
      </c>
      <c r="L2570" s="331" t="s">
        <v>9416</v>
      </c>
    </row>
    <row r="2571" spans="1:12" ht="13.5">
      <c r="A2571" s="331" t="s">
        <v>13616</v>
      </c>
      <c r="B2571" s="331" t="s">
        <v>13617</v>
      </c>
      <c r="C2571" s="331" t="s">
        <v>13713</v>
      </c>
      <c r="D2571" s="331" t="s">
        <v>13714</v>
      </c>
      <c r="E2571" s="332">
        <v>73782</v>
      </c>
      <c r="F2571" s="331" t="s">
        <v>13719</v>
      </c>
      <c r="G2571" s="367" t="s">
        <v>3860</v>
      </c>
      <c r="H2571" s="368" t="s">
        <v>3861</v>
      </c>
      <c r="I2571" s="367" t="s">
        <v>24</v>
      </c>
      <c r="J2571" s="367" t="s">
        <v>9548</v>
      </c>
      <c r="K2571" s="369" t="s">
        <v>7849</v>
      </c>
      <c r="L2571" s="331" t="s">
        <v>9416</v>
      </c>
    </row>
    <row r="2572" spans="1:12" ht="13.5">
      <c r="A2572" s="331" t="s">
        <v>13616</v>
      </c>
      <c r="B2572" s="331" t="s">
        <v>13617</v>
      </c>
      <c r="C2572" s="331" t="s">
        <v>13713</v>
      </c>
      <c r="D2572" s="331" t="s">
        <v>13714</v>
      </c>
      <c r="E2572" s="332">
        <v>73782</v>
      </c>
      <c r="F2572" s="331" t="s">
        <v>13719</v>
      </c>
      <c r="G2572" s="367" t="s">
        <v>3862</v>
      </c>
      <c r="H2572" s="368" t="s">
        <v>3863</v>
      </c>
      <c r="I2572" s="367" t="s">
        <v>24</v>
      </c>
      <c r="J2572" s="367" t="s">
        <v>9548</v>
      </c>
      <c r="K2572" s="369" t="s">
        <v>2925</v>
      </c>
      <c r="L2572" s="331" t="s">
        <v>9416</v>
      </c>
    </row>
    <row r="2573" spans="1:12" ht="27">
      <c r="A2573" s="331" t="s">
        <v>13616</v>
      </c>
      <c r="B2573" s="331" t="s">
        <v>13617</v>
      </c>
      <c r="C2573" s="331" t="s">
        <v>13713</v>
      </c>
      <c r="D2573" s="331" t="s">
        <v>13714</v>
      </c>
      <c r="E2573" s="332">
        <v>73782</v>
      </c>
      <c r="F2573" s="331" t="s">
        <v>13719</v>
      </c>
      <c r="G2573" s="367" t="s">
        <v>3864</v>
      </c>
      <c r="H2573" s="368" t="s">
        <v>3865</v>
      </c>
      <c r="I2573" s="367" t="s">
        <v>24</v>
      </c>
      <c r="J2573" s="367" t="s">
        <v>9548</v>
      </c>
      <c r="K2573" s="369" t="s">
        <v>9293</v>
      </c>
      <c r="L2573" s="331" t="s">
        <v>9416</v>
      </c>
    </row>
    <row r="2574" spans="1:12" ht="27">
      <c r="A2574" s="331" t="s">
        <v>13616</v>
      </c>
      <c r="B2574" s="331" t="s">
        <v>13617</v>
      </c>
      <c r="C2574" s="331" t="s">
        <v>13713</v>
      </c>
      <c r="D2574" s="331" t="s">
        <v>13714</v>
      </c>
      <c r="E2574" s="332">
        <v>73782</v>
      </c>
      <c r="F2574" s="331" t="s">
        <v>13719</v>
      </c>
      <c r="G2574" s="367" t="s">
        <v>3866</v>
      </c>
      <c r="H2574" s="368" t="s">
        <v>3867</v>
      </c>
      <c r="I2574" s="367" t="s">
        <v>24</v>
      </c>
      <c r="J2574" s="367" t="s">
        <v>9548</v>
      </c>
      <c r="K2574" s="369" t="s">
        <v>7844</v>
      </c>
      <c r="L2574" s="331" t="s">
        <v>9416</v>
      </c>
    </row>
    <row r="2575" spans="1:12" ht="27">
      <c r="A2575" s="331" t="s">
        <v>13616</v>
      </c>
      <c r="B2575" s="331" t="s">
        <v>13617</v>
      </c>
      <c r="C2575" s="331" t="s">
        <v>13713</v>
      </c>
      <c r="D2575" s="331" t="s">
        <v>13714</v>
      </c>
      <c r="E2575" s="332" t="s">
        <v>338</v>
      </c>
      <c r="F2575" s="331" t="s">
        <v>338</v>
      </c>
      <c r="G2575" s="367" t="s">
        <v>13720</v>
      </c>
      <c r="H2575" s="368" t="s">
        <v>3869</v>
      </c>
      <c r="I2575" s="367" t="s">
        <v>24</v>
      </c>
      <c r="J2575" s="367" t="s">
        <v>9548</v>
      </c>
      <c r="K2575" s="369" t="s">
        <v>8950</v>
      </c>
      <c r="L2575" s="331" t="s">
        <v>9416</v>
      </c>
    </row>
    <row r="2576" spans="1:12" ht="27">
      <c r="A2576" s="331" t="s">
        <v>13616</v>
      </c>
      <c r="B2576" s="331" t="s">
        <v>13617</v>
      </c>
      <c r="C2576" s="331" t="s">
        <v>13713</v>
      </c>
      <c r="D2576" s="331" t="s">
        <v>13714</v>
      </c>
      <c r="E2576" s="332" t="s">
        <v>338</v>
      </c>
      <c r="F2576" s="331" t="s">
        <v>338</v>
      </c>
      <c r="G2576" s="367" t="s">
        <v>13721</v>
      </c>
      <c r="H2576" s="368" t="s">
        <v>3870</v>
      </c>
      <c r="I2576" s="367" t="s">
        <v>24</v>
      </c>
      <c r="J2576" s="367" t="s">
        <v>9548</v>
      </c>
      <c r="K2576" s="369" t="s">
        <v>9436</v>
      </c>
      <c r="L2576" s="331" t="s">
        <v>9416</v>
      </c>
    </row>
    <row r="2577" spans="1:12" ht="27">
      <c r="A2577" s="331" t="s">
        <v>13616</v>
      </c>
      <c r="B2577" s="331" t="s">
        <v>13617</v>
      </c>
      <c r="C2577" s="331" t="s">
        <v>13713</v>
      </c>
      <c r="D2577" s="331" t="s">
        <v>13714</v>
      </c>
      <c r="E2577" s="332" t="s">
        <v>338</v>
      </c>
      <c r="F2577" s="331" t="s">
        <v>338</v>
      </c>
      <c r="G2577" s="367" t="s">
        <v>13722</v>
      </c>
      <c r="H2577" s="368" t="s">
        <v>3871</v>
      </c>
      <c r="I2577" s="367" t="s">
        <v>24</v>
      </c>
      <c r="J2577" s="367" t="s">
        <v>9548</v>
      </c>
      <c r="K2577" s="369" t="s">
        <v>5682</v>
      </c>
      <c r="L2577" s="331" t="s">
        <v>9416</v>
      </c>
    </row>
    <row r="2578" spans="1:12" ht="27">
      <c r="A2578" s="331" t="s">
        <v>13616</v>
      </c>
      <c r="B2578" s="331" t="s">
        <v>13617</v>
      </c>
      <c r="C2578" s="331" t="s">
        <v>13713</v>
      </c>
      <c r="D2578" s="331" t="s">
        <v>13714</v>
      </c>
      <c r="E2578" s="332" t="s">
        <v>338</v>
      </c>
      <c r="F2578" s="331" t="s">
        <v>338</v>
      </c>
      <c r="G2578" s="367" t="s">
        <v>13723</v>
      </c>
      <c r="H2578" s="368" t="s">
        <v>3872</v>
      </c>
      <c r="I2578" s="367" t="s">
        <v>24</v>
      </c>
      <c r="J2578" s="367" t="s">
        <v>9548</v>
      </c>
      <c r="K2578" s="369" t="s">
        <v>3403</v>
      </c>
      <c r="L2578" s="331" t="s">
        <v>9416</v>
      </c>
    </row>
    <row r="2579" spans="1:12" ht="27">
      <c r="A2579" s="331" t="s">
        <v>13616</v>
      </c>
      <c r="B2579" s="331" t="s">
        <v>13617</v>
      </c>
      <c r="C2579" s="331" t="s">
        <v>13713</v>
      </c>
      <c r="D2579" s="331" t="s">
        <v>13714</v>
      </c>
      <c r="E2579" s="332" t="s">
        <v>338</v>
      </c>
      <c r="F2579" s="331" t="s">
        <v>338</v>
      </c>
      <c r="G2579" s="367" t="s">
        <v>13724</v>
      </c>
      <c r="H2579" s="368" t="s">
        <v>3874</v>
      </c>
      <c r="I2579" s="367" t="s">
        <v>24</v>
      </c>
      <c r="J2579" s="367" t="s">
        <v>9548</v>
      </c>
      <c r="K2579" s="369" t="s">
        <v>6183</v>
      </c>
      <c r="L2579" s="331" t="s">
        <v>9416</v>
      </c>
    </row>
    <row r="2580" spans="1:12" ht="27">
      <c r="A2580" s="331" t="s">
        <v>13616</v>
      </c>
      <c r="B2580" s="331" t="s">
        <v>13617</v>
      </c>
      <c r="C2580" s="331" t="s">
        <v>13713</v>
      </c>
      <c r="D2580" s="331" t="s">
        <v>13714</v>
      </c>
      <c r="E2580" s="332" t="s">
        <v>338</v>
      </c>
      <c r="F2580" s="331" t="s">
        <v>338</v>
      </c>
      <c r="G2580" s="367" t="s">
        <v>13725</v>
      </c>
      <c r="H2580" s="368" t="s">
        <v>3875</v>
      </c>
      <c r="I2580" s="367" t="s">
        <v>24</v>
      </c>
      <c r="J2580" s="367" t="s">
        <v>9548</v>
      </c>
      <c r="K2580" s="369" t="s">
        <v>8363</v>
      </c>
      <c r="L2580" s="331" t="s">
        <v>9416</v>
      </c>
    </row>
    <row r="2581" spans="1:12" ht="27">
      <c r="A2581" s="331" t="s">
        <v>13616</v>
      </c>
      <c r="B2581" s="331" t="s">
        <v>13617</v>
      </c>
      <c r="C2581" s="331" t="s">
        <v>13713</v>
      </c>
      <c r="D2581" s="331" t="s">
        <v>13714</v>
      </c>
      <c r="E2581" s="332" t="s">
        <v>338</v>
      </c>
      <c r="F2581" s="331" t="s">
        <v>338</v>
      </c>
      <c r="G2581" s="367" t="s">
        <v>13726</v>
      </c>
      <c r="H2581" s="368" t="s">
        <v>3877</v>
      </c>
      <c r="I2581" s="367" t="s">
        <v>24</v>
      </c>
      <c r="J2581" s="367" t="s">
        <v>9548</v>
      </c>
      <c r="K2581" s="369" t="s">
        <v>3477</v>
      </c>
      <c r="L2581" s="331" t="s">
        <v>9416</v>
      </c>
    </row>
    <row r="2582" spans="1:12" ht="27">
      <c r="A2582" s="331" t="s">
        <v>13616</v>
      </c>
      <c r="B2582" s="331" t="s">
        <v>13617</v>
      </c>
      <c r="C2582" s="331" t="s">
        <v>13713</v>
      </c>
      <c r="D2582" s="331" t="s">
        <v>13714</v>
      </c>
      <c r="E2582" s="332" t="s">
        <v>338</v>
      </c>
      <c r="F2582" s="331" t="s">
        <v>338</v>
      </c>
      <c r="G2582" s="367" t="s">
        <v>13727</v>
      </c>
      <c r="H2582" s="368" t="s">
        <v>3879</v>
      </c>
      <c r="I2582" s="367" t="s">
        <v>24</v>
      </c>
      <c r="J2582" s="367" t="s">
        <v>9548</v>
      </c>
      <c r="K2582" s="369" t="s">
        <v>6591</v>
      </c>
      <c r="L2582" s="331" t="s">
        <v>9416</v>
      </c>
    </row>
    <row r="2583" spans="1:12" ht="27">
      <c r="A2583" s="331" t="s">
        <v>13616</v>
      </c>
      <c r="B2583" s="331" t="s">
        <v>13617</v>
      </c>
      <c r="C2583" s="331" t="s">
        <v>13713</v>
      </c>
      <c r="D2583" s="331" t="s">
        <v>13714</v>
      </c>
      <c r="E2583" s="332" t="s">
        <v>338</v>
      </c>
      <c r="F2583" s="331" t="s">
        <v>338</v>
      </c>
      <c r="G2583" s="367" t="s">
        <v>13728</v>
      </c>
      <c r="H2583" s="368" t="s">
        <v>3880</v>
      </c>
      <c r="I2583" s="367" t="s">
        <v>24</v>
      </c>
      <c r="J2583" s="367" t="s">
        <v>9548</v>
      </c>
      <c r="K2583" s="369" t="s">
        <v>3805</v>
      </c>
      <c r="L2583" s="331" t="s">
        <v>9416</v>
      </c>
    </row>
    <row r="2584" spans="1:12" ht="27">
      <c r="A2584" s="331" t="s">
        <v>13616</v>
      </c>
      <c r="B2584" s="331" t="s">
        <v>13617</v>
      </c>
      <c r="C2584" s="331" t="s">
        <v>13713</v>
      </c>
      <c r="D2584" s="331" t="s">
        <v>13714</v>
      </c>
      <c r="E2584" s="332" t="s">
        <v>338</v>
      </c>
      <c r="F2584" s="331" t="s">
        <v>338</v>
      </c>
      <c r="G2584" s="367" t="s">
        <v>13729</v>
      </c>
      <c r="H2584" s="368" t="s">
        <v>3882</v>
      </c>
      <c r="I2584" s="367" t="s">
        <v>24</v>
      </c>
      <c r="J2584" s="367" t="s">
        <v>9548</v>
      </c>
      <c r="K2584" s="369" t="s">
        <v>3477</v>
      </c>
      <c r="L2584" s="331" t="s">
        <v>9416</v>
      </c>
    </row>
    <row r="2585" spans="1:12" ht="27">
      <c r="A2585" s="331" t="s">
        <v>13616</v>
      </c>
      <c r="B2585" s="331" t="s">
        <v>13617</v>
      </c>
      <c r="C2585" s="331" t="s">
        <v>13713</v>
      </c>
      <c r="D2585" s="331" t="s">
        <v>13714</v>
      </c>
      <c r="E2585" s="332" t="s">
        <v>338</v>
      </c>
      <c r="F2585" s="331" t="s">
        <v>338</v>
      </c>
      <c r="G2585" s="367" t="s">
        <v>13730</v>
      </c>
      <c r="H2585" s="368" t="s">
        <v>3883</v>
      </c>
      <c r="I2585" s="367" t="s">
        <v>24</v>
      </c>
      <c r="J2585" s="367" t="s">
        <v>9548</v>
      </c>
      <c r="K2585" s="369" t="s">
        <v>2269</v>
      </c>
      <c r="L2585" s="331" t="s">
        <v>9416</v>
      </c>
    </row>
    <row r="2586" spans="1:12" ht="27">
      <c r="A2586" s="331" t="s">
        <v>13616</v>
      </c>
      <c r="B2586" s="331" t="s">
        <v>13617</v>
      </c>
      <c r="C2586" s="331" t="s">
        <v>13713</v>
      </c>
      <c r="D2586" s="331" t="s">
        <v>13714</v>
      </c>
      <c r="E2586" s="332" t="s">
        <v>338</v>
      </c>
      <c r="F2586" s="331" t="s">
        <v>338</v>
      </c>
      <c r="G2586" s="367" t="s">
        <v>13731</v>
      </c>
      <c r="H2586" s="368" t="s">
        <v>3885</v>
      </c>
      <c r="I2586" s="367" t="s">
        <v>24</v>
      </c>
      <c r="J2586" s="367" t="s">
        <v>9548</v>
      </c>
      <c r="K2586" s="369" t="s">
        <v>8789</v>
      </c>
      <c r="L2586" s="331" t="s">
        <v>9416</v>
      </c>
    </row>
    <row r="2587" spans="1:12" ht="27">
      <c r="A2587" s="331" t="s">
        <v>13616</v>
      </c>
      <c r="B2587" s="331" t="s">
        <v>13617</v>
      </c>
      <c r="C2587" s="331" t="s">
        <v>13713</v>
      </c>
      <c r="D2587" s="331" t="s">
        <v>13714</v>
      </c>
      <c r="E2587" s="332" t="s">
        <v>338</v>
      </c>
      <c r="F2587" s="331" t="s">
        <v>338</v>
      </c>
      <c r="G2587" s="367" t="s">
        <v>13732</v>
      </c>
      <c r="H2587" s="368" t="s">
        <v>3886</v>
      </c>
      <c r="I2587" s="367" t="s">
        <v>24</v>
      </c>
      <c r="J2587" s="367" t="s">
        <v>9548</v>
      </c>
      <c r="K2587" s="369" t="s">
        <v>2314</v>
      </c>
      <c r="L2587" s="331" t="s">
        <v>9416</v>
      </c>
    </row>
    <row r="2588" spans="1:12" ht="40.5">
      <c r="A2588" s="331" t="s">
        <v>13616</v>
      </c>
      <c r="B2588" s="331" t="s">
        <v>13617</v>
      </c>
      <c r="C2588" s="331" t="s">
        <v>13713</v>
      </c>
      <c r="D2588" s="331" t="s">
        <v>13714</v>
      </c>
      <c r="E2588" s="332" t="s">
        <v>338</v>
      </c>
      <c r="F2588" s="331" t="s">
        <v>338</v>
      </c>
      <c r="G2588" s="367" t="s">
        <v>13733</v>
      </c>
      <c r="H2588" s="368" t="s">
        <v>3887</v>
      </c>
      <c r="I2588" s="367" t="s">
        <v>24</v>
      </c>
      <c r="J2588" s="367" t="s">
        <v>9548</v>
      </c>
      <c r="K2588" s="369" t="s">
        <v>3974</v>
      </c>
      <c r="L2588" s="331" t="s">
        <v>9416</v>
      </c>
    </row>
    <row r="2589" spans="1:12" ht="40.5">
      <c r="A2589" s="331" t="s">
        <v>13616</v>
      </c>
      <c r="B2589" s="331" t="s">
        <v>13617</v>
      </c>
      <c r="C2589" s="331" t="s">
        <v>13713</v>
      </c>
      <c r="D2589" s="331" t="s">
        <v>13714</v>
      </c>
      <c r="E2589" s="332" t="s">
        <v>338</v>
      </c>
      <c r="F2589" s="331" t="s">
        <v>338</v>
      </c>
      <c r="G2589" s="367" t="s">
        <v>13734</v>
      </c>
      <c r="H2589" s="368" t="s">
        <v>3888</v>
      </c>
      <c r="I2589" s="367" t="s">
        <v>24</v>
      </c>
      <c r="J2589" s="367" t="s">
        <v>9548</v>
      </c>
      <c r="K2589" s="369" t="s">
        <v>1701</v>
      </c>
      <c r="L2589" s="331" t="s">
        <v>9416</v>
      </c>
    </row>
    <row r="2590" spans="1:12" ht="40.5">
      <c r="A2590" s="331" t="s">
        <v>13616</v>
      </c>
      <c r="B2590" s="331" t="s">
        <v>13617</v>
      </c>
      <c r="C2590" s="331" t="s">
        <v>13713</v>
      </c>
      <c r="D2590" s="331" t="s">
        <v>13714</v>
      </c>
      <c r="E2590" s="332" t="s">
        <v>338</v>
      </c>
      <c r="F2590" s="331" t="s">
        <v>338</v>
      </c>
      <c r="G2590" s="367" t="s">
        <v>13735</v>
      </c>
      <c r="H2590" s="368" t="s">
        <v>3889</v>
      </c>
      <c r="I2590" s="367" t="s">
        <v>24</v>
      </c>
      <c r="J2590" s="367" t="s">
        <v>9548</v>
      </c>
      <c r="K2590" s="369" t="s">
        <v>8628</v>
      </c>
      <c r="L2590" s="331" t="s">
        <v>9416</v>
      </c>
    </row>
    <row r="2591" spans="1:12" ht="40.5">
      <c r="A2591" s="331" t="s">
        <v>13616</v>
      </c>
      <c r="B2591" s="331" t="s">
        <v>13617</v>
      </c>
      <c r="C2591" s="331" t="s">
        <v>13713</v>
      </c>
      <c r="D2591" s="331" t="s">
        <v>13714</v>
      </c>
      <c r="E2591" s="332" t="s">
        <v>338</v>
      </c>
      <c r="F2591" s="331" t="s">
        <v>338</v>
      </c>
      <c r="G2591" s="367" t="s">
        <v>13736</v>
      </c>
      <c r="H2591" s="368" t="s">
        <v>3890</v>
      </c>
      <c r="I2591" s="367" t="s">
        <v>24</v>
      </c>
      <c r="J2591" s="367" t="s">
        <v>9548</v>
      </c>
      <c r="K2591" s="369" t="s">
        <v>4026</v>
      </c>
      <c r="L2591" s="331" t="s">
        <v>9416</v>
      </c>
    </row>
    <row r="2592" spans="1:12" ht="27">
      <c r="A2592" s="331" t="s">
        <v>13616</v>
      </c>
      <c r="B2592" s="331" t="s">
        <v>13617</v>
      </c>
      <c r="C2592" s="331" t="s">
        <v>13713</v>
      </c>
      <c r="D2592" s="331" t="s">
        <v>13714</v>
      </c>
      <c r="E2592" s="332" t="s">
        <v>338</v>
      </c>
      <c r="F2592" s="331" t="s">
        <v>338</v>
      </c>
      <c r="G2592" s="367" t="s">
        <v>13737</v>
      </c>
      <c r="H2592" s="368" t="s">
        <v>3892</v>
      </c>
      <c r="I2592" s="367" t="s">
        <v>24</v>
      </c>
      <c r="J2592" s="367" t="s">
        <v>9548</v>
      </c>
      <c r="K2592" s="369" t="s">
        <v>8638</v>
      </c>
      <c r="L2592" s="331" t="s">
        <v>9416</v>
      </c>
    </row>
    <row r="2593" spans="1:12" ht="27">
      <c r="A2593" s="331" t="s">
        <v>13616</v>
      </c>
      <c r="B2593" s="331" t="s">
        <v>13617</v>
      </c>
      <c r="C2593" s="331" t="s">
        <v>13713</v>
      </c>
      <c r="D2593" s="331" t="s">
        <v>13714</v>
      </c>
      <c r="E2593" s="332" t="s">
        <v>338</v>
      </c>
      <c r="F2593" s="331" t="s">
        <v>338</v>
      </c>
      <c r="G2593" s="367" t="s">
        <v>13738</v>
      </c>
      <c r="H2593" s="368" t="s">
        <v>13739</v>
      </c>
      <c r="I2593" s="367" t="s">
        <v>24</v>
      </c>
      <c r="J2593" s="367" t="s">
        <v>9548</v>
      </c>
      <c r="K2593" s="369" t="s">
        <v>2191</v>
      </c>
      <c r="L2593" s="331" t="s">
        <v>9416</v>
      </c>
    </row>
    <row r="2594" spans="1:12" ht="40.5">
      <c r="A2594" s="331" t="s">
        <v>13616</v>
      </c>
      <c r="B2594" s="331" t="s">
        <v>13617</v>
      </c>
      <c r="C2594" s="331" t="s">
        <v>13713</v>
      </c>
      <c r="D2594" s="331" t="s">
        <v>13714</v>
      </c>
      <c r="E2594" s="332" t="s">
        <v>338</v>
      </c>
      <c r="F2594" s="331" t="s">
        <v>338</v>
      </c>
      <c r="G2594" s="367" t="s">
        <v>13740</v>
      </c>
      <c r="H2594" s="368" t="s">
        <v>3893</v>
      </c>
      <c r="I2594" s="367" t="s">
        <v>24</v>
      </c>
      <c r="J2594" s="367" t="s">
        <v>9548</v>
      </c>
      <c r="K2594" s="369" t="s">
        <v>13741</v>
      </c>
      <c r="L2594" s="331" t="s">
        <v>9416</v>
      </c>
    </row>
    <row r="2595" spans="1:12" ht="40.5">
      <c r="A2595" s="331" t="s">
        <v>13616</v>
      </c>
      <c r="B2595" s="331" t="s">
        <v>13617</v>
      </c>
      <c r="C2595" s="331" t="s">
        <v>13713</v>
      </c>
      <c r="D2595" s="331" t="s">
        <v>13714</v>
      </c>
      <c r="E2595" s="332" t="s">
        <v>338</v>
      </c>
      <c r="F2595" s="331" t="s">
        <v>338</v>
      </c>
      <c r="G2595" s="367" t="s">
        <v>13742</v>
      </c>
      <c r="H2595" s="368" t="s">
        <v>3895</v>
      </c>
      <c r="I2595" s="367" t="s">
        <v>24</v>
      </c>
      <c r="J2595" s="367" t="s">
        <v>9548</v>
      </c>
      <c r="K2595" s="369" t="s">
        <v>2413</v>
      </c>
      <c r="L2595" s="331" t="s">
        <v>9416</v>
      </c>
    </row>
    <row r="2596" spans="1:12" ht="40.5">
      <c r="A2596" s="331" t="s">
        <v>13616</v>
      </c>
      <c r="B2596" s="331" t="s">
        <v>13617</v>
      </c>
      <c r="C2596" s="331" t="s">
        <v>13713</v>
      </c>
      <c r="D2596" s="331" t="s">
        <v>13714</v>
      </c>
      <c r="E2596" s="332" t="s">
        <v>338</v>
      </c>
      <c r="F2596" s="331" t="s">
        <v>338</v>
      </c>
      <c r="G2596" s="367" t="s">
        <v>13743</v>
      </c>
      <c r="H2596" s="368" t="s">
        <v>3897</v>
      </c>
      <c r="I2596" s="367" t="s">
        <v>24</v>
      </c>
      <c r="J2596" s="367" t="s">
        <v>9548</v>
      </c>
      <c r="K2596" s="369" t="s">
        <v>8633</v>
      </c>
      <c r="L2596" s="331" t="s">
        <v>9416</v>
      </c>
    </row>
    <row r="2597" spans="1:12" ht="40.5">
      <c r="A2597" s="331" t="s">
        <v>13616</v>
      </c>
      <c r="B2597" s="331" t="s">
        <v>13617</v>
      </c>
      <c r="C2597" s="331" t="s">
        <v>13713</v>
      </c>
      <c r="D2597" s="331" t="s">
        <v>13714</v>
      </c>
      <c r="E2597" s="332" t="s">
        <v>338</v>
      </c>
      <c r="F2597" s="331" t="s">
        <v>338</v>
      </c>
      <c r="G2597" s="367" t="s">
        <v>13744</v>
      </c>
      <c r="H2597" s="368" t="s">
        <v>3898</v>
      </c>
      <c r="I2597" s="367" t="s">
        <v>24</v>
      </c>
      <c r="J2597" s="367" t="s">
        <v>9548</v>
      </c>
      <c r="K2597" s="369" t="s">
        <v>7148</v>
      </c>
      <c r="L2597" s="331" t="s">
        <v>9416</v>
      </c>
    </row>
    <row r="2598" spans="1:12" ht="40.5">
      <c r="A2598" s="331" t="s">
        <v>13616</v>
      </c>
      <c r="B2598" s="331" t="s">
        <v>13617</v>
      </c>
      <c r="C2598" s="331" t="s">
        <v>13713</v>
      </c>
      <c r="D2598" s="331" t="s">
        <v>13714</v>
      </c>
      <c r="E2598" s="332" t="s">
        <v>338</v>
      </c>
      <c r="F2598" s="331" t="s">
        <v>338</v>
      </c>
      <c r="G2598" s="367" t="s">
        <v>13745</v>
      </c>
      <c r="H2598" s="368" t="s">
        <v>3900</v>
      </c>
      <c r="I2598" s="367" t="s">
        <v>24</v>
      </c>
      <c r="J2598" s="367" t="s">
        <v>9548</v>
      </c>
      <c r="K2598" s="369" t="s">
        <v>3805</v>
      </c>
      <c r="L2598" s="331" t="s">
        <v>9416</v>
      </c>
    </row>
    <row r="2599" spans="1:12" ht="40.5">
      <c r="A2599" s="331" t="s">
        <v>13616</v>
      </c>
      <c r="B2599" s="331" t="s">
        <v>13617</v>
      </c>
      <c r="C2599" s="331" t="s">
        <v>13713</v>
      </c>
      <c r="D2599" s="331" t="s">
        <v>13714</v>
      </c>
      <c r="E2599" s="332" t="s">
        <v>338</v>
      </c>
      <c r="F2599" s="331" t="s">
        <v>338</v>
      </c>
      <c r="G2599" s="367" t="s">
        <v>13746</v>
      </c>
      <c r="H2599" s="368" t="s">
        <v>3901</v>
      </c>
      <c r="I2599" s="367" t="s">
        <v>24</v>
      </c>
      <c r="J2599" s="367" t="s">
        <v>9548</v>
      </c>
      <c r="K2599" s="369" t="s">
        <v>13747</v>
      </c>
      <c r="L2599" s="331" t="s">
        <v>9416</v>
      </c>
    </row>
    <row r="2600" spans="1:12" ht="27">
      <c r="A2600" s="331" t="s">
        <v>13616</v>
      </c>
      <c r="B2600" s="331" t="s">
        <v>13617</v>
      </c>
      <c r="C2600" s="331" t="s">
        <v>13713</v>
      </c>
      <c r="D2600" s="331" t="s">
        <v>13714</v>
      </c>
      <c r="E2600" s="332" t="s">
        <v>338</v>
      </c>
      <c r="F2600" s="331" t="s">
        <v>338</v>
      </c>
      <c r="G2600" s="367" t="s">
        <v>13748</v>
      </c>
      <c r="H2600" s="368" t="s">
        <v>3903</v>
      </c>
      <c r="I2600" s="367" t="s">
        <v>24</v>
      </c>
      <c r="J2600" s="367" t="s">
        <v>9548</v>
      </c>
      <c r="K2600" s="369" t="s">
        <v>8094</v>
      </c>
      <c r="L2600" s="331" t="s">
        <v>9416</v>
      </c>
    </row>
    <row r="2601" spans="1:12" ht="27">
      <c r="A2601" s="331" t="s">
        <v>13616</v>
      </c>
      <c r="B2601" s="331" t="s">
        <v>13617</v>
      </c>
      <c r="C2601" s="331" t="s">
        <v>13713</v>
      </c>
      <c r="D2601" s="331" t="s">
        <v>13714</v>
      </c>
      <c r="E2601" s="332" t="s">
        <v>338</v>
      </c>
      <c r="F2601" s="331" t="s">
        <v>338</v>
      </c>
      <c r="G2601" s="367" t="s">
        <v>13749</v>
      </c>
      <c r="H2601" s="368" t="s">
        <v>13750</v>
      </c>
      <c r="I2601" s="367" t="s">
        <v>24</v>
      </c>
      <c r="J2601" s="367" t="s">
        <v>9548</v>
      </c>
      <c r="K2601" s="369" t="s">
        <v>8607</v>
      </c>
      <c r="L2601" s="331" t="s">
        <v>9416</v>
      </c>
    </row>
    <row r="2602" spans="1:12" ht="40.5">
      <c r="A2602" s="331" t="s">
        <v>13616</v>
      </c>
      <c r="B2602" s="331" t="s">
        <v>13617</v>
      </c>
      <c r="C2602" s="331" t="s">
        <v>13713</v>
      </c>
      <c r="D2602" s="331" t="s">
        <v>13714</v>
      </c>
      <c r="E2602" s="332" t="s">
        <v>338</v>
      </c>
      <c r="F2602" s="331" t="s">
        <v>338</v>
      </c>
      <c r="G2602" s="367" t="s">
        <v>13751</v>
      </c>
      <c r="H2602" s="368" t="s">
        <v>3905</v>
      </c>
      <c r="I2602" s="367" t="s">
        <v>24</v>
      </c>
      <c r="J2602" s="367" t="s">
        <v>9548</v>
      </c>
      <c r="K2602" s="369" t="s">
        <v>807</v>
      </c>
      <c r="L2602" s="331" t="s">
        <v>9416</v>
      </c>
    </row>
    <row r="2603" spans="1:12" ht="40.5">
      <c r="A2603" s="331" t="s">
        <v>13616</v>
      </c>
      <c r="B2603" s="331" t="s">
        <v>13617</v>
      </c>
      <c r="C2603" s="331" t="s">
        <v>13713</v>
      </c>
      <c r="D2603" s="331" t="s">
        <v>13714</v>
      </c>
      <c r="E2603" s="332" t="s">
        <v>338</v>
      </c>
      <c r="F2603" s="331" t="s">
        <v>338</v>
      </c>
      <c r="G2603" s="367" t="s">
        <v>13752</v>
      </c>
      <c r="H2603" s="368" t="s">
        <v>3907</v>
      </c>
      <c r="I2603" s="367" t="s">
        <v>24</v>
      </c>
      <c r="J2603" s="367" t="s">
        <v>9548</v>
      </c>
      <c r="K2603" s="369" t="s">
        <v>1215</v>
      </c>
      <c r="L2603" s="331" t="s">
        <v>9416</v>
      </c>
    </row>
    <row r="2604" spans="1:12" ht="40.5">
      <c r="A2604" s="331" t="s">
        <v>13616</v>
      </c>
      <c r="B2604" s="331" t="s">
        <v>13617</v>
      </c>
      <c r="C2604" s="331" t="s">
        <v>13713</v>
      </c>
      <c r="D2604" s="331" t="s">
        <v>13714</v>
      </c>
      <c r="E2604" s="332" t="s">
        <v>338</v>
      </c>
      <c r="F2604" s="331" t="s">
        <v>338</v>
      </c>
      <c r="G2604" s="367" t="s">
        <v>13753</v>
      </c>
      <c r="H2604" s="368" t="s">
        <v>3909</v>
      </c>
      <c r="I2604" s="367" t="s">
        <v>24</v>
      </c>
      <c r="J2604" s="367" t="s">
        <v>9548</v>
      </c>
      <c r="K2604" s="369" t="s">
        <v>4669</v>
      </c>
      <c r="L2604" s="331" t="s">
        <v>9416</v>
      </c>
    </row>
    <row r="2605" spans="1:12" ht="40.5">
      <c r="A2605" s="331" t="s">
        <v>13616</v>
      </c>
      <c r="B2605" s="331" t="s">
        <v>13617</v>
      </c>
      <c r="C2605" s="331" t="s">
        <v>13713</v>
      </c>
      <c r="D2605" s="331" t="s">
        <v>13714</v>
      </c>
      <c r="E2605" s="332" t="s">
        <v>338</v>
      </c>
      <c r="F2605" s="331" t="s">
        <v>338</v>
      </c>
      <c r="G2605" s="367" t="s">
        <v>13754</v>
      </c>
      <c r="H2605" s="368" t="s">
        <v>3910</v>
      </c>
      <c r="I2605" s="367" t="s">
        <v>24</v>
      </c>
      <c r="J2605" s="367" t="s">
        <v>9548</v>
      </c>
      <c r="K2605" s="369" t="s">
        <v>1750</v>
      </c>
      <c r="L2605" s="331" t="s">
        <v>9416</v>
      </c>
    </row>
    <row r="2606" spans="1:12" ht="40.5">
      <c r="A2606" s="331" t="s">
        <v>13616</v>
      </c>
      <c r="B2606" s="331" t="s">
        <v>13617</v>
      </c>
      <c r="C2606" s="331" t="s">
        <v>13713</v>
      </c>
      <c r="D2606" s="331" t="s">
        <v>13714</v>
      </c>
      <c r="E2606" s="332" t="s">
        <v>338</v>
      </c>
      <c r="F2606" s="331" t="s">
        <v>338</v>
      </c>
      <c r="G2606" s="367" t="s">
        <v>13755</v>
      </c>
      <c r="H2606" s="368" t="s">
        <v>3912</v>
      </c>
      <c r="I2606" s="367" t="s">
        <v>24</v>
      </c>
      <c r="J2606" s="367" t="s">
        <v>9548</v>
      </c>
      <c r="K2606" s="369" t="s">
        <v>5790</v>
      </c>
      <c r="L2606" s="331" t="s">
        <v>9416</v>
      </c>
    </row>
    <row r="2607" spans="1:12" ht="40.5">
      <c r="A2607" s="331" t="s">
        <v>13616</v>
      </c>
      <c r="B2607" s="331" t="s">
        <v>13617</v>
      </c>
      <c r="C2607" s="331" t="s">
        <v>13713</v>
      </c>
      <c r="D2607" s="331" t="s">
        <v>13714</v>
      </c>
      <c r="E2607" s="332" t="s">
        <v>338</v>
      </c>
      <c r="F2607" s="331" t="s">
        <v>338</v>
      </c>
      <c r="G2607" s="367" t="s">
        <v>13756</v>
      </c>
      <c r="H2607" s="368" t="s">
        <v>3913</v>
      </c>
      <c r="I2607" s="367" t="s">
        <v>24</v>
      </c>
      <c r="J2607" s="367" t="s">
        <v>9548</v>
      </c>
      <c r="K2607" s="369" t="s">
        <v>4805</v>
      </c>
      <c r="L2607" s="331" t="s">
        <v>9416</v>
      </c>
    </row>
    <row r="2608" spans="1:12" ht="27">
      <c r="A2608" s="331" t="s">
        <v>13616</v>
      </c>
      <c r="B2608" s="331" t="s">
        <v>13617</v>
      </c>
      <c r="C2608" s="331" t="s">
        <v>13713</v>
      </c>
      <c r="D2608" s="331" t="s">
        <v>13714</v>
      </c>
      <c r="E2608" s="332" t="s">
        <v>338</v>
      </c>
      <c r="F2608" s="331" t="s">
        <v>338</v>
      </c>
      <c r="G2608" s="367" t="s">
        <v>13757</v>
      </c>
      <c r="H2608" s="368" t="s">
        <v>3914</v>
      </c>
      <c r="I2608" s="367" t="s">
        <v>24</v>
      </c>
      <c r="J2608" s="367" t="s">
        <v>9548</v>
      </c>
      <c r="K2608" s="369" t="s">
        <v>8414</v>
      </c>
      <c r="L2608" s="331" t="s">
        <v>9416</v>
      </c>
    </row>
    <row r="2609" spans="1:12" ht="27">
      <c r="A2609" s="331" t="s">
        <v>13616</v>
      </c>
      <c r="B2609" s="331" t="s">
        <v>13617</v>
      </c>
      <c r="C2609" s="331" t="s">
        <v>13713</v>
      </c>
      <c r="D2609" s="331" t="s">
        <v>13714</v>
      </c>
      <c r="E2609" s="332" t="s">
        <v>338</v>
      </c>
      <c r="F2609" s="331" t="s">
        <v>338</v>
      </c>
      <c r="G2609" s="367" t="s">
        <v>13758</v>
      </c>
      <c r="H2609" s="368" t="s">
        <v>13759</v>
      </c>
      <c r="I2609" s="367" t="s">
        <v>24</v>
      </c>
      <c r="J2609" s="367" t="s">
        <v>9548</v>
      </c>
      <c r="K2609" s="369" t="s">
        <v>3148</v>
      </c>
      <c r="L2609" s="331" t="s">
        <v>9416</v>
      </c>
    </row>
    <row r="2610" spans="1:12" ht="40.5">
      <c r="A2610" s="331" t="s">
        <v>13616</v>
      </c>
      <c r="B2610" s="331" t="s">
        <v>13617</v>
      </c>
      <c r="C2610" s="331" t="s">
        <v>13713</v>
      </c>
      <c r="D2610" s="331" t="s">
        <v>13714</v>
      </c>
      <c r="E2610" s="332" t="s">
        <v>338</v>
      </c>
      <c r="F2610" s="331" t="s">
        <v>338</v>
      </c>
      <c r="G2610" s="367" t="s">
        <v>13760</v>
      </c>
      <c r="H2610" s="368" t="s">
        <v>3916</v>
      </c>
      <c r="I2610" s="367" t="s">
        <v>24</v>
      </c>
      <c r="J2610" s="367" t="s">
        <v>9548</v>
      </c>
      <c r="K2610" s="369" t="s">
        <v>8175</v>
      </c>
      <c r="L2610" s="331" t="s">
        <v>9416</v>
      </c>
    </row>
    <row r="2611" spans="1:12" ht="40.5">
      <c r="A2611" s="331" t="s">
        <v>13616</v>
      </c>
      <c r="B2611" s="331" t="s">
        <v>13617</v>
      </c>
      <c r="C2611" s="331" t="s">
        <v>13713</v>
      </c>
      <c r="D2611" s="331" t="s">
        <v>13714</v>
      </c>
      <c r="E2611" s="332" t="s">
        <v>338</v>
      </c>
      <c r="F2611" s="331" t="s">
        <v>338</v>
      </c>
      <c r="G2611" s="367" t="s">
        <v>13761</v>
      </c>
      <c r="H2611" s="368" t="s">
        <v>3917</v>
      </c>
      <c r="I2611" s="367" t="s">
        <v>24</v>
      </c>
      <c r="J2611" s="367" t="s">
        <v>9548</v>
      </c>
      <c r="K2611" s="369" t="s">
        <v>8761</v>
      </c>
      <c r="L2611" s="331" t="s">
        <v>9416</v>
      </c>
    </row>
    <row r="2612" spans="1:12" ht="27">
      <c r="A2612" s="331" t="s">
        <v>13616</v>
      </c>
      <c r="B2612" s="331" t="s">
        <v>13617</v>
      </c>
      <c r="C2612" s="331" t="s">
        <v>13713</v>
      </c>
      <c r="D2612" s="331" t="s">
        <v>13714</v>
      </c>
      <c r="E2612" s="332" t="s">
        <v>338</v>
      </c>
      <c r="F2612" s="331" t="s">
        <v>338</v>
      </c>
      <c r="G2612" s="367" t="s">
        <v>13762</v>
      </c>
      <c r="H2612" s="368" t="s">
        <v>3918</v>
      </c>
      <c r="I2612" s="367" t="s">
        <v>24</v>
      </c>
      <c r="J2612" s="367" t="s">
        <v>9548</v>
      </c>
      <c r="K2612" s="369" t="s">
        <v>6721</v>
      </c>
      <c r="L2612" s="331" t="s">
        <v>9416</v>
      </c>
    </row>
    <row r="2613" spans="1:12" ht="27">
      <c r="A2613" s="331" t="s">
        <v>13616</v>
      </c>
      <c r="B2613" s="331" t="s">
        <v>13617</v>
      </c>
      <c r="C2613" s="331" t="s">
        <v>13713</v>
      </c>
      <c r="D2613" s="331" t="s">
        <v>13714</v>
      </c>
      <c r="E2613" s="332" t="s">
        <v>338</v>
      </c>
      <c r="F2613" s="331" t="s">
        <v>338</v>
      </c>
      <c r="G2613" s="367" t="s">
        <v>13763</v>
      </c>
      <c r="H2613" s="368" t="s">
        <v>3919</v>
      </c>
      <c r="I2613" s="367" t="s">
        <v>24</v>
      </c>
      <c r="J2613" s="367" t="s">
        <v>9548</v>
      </c>
      <c r="K2613" s="369" t="s">
        <v>2021</v>
      </c>
      <c r="L2613" s="331" t="s">
        <v>9416</v>
      </c>
    </row>
    <row r="2614" spans="1:12" ht="27">
      <c r="A2614" s="331" t="s">
        <v>13616</v>
      </c>
      <c r="B2614" s="331" t="s">
        <v>13617</v>
      </c>
      <c r="C2614" s="331" t="s">
        <v>13713</v>
      </c>
      <c r="D2614" s="331" t="s">
        <v>13714</v>
      </c>
      <c r="E2614" s="332" t="s">
        <v>338</v>
      </c>
      <c r="F2614" s="331" t="s">
        <v>338</v>
      </c>
      <c r="G2614" s="367" t="s">
        <v>13764</v>
      </c>
      <c r="H2614" s="368" t="s">
        <v>3921</v>
      </c>
      <c r="I2614" s="367" t="s">
        <v>24</v>
      </c>
      <c r="J2614" s="367" t="s">
        <v>9548</v>
      </c>
      <c r="K2614" s="369" t="s">
        <v>4959</v>
      </c>
      <c r="L2614" s="331" t="s">
        <v>9416</v>
      </c>
    </row>
    <row r="2615" spans="1:12" ht="27">
      <c r="A2615" s="331" t="s">
        <v>13616</v>
      </c>
      <c r="B2615" s="331" t="s">
        <v>13617</v>
      </c>
      <c r="C2615" s="331" t="s">
        <v>13713</v>
      </c>
      <c r="D2615" s="331" t="s">
        <v>13714</v>
      </c>
      <c r="E2615" s="332" t="s">
        <v>338</v>
      </c>
      <c r="F2615" s="331" t="s">
        <v>338</v>
      </c>
      <c r="G2615" s="367" t="s">
        <v>13765</v>
      </c>
      <c r="H2615" s="368" t="s">
        <v>3923</v>
      </c>
      <c r="I2615" s="367" t="s">
        <v>24</v>
      </c>
      <c r="J2615" s="367" t="s">
        <v>9548</v>
      </c>
      <c r="K2615" s="369" t="s">
        <v>9244</v>
      </c>
      <c r="L2615" s="331" t="s">
        <v>9416</v>
      </c>
    </row>
    <row r="2616" spans="1:12" ht="27">
      <c r="A2616" s="331" t="s">
        <v>13616</v>
      </c>
      <c r="B2616" s="331" t="s">
        <v>13617</v>
      </c>
      <c r="C2616" s="331" t="s">
        <v>13713</v>
      </c>
      <c r="D2616" s="331" t="s">
        <v>13714</v>
      </c>
      <c r="E2616" s="332" t="s">
        <v>338</v>
      </c>
      <c r="F2616" s="331" t="s">
        <v>338</v>
      </c>
      <c r="G2616" s="367" t="s">
        <v>13766</v>
      </c>
      <c r="H2616" s="368" t="s">
        <v>3925</v>
      </c>
      <c r="I2616" s="367" t="s">
        <v>24</v>
      </c>
      <c r="J2616" s="367" t="s">
        <v>9548</v>
      </c>
      <c r="K2616" s="369" t="s">
        <v>13767</v>
      </c>
      <c r="L2616" s="331" t="s">
        <v>9416</v>
      </c>
    </row>
    <row r="2617" spans="1:12" ht="27">
      <c r="A2617" s="331" t="s">
        <v>13616</v>
      </c>
      <c r="B2617" s="331" t="s">
        <v>13617</v>
      </c>
      <c r="C2617" s="331" t="s">
        <v>13713</v>
      </c>
      <c r="D2617" s="331" t="s">
        <v>13714</v>
      </c>
      <c r="E2617" s="332" t="s">
        <v>338</v>
      </c>
      <c r="F2617" s="331" t="s">
        <v>338</v>
      </c>
      <c r="G2617" s="367" t="s">
        <v>13768</v>
      </c>
      <c r="H2617" s="368" t="s">
        <v>3926</v>
      </c>
      <c r="I2617" s="367" t="s">
        <v>24</v>
      </c>
      <c r="J2617" s="367" t="s">
        <v>9548</v>
      </c>
      <c r="K2617" s="369" t="s">
        <v>4212</v>
      </c>
      <c r="L2617" s="331" t="s">
        <v>9416</v>
      </c>
    </row>
    <row r="2618" spans="1:12" ht="27">
      <c r="A2618" s="331" t="s">
        <v>13616</v>
      </c>
      <c r="B2618" s="331" t="s">
        <v>13617</v>
      </c>
      <c r="C2618" s="331" t="s">
        <v>13713</v>
      </c>
      <c r="D2618" s="331" t="s">
        <v>13714</v>
      </c>
      <c r="E2618" s="332" t="s">
        <v>338</v>
      </c>
      <c r="F2618" s="331" t="s">
        <v>338</v>
      </c>
      <c r="G2618" s="367" t="s">
        <v>13769</v>
      </c>
      <c r="H2618" s="368" t="s">
        <v>3927</v>
      </c>
      <c r="I2618" s="367" t="s">
        <v>24</v>
      </c>
      <c r="J2618" s="367" t="s">
        <v>9548</v>
      </c>
      <c r="K2618" s="369" t="s">
        <v>8705</v>
      </c>
      <c r="L2618" s="331" t="s">
        <v>9416</v>
      </c>
    </row>
    <row r="2619" spans="1:12" ht="27">
      <c r="A2619" s="331" t="s">
        <v>13616</v>
      </c>
      <c r="B2619" s="331" t="s">
        <v>13617</v>
      </c>
      <c r="C2619" s="331" t="s">
        <v>13713</v>
      </c>
      <c r="D2619" s="331" t="s">
        <v>13714</v>
      </c>
      <c r="E2619" s="332" t="s">
        <v>338</v>
      </c>
      <c r="F2619" s="331" t="s">
        <v>338</v>
      </c>
      <c r="G2619" s="367" t="s">
        <v>13770</v>
      </c>
      <c r="H2619" s="368" t="s">
        <v>3928</v>
      </c>
      <c r="I2619" s="367" t="s">
        <v>24</v>
      </c>
      <c r="J2619" s="367" t="s">
        <v>9548</v>
      </c>
      <c r="K2619" s="369" t="s">
        <v>4279</v>
      </c>
      <c r="L2619" s="331" t="s">
        <v>9416</v>
      </c>
    </row>
    <row r="2620" spans="1:12" ht="27">
      <c r="A2620" s="331" t="s">
        <v>13616</v>
      </c>
      <c r="B2620" s="331" t="s">
        <v>13617</v>
      </c>
      <c r="C2620" s="331" t="s">
        <v>13713</v>
      </c>
      <c r="D2620" s="331" t="s">
        <v>13714</v>
      </c>
      <c r="E2620" s="332" t="s">
        <v>338</v>
      </c>
      <c r="F2620" s="331" t="s">
        <v>338</v>
      </c>
      <c r="G2620" s="367" t="s">
        <v>13771</v>
      </c>
      <c r="H2620" s="368" t="s">
        <v>3929</v>
      </c>
      <c r="I2620" s="367" t="s">
        <v>24</v>
      </c>
      <c r="J2620" s="367" t="s">
        <v>9548</v>
      </c>
      <c r="K2620" s="369" t="s">
        <v>13772</v>
      </c>
      <c r="L2620" s="331" t="s">
        <v>9416</v>
      </c>
    </row>
    <row r="2621" spans="1:12" ht="27">
      <c r="A2621" s="331" t="s">
        <v>13616</v>
      </c>
      <c r="B2621" s="331" t="s">
        <v>13617</v>
      </c>
      <c r="C2621" s="331" t="s">
        <v>13713</v>
      </c>
      <c r="D2621" s="331" t="s">
        <v>13714</v>
      </c>
      <c r="E2621" s="332" t="s">
        <v>338</v>
      </c>
      <c r="F2621" s="331" t="s">
        <v>338</v>
      </c>
      <c r="G2621" s="367" t="s">
        <v>13773</v>
      </c>
      <c r="H2621" s="368" t="s">
        <v>3930</v>
      </c>
      <c r="I2621" s="367" t="s">
        <v>24</v>
      </c>
      <c r="J2621" s="367" t="s">
        <v>9548</v>
      </c>
      <c r="K2621" s="369" t="s">
        <v>13774</v>
      </c>
      <c r="L2621" s="331" t="s">
        <v>9416</v>
      </c>
    </row>
    <row r="2622" spans="1:12" ht="27">
      <c r="A2622" s="331" t="s">
        <v>13616</v>
      </c>
      <c r="B2622" s="331" t="s">
        <v>13617</v>
      </c>
      <c r="C2622" s="331" t="s">
        <v>13713</v>
      </c>
      <c r="D2622" s="331" t="s">
        <v>13714</v>
      </c>
      <c r="E2622" s="332" t="s">
        <v>338</v>
      </c>
      <c r="F2622" s="331" t="s">
        <v>338</v>
      </c>
      <c r="G2622" s="367" t="s">
        <v>13775</v>
      </c>
      <c r="H2622" s="368" t="s">
        <v>3931</v>
      </c>
      <c r="I2622" s="367" t="s">
        <v>24</v>
      </c>
      <c r="J2622" s="367" t="s">
        <v>9548</v>
      </c>
      <c r="K2622" s="369" t="s">
        <v>3876</v>
      </c>
      <c r="L2622" s="331" t="s">
        <v>9416</v>
      </c>
    </row>
    <row r="2623" spans="1:12" ht="27">
      <c r="A2623" s="331" t="s">
        <v>13616</v>
      </c>
      <c r="B2623" s="331" t="s">
        <v>13617</v>
      </c>
      <c r="C2623" s="331" t="s">
        <v>13713</v>
      </c>
      <c r="D2623" s="331" t="s">
        <v>13714</v>
      </c>
      <c r="E2623" s="332" t="s">
        <v>338</v>
      </c>
      <c r="F2623" s="331" t="s">
        <v>338</v>
      </c>
      <c r="G2623" s="367" t="s">
        <v>13776</v>
      </c>
      <c r="H2623" s="368" t="s">
        <v>3933</v>
      </c>
      <c r="I2623" s="367" t="s">
        <v>24</v>
      </c>
      <c r="J2623" s="367" t="s">
        <v>9548</v>
      </c>
      <c r="K2623" s="369" t="s">
        <v>1685</v>
      </c>
      <c r="L2623" s="331" t="s">
        <v>9416</v>
      </c>
    </row>
    <row r="2624" spans="1:12" ht="27">
      <c r="A2624" s="331" t="s">
        <v>13616</v>
      </c>
      <c r="B2624" s="331" t="s">
        <v>13617</v>
      </c>
      <c r="C2624" s="331" t="s">
        <v>13713</v>
      </c>
      <c r="D2624" s="331" t="s">
        <v>13714</v>
      </c>
      <c r="E2624" s="332" t="s">
        <v>338</v>
      </c>
      <c r="F2624" s="331" t="s">
        <v>338</v>
      </c>
      <c r="G2624" s="367" t="s">
        <v>13777</v>
      </c>
      <c r="H2624" s="368" t="s">
        <v>3934</v>
      </c>
      <c r="I2624" s="367" t="s">
        <v>24</v>
      </c>
      <c r="J2624" s="367" t="s">
        <v>9548</v>
      </c>
      <c r="K2624" s="369" t="s">
        <v>6785</v>
      </c>
      <c r="L2624" s="331" t="s">
        <v>9416</v>
      </c>
    </row>
    <row r="2625" spans="1:12" ht="27">
      <c r="A2625" s="331" t="s">
        <v>13616</v>
      </c>
      <c r="B2625" s="331" t="s">
        <v>13617</v>
      </c>
      <c r="C2625" s="331" t="s">
        <v>13713</v>
      </c>
      <c r="D2625" s="331" t="s">
        <v>13714</v>
      </c>
      <c r="E2625" s="332" t="s">
        <v>338</v>
      </c>
      <c r="F2625" s="331" t="s">
        <v>338</v>
      </c>
      <c r="G2625" s="367" t="s">
        <v>13778</v>
      </c>
      <c r="H2625" s="368" t="s">
        <v>3935</v>
      </c>
      <c r="I2625" s="367" t="s">
        <v>24</v>
      </c>
      <c r="J2625" s="367" t="s">
        <v>9548</v>
      </c>
      <c r="K2625" s="369" t="s">
        <v>1563</v>
      </c>
      <c r="L2625" s="331" t="s">
        <v>9416</v>
      </c>
    </row>
    <row r="2626" spans="1:12" ht="27">
      <c r="A2626" s="331" t="s">
        <v>13616</v>
      </c>
      <c r="B2626" s="331" t="s">
        <v>13617</v>
      </c>
      <c r="C2626" s="331" t="s">
        <v>13713</v>
      </c>
      <c r="D2626" s="331" t="s">
        <v>13714</v>
      </c>
      <c r="E2626" s="332" t="s">
        <v>338</v>
      </c>
      <c r="F2626" s="331" t="s">
        <v>338</v>
      </c>
      <c r="G2626" s="367" t="s">
        <v>13779</v>
      </c>
      <c r="H2626" s="368" t="s">
        <v>3937</v>
      </c>
      <c r="I2626" s="367" t="s">
        <v>24</v>
      </c>
      <c r="J2626" s="367" t="s">
        <v>9548</v>
      </c>
      <c r="K2626" s="369" t="s">
        <v>11647</v>
      </c>
      <c r="L2626" s="331" t="s">
        <v>9416</v>
      </c>
    </row>
    <row r="2627" spans="1:12" ht="27">
      <c r="A2627" s="331" t="s">
        <v>13616</v>
      </c>
      <c r="B2627" s="331" t="s">
        <v>13617</v>
      </c>
      <c r="C2627" s="331" t="s">
        <v>13713</v>
      </c>
      <c r="D2627" s="331" t="s">
        <v>13714</v>
      </c>
      <c r="E2627" s="332" t="s">
        <v>338</v>
      </c>
      <c r="F2627" s="331" t="s">
        <v>338</v>
      </c>
      <c r="G2627" s="367" t="s">
        <v>13780</v>
      </c>
      <c r="H2627" s="368" t="s">
        <v>3939</v>
      </c>
      <c r="I2627" s="367" t="s">
        <v>24</v>
      </c>
      <c r="J2627" s="367" t="s">
        <v>9414</v>
      </c>
      <c r="K2627" s="369" t="s">
        <v>2258</v>
      </c>
      <c r="L2627" s="331" t="s">
        <v>9416</v>
      </c>
    </row>
    <row r="2628" spans="1:12" ht="27">
      <c r="A2628" s="331" t="s">
        <v>13616</v>
      </c>
      <c r="B2628" s="331" t="s">
        <v>13617</v>
      </c>
      <c r="C2628" s="331" t="s">
        <v>13713</v>
      </c>
      <c r="D2628" s="331" t="s">
        <v>13714</v>
      </c>
      <c r="E2628" s="332" t="s">
        <v>338</v>
      </c>
      <c r="F2628" s="331" t="s">
        <v>338</v>
      </c>
      <c r="G2628" s="367" t="s">
        <v>13781</v>
      </c>
      <c r="H2628" s="368" t="s">
        <v>3941</v>
      </c>
      <c r="I2628" s="367" t="s">
        <v>24</v>
      </c>
      <c r="J2628" s="367" t="s">
        <v>9414</v>
      </c>
      <c r="K2628" s="369" t="s">
        <v>4859</v>
      </c>
      <c r="L2628" s="331" t="s">
        <v>9416</v>
      </c>
    </row>
    <row r="2629" spans="1:12" ht="27">
      <c r="A2629" s="331" t="s">
        <v>13616</v>
      </c>
      <c r="B2629" s="331" t="s">
        <v>13617</v>
      </c>
      <c r="C2629" s="331" t="s">
        <v>13713</v>
      </c>
      <c r="D2629" s="331" t="s">
        <v>13714</v>
      </c>
      <c r="E2629" s="332" t="s">
        <v>338</v>
      </c>
      <c r="F2629" s="331" t="s">
        <v>338</v>
      </c>
      <c r="G2629" s="367" t="s">
        <v>13782</v>
      </c>
      <c r="H2629" s="368" t="s">
        <v>3943</v>
      </c>
      <c r="I2629" s="367" t="s">
        <v>24</v>
      </c>
      <c r="J2629" s="367" t="s">
        <v>9414</v>
      </c>
      <c r="K2629" s="369" t="s">
        <v>9092</v>
      </c>
      <c r="L2629" s="331" t="s">
        <v>9416</v>
      </c>
    </row>
    <row r="2630" spans="1:12" ht="27">
      <c r="A2630" s="331" t="s">
        <v>13616</v>
      </c>
      <c r="B2630" s="331" t="s">
        <v>13617</v>
      </c>
      <c r="C2630" s="331" t="s">
        <v>13713</v>
      </c>
      <c r="D2630" s="331" t="s">
        <v>13714</v>
      </c>
      <c r="E2630" s="332" t="s">
        <v>338</v>
      </c>
      <c r="F2630" s="331" t="s">
        <v>338</v>
      </c>
      <c r="G2630" s="367" t="s">
        <v>13783</v>
      </c>
      <c r="H2630" s="368" t="s">
        <v>3945</v>
      </c>
      <c r="I2630" s="367" t="s">
        <v>24</v>
      </c>
      <c r="J2630" s="367" t="s">
        <v>9414</v>
      </c>
      <c r="K2630" s="369" t="s">
        <v>8738</v>
      </c>
      <c r="L2630" s="331" t="s">
        <v>9416</v>
      </c>
    </row>
    <row r="2631" spans="1:12" ht="27">
      <c r="A2631" s="331" t="s">
        <v>13616</v>
      </c>
      <c r="B2631" s="331" t="s">
        <v>13617</v>
      </c>
      <c r="C2631" s="331" t="s">
        <v>13713</v>
      </c>
      <c r="D2631" s="331" t="s">
        <v>13714</v>
      </c>
      <c r="E2631" s="332" t="s">
        <v>338</v>
      </c>
      <c r="F2631" s="331" t="s">
        <v>338</v>
      </c>
      <c r="G2631" s="367" t="s">
        <v>13784</v>
      </c>
      <c r="H2631" s="368" t="s">
        <v>3946</v>
      </c>
      <c r="I2631" s="367" t="s">
        <v>24</v>
      </c>
      <c r="J2631" s="367" t="s">
        <v>9414</v>
      </c>
      <c r="K2631" s="369" t="s">
        <v>4950</v>
      </c>
      <c r="L2631" s="331" t="s">
        <v>9416</v>
      </c>
    </row>
    <row r="2632" spans="1:12" ht="27">
      <c r="A2632" s="331" t="s">
        <v>13616</v>
      </c>
      <c r="B2632" s="331" t="s">
        <v>13617</v>
      </c>
      <c r="C2632" s="331" t="s">
        <v>13713</v>
      </c>
      <c r="D2632" s="331" t="s">
        <v>13714</v>
      </c>
      <c r="E2632" s="332" t="s">
        <v>338</v>
      </c>
      <c r="F2632" s="331" t="s">
        <v>338</v>
      </c>
      <c r="G2632" s="367" t="s">
        <v>13785</v>
      </c>
      <c r="H2632" s="368" t="s">
        <v>3947</v>
      </c>
      <c r="I2632" s="367" t="s">
        <v>24</v>
      </c>
      <c r="J2632" s="367" t="s">
        <v>9414</v>
      </c>
      <c r="K2632" s="369" t="s">
        <v>895</v>
      </c>
      <c r="L2632" s="331" t="s">
        <v>9416</v>
      </c>
    </row>
    <row r="2633" spans="1:12" ht="27">
      <c r="A2633" s="331" t="s">
        <v>13616</v>
      </c>
      <c r="B2633" s="331" t="s">
        <v>13617</v>
      </c>
      <c r="C2633" s="331" t="s">
        <v>13713</v>
      </c>
      <c r="D2633" s="331" t="s">
        <v>13714</v>
      </c>
      <c r="E2633" s="332" t="s">
        <v>338</v>
      </c>
      <c r="F2633" s="331" t="s">
        <v>338</v>
      </c>
      <c r="G2633" s="367" t="s">
        <v>13786</v>
      </c>
      <c r="H2633" s="368" t="s">
        <v>3949</v>
      </c>
      <c r="I2633" s="367" t="s">
        <v>24</v>
      </c>
      <c r="J2633" s="367" t="s">
        <v>9414</v>
      </c>
      <c r="K2633" s="369" t="s">
        <v>8447</v>
      </c>
      <c r="L2633" s="331" t="s">
        <v>9416</v>
      </c>
    </row>
    <row r="2634" spans="1:12" ht="27">
      <c r="A2634" s="331" t="s">
        <v>13616</v>
      </c>
      <c r="B2634" s="331" t="s">
        <v>13617</v>
      </c>
      <c r="C2634" s="331" t="s">
        <v>13713</v>
      </c>
      <c r="D2634" s="331" t="s">
        <v>13714</v>
      </c>
      <c r="E2634" s="332" t="s">
        <v>338</v>
      </c>
      <c r="F2634" s="331" t="s">
        <v>338</v>
      </c>
      <c r="G2634" s="367" t="s">
        <v>13787</v>
      </c>
      <c r="H2634" s="368" t="s">
        <v>3951</v>
      </c>
      <c r="I2634" s="367" t="s">
        <v>24</v>
      </c>
      <c r="J2634" s="367" t="s">
        <v>9414</v>
      </c>
      <c r="K2634" s="369" t="s">
        <v>1406</v>
      </c>
      <c r="L2634" s="331" t="s">
        <v>9416</v>
      </c>
    </row>
    <row r="2635" spans="1:12" ht="40.5">
      <c r="A2635" s="331" t="s">
        <v>13616</v>
      </c>
      <c r="B2635" s="331" t="s">
        <v>13617</v>
      </c>
      <c r="C2635" s="331" t="s">
        <v>13713</v>
      </c>
      <c r="D2635" s="331" t="s">
        <v>13714</v>
      </c>
      <c r="E2635" s="332" t="s">
        <v>338</v>
      </c>
      <c r="F2635" s="331" t="s">
        <v>338</v>
      </c>
      <c r="G2635" s="367" t="s">
        <v>13788</v>
      </c>
      <c r="H2635" s="368" t="s">
        <v>13789</v>
      </c>
      <c r="I2635" s="367" t="s">
        <v>24</v>
      </c>
      <c r="J2635" s="367" t="s">
        <v>9548</v>
      </c>
      <c r="K2635" s="369" t="s">
        <v>3561</v>
      </c>
      <c r="L2635" s="331" t="s">
        <v>9416</v>
      </c>
    </row>
    <row r="2636" spans="1:12" ht="40.5">
      <c r="A2636" s="331" t="s">
        <v>13616</v>
      </c>
      <c r="B2636" s="331" t="s">
        <v>13617</v>
      </c>
      <c r="C2636" s="331" t="s">
        <v>13713</v>
      </c>
      <c r="D2636" s="331" t="s">
        <v>13714</v>
      </c>
      <c r="E2636" s="332" t="s">
        <v>338</v>
      </c>
      <c r="F2636" s="331" t="s">
        <v>338</v>
      </c>
      <c r="G2636" s="367" t="s">
        <v>13790</v>
      </c>
      <c r="H2636" s="368" t="s">
        <v>13791</v>
      </c>
      <c r="I2636" s="367" t="s">
        <v>24</v>
      </c>
      <c r="J2636" s="367" t="s">
        <v>9548</v>
      </c>
      <c r="K2636" s="369" t="s">
        <v>12132</v>
      </c>
      <c r="L2636" s="331" t="s">
        <v>9416</v>
      </c>
    </row>
    <row r="2637" spans="1:12" ht="40.5">
      <c r="A2637" s="331" t="s">
        <v>13616</v>
      </c>
      <c r="B2637" s="331" t="s">
        <v>13617</v>
      </c>
      <c r="C2637" s="331" t="s">
        <v>13713</v>
      </c>
      <c r="D2637" s="331" t="s">
        <v>13714</v>
      </c>
      <c r="E2637" s="332" t="s">
        <v>338</v>
      </c>
      <c r="F2637" s="331" t="s">
        <v>338</v>
      </c>
      <c r="G2637" s="367" t="s">
        <v>13792</v>
      </c>
      <c r="H2637" s="368" t="s">
        <v>13793</v>
      </c>
      <c r="I2637" s="367" t="s">
        <v>24</v>
      </c>
      <c r="J2637" s="367" t="s">
        <v>9548</v>
      </c>
      <c r="K2637" s="369" t="s">
        <v>5302</v>
      </c>
      <c r="L2637" s="331" t="s">
        <v>9416</v>
      </c>
    </row>
    <row r="2638" spans="1:12" ht="27">
      <c r="A2638" s="331" t="s">
        <v>13616</v>
      </c>
      <c r="B2638" s="331" t="s">
        <v>13617</v>
      </c>
      <c r="C2638" s="331" t="s">
        <v>13794</v>
      </c>
      <c r="D2638" s="331" t="s">
        <v>13795</v>
      </c>
      <c r="E2638" s="332" t="s">
        <v>338</v>
      </c>
      <c r="F2638" s="331" t="s">
        <v>338</v>
      </c>
      <c r="G2638" s="367" t="s">
        <v>13796</v>
      </c>
      <c r="H2638" s="368" t="s">
        <v>3955</v>
      </c>
      <c r="I2638" s="367" t="s">
        <v>26</v>
      </c>
      <c r="J2638" s="367" t="s">
        <v>9548</v>
      </c>
      <c r="K2638" s="369" t="s">
        <v>785</v>
      </c>
      <c r="L2638" s="331" t="s">
        <v>9416</v>
      </c>
    </row>
    <row r="2639" spans="1:12" ht="27">
      <c r="A2639" s="331" t="s">
        <v>13616</v>
      </c>
      <c r="B2639" s="331" t="s">
        <v>13617</v>
      </c>
      <c r="C2639" s="331" t="s">
        <v>13794</v>
      </c>
      <c r="D2639" s="331" t="s">
        <v>13795</v>
      </c>
      <c r="E2639" s="332" t="s">
        <v>338</v>
      </c>
      <c r="F2639" s="331" t="s">
        <v>338</v>
      </c>
      <c r="G2639" s="367" t="s">
        <v>13797</v>
      </c>
      <c r="H2639" s="368" t="s">
        <v>3957</v>
      </c>
      <c r="I2639" s="367" t="s">
        <v>26</v>
      </c>
      <c r="J2639" s="367" t="s">
        <v>9548</v>
      </c>
      <c r="K2639" s="369" t="s">
        <v>809</v>
      </c>
      <c r="L2639" s="331" t="s">
        <v>9416</v>
      </c>
    </row>
    <row r="2640" spans="1:12" ht="27">
      <c r="A2640" s="331" t="s">
        <v>13616</v>
      </c>
      <c r="B2640" s="331" t="s">
        <v>13617</v>
      </c>
      <c r="C2640" s="331" t="s">
        <v>13794</v>
      </c>
      <c r="D2640" s="331" t="s">
        <v>13795</v>
      </c>
      <c r="E2640" s="332" t="s">
        <v>338</v>
      </c>
      <c r="F2640" s="331" t="s">
        <v>338</v>
      </c>
      <c r="G2640" s="367" t="s">
        <v>13798</v>
      </c>
      <c r="H2640" s="368" t="s">
        <v>3959</v>
      </c>
      <c r="I2640" s="367" t="s">
        <v>26</v>
      </c>
      <c r="J2640" s="367" t="s">
        <v>9548</v>
      </c>
      <c r="K2640" s="369" t="s">
        <v>8835</v>
      </c>
      <c r="L2640" s="331" t="s">
        <v>9416</v>
      </c>
    </row>
    <row r="2641" spans="1:12" ht="27">
      <c r="A2641" s="331" t="s">
        <v>13616</v>
      </c>
      <c r="B2641" s="331" t="s">
        <v>13617</v>
      </c>
      <c r="C2641" s="331" t="s">
        <v>13794</v>
      </c>
      <c r="D2641" s="331" t="s">
        <v>13795</v>
      </c>
      <c r="E2641" s="332" t="s">
        <v>338</v>
      </c>
      <c r="F2641" s="331" t="s">
        <v>338</v>
      </c>
      <c r="G2641" s="367" t="s">
        <v>13799</v>
      </c>
      <c r="H2641" s="368" t="s">
        <v>3960</v>
      </c>
      <c r="I2641" s="367" t="s">
        <v>26</v>
      </c>
      <c r="J2641" s="367" t="s">
        <v>9548</v>
      </c>
      <c r="K2641" s="369" t="s">
        <v>1898</v>
      </c>
      <c r="L2641" s="331" t="s">
        <v>9416</v>
      </c>
    </row>
    <row r="2642" spans="1:12" ht="27">
      <c r="A2642" s="331" t="s">
        <v>13616</v>
      </c>
      <c r="B2642" s="331" t="s">
        <v>13617</v>
      </c>
      <c r="C2642" s="331" t="s">
        <v>13794</v>
      </c>
      <c r="D2642" s="331" t="s">
        <v>13795</v>
      </c>
      <c r="E2642" s="332" t="s">
        <v>338</v>
      </c>
      <c r="F2642" s="331" t="s">
        <v>338</v>
      </c>
      <c r="G2642" s="367" t="s">
        <v>13800</v>
      </c>
      <c r="H2642" s="368" t="s">
        <v>3962</v>
      </c>
      <c r="I2642" s="367" t="s">
        <v>26</v>
      </c>
      <c r="J2642" s="367" t="s">
        <v>9548</v>
      </c>
      <c r="K2642" s="369" t="s">
        <v>3827</v>
      </c>
      <c r="L2642" s="331" t="s">
        <v>9416</v>
      </c>
    </row>
    <row r="2643" spans="1:12" ht="27">
      <c r="A2643" s="331" t="s">
        <v>13616</v>
      </c>
      <c r="B2643" s="331" t="s">
        <v>13617</v>
      </c>
      <c r="C2643" s="331" t="s">
        <v>13794</v>
      </c>
      <c r="D2643" s="331" t="s">
        <v>13795</v>
      </c>
      <c r="E2643" s="332" t="s">
        <v>338</v>
      </c>
      <c r="F2643" s="331" t="s">
        <v>338</v>
      </c>
      <c r="G2643" s="367" t="s">
        <v>13801</v>
      </c>
      <c r="H2643" s="368" t="s">
        <v>3964</v>
      </c>
      <c r="I2643" s="367" t="s">
        <v>26</v>
      </c>
      <c r="J2643" s="367" t="s">
        <v>9548</v>
      </c>
      <c r="K2643" s="369" t="s">
        <v>3483</v>
      </c>
      <c r="L2643" s="331" t="s">
        <v>9416</v>
      </c>
    </row>
    <row r="2644" spans="1:12" ht="27">
      <c r="A2644" s="331" t="s">
        <v>13616</v>
      </c>
      <c r="B2644" s="331" t="s">
        <v>13617</v>
      </c>
      <c r="C2644" s="331" t="s">
        <v>13794</v>
      </c>
      <c r="D2644" s="331" t="s">
        <v>13795</v>
      </c>
      <c r="E2644" s="332" t="s">
        <v>338</v>
      </c>
      <c r="F2644" s="331" t="s">
        <v>338</v>
      </c>
      <c r="G2644" s="367" t="s">
        <v>13802</v>
      </c>
      <c r="H2644" s="368" t="s">
        <v>3965</v>
      </c>
      <c r="I2644" s="367" t="s">
        <v>26</v>
      </c>
      <c r="J2644" s="367" t="s">
        <v>9548</v>
      </c>
      <c r="K2644" s="369" t="s">
        <v>3519</v>
      </c>
      <c r="L2644" s="331" t="s">
        <v>9416</v>
      </c>
    </row>
    <row r="2645" spans="1:12" ht="27">
      <c r="A2645" s="331" t="s">
        <v>13616</v>
      </c>
      <c r="B2645" s="331" t="s">
        <v>13617</v>
      </c>
      <c r="C2645" s="331" t="s">
        <v>13794</v>
      </c>
      <c r="D2645" s="331" t="s">
        <v>13795</v>
      </c>
      <c r="E2645" s="332" t="s">
        <v>338</v>
      </c>
      <c r="F2645" s="331" t="s">
        <v>338</v>
      </c>
      <c r="G2645" s="367" t="s">
        <v>13803</v>
      </c>
      <c r="H2645" s="368" t="s">
        <v>3966</v>
      </c>
      <c r="I2645" s="367" t="s">
        <v>26</v>
      </c>
      <c r="J2645" s="367" t="s">
        <v>9548</v>
      </c>
      <c r="K2645" s="369">
        <v>6.12</v>
      </c>
      <c r="L2645" s="331" t="s">
        <v>9416</v>
      </c>
    </row>
    <row r="2646" spans="1:12" ht="27">
      <c r="A2646" s="331" t="s">
        <v>13616</v>
      </c>
      <c r="B2646" s="331" t="s">
        <v>13617</v>
      </c>
      <c r="C2646" s="331" t="s">
        <v>13794</v>
      </c>
      <c r="D2646" s="331" t="s">
        <v>13795</v>
      </c>
      <c r="E2646" s="332" t="s">
        <v>338</v>
      </c>
      <c r="F2646" s="331" t="s">
        <v>338</v>
      </c>
      <c r="G2646" s="367" t="s">
        <v>13804</v>
      </c>
      <c r="H2646" s="368" t="s">
        <v>3967</v>
      </c>
      <c r="I2646" s="367" t="s">
        <v>26</v>
      </c>
      <c r="J2646" s="367" t="s">
        <v>9548</v>
      </c>
      <c r="K2646" s="369" t="s">
        <v>5434</v>
      </c>
      <c r="L2646" s="331" t="s">
        <v>9416</v>
      </c>
    </row>
    <row r="2647" spans="1:12" ht="27">
      <c r="A2647" s="331" t="s">
        <v>13616</v>
      </c>
      <c r="B2647" s="331" t="s">
        <v>13617</v>
      </c>
      <c r="C2647" s="331" t="s">
        <v>13794</v>
      </c>
      <c r="D2647" s="331" t="s">
        <v>13795</v>
      </c>
      <c r="E2647" s="332" t="s">
        <v>338</v>
      </c>
      <c r="F2647" s="331" t="s">
        <v>338</v>
      </c>
      <c r="G2647" s="367" t="s">
        <v>13805</v>
      </c>
      <c r="H2647" s="368" t="s">
        <v>3969</v>
      </c>
      <c r="I2647" s="367" t="s">
        <v>26</v>
      </c>
      <c r="J2647" s="367" t="s">
        <v>9548</v>
      </c>
      <c r="K2647" s="369" t="s">
        <v>13806</v>
      </c>
      <c r="L2647" s="331" t="s">
        <v>9416</v>
      </c>
    </row>
    <row r="2648" spans="1:12" ht="27">
      <c r="A2648" s="331" t="s">
        <v>13616</v>
      </c>
      <c r="B2648" s="331" t="s">
        <v>13617</v>
      </c>
      <c r="C2648" s="331" t="s">
        <v>13794</v>
      </c>
      <c r="D2648" s="331" t="s">
        <v>13795</v>
      </c>
      <c r="E2648" s="332" t="s">
        <v>338</v>
      </c>
      <c r="F2648" s="331" t="s">
        <v>338</v>
      </c>
      <c r="G2648" s="367" t="s">
        <v>13807</v>
      </c>
      <c r="H2648" s="368" t="s">
        <v>3970</v>
      </c>
      <c r="I2648" s="367" t="s">
        <v>26</v>
      </c>
      <c r="J2648" s="367" t="s">
        <v>9548</v>
      </c>
      <c r="K2648" s="369" t="s">
        <v>7142</v>
      </c>
      <c r="L2648" s="331" t="s">
        <v>9416</v>
      </c>
    </row>
    <row r="2649" spans="1:12" ht="27">
      <c r="A2649" s="331" t="s">
        <v>13616</v>
      </c>
      <c r="B2649" s="331" t="s">
        <v>13617</v>
      </c>
      <c r="C2649" s="331" t="s">
        <v>13794</v>
      </c>
      <c r="D2649" s="331" t="s">
        <v>13795</v>
      </c>
      <c r="E2649" s="332" t="s">
        <v>338</v>
      </c>
      <c r="F2649" s="331" t="s">
        <v>338</v>
      </c>
      <c r="G2649" s="367" t="s">
        <v>13808</v>
      </c>
      <c r="H2649" s="368" t="s">
        <v>3971</v>
      </c>
      <c r="I2649" s="367" t="s">
        <v>26</v>
      </c>
      <c r="J2649" s="367" t="s">
        <v>9548</v>
      </c>
      <c r="K2649" s="369" t="s">
        <v>5442</v>
      </c>
      <c r="L2649" s="331" t="s">
        <v>9416</v>
      </c>
    </row>
    <row r="2650" spans="1:12" ht="27">
      <c r="A2650" s="331" t="s">
        <v>13616</v>
      </c>
      <c r="B2650" s="331" t="s">
        <v>13617</v>
      </c>
      <c r="C2650" s="331" t="s">
        <v>13794</v>
      </c>
      <c r="D2650" s="331" t="s">
        <v>13795</v>
      </c>
      <c r="E2650" s="332" t="s">
        <v>338</v>
      </c>
      <c r="F2650" s="331" t="s">
        <v>338</v>
      </c>
      <c r="G2650" s="367" t="s">
        <v>13809</v>
      </c>
      <c r="H2650" s="368" t="s">
        <v>3972</v>
      </c>
      <c r="I2650" s="367" t="s">
        <v>26</v>
      </c>
      <c r="J2650" s="367" t="s">
        <v>9548</v>
      </c>
      <c r="K2650" s="369" t="s">
        <v>8959</v>
      </c>
      <c r="L2650" s="331" t="s">
        <v>9416</v>
      </c>
    </row>
    <row r="2651" spans="1:12" ht="27">
      <c r="A2651" s="331" t="s">
        <v>13616</v>
      </c>
      <c r="B2651" s="331" t="s">
        <v>13617</v>
      </c>
      <c r="C2651" s="331" t="s">
        <v>13794</v>
      </c>
      <c r="D2651" s="331" t="s">
        <v>13795</v>
      </c>
      <c r="E2651" s="332" t="s">
        <v>338</v>
      </c>
      <c r="F2651" s="331" t="s">
        <v>338</v>
      </c>
      <c r="G2651" s="367" t="s">
        <v>13810</v>
      </c>
      <c r="H2651" s="368" t="s">
        <v>3973</v>
      </c>
      <c r="I2651" s="367" t="s">
        <v>26</v>
      </c>
      <c r="J2651" s="367" t="s">
        <v>9548</v>
      </c>
      <c r="K2651" s="369" t="s">
        <v>6720</v>
      </c>
      <c r="L2651" s="331" t="s">
        <v>9416</v>
      </c>
    </row>
    <row r="2652" spans="1:12" ht="27">
      <c r="A2652" s="331" t="s">
        <v>13616</v>
      </c>
      <c r="B2652" s="331" t="s">
        <v>13617</v>
      </c>
      <c r="C2652" s="331" t="s">
        <v>13794</v>
      </c>
      <c r="D2652" s="331" t="s">
        <v>13795</v>
      </c>
      <c r="E2652" s="332" t="s">
        <v>338</v>
      </c>
      <c r="F2652" s="331" t="s">
        <v>338</v>
      </c>
      <c r="G2652" s="367" t="s">
        <v>13811</v>
      </c>
      <c r="H2652" s="368" t="s">
        <v>3975</v>
      </c>
      <c r="I2652" s="367" t="s">
        <v>26</v>
      </c>
      <c r="J2652" s="367" t="s">
        <v>9548</v>
      </c>
      <c r="K2652" s="369" t="s">
        <v>1735</v>
      </c>
      <c r="L2652" s="331" t="s">
        <v>9416</v>
      </c>
    </row>
    <row r="2653" spans="1:12" ht="27">
      <c r="A2653" s="331" t="s">
        <v>13616</v>
      </c>
      <c r="B2653" s="331" t="s">
        <v>13617</v>
      </c>
      <c r="C2653" s="331" t="s">
        <v>13794</v>
      </c>
      <c r="D2653" s="331" t="s">
        <v>13795</v>
      </c>
      <c r="E2653" s="332" t="s">
        <v>338</v>
      </c>
      <c r="F2653" s="331" t="s">
        <v>338</v>
      </c>
      <c r="G2653" s="367" t="s">
        <v>13812</v>
      </c>
      <c r="H2653" s="368" t="s">
        <v>3976</v>
      </c>
      <c r="I2653" s="367" t="s">
        <v>26</v>
      </c>
      <c r="J2653" s="367" t="s">
        <v>9548</v>
      </c>
      <c r="K2653" s="369" t="s">
        <v>4871</v>
      </c>
      <c r="L2653" s="331" t="s">
        <v>9416</v>
      </c>
    </row>
    <row r="2654" spans="1:12" ht="27">
      <c r="A2654" s="331" t="s">
        <v>13616</v>
      </c>
      <c r="B2654" s="331" t="s">
        <v>13617</v>
      </c>
      <c r="C2654" s="331" t="s">
        <v>13794</v>
      </c>
      <c r="D2654" s="331" t="s">
        <v>13795</v>
      </c>
      <c r="E2654" s="332" t="s">
        <v>338</v>
      </c>
      <c r="F2654" s="331" t="s">
        <v>338</v>
      </c>
      <c r="G2654" s="367" t="s">
        <v>13813</v>
      </c>
      <c r="H2654" s="368" t="s">
        <v>3978</v>
      </c>
      <c r="I2654" s="367" t="s">
        <v>26</v>
      </c>
      <c r="J2654" s="367" t="s">
        <v>9548</v>
      </c>
      <c r="K2654" s="369" t="s">
        <v>2138</v>
      </c>
      <c r="L2654" s="331" t="s">
        <v>9416</v>
      </c>
    </row>
    <row r="2655" spans="1:12" ht="27">
      <c r="A2655" s="331" t="s">
        <v>13616</v>
      </c>
      <c r="B2655" s="331" t="s">
        <v>13617</v>
      </c>
      <c r="C2655" s="331" t="s">
        <v>13794</v>
      </c>
      <c r="D2655" s="331" t="s">
        <v>13795</v>
      </c>
      <c r="E2655" s="332" t="s">
        <v>338</v>
      </c>
      <c r="F2655" s="331" t="s">
        <v>338</v>
      </c>
      <c r="G2655" s="367" t="s">
        <v>13814</v>
      </c>
      <c r="H2655" s="368" t="s">
        <v>3979</v>
      </c>
      <c r="I2655" s="367" t="s">
        <v>26</v>
      </c>
      <c r="J2655" s="367" t="s">
        <v>9548</v>
      </c>
      <c r="K2655" s="369" t="s">
        <v>13815</v>
      </c>
      <c r="L2655" s="331" t="s">
        <v>9416</v>
      </c>
    </row>
    <row r="2656" spans="1:12" ht="27">
      <c r="A2656" s="331" t="s">
        <v>13616</v>
      </c>
      <c r="B2656" s="331" t="s">
        <v>13617</v>
      </c>
      <c r="C2656" s="331" t="s">
        <v>13794</v>
      </c>
      <c r="D2656" s="331" t="s">
        <v>13795</v>
      </c>
      <c r="E2656" s="332" t="s">
        <v>338</v>
      </c>
      <c r="F2656" s="331" t="s">
        <v>338</v>
      </c>
      <c r="G2656" s="367" t="s">
        <v>13816</v>
      </c>
      <c r="H2656" s="368" t="s">
        <v>3980</v>
      </c>
      <c r="I2656" s="367" t="s">
        <v>26</v>
      </c>
      <c r="J2656" s="367" t="s">
        <v>9548</v>
      </c>
      <c r="K2656" s="369" t="s">
        <v>5023</v>
      </c>
      <c r="L2656" s="331" t="s">
        <v>9416</v>
      </c>
    </row>
    <row r="2657" spans="1:12" ht="27">
      <c r="A2657" s="331" t="s">
        <v>13616</v>
      </c>
      <c r="B2657" s="331" t="s">
        <v>13617</v>
      </c>
      <c r="C2657" s="331" t="s">
        <v>13794</v>
      </c>
      <c r="D2657" s="331" t="s">
        <v>13795</v>
      </c>
      <c r="E2657" s="332" t="s">
        <v>338</v>
      </c>
      <c r="F2657" s="331" t="s">
        <v>338</v>
      </c>
      <c r="G2657" s="367" t="s">
        <v>13817</v>
      </c>
      <c r="H2657" s="368" t="s">
        <v>3981</v>
      </c>
      <c r="I2657" s="367" t="s">
        <v>26</v>
      </c>
      <c r="J2657" s="367" t="s">
        <v>9548</v>
      </c>
      <c r="K2657" s="369" t="s">
        <v>13818</v>
      </c>
      <c r="L2657" s="331" t="s">
        <v>9416</v>
      </c>
    </row>
    <row r="2658" spans="1:12" ht="27">
      <c r="A2658" s="331" t="s">
        <v>13616</v>
      </c>
      <c r="B2658" s="331" t="s">
        <v>13617</v>
      </c>
      <c r="C2658" s="331" t="s">
        <v>13794</v>
      </c>
      <c r="D2658" s="331" t="s">
        <v>13795</v>
      </c>
      <c r="E2658" s="332" t="s">
        <v>338</v>
      </c>
      <c r="F2658" s="331" t="s">
        <v>338</v>
      </c>
      <c r="G2658" s="367" t="s">
        <v>13819</v>
      </c>
      <c r="H2658" s="368" t="s">
        <v>3983</v>
      </c>
      <c r="I2658" s="367" t="s">
        <v>26</v>
      </c>
      <c r="J2658" s="367" t="s">
        <v>9548</v>
      </c>
      <c r="K2658" s="369" t="s">
        <v>6341</v>
      </c>
      <c r="L2658" s="331" t="s">
        <v>9416</v>
      </c>
    </row>
    <row r="2659" spans="1:12" ht="27">
      <c r="A2659" s="331" t="s">
        <v>13616</v>
      </c>
      <c r="B2659" s="331" t="s">
        <v>13617</v>
      </c>
      <c r="C2659" s="331" t="s">
        <v>13794</v>
      </c>
      <c r="D2659" s="331" t="s">
        <v>13795</v>
      </c>
      <c r="E2659" s="332" t="s">
        <v>338</v>
      </c>
      <c r="F2659" s="331" t="s">
        <v>338</v>
      </c>
      <c r="G2659" s="367" t="s">
        <v>13820</v>
      </c>
      <c r="H2659" s="368" t="s">
        <v>3985</v>
      </c>
      <c r="I2659" s="367" t="s">
        <v>26</v>
      </c>
      <c r="J2659" s="367" t="s">
        <v>9548</v>
      </c>
      <c r="K2659" s="369" t="s">
        <v>5420</v>
      </c>
      <c r="L2659" s="331" t="s">
        <v>9416</v>
      </c>
    </row>
    <row r="2660" spans="1:12" ht="27">
      <c r="A2660" s="331" t="s">
        <v>13616</v>
      </c>
      <c r="B2660" s="331" t="s">
        <v>13617</v>
      </c>
      <c r="C2660" s="331" t="s">
        <v>13794</v>
      </c>
      <c r="D2660" s="331" t="s">
        <v>13795</v>
      </c>
      <c r="E2660" s="332" t="s">
        <v>338</v>
      </c>
      <c r="F2660" s="331" t="s">
        <v>338</v>
      </c>
      <c r="G2660" s="367" t="s">
        <v>13821</v>
      </c>
      <c r="H2660" s="368" t="s">
        <v>3987</v>
      </c>
      <c r="I2660" s="367" t="s">
        <v>26</v>
      </c>
      <c r="J2660" s="367" t="s">
        <v>9548</v>
      </c>
      <c r="K2660" s="369" t="s">
        <v>13822</v>
      </c>
      <c r="L2660" s="331" t="s">
        <v>9416</v>
      </c>
    </row>
    <row r="2661" spans="1:12" ht="27">
      <c r="A2661" s="331" t="s">
        <v>13616</v>
      </c>
      <c r="B2661" s="331" t="s">
        <v>13617</v>
      </c>
      <c r="C2661" s="331" t="s">
        <v>13794</v>
      </c>
      <c r="D2661" s="331" t="s">
        <v>13795</v>
      </c>
      <c r="E2661" s="332" t="s">
        <v>338</v>
      </c>
      <c r="F2661" s="331" t="s">
        <v>338</v>
      </c>
      <c r="G2661" s="367" t="s">
        <v>13823</v>
      </c>
      <c r="H2661" s="368" t="s">
        <v>3989</v>
      </c>
      <c r="I2661" s="367" t="s">
        <v>26</v>
      </c>
      <c r="J2661" s="367" t="s">
        <v>9548</v>
      </c>
      <c r="K2661" s="369" t="s">
        <v>13824</v>
      </c>
      <c r="L2661" s="331" t="s">
        <v>9416</v>
      </c>
    </row>
    <row r="2662" spans="1:12" ht="27">
      <c r="A2662" s="331" t="s">
        <v>13616</v>
      </c>
      <c r="B2662" s="331" t="s">
        <v>13617</v>
      </c>
      <c r="C2662" s="331" t="s">
        <v>13794</v>
      </c>
      <c r="D2662" s="331" t="s">
        <v>13795</v>
      </c>
      <c r="E2662" s="332" t="s">
        <v>338</v>
      </c>
      <c r="F2662" s="331" t="s">
        <v>338</v>
      </c>
      <c r="G2662" s="367" t="s">
        <v>13825</v>
      </c>
      <c r="H2662" s="368" t="s">
        <v>3990</v>
      </c>
      <c r="I2662" s="367" t="s">
        <v>26</v>
      </c>
      <c r="J2662" s="367" t="s">
        <v>9548</v>
      </c>
      <c r="K2662" s="369" t="s">
        <v>13826</v>
      </c>
      <c r="L2662" s="331" t="s">
        <v>9416</v>
      </c>
    </row>
    <row r="2663" spans="1:12" ht="27">
      <c r="A2663" s="331" t="s">
        <v>13616</v>
      </c>
      <c r="B2663" s="331" t="s">
        <v>13617</v>
      </c>
      <c r="C2663" s="331" t="s">
        <v>13794</v>
      </c>
      <c r="D2663" s="331" t="s">
        <v>13795</v>
      </c>
      <c r="E2663" s="332" t="s">
        <v>338</v>
      </c>
      <c r="F2663" s="331" t="s">
        <v>338</v>
      </c>
      <c r="G2663" s="367" t="s">
        <v>13827</v>
      </c>
      <c r="H2663" s="368" t="s">
        <v>3991</v>
      </c>
      <c r="I2663" s="367" t="s">
        <v>26</v>
      </c>
      <c r="J2663" s="367" t="s">
        <v>9548</v>
      </c>
      <c r="K2663" s="369" t="s">
        <v>13828</v>
      </c>
      <c r="L2663" s="331" t="s">
        <v>9416</v>
      </c>
    </row>
    <row r="2664" spans="1:12" ht="27">
      <c r="A2664" s="331" t="s">
        <v>13616</v>
      </c>
      <c r="B2664" s="331" t="s">
        <v>13617</v>
      </c>
      <c r="C2664" s="331" t="s">
        <v>13794</v>
      </c>
      <c r="D2664" s="331" t="s">
        <v>13795</v>
      </c>
      <c r="E2664" s="332" t="s">
        <v>338</v>
      </c>
      <c r="F2664" s="331" t="s">
        <v>338</v>
      </c>
      <c r="G2664" s="367" t="s">
        <v>13829</v>
      </c>
      <c r="H2664" s="368" t="s">
        <v>3992</v>
      </c>
      <c r="I2664" s="367" t="s">
        <v>26</v>
      </c>
      <c r="J2664" s="367" t="s">
        <v>9548</v>
      </c>
      <c r="K2664" s="369" t="s">
        <v>13830</v>
      </c>
      <c r="L2664" s="331" t="s">
        <v>9416</v>
      </c>
    </row>
    <row r="2665" spans="1:12" ht="27">
      <c r="A2665" s="331" t="s">
        <v>13616</v>
      </c>
      <c r="B2665" s="331" t="s">
        <v>13617</v>
      </c>
      <c r="C2665" s="331" t="s">
        <v>13794</v>
      </c>
      <c r="D2665" s="331" t="s">
        <v>13795</v>
      </c>
      <c r="E2665" s="332" t="s">
        <v>338</v>
      </c>
      <c r="F2665" s="331" t="s">
        <v>338</v>
      </c>
      <c r="G2665" s="367" t="s">
        <v>13831</v>
      </c>
      <c r="H2665" s="368" t="s">
        <v>3993</v>
      </c>
      <c r="I2665" s="367" t="s">
        <v>26</v>
      </c>
      <c r="J2665" s="367" t="s">
        <v>9548</v>
      </c>
      <c r="K2665" s="369" t="s">
        <v>13832</v>
      </c>
      <c r="L2665" s="331" t="s">
        <v>9416</v>
      </c>
    </row>
    <row r="2666" spans="1:12" ht="27">
      <c r="A2666" s="331" t="s">
        <v>13616</v>
      </c>
      <c r="B2666" s="331" t="s">
        <v>13617</v>
      </c>
      <c r="C2666" s="331" t="s">
        <v>13794</v>
      </c>
      <c r="D2666" s="331" t="s">
        <v>13795</v>
      </c>
      <c r="E2666" s="332" t="s">
        <v>338</v>
      </c>
      <c r="F2666" s="331" t="s">
        <v>338</v>
      </c>
      <c r="G2666" s="367" t="s">
        <v>13833</v>
      </c>
      <c r="H2666" s="368" t="s">
        <v>3994</v>
      </c>
      <c r="I2666" s="367" t="s">
        <v>26</v>
      </c>
      <c r="J2666" s="367" t="s">
        <v>9548</v>
      </c>
      <c r="K2666" s="369" t="s">
        <v>8728</v>
      </c>
      <c r="L2666" s="331" t="s">
        <v>9416</v>
      </c>
    </row>
    <row r="2667" spans="1:12" ht="27">
      <c r="A2667" s="331" t="s">
        <v>13616</v>
      </c>
      <c r="B2667" s="331" t="s">
        <v>13617</v>
      </c>
      <c r="C2667" s="331" t="s">
        <v>13794</v>
      </c>
      <c r="D2667" s="331" t="s">
        <v>13795</v>
      </c>
      <c r="E2667" s="332" t="s">
        <v>338</v>
      </c>
      <c r="F2667" s="331" t="s">
        <v>338</v>
      </c>
      <c r="G2667" s="367" t="s">
        <v>13834</v>
      </c>
      <c r="H2667" s="368" t="s">
        <v>3996</v>
      </c>
      <c r="I2667" s="367" t="s">
        <v>26</v>
      </c>
      <c r="J2667" s="367" t="s">
        <v>9548</v>
      </c>
      <c r="K2667" s="369" t="s">
        <v>3178</v>
      </c>
      <c r="L2667" s="331" t="s">
        <v>9416</v>
      </c>
    </row>
    <row r="2668" spans="1:12" ht="27">
      <c r="A2668" s="331" t="s">
        <v>13616</v>
      </c>
      <c r="B2668" s="331" t="s">
        <v>13617</v>
      </c>
      <c r="C2668" s="331" t="s">
        <v>13794</v>
      </c>
      <c r="D2668" s="331" t="s">
        <v>13795</v>
      </c>
      <c r="E2668" s="332" t="s">
        <v>338</v>
      </c>
      <c r="F2668" s="331" t="s">
        <v>338</v>
      </c>
      <c r="G2668" s="367" t="s">
        <v>13835</v>
      </c>
      <c r="H2668" s="368" t="s">
        <v>3997</v>
      </c>
      <c r="I2668" s="367" t="s">
        <v>26</v>
      </c>
      <c r="J2668" s="367" t="s">
        <v>9548</v>
      </c>
      <c r="K2668" s="369" t="s">
        <v>13836</v>
      </c>
      <c r="L2668" s="331" t="s">
        <v>9416</v>
      </c>
    </row>
    <row r="2669" spans="1:12" ht="27">
      <c r="A2669" s="331" t="s">
        <v>13616</v>
      </c>
      <c r="B2669" s="331" t="s">
        <v>13617</v>
      </c>
      <c r="C2669" s="331" t="s">
        <v>13794</v>
      </c>
      <c r="D2669" s="331" t="s">
        <v>13795</v>
      </c>
      <c r="E2669" s="332" t="s">
        <v>338</v>
      </c>
      <c r="F2669" s="331" t="s">
        <v>338</v>
      </c>
      <c r="G2669" s="367" t="s">
        <v>13837</v>
      </c>
      <c r="H2669" s="368" t="s">
        <v>3998</v>
      </c>
      <c r="I2669" s="367" t="s">
        <v>26</v>
      </c>
      <c r="J2669" s="367" t="s">
        <v>9548</v>
      </c>
      <c r="K2669" s="369" t="s">
        <v>13838</v>
      </c>
      <c r="L2669" s="331" t="s">
        <v>9416</v>
      </c>
    </row>
    <row r="2670" spans="1:12" ht="27">
      <c r="A2670" s="331" t="s">
        <v>13616</v>
      </c>
      <c r="B2670" s="331" t="s">
        <v>13617</v>
      </c>
      <c r="C2670" s="331" t="s">
        <v>13794</v>
      </c>
      <c r="D2670" s="331" t="s">
        <v>13795</v>
      </c>
      <c r="E2670" s="332" t="s">
        <v>338</v>
      </c>
      <c r="F2670" s="331" t="s">
        <v>338</v>
      </c>
      <c r="G2670" s="367" t="s">
        <v>13839</v>
      </c>
      <c r="H2670" s="368" t="s">
        <v>3999</v>
      </c>
      <c r="I2670" s="367" t="s">
        <v>26</v>
      </c>
      <c r="J2670" s="367" t="s">
        <v>9548</v>
      </c>
      <c r="K2670" s="369" t="s">
        <v>13840</v>
      </c>
      <c r="L2670" s="331" t="s">
        <v>9416</v>
      </c>
    </row>
    <row r="2671" spans="1:12" ht="27">
      <c r="A2671" s="331" t="s">
        <v>13616</v>
      </c>
      <c r="B2671" s="331" t="s">
        <v>13617</v>
      </c>
      <c r="C2671" s="331" t="s">
        <v>13794</v>
      </c>
      <c r="D2671" s="331" t="s">
        <v>13795</v>
      </c>
      <c r="E2671" s="332" t="s">
        <v>338</v>
      </c>
      <c r="F2671" s="331" t="s">
        <v>338</v>
      </c>
      <c r="G2671" s="367" t="s">
        <v>13841</v>
      </c>
      <c r="H2671" s="368" t="s">
        <v>4000</v>
      </c>
      <c r="I2671" s="367" t="s">
        <v>26</v>
      </c>
      <c r="J2671" s="367" t="s">
        <v>9548</v>
      </c>
      <c r="K2671" s="369" t="s">
        <v>13842</v>
      </c>
      <c r="L2671" s="331" t="s">
        <v>9416</v>
      </c>
    </row>
    <row r="2672" spans="1:12" ht="27">
      <c r="A2672" s="331" t="s">
        <v>13616</v>
      </c>
      <c r="B2672" s="331" t="s">
        <v>13617</v>
      </c>
      <c r="C2672" s="331" t="s">
        <v>13794</v>
      </c>
      <c r="D2672" s="331" t="s">
        <v>13795</v>
      </c>
      <c r="E2672" s="332" t="s">
        <v>338</v>
      </c>
      <c r="F2672" s="331" t="s">
        <v>338</v>
      </c>
      <c r="G2672" s="367" t="s">
        <v>13843</v>
      </c>
      <c r="H2672" s="368" t="s">
        <v>4001</v>
      </c>
      <c r="I2672" s="367" t="s">
        <v>26</v>
      </c>
      <c r="J2672" s="367" t="s">
        <v>9548</v>
      </c>
      <c r="K2672" s="369" t="s">
        <v>13844</v>
      </c>
      <c r="L2672" s="331" t="s">
        <v>9416</v>
      </c>
    </row>
    <row r="2673" spans="1:12" ht="27">
      <c r="A2673" s="331" t="s">
        <v>13616</v>
      </c>
      <c r="B2673" s="331" t="s">
        <v>13617</v>
      </c>
      <c r="C2673" s="331" t="s">
        <v>13794</v>
      </c>
      <c r="D2673" s="331" t="s">
        <v>13795</v>
      </c>
      <c r="E2673" s="332" t="s">
        <v>338</v>
      </c>
      <c r="F2673" s="331" t="s">
        <v>338</v>
      </c>
      <c r="G2673" s="367" t="s">
        <v>13845</v>
      </c>
      <c r="H2673" s="368" t="s">
        <v>4002</v>
      </c>
      <c r="I2673" s="367" t="s">
        <v>26</v>
      </c>
      <c r="J2673" s="367" t="s">
        <v>9548</v>
      </c>
      <c r="K2673" s="369" t="s">
        <v>13846</v>
      </c>
      <c r="L2673" s="331" t="s">
        <v>9416</v>
      </c>
    </row>
    <row r="2674" spans="1:12" ht="13.5">
      <c r="A2674" s="331" t="s">
        <v>13616</v>
      </c>
      <c r="B2674" s="331" t="s">
        <v>13617</v>
      </c>
      <c r="C2674" s="331" t="s">
        <v>13847</v>
      </c>
      <c r="D2674" s="331" t="s">
        <v>13848</v>
      </c>
      <c r="E2674" s="332" t="s">
        <v>338</v>
      </c>
      <c r="F2674" s="331" t="s">
        <v>338</v>
      </c>
      <c r="G2674" s="367" t="s">
        <v>13849</v>
      </c>
      <c r="H2674" s="368" t="s">
        <v>4003</v>
      </c>
      <c r="I2674" s="367" t="s">
        <v>24</v>
      </c>
      <c r="J2674" s="367" t="s">
        <v>9548</v>
      </c>
      <c r="K2674" s="369" t="s">
        <v>13850</v>
      </c>
      <c r="L2674" s="331" t="s">
        <v>9416</v>
      </c>
    </row>
    <row r="2675" spans="1:12" ht="27">
      <c r="A2675" s="331" t="s">
        <v>13616</v>
      </c>
      <c r="B2675" s="331" t="s">
        <v>13617</v>
      </c>
      <c r="C2675" s="331" t="s">
        <v>13847</v>
      </c>
      <c r="D2675" s="331" t="s">
        <v>13848</v>
      </c>
      <c r="E2675" s="332" t="s">
        <v>338</v>
      </c>
      <c r="F2675" s="331" t="s">
        <v>338</v>
      </c>
      <c r="G2675" s="367" t="s">
        <v>13851</v>
      </c>
      <c r="H2675" s="368" t="s">
        <v>4004</v>
      </c>
      <c r="I2675" s="367" t="s">
        <v>24</v>
      </c>
      <c r="J2675" s="367" t="s">
        <v>9548</v>
      </c>
      <c r="K2675" s="369" t="s">
        <v>4669</v>
      </c>
      <c r="L2675" s="331" t="s">
        <v>9416</v>
      </c>
    </row>
    <row r="2676" spans="1:12" ht="27">
      <c r="A2676" s="331" t="s">
        <v>13616</v>
      </c>
      <c r="B2676" s="331" t="s">
        <v>13617</v>
      </c>
      <c r="C2676" s="331" t="s">
        <v>13847</v>
      </c>
      <c r="D2676" s="331" t="s">
        <v>13848</v>
      </c>
      <c r="E2676" s="332" t="s">
        <v>338</v>
      </c>
      <c r="F2676" s="331" t="s">
        <v>338</v>
      </c>
      <c r="G2676" s="367" t="s">
        <v>13852</v>
      </c>
      <c r="H2676" s="368" t="s">
        <v>4005</v>
      </c>
      <c r="I2676" s="367" t="s">
        <v>24</v>
      </c>
      <c r="J2676" s="367" t="s">
        <v>9548</v>
      </c>
      <c r="K2676" s="369" t="s">
        <v>3524</v>
      </c>
      <c r="L2676" s="331" t="s">
        <v>9416</v>
      </c>
    </row>
    <row r="2677" spans="1:12" ht="27">
      <c r="A2677" s="331" t="s">
        <v>13616</v>
      </c>
      <c r="B2677" s="331" t="s">
        <v>13617</v>
      </c>
      <c r="C2677" s="331" t="s">
        <v>13847</v>
      </c>
      <c r="D2677" s="331" t="s">
        <v>13848</v>
      </c>
      <c r="E2677" s="332" t="s">
        <v>338</v>
      </c>
      <c r="F2677" s="331" t="s">
        <v>338</v>
      </c>
      <c r="G2677" s="367" t="s">
        <v>13853</v>
      </c>
      <c r="H2677" s="368" t="s">
        <v>4007</v>
      </c>
      <c r="I2677" s="367" t="s">
        <v>24</v>
      </c>
      <c r="J2677" s="367" t="s">
        <v>9548</v>
      </c>
      <c r="K2677" s="369" t="s">
        <v>8169</v>
      </c>
      <c r="L2677" s="331" t="s">
        <v>9416</v>
      </c>
    </row>
    <row r="2678" spans="1:12" ht="27">
      <c r="A2678" s="331" t="s">
        <v>13616</v>
      </c>
      <c r="B2678" s="331" t="s">
        <v>13617</v>
      </c>
      <c r="C2678" s="331" t="s">
        <v>13847</v>
      </c>
      <c r="D2678" s="331" t="s">
        <v>13848</v>
      </c>
      <c r="E2678" s="332" t="s">
        <v>338</v>
      </c>
      <c r="F2678" s="331" t="s">
        <v>338</v>
      </c>
      <c r="G2678" s="367" t="s">
        <v>13854</v>
      </c>
      <c r="H2678" s="368" t="s">
        <v>4008</v>
      </c>
      <c r="I2678" s="367" t="s">
        <v>24</v>
      </c>
      <c r="J2678" s="367" t="s">
        <v>9548</v>
      </c>
      <c r="K2678" s="369" t="s">
        <v>7856</v>
      </c>
      <c r="L2678" s="331" t="s">
        <v>9416</v>
      </c>
    </row>
    <row r="2679" spans="1:12" ht="27">
      <c r="A2679" s="331" t="s">
        <v>13616</v>
      </c>
      <c r="B2679" s="331" t="s">
        <v>13617</v>
      </c>
      <c r="C2679" s="331" t="s">
        <v>13847</v>
      </c>
      <c r="D2679" s="331" t="s">
        <v>13848</v>
      </c>
      <c r="E2679" s="332" t="s">
        <v>338</v>
      </c>
      <c r="F2679" s="331" t="s">
        <v>338</v>
      </c>
      <c r="G2679" s="367" t="s">
        <v>13855</v>
      </c>
      <c r="H2679" s="368" t="s">
        <v>4010</v>
      </c>
      <c r="I2679" s="367" t="s">
        <v>24</v>
      </c>
      <c r="J2679" s="367" t="s">
        <v>9548</v>
      </c>
      <c r="K2679" s="369" t="s">
        <v>3400</v>
      </c>
      <c r="L2679" s="331" t="s">
        <v>9416</v>
      </c>
    </row>
    <row r="2680" spans="1:12" ht="27">
      <c r="A2680" s="331" t="s">
        <v>13616</v>
      </c>
      <c r="B2680" s="331" t="s">
        <v>13617</v>
      </c>
      <c r="C2680" s="331" t="s">
        <v>13847</v>
      </c>
      <c r="D2680" s="331" t="s">
        <v>13848</v>
      </c>
      <c r="E2680" s="332" t="s">
        <v>338</v>
      </c>
      <c r="F2680" s="331" t="s">
        <v>338</v>
      </c>
      <c r="G2680" s="367" t="s">
        <v>13856</v>
      </c>
      <c r="H2680" s="368" t="s">
        <v>4011</v>
      </c>
      <c r="I2680" s="367" t="s">
        <v>24</v>
      </c>
      <c r="J2680" s="367" t="s">
        <v>9548</v>
      </c>
      <c r="K2680" s="369" t="s">
        <v>3610</v>
      </c>
      <c r="L2680" s="331" t="s">
        <v>9416</v>
      </c>
    </row>
    <row r="2681" spans="1:12" ht="27">
      <c r="A2681" s="331" t="s">
        <v>13616</v>
      </c>
      <c r="B2681" s="331" t="s">
        <v>13617</v>
      </c>
      <c r="C2681" s="331" t="s">
        <v>13847</v>
      </c>
      <c r="D2681" s="331" t="s">
        <v>13848</v>
      </c>
      <c r="E2681" s="332" t="s">
        <v>338</v>
      </c>
      <c r="F2681" s="331" t="s">
        <v>338</v>
      </c>
      <c r="G2681" s="367" t="s">
        <v>13857</v>
      </c>
      <c r="H2681" s="368" t="s">
        <v>4012</v>
      </c>
      <c r="I2681" s="367" t="s">
        <v>24</v>
      </c>
      <c r="J2681" s="367" t="s">
        <v>9548</v>
      </c>
      <c r="K2681" s="369" t="s">
        <v>13858</v>
      </c>
      <c r="L2681" s="331" t="s">
        <v>9416</v>
      </c>
    </row>
    <row r="2682" spans="1:12" ht="27">
      <c r="A2682" s="331" t="s">
        <v>13616</v>
      </c>
      <c r="B2682" s="331" t="s">
        <v>13617</v>
      </c>
      <c r="C2682" s="331" t="s">
        <v>13847</v>
      </c>
      <c r="D2682" s="331" t="s">
        <v>13848</v>
      </c>
      <c r="E2682" s="332" t="s">
        <v>338</v>
      </c>
      <c r="F2682" s="331" t="s">
        <v>338</v>
      </c>
      <c r="G2682" s="367" t="s">
        <v>13859</v>
      </c>
      <c r="H2682" s="368" t="s">
        <v>4014</v>
      </c>
      <c r="I2682" s="367" t="s">
        <v>24</v>
      </c>
      <c r="J2682" s="367" t="s">
        <v>9548</v>
      </c>
      <c r="K2682" s="369" t="s">
        <v>5379</v>
      </c>
      <c r="L2682" s="331" t="s">
        <v>9416</v>
      </c>
    </row>
    <row r="2683" spans="1:12" ht="27">
      <c r="A2683" s="331" t="s">
        <v>13616</v>
      </c>
      <c r="B2683" s="331" t="s">
        <v>13617</v>
      </c>
      <c r="C2683" s="331" t="s">
        <v>13847</v>
      </c>
      <c r="D2683" s="331" t="s">
        <v>13848</v>
      </c>
      <c r="E2683" s="332" t="s">
        <v>338</v>
      </c>
      <c r="F2683" s="331" t="s">
        <v>338</v>
      </c>
      <c r="G2683" s="367" t="s">
        <v>13860</v>
      </c>
      <c r="H2683" s="368" t="s">
        <v>4016</v>
      </c>
      <c r="I2683" s="367" t="s">
        <v>24</v>
      </c>
      <c r="J2683" s="367" t="s">
        <v>9548</v>
      </c>
      <c r="K2683" s="369" t="s">
        <v>1787</v>
      </c>
      <c r="L2683" s="331" t="s">
        <v>9416</v>
      </c>
    </row>
    <row r="2684" spans="1:12" ht="27">
      <c r="A2684" s="331" t="s">
        <v>13616</v>
      </c>
      <c r="B2684" s="331" t="s">
        <v>13617</v>
      </c>
      <c r="C2684" s="331" t="s">
        <v>13847</v>
      </c>
      <c r="D2684" s="331" t="s">
        <v>13848</v>
      </c>
      <c r="E2684" s="332" t="s">
        <v>338</v>
      </c>
      <c r="F2684" s="331" t="s">
        <v>338</v>
      </c>
      <c r="G2684" s="367" t="s">
        <v>13861</v>
      </c>
      <c r="H2684" s="368" t="s">
        <v>4018</v>
      </c>
      <c r="I2684" s="367" t="s">
        <v>24</v>
      </c>
      <c r="J2684" s="367" t="s">
        <v>9548</v>
      </c>
      <c r="K2684" s="369" t="s">
        <v>8498</v>
      </c>
      <c r="L2684" s="331" t="s">
        <v>9416</v>
      </c>
    </row>
    <row r="2685" spans="1:12" ht="27">
      <c r="A2685" s="331" t="s">
        <v>13616</v>
      </c>
      <c r="B2685" s="331" t="s">
        <v>13617</v>
      </c>
      <c r="C2685" s="331" t="s">
        <v>13847</v>
      </c>
      <c r="D2685" s="331" t="s">
        <v>13848</v>
      </c>
      <c r="E2685" s="332" t="s">
        <v>338</v>
      </c>
      <c r="F2685" s="331" t="s">
        <v>338</v>
      </c>
      <c r="G2685" s="367" t="s">
        <v>13862</v>
      </c>
      <c r="H2685" s="368" t="s">
        <v>4019</v>
      </c>
      <c r="I2685" s="367" t="s">
        <v>24</v>
      </c>
      <c r="J2685" s="367" t="s">
        <v>9548</v>
      </c>
      <c r="K2685" s="369" t="s">
        <v>7275</v>
      </c>
      <c r="L2685" s="331" t="s">
        <v>9416</v>
      </c>
    </row>
    <row r="2686" spans="1:12" ht="27">
      <c r="A2686" s="331" t="s">
        <v>13616</v>
      </c>
      <c r="B2686" s="331" t="s">
        <v>13617</v>
      </c>
      <c r="C2686" s="331" t="s">
        <v>13847</v>
      </c>
      <c r="D2686" s="331" t="s">
        <v>13848</v>
      </c>
      <c r="E2686" s="332" t="s">
        <v>338</v>
      </c>
      <c r="F2686" s="331" t="s">
        <v>338</v>
      </c>
      <c r="G2686" s="367" t="s">
        <v>13863</v>
      </c>
      <c r="H2686" s="368" t="s">
        <v>4020</v>
      </c>
      <c r="I2686" s="367" t="s">
        <v>24</v>
      </c>
      <c r="J2686" s="367" t="s">
        <v>9548</v>
      </c>
      <c r="K2686" s="369" t="s">
        <v>7836</v>
      </c>
      <c r="L2686" s="331" t="s">
        <v>9416</v>
      </c>
    </row>
    <row r="2687" spans="1:12" ht="27">
      <c r="A2687" s="331" t="s">
        <v>13616</v>
      </c>
      <c r="B2687" s="331" t="s">
        <v>13617</v>
      </c>
      <c r="C2687" s="331" t="s">
        <v>13847</v>
      </c>
      <c r="D2687" s="331" t="s">
        <v>13848</v>
      </c>
      <c r="E2687" s="332" t="s">
        <v>338</v>
      </c>
      <c r="F2687" s="331" t="s">
        <v>338</v>
      </c>
      <c r="G2687" s="367" t="s">
        <v>13864</v>
      </c>
      <c r="H2687" s="368" t="s">
        <v>4021</v>
      </c>
      <c r="I2687" s="367" t="s">
        <v>24</v>
      </c>
      <c r="J2687" s="367" t="s">
        <v>9548</v>
      </c>
      <c r="K2687" s="369" t="s">
        <v>1871</v>
      </c>
      <c r="L2687" s="331" t="s">
        <v>9416</v>
      </c>
    </row>
    <row r="2688" spans="1:12" ht="27">
      <c r="A2688" s="331" t="s">
        <v>13616</v>
      </c>
      <c r="B2688" s="331" t="s">
        <v>13617</v>
      </c>
      <c r="C2688" s="331" t="s">
        <v>13847</v>
      </c>
      <c r="D2688" s="331" t="s">
        <v>13848</v>
      </c>
      <c r="E2688" s="332" t="s">
        <v>338</v>
      </c>
      <c r="F2688" s="331" t="s">
        <v>338</v>
      </c>
      <c r="G2688" s="367" t="s">
        <v>13865</v>
      </c>
      <c r="H2688" s="368" t="s">
        <v>4022</v>
      </c>
      <c r="I2688" s="367" t="s">
        <v>24</v>
      </c>
      <c r="J2688" s="367" t="s">
        <v>9548</v>
      </c>
      <c r="K2688" s="369" t="s">
        <v>13866</v>
      </c>
      <c r="L2688" s="331" t="s">
        <v>9416</v>
      </c>
    </row>
    <row r="2689" spans="1:12" ht="27">
      <c r="A2689" s="331" t="s">
        <v>13616</v>
      </c>
      <c r="B2689" s="331" t="s">
        <v>13617</v>
      </c>
      <c r="C2689" s="331" t="s">
        <v>13847</v>
      </c>
      <c r="D2689" s="331" t="s">
        <v>13848</v>
      </c>
      <c r="E2689" s="332" t="s">
        <v>338</v>
      </c>
      <c r="F2689" s="331" t="s">
        <v>338</v>
      </c>
      <c r="G2689" s="367" t="s">
        <v>13867</v>
      </c>
      <c r="H2689" s="368" t="s">
        <v>4023</v>
      </c>
      <c r="I2689" s="367" t="s">
        <v>24</v>
      </c>
      <c r="J2689" s="367" t="s">
        <v>9548</v>
      </c>
      <c r="K2689" s="369" t="s">
        <v>9025</v>
      </c>
      <c r="L2689" s="331" t="s">
        <v>9416</v>
      </c>
    </row>
    <row r="2690" spans="1:12" ht="27">
      <c r="A2690" s="331" t="s">
        <v>13616</v>
      </c>
      <c r="B2690" s="331" t="s">
        <v>13617</v>
      </c>
      <c r="C2690" s="331" t="s">
        <v>13847</v>
      </c>
      <c r="D2690" s="331" t="s">
        <v>13848</v>
      </c>
      <c r="E2690" s="332" t="s">
        <v>338</v>
      </c>
      <c r="F2690" s="331" t="s">
        <v>338</v>
      </c>
      <c r="G2690" s="367" t="s">
        <v>13868</v>
      </c>
      <c r="H2690" s="368" t="s">
        <v>4025</v>
      </c>
      <c r="I2690" s="367" t="s">
        <v>24</v>
      </c>
      <c r="J2690" s="367" t="s">
        <v>9548</v>
      </c>
      <c r="K2690" s="369" t="s">
        <v>8491</v>
      </c>
      <c r="L2690" s="331" t="s">
        <v>9416</v>
      </c>
    </row>
    <row r="2691" spans="1:12" ht="27">
      <c r="A2691" s="331" t="s">
        <v>13616</v>
      </c>
      <c r="B2691" s="331" t="s">
        <v>13617</v>
      </c>
      <c r="C2691" s="331" t="s">
        <v>13847</v>
      </c>
      <c r="D2691" s="331" t="s">
        <v>13848</v>
      </c>
      <c r="E2691" s="332" t="s">
        <v>338</v>
      </c>
      <c r="F2691" s="331" t="s">
        <v>338</v>
      </c>
      <c r="G2691" s="367" t="s">
        <v>13869</v>
      </c>
      <c r="H2691" s="368" t="s">
        <v>4027</v>
      </c>
      <c r="I2691" s="367" t="s">
        <v>24</v>
      </c>
      <c r="J2691" s="367" t="s">
        <v>9548</v>
      </c>
      <c r="K2691" s="369" t="s">
        <v>6616</v>
      </c>
      <c r="L2691" s="331" t="s">
        <v>9416</v>
      </c>
    </row>
    <row r="2692" spans="1:12" ht="27">
      <c r="A2692" s="331" t="s">
        <v>13616</v>
      </c>
      <c r="B2692" s="331" t="s">
        <v>13617</v>
      </c>
      <c r="C2692" s="331" t="s">
        <v>13847</v>
      </c>
      <c r="D2692" s="331" t="s">
        <v>13848</v>
      </c>
      <c r="E2692" s="332" t="s">
        <v>338</v>
      </c>
      <c r="F2692" s="331" t="s">
        <v>338</v>
      </c>
      <c r="G2692" s="367" t="s">
        <v>13870</v>
      </c>
      <c r="H2692" s="368" t="s">
        <v>4028</v>
      </c>
      <c r="I2692" s="367" t="s">
        <v>24</v>
      </c>
      <c r="J2692" s="367" t="s">
        <v>9548</v>
      </c>
      <c r="K2692" s="369" t="s">
        <v>1533</v>
      </c>
      <c r="L2692" s="331" t="s">
        <v>9416</v>
      </c>
    </row>
    <row r="2693" spans="1:12" ht="27">
      <c r="A2693" s="331" t="s">
        <v>13616</v>
      </c>
      <c r="B2693" s="331" t="s">
        <v>13617</v>
      </c>
      <c r="C2693" s="331" t="s">
        <v>13847</v>
      </c>
      <c r="D2693" s="331" t="s">
        <v>13848</v>
      </c>
      <c r="E2693" s="332" t="s">
        <v>338</v>
      </c>
      <c r="F2693" s="331" t="s">
        <v>338</v>
      </c>
      <c r="G2693" s="367" t="s">
        <v>13871</v>
      </c>
      <c r="H2693" s="368" t="s">
        <v>4029</v>
      </c>
      <c r="I2693" s="367" t="s">
        <v>24</v>
      </c>
      <c r="J2693" s="367" t="s">
        <v>9548</v>
      </c>
      <c r="K2693" s="369" t="s">
        <v>1705</v>
      </c>
      <c r="L2693" s="331" t="s">
        <v>9416</v>
      </c>
    </row>
    <row r="2694" spans="1:12" ht="27">
      <c r="A2694" s="331" t="s">
        <v>13616</v>
      </c>
      <c r="B2694" s="331" t="s">
        <v>13617</v>
      </c>
      <c r="C2694" s="331" t="s">
        <v>13847</v>
      </c>
      <c r="D2694" s="331" t="s">
        <v>13848</v>
      </c>
      <c r="E2694" s="332" t="s">
        <v>338</v>
      </c>
      <c r="F2694" s="331" t="s">
        <v>338</v>
      </c>
      <c r="G2694" s="367" t="s">
        <v>13872</v>
      </c>
      <c r="H2694" s="368" t="s">
        <v>4031</v>
      </c>
      <c r="I2694" s="367" t="s">
        <v>24</v>
      </c>
      <c r="J2694" s="367" t="s">
        <v>9548</v>
      </c>
      <c r="K2694" s="369" t="s">
        <v>13873</v>
      </c>
      <c r="L2694" s="331" t="s">
        <v>9416</v>
      </c>
    </row>
    <row r="2695" spans="1:12" ht="27">
      <c r="A2695" s="331" t="s">
        <v>13616</v>
      </c>
      <c r="B2695" s="331" t="s">
        <v>13617</v>
      </c>
      <c r="C2695" s="331" t="s">
        <v>13847</v>
      </c>
      <c r="D2695" s="331" t="s">
        <v>13848</v>
      </c>
      <c r="E2695" s="332" t="s">
        <v>338</v>
      </c>
      <c r="F2695" s="331" t="s">
        <v>338</v>
      </c>
      <c r="G2695" s="367" t="s">
        <v>13874</v>
      </c>
      <c r="H2695" s="368" t="s">
        <v>4032</v>
      </c>
      <c r="I2695" s="367" t="s">
        <v>24</v>
      </c>
      <c r="J2695" s="367" t="s">
        <v>9548</v>
      </c>
      <c r="K2695" s="369" t="s">
        <v>10884</v>
      </c>
      <c r="L2695" s="331" t="s">
        <v>9416</v>
      </c>
    </row>
    <row r="2696" spans="1:12" ht="27">
      <c r="A2696" s="331" t="s">
        <v>13616</v>
      </c>
      <c r="B2696" s="331" t="s">
        <v>13617</v>
      </c>
      <c r="C2696" s="331" t="s">
        <v>13847</v>
      </c>
      <c r="D2696" s="331" t="s">
        <v>13848</v>
      </c>
      <c r="E2696" s="332" t="s">
        <v>338</v>
      </c>
      <c r="F2696" s="331" t="s">
        <v>338</v>
      </c>
      <c r="G2696" s="367" t="s">
        <v>13875</v>
      </c>
      <c r="H2696" s="368" t="s">
        <v>4034</v>
      </c>
      <c r="I2696" s="367" t="s">
        <v>24</v>
      </c>
      <c r="J2696" s="367" t="s">
        <v>9548</v>
      </c>
      <c r="K2696" s="369" t="s">
        <v>9207</v>
      </c>
      <c r="L2696" s="331" t="s">
        <v>9416</v>
      </c>
    </row>
    <row r="2697" spans="1:12" ht="27">
      <c r="A2697" s="331" t="s">
        <v>13616</v>
      </c>
      <c r="B2697" s="331" t="s">
        <v>13617</v>
      </c>
      <c r="C2697" s="331" t="s">
        <v>13847</v>
      </c>
      <c r="D2697" s="331" t="s">
        <v>13848</v>
      </c>
      <c r="E2697" s="332" t="s">
        <v>338</v>
      </c>
      <c r="F2697" s="331" t="s">
        <v>338</v>
      </c>
      <c r="G2697" s="367" t="s">
        <v>13876</v>
      </c>
      <c r="H2697" s="368" t="s">
        <v>4035</v>
      </c>
      <c r="I2697" s="367" t="s">
        <v>24</v>
      </c>
      <c r="J2697" s="367" t="s">
        <v>9548</v>
      </c>
      <c r="K2697" s="369" t="s">
        <v>4331</v>
      </c>
      <c r="L2697" s="331" t="s">
        <v>9416</v>
      </c>
    </row>
    <row r="2698" spans="1:12" ht="27">
      <c r="A2698" s="331" t="s">
        <v>13616</v>
      </c>
      <c r="B2698" s="331" t="s">
        <v>13617</v>
      </c>
      <c r="C2698" s="331" t="s">
        <v>13847</v>
      </c>
      <c r="D2698" s="331" t="s">
        <v>13848</v>
      </c>
      <c r="E2698" s="332" t="s">
        <v>338</v>
      </c>
      <c r="F2698" s="331" t="s">
        <v>338</v>
      </c>
      <c r="G2698" s="367" t="s">
        <v>13877</v>
      </c>
      <c r="H2698" s="368" t="s">
        <v>4036</v>
      </c>
      <c r="I2698" s="367" t="s">
        <v>24</v>
      </c>
      <c r="J2698" s="367" t="s">
        <v>9548</v>
      </c>
      <c r="K2698" s="369" t="s">
        <v>8689</v>
      </c>
      <c r="L2698" s="331" t="s">
        <v>9416</v>
      </c>
    </row>
    <row r="2699" spans="1:12" ht="27">
      <c r="A2699" s="331" t="s">
        <v>13616</v>
      </c>
      <c r="B2699" s="331" t="s">
        <v>13617</v>
      </c>
      <c r="C2699" s="331" t="s">
        <v>13847</v>
      </c>
      <c r="D2699" s="331" t="s">
        <v>13848</v>
      </c>
      <c r="E2699" s="332" t="s">
        <v>338</v>
      </c>
      <c r="F2699" s="331" t="s">
        <v>338</v>
      </c>
      <c r="G2699" s="367" t="s">
        <v>13878</v>
      </c>
      <c r="H2699" s="368" t="s">
        <v>4037</v>
      </c>
      <c r="I2699" s="367" t="s">
        <v>24</v>
      </c>
      <c r="J2699" s="367" t="s">
        <v>9548</v>
      </c>
      <c r="K2699" s="369" t="s">
        <v>13879</v>
      </c>
      <c r="L2699" s="331" t="s">
        <v>9416</v>
      </c>
    </row>
    <row r="2700" spans="1:12" ht="27">
      <c r="A2700" s="331" t="s">
        <v>13616</v>
      </c>
      <c r="B2700" s="331" t="s">
        <v>13617</v>
      </c>
      <c r="C2700" s="331" t="s">
        <v>13847</v>
      </c>
      <c r="D2700" s="331" t="s">
        <v>13848</v>
      </c>
      <c r="E2700" s="332" t="s">
        <v>338</v>
      </c>
      <c r="F2700" s="331" t="s">
        <v>338</v>
      </c>
      <c r="G2700" s="367" t="s">
        <v>13880</v>
      </c>
      <c r="H2700" s="368" t="s">
        <v>4039</v>
      </c>
      <c r="I2700" s="367" t="s">
        <v>24</v>
      </c>
      <c r="J2700" s="367" t="s">
        <v>9548</v>
      </c>
      <c r="K2700" s="369" t="s">
        <v>8349</v>
      </c>
      <c r="L2700" s="331" t="s">
        <v>9416</v>
      </c>
    </row>
    <row r="2701" spans="1:12" ht="27">
      <c r="A2701" s="331" t="s">
        <v>13616</v>
      </c>
      <c r="B2701" s="331" t="s">
        <v>13617</v>
      </c>
      <c r="C2701" s="331" t="s">
        <v>13847</v>
      </c>
      <c r="D2701" s="331" t="s">
        <v>13848</v>
      </c>
      <c r="E2701" s="332" t="s">
        <v>338</v>
      </c>
      <c r="F2701" s="331" t="s">
        <v>338</v>
      </c>
      <c r="G2701" s="367" t="s">
        <v>13881</v>
      </c>
      <c r="H2701" s="368" t="s">
        <v>4041</v>
      </c>
      <c r="I2701" s="367" t="s">
        <v>24</v>
      </c>
      <c r="J2701" s="367" t="s">
        <v>9548</v>
      </c>
      <c r="K2701" s="369" t="s">
        <v>5443</v>
      </c>
      <c r="L2701" s="331" t="s">
        <v>9416</v>
      </c>
    </row>
    <row r="2702" spans="1:12" ht="27">
      <c r="A2702" s="331" t="s">
        <v>13616</v>
      </c>
      <c r="B2702" s="331" t="s">
        <v>13617</v>
      </c>
      <c r="C2702" s="331" t="s">
        <v>13847</v>
      </c>
      <c r="D2702" s="331" t="s">
        <v>13848</v>
      </c>
      <c r="E2702" s="332" t="s">
        <v>338</v>
      </c>
      <c r="F2702" s="331" t="s">
        <v>338</v>
      </c>
      <c r="G2702" s="367" t="s">
        <v>13882</v>
      </c>
      <c r="H2702" s="368" t="s">
        <v>4043</v>
      </c>
      <c r="I2702" s="367" t="s">
        <v>24</v>
      </c>
      <c r="J2702" s="367" t="s">
        <v>9548</v>
      </c>
      <c r="K2702" s="369" t="s">
        <v>6143</v>
      </c>
      <c r="L2702" s="331" t="s">
        <v>9416</v>
      </c>
    </row>
    <row r="2703" spans="1:12" ht="27">
      <c r="A2703" s="331" t="s">
        <v>13616</v>
      </c>
      <c r="B2703" s="331" t="s">
        <v>13617</v>
      </c>
      <c r="C2703" s="331" t="s">
        <v>13847</v>
      </c>
      <c r="D2703" s="331" t="s">
        <v>13848</v>
      </c>
      <c r="E2703" s="332" t="s">
        <v>338</v>
      </c>
      <c r="F2703" s="331" t="s">
        <v>338</v>
      </c>
      <c r="G2703" s="367" t="s">
        <v>13883</v>
      </c>
      <c r="H2703" s="368" t="s">
        <v>4045</v>
      </c>
      <c r="I2703" s="367" t="s">
        <v>24</v>
      </c>
      <c r="J2703" s="367" t="s">
        <v>9548</v>
      </c>
      <c r="K2703" s="369" t="s">
        <v>6462</v>
      </c>
      <c r="L2703" s="331" t="s">
        <v>9416</v>
      </c>
    </row>
    <row r="2704" spans="1:12" ht="27">
      <c r="A2704" s="331" t="s">
        <v>13616</v>
      </c>
      <c r="B2704" s="331" t="s">
        <v>13617</v>
      </c>
      <c r="C2704" s="331" t="s">
        <v>13847</v>
      </c>
      <c r="D2704" s="331" t="s">
        <v>13848</v>
      </c>
      <c r="E2704" s="332" t="s">
        <v>338</v>
      </c>
      <c r="F2704" s="331" t="s">
        <v>338</v>
      </c>
      <c r="G2704" s="367" t="s">
        <v>13884</v>
      </c>
      <c r="H2704" s="368" t="s">
        <v>4047</v>
      </c>
      <c r="I2704" s="367" t="s">
        <v>24</v>
      </c>
      <c r="J2704" s="367" t="s">
        <v>9548</v>
      </c>
      <c r="K2704" s="369" t="s">
        <v>4564</v>
      </c>
      <c r="L2704" s="331" t="s">
        <v>9416</v>
      </c>
    </row>
    <row r="2705" spans="1:12" ht="27">
      <c r="A2705" s="331" t="s">
        <v>13616</v>
      </c>
      <c r="B2705" s="331" t="s">
        <v>13617</v>
      </c>
      <c r="C2705" s="331" t="s">
        <v>13847</v>
      </c>
      <c r="D2705" s="331" t="s">
        <v>13848</v>
      </c>
      <c r="E2705" s="332" t="s">
        <v>338</v>
      </c>
      <c r="F2705" s="331" t="s">
        <v>338</v>
      </c>
      <c r="G2705" s="367" t="s">
        <v>13885</v>
      </c>
      <c r="H2705" s="368" t="s">
        <v>4048</v>
      </c>
      <c r="I2705" s="367" t="s">
        <v>24</v>
      </c>
      <c r="J2705" s="367" t="s">
        <v>9548</v>
      </c>
      <c r="K2705" s="369" t="s">
        <v>13886</v>
      </c>
      <c r="L2705" s="331" t="s">
        <v>9416</v>
      </c>
    </row>
    <row r="2706" spans="1:12" ht="27">
      <c r="A2706" s="331" t="s">
        <v>13616</v>
      </c>
      <c r="B2706" s="331" t="s">
        <v>13617</v>
      </c>
      <c r="C2706" s="331" t="s">
        <v>13847</v>
      </c>
      <c r="D2706" s="331" t="s">
        <v>13848</v>
      </c>
      <c r="E2706" s="332" t="s">
        <v>338</v>
      </c>
      <c r="F2706" s="331" t="s">
        <v>338</v>
      </c>
      <c r="G2706" s="367" t="s">
        <v>13887</v>
      </c>
      <c r="H2706" s="368" t="s">
        <v>4050</v>
      </c>
      <c r="I2706" s="367" t="s">
        <v>24</v>
      </c>
      <c r="J2706" s="367" t="s">
        <v>9548</v>
      </c>
      <c r="K2706" s="369" t="s">
        <v>7528</v>
      </c>
      <c r="L2706" s="331" t="s">
        <v>9416</v>
      </c>
    </row>
    <row r="2707" spans="1:12" ht="27">
      <c r="A2707" s="331" t="s">
        <v>13616</v>
      </c>
      <c r="B2707" s="331" t="s">
        <v>13617</v>
      </c>
      <c r="C2707" s="331" t="s">
        <v>13847</v>
      </c>
      <c r="D2707" s="331" t="s">
        <v>13848</v>
      </c>
      <c r="E2707" s="332" t="s">
        <v>338</v>
      </c>
      <c r="F2707" s="331" t="s">
        <v>338</v>
      </c>
      <c r="G2707" s="367" t="s">
        <v>13888</v>
      </c>
      <c r="H2707" s="368" t="s">
        <v>4051</v>
      </c>
      <c r="I2707" s="367" t="s">
        <v>24</v>
      </c>
      <c r="J2707" s="367" t="s">
        <v>9548</v>
      </c>
      <c r="K2707" s="369" t="s">
        <v>8486</v>
      </c>
      <c r="L2707" s="331" t="s">
        <v>9416</v>
      </c>
    </row>
    <row r="2708" spans="1:12" ht="27">
      <c r="A2708" s="331" t="s">
        <v>13616</v>
      </c>
      <c r="B2708" s="331" t="s">
        <v>13617</v>
      </c>
      <c r="C2708" s="331" t="s">
        <v>13847</v>
      </c>
      <c r="D2708" s="331" t="s">
        <v>13848</v>
      </c>
      <c r="E2708" s="332" t="s">
        <v>338</v>
      </c>
      <c r="F2708" s="331" t="s">
        <v>338</v>
      </c>
      <c r="G2708" s="367" t="s">
        <v>13889</v>
      </c>
      <c r="H2708" s="368" t="s">
        <v>4053</v>
      </c>
      <c r="I2708" s="367" t="s">
        <v>24</v>
      </c>
      <c r="J2708" s="367" t="s">
        <v>9548</v>
      </c>
      <c r="K2708" s="369" t="s">
        <v>1705</v>
      </c>
      <c r="L2708" s="331" t="s">
        <v>9416</v>
      </c>
    </row>
    <row r="2709" spans="1:12" ht="27">
      <c r="A2709" s="331" t="s">
        <v>13616</v>
      </c>
      <c r="B2709" s="331" t="s">
        <v>13617</v>
      </c>
      <c r="C2709" s="331" t="s">
        <v>13847</v>
      </c>
      <c r="D2709" s="331" t="s">
        <v>13848</v>
      </c>
      <c r="E2709" s="332" t="s">
        <v>338</v>
      </c>
      <c r="F2709" s="331" t="s">
        <v>338</v>
      </c>
      <c r="G2709" s="367" t="s">
        <v>13890</v>
      </c>
      <c r="H2709" s="368" t="s">
        <v>4054</v>
      </c>
      <c r="I2709" s="367" t="s">
        <v>24</v>
      </c>
      <c r="J2709" s="367" t="s">
        <v>9548</v>
      </c>
      <c r="K2709" s="369" t="s">
        <v>4518</v>
      </c>
      <c r="L2709" s="331" t="s">
        <v>9416</v>
      </c>
    </row>
    <row r="2710" spans="1:12" ht="27">
      <c r="A2710" s="331" t="s">
        <v>13616</v>
      </c>
      <c r="B2710" s="331" t="s">
        <v>13617</v>
      </c>
      <c r="C2710" s="331" t="s">
        <v>13847</v>
      </c>
      <c r="D2710" s="331" t="s">
        <v>13848</v>
      </c>
      <c r="E2710" s="332" t="s">
        <v>338</v>
      </c>
      <c r="F2710" s="331" t="s">
        <v>338</v>
      </c>
      <c r="G2710" s="367" t="s">
        <v>13891</v>
      </c>
      <c r="H2710" s="368" t="s">
        <v>4055</v>
      </c>
      <c r="I2710" s="367" t="s">
        <v>24</v>
      </c>
      <c r="J2710" s="367" t="s">
        <v>9548</v>
      </c>
      <c r="K2710" s="369" t="s">
        <v>1240</v>
      </c>
      <c r="L2710" s="331" t="s">
        <v>9416</v>
      </c>
    </row>
    <row r="2711" spans="1:12" ht="27">
      <c r="A2711" s="331" t="s">
        <v>13616</v>
      </c>
      <c r="B2711" s="331" t="s">
        <v>13617</v>
      </c>
      <c r="C2711" s="331" t="s">
        <v>13847</v>
      </c>
      <c r="D2711" s="331" t="s">
        <v>13848</v>
      </c>
      <c r="E2711" s="332" t="s">
        <v>338</v>
      </c>
      <c r="F2711" s="331" t="s">
        <v>338</v>
      </c>
      <c r="G2711" s="367" t="s">
        <v>13892</v>
      </c>
      <c r="H2711" s="368" t="s">
        <v>4056</v>
      </c>
      <c r="I2711" s="367" t="s">
        <v>24</v>
      </c>
      <c r="J2711" s="367" t="s">
        <v>9548</v>
      </c>
      <c r="K2711" s="369" t="s">
        <v>3118</v>
      </c>
      <c r="L2711" s="331" t="s">
        <v>9416</v>
      </c>
    </row>
    <row r="2712" spans="1:12" ht="27">
      <c r="A2712" s="331" t="s">
        <v>13616</v>
      </c>
      <c r="B2712" s="331" t="s">
        <v>13617</v>
      </c>
      <c r="C2712" s="331" t="s">
        <v>13847</v>
      </c>
      <c r="D2712" s="331" t="s">
        <v>13848</v>
      </c>
      <c r="E2712" s="332" t="s">
        <v>338</v>
      </c>
      <c r="F2712" s="331" t="s">
        <v>338</v>
      </c>
      <c r="G2712" s="367" t="s">
        <v>13893</v>
      </c>
      <c r="H2712" s="368" t="s">
        <v>4057</v>
      </c>
      <c r="I2712" s="367" t="s">
        <v>24</v>
      </c>
      <c r="J2712" s="367" t="s">
        <v>9548</v>
      </c>
      <c r="K2712" s="369" t="s">
        <v>757</v>
      </c>
      <c r="L2712" s="331" t="s">
        <v>9416</v>
      </c>
    </row>
    <row r="2713" spans="1:12" ht="27">
      <c r="A2713" s="331" t="s">
        <v>13616</v>
      </c>
      <c r="B2713" s="331" t="s">
        <v>13617</v>
      </c>
      <c r="C2713" s="331" t="s">
        <v>13847</v>
      </c>
      <c r="D2713" s="331" t="s">
        <v>13848</v>
      </c>
      <c r="E2713" s="332" t="s">
        <v>338</v>
      </c>
      <c r="F2713" s="331" t="s">
        <v>338</v>
      </c>
      <c r="G2713" s="367" t="s">
        <v>13894</v>
      </c>
      <c r="H2713" s="368" t="s">
        <v>4058</v>
      </c>
      <c r="I2713" s="367" t="s">
        <v>24</v>
      </c>
      <c r="J2713" s="367" t="s">
        <v>9548</v>
      </c>
      <c r="K2713" s="369" t="s">
        <v>7309</v>
      </c>
      <c r="L2713" s="331" t="s">
        <v>9416</v>
      </c>
    </row>
    <row r="2714" spans="1:12" ht="27">
      <c r="A2714" s="331" t="s">
        <v>13616</v>
      </c>
      <c r="B2714" s="331" t="s">
        <v>13617</v>
      </c>
      <c r="C2714" s="331" t="s">
        <v>13847</v>
      </c>
      <c r="D2714" s="331" t="s">
        <v>13848</v>
      </c>
      <c r="E2714" s="332" t="s">
        <v>338</v>
      </c>
      <c r="F2714" s="331" t="s">
        <v>338</v>
      </c>
      <c r="G2714" s="367" t="s">
        <v>13895</v>
      </c>
      <c r="H2714" s="368" t="s">
        <v>4060</v>
      </c>
      <c r="I2714" s="367" t="s">
        <v>24</v>
      </c>
      <c r="J2714" s="367" t="s">
        <v>9548</v>
      </c>
      <c r="K2714" s="369" t="s">
        <v>4793</v>
      </c>
      <c r="L2714" s="331" t="s">
        <v>9416</v>
      </c>
    </row>
    <row r="2715" spans="1:12" ht="27">
      <c r="A2715" s="331" t="s">
        <v>13616</v>
      </c>
      <c r="B2715" s="331" t="s">
        <v>13617</v>
      </c>
      <c r="C2715" s="331" t="s">
        <v>13847</v>
      </c>
      <c r="D2715" s="331" t="s">
        <v>13848</v>
      </c>
      <c r="E2715" s="332" t="s">
        <v>338</v>
      </c>
      <c r="F2715" s="331" t="s">
        <v>338</v>
      </c>
      <c r="G2715" s="367" t="s">
        <v>13896</v>
      </c>
      <c r="H2715" s="368" t="s">
        <v>4061</v>
      </c>
      <c r="I2715" s="367" t="s">
        <v>24</v>
      </c>
      <c r="J2715" s="367" t="s">
        <v>9548</v>
      </c>
      <c r="K2715" s="369" t="s">
        <v>13897</v>
      </c>
      <c r="L2715" s="331" t="s">
        <v>9416</v>
      </c>
    </row>
    <row r="2716" spans="1:12" ht="27">
      <c r="A2716" s="331" t="s">
        <v>13616</v>
      </c>
      <c r="B2716" s="331" t="s">
        <v>13617</v>
      </c>
      <c r="C2716" s="331" t="s">
        <v>13847</v>
      </c>
      <c r="D2716" s="331" t="s">
        <v>13848</v>
      </c>
      <c r="E2716" s="332" t="s">
        <v>338</v>
      </c>
      <c r="F2716" s="331" t="s">
        <v>338</v>
      </c>
      <c r="G2716" s="367" t="s">
        <v>13898</v>
      </c>
      <c r="H2716" s="368" t="s">
        <v>4063</v>
      </c>
      <c r="I2716" s="367" t="s">
        <v>24</v>
      </c>
      <c r="J2716" s="367" t="s">
        <v>9548</v>
      </c>
      <c r="K2716" s="369" t="s">
        <v>8842</v>
      </c>
      <c r="L2716" s="331" t="s">
        <v>9416</v>
      </c>
    </row>
    <row r="2717" spans="1:12" ht="27">
      <c r="A2717" s="331" t="s">
        <v>13616</v>
      </c>
      <c r="B2717" s="331" t="s">
        <v>13617</v>
      </c>
      <c r="C2717" s="331" t="s">
        <v>13847</v>
      </c>
      <c r="D2717" s="331" t="s">
        <v>13848</v>
      </c>
      <c r="E2717" s="332" t="s">
        <v>338</v>
      </c>
      <c r="F2717" s="331" t="s">
        <v>338</v>
      </c>
      <c r="G2717" s="367" t="s">
        <v>13899</v>
      </c>
      <c r="H2717" s="368" t="s">
        <v>4064</v>
      </c>
      <c r="I2717" s="367" t="s">
        <v>24</v>
      </c>
      <c r="J2717" s="367" t="s">
        <v>9548</v>
      </c>
      <c r="K2717" s="369" t="s">
        <v>4915</v>
      </c>
      <c r="L2717" s="331" t="s">
        <v>9416</v>
      </c>
    </row>
    <row r="2718" spans="1:12" ht="27">
      <c r="A2718" s="331" t="s">
        <v>13616</v>
      </c>
      <c r="B2718" s="331" t="s">
        <v>13617</v>
      </c>
      <c r="C2718" s="331" t="s">
        <v>13847</v>
      </c>
      <c r="D2718" s="331" t="s">
        <v>13848</v>
      </c>
      <c r="E2718" s="332" t="s">
        <v>338</v>
      </c>
      <c r="F2718" s="331" t="s">
        <v>338</v>
      </c>
      <c r="G2718" s="367" t="s">
        <v>13900</v>
      </c>
      <c r="H2718" s="368" t="s">
        <v>4066</v>
      </c>
      <c r="I2718" s="367" t="s">
        <v>24</v>
      </c>
      <c r="J2718" s="367" t="s">
        <v>9548</v>
      </c>
      <c r="K2718" s="369" t="s">
        <v>4807</v>
      </c>
      <c r="L2718" s="331" t="s">
        <v>9416</v>
      </c>
    </row>
    <row r="2719" spans="1:12" ht="27">
      <c r="A2719" s="331" t="s">
        <v>13616</v>
      </c>
      <c r="B2719" s="331" t="s">
        <v>13617</v>
      </c>
      <c r="C2719" s="331" t="s">
        <v>13847</v>
      </c>
      <c r="D2719" s="331" t="s">
        <v>13848</v>
      </c>
      <c r="E2719" s="332" t="s">
        <v>338</v>
      </c>
      <c r="F2719" s="331" t="s">
        <v>338</v>
      </c>
      <c r="G2719" s="367" t="s">
        <v>13901</v>
      </c>
      <c r="H2719" s="368" t="s">
        <v>4068</v>
      </c>
      <c r="I2719" s="367" t="s">
        <v>24</v>
      </c>
      <c r="J2719" s="367" t="s">
        <v>9548</v>
      </c>
      <c r="K2719" s="369" t="s">
        <v>7601</v>
      </c>
      <c r="L2719" s="331" t="s">
        <v>9416</v>
      </c>
    </row>
    <row r="2720" spans="1:12" ht="27">
      <c r="A2720" s="331" t="s">
        <v>13616</v>
      </c>
      <c r="B2720" s="331" t="s">
        <v>13617</v>
      </c>
      <c r="C2720" s="331" t="s">
        <v>13847</v>
      </c>
      <c r="D2720" s="331" t="s">
        <v>13848</v>
      </c>
      <c r="E2720" s="332" t="s">
        <v>338</v>
      </c>
      <c r="F2720" s="331" t="s">
        <v>338</v>
      </c>
      <c r="G2720" s="367" t="s">
        <v>13902</v>
      </c>
      <c r="H2720" s="368" t="s">
        <v>4069</v>
      </c>
      <c r="I2720" s="367" t="s">
        <v>24</v>
      </c>
      <c r="J2720" s="367" t="s">
        <v>9548</v>
      </c>
      <c r="K2720" s="369" t="s">
        <v>8445</v>
      </c>
      <c r="L2720" s="331" t="s">
        <v>9416</v>
      </c>
    </row>
    <row r="2721" spans="1:12" ht="27">
      <c r="A2721" s="331" t="s">
        <v>13616</v>
      </c>
      <c r="B2721" s="331" t="s">
        <v>13617</v>
      </c>
      <c r="C2721" s="331" t="s">
        <v>13847</v>
      </c>
      <c r="D2721" s="331" t="s">
        <v>13848</v>
      </c>
      <c r="E2721" s="332" t="s">
        <v>338</v>
      </c>
      <c r="F2721" s="331" t="s">
        <v>338</v>
      </c>
      <c r="G2721" s="367" t="s">
        <v>13903</v>
      </c>
      <c r="H2721" s="368" t="s">
        <v>4071</v>
      </c>
      <c r="I2721" s="367" t="s">
        <v>24</v>
      </c>
      <c r="J2721" s="367" t="s">
        <v>9548</v>
      </c>
      <c r="K2721" s="369" t="s">
        <v>13904</v>
      </c>
      <c r="L2721" s="331" t="s">
        <v>9416</v>
      </c>
    </row>
    <row r="2722" spans="1:12" ht="27">
      <c r="A2722" s="331" t="s">
        <v>13616</v>
      </c>
      <c r="B2722" s="331" t="s">
        <v>13617</v>
      </c>
      <c r="C2722" s="331" t="s">
        <v>13847</v>
      </c>
      <c r="D2722" s="331" t="s">
        <v>13848</v>
      </c>
      <c r="E2722" s="332" t="s">
        <v>338</v>
      </c>
      <c r="F2722" s="331" t="s">
        <v>338</v>
      </c>
      <c r="G2722" s="367" t="s">
        <v>13905</v>
      </c>
      <c r="H2722" s="368" t="s">
        <v>4072</v>
      </c>
      <c r="I2722" s="367" t="s">
        <v>24</v>
      </c>
      <c r="J2722" s="367" t="s">
        <v>9414</v>
      </c>
      <c r="K2722" s="369" t="s">
        <v>13906</v>
      </c>
      <c r="L2722" s="331" t="s">
        <v>9416</v>
      </c>
    </row>
    <row r="2723" spans="1:12" ht="27">
      <c r="A2723" s="331" t="s">
        <v>13616</v>
      </c>
      <c r="B2723" s="331" t="s">
        <v>13617</v>
      </c>
      <c r="C2723" s="331" t="s">
        <v>13847</v>
      </c>
      <c r="D2723" s="331" t="s">
        <v>13848</v>
      </c>
      <c r="E2723" s="332" t="s">
        <v>338</v>
      </c>
      <c r="F2723" s="331" t="s">
        <v>338</v>
      </c>
      <c r="G2723" s="367" t="s">
        <v>13907</v>
      </c>
      <c r="H2723" s="368" t="s">
        <v>4073</v>
      </c>
      <c r="I2723" s="367" t="s">
        <v>24</v>
      </c>
      <c r="J2723" s="367" t="s">
        <v>9414</v>
      </c>
      <c r="K2723" s="369" t="s">
        <v>13908</v>
      </c>
      <c r="L2723" s="331" t="s">
        <v>9416</v>
      </c>
    </row>
    <row r="2724" spans="1:12" ht="27">
      <c r="A2724" s="331" t="s">
        <v>13616</v>
      </c>
      <c r="B2724" s="331" t="s">
        <v>13617</v>
      </c>
      <c r="C2724" s="331" t="s">
        <v>13847</v>
      </c>
      <c r="D2724" s="331" t="s">
        <v>13848</v>
      </c>
      <c r="E2724" s="332" t="s">
        <v>338</v>
      </c>
      <c r="F2724" s="331" t="s">
        <v>338</v>
      </c>
      <c r="G2724" s="367" t="s">
        <v>13909</v>
      </c>
      <c r="H2724" s="368" t="s">
        <v>4074</v>
      </c>
      <c r="I2724" s="367" t="s">
        <v>24</v>
      </c>
      <c r="J2724" s="367" t="s">
        <v>9414</v>
      </c>
      <c r="K2724" s="369" t="s">
        <v>13910</v>
      </c>
      <c r="L2724" s="331" t="s">
        <v>9416</v>
      </c>
    </row>
    <row r="2725" spans="1:12" ht="27">
      <c r="A2725" s="331" t="s">
        <v>13616</v>
      </c>
      <c r="B2725" s="331" t="s">
        <v>13617</v>
      </c>
      <c r="C2725" s="331" t="s">
        <v>13847</v>
      </c>
      <c r="D2725" s="331" t="s">
        <v>13848</v>
      </c>
      <c r="E2725" s="332" t="s">
        <v>338</v>
      </c>
      <c r="F2725" s="331" t="s">
        <v>338</v>
      </c>
      <c r="G2725" s="367" t="s">
        <v>13911</v>
      </c>
      <c r="H2725" s="368" t="s">
        <v>4075</v>
      </c>
      <c r="I2725" s="367" t="s">
        <v>24</v>
      </c>
      <c r="J2725" s="367" t="s">
        <v>9414</v>
      </c>
      <c r="K2725" s="369" t="s">
        <v>13912</v>
      </c>
      <c r="L2725" s="331" t="s">
        <v>9416</v>
      </c>
    </row>
    <row r="2726" spans="1:12" ht="27">
      <c r="A2726" s="331" t="s">
        <v>13616</v>
      </c>
      <c r="B2726" s="331" t="s">
        <v>13617</v>
      </c>
      <c r="C2726" s="331" t="s">
        <v>13847</v>
      </c>
      <c r="D2726" s="331" t="s">
        <v>13848</v>
      </c>
      <c r="E2726" s="332" t="s">
        <v>338</v>
      </c>
      <c r="F2726" s="331" t="s">
        <v>338</v>
      </c>
      <c r="G2726" s="367" t="s">
        <v>13913</v>
      </c>
      <c r="H2726" s="368" t="s">
        <v>4076</v>
      </c>
      <c r="I2726" s="367" t="s">
        <v>24</v>
      </c>
      <c r="J2726" s="367" t="s">
        <v>9414</v>
      </c>
      <c r="K2726" s="369" t="s">
        <v>13914</v>
      </c>
      <c r="L2726" s="331" t="s">
        <v>9416</v>
      </c>
    </row>
    <row r="2727" spans="1:12" ht="27">
      <c r="A2727" s="331" t="s">
        <v>13616</v>
      </c>
      <c r="B2727" s="331" t="s">
        <v>13617</v>
      </c>
      <c r="C2727" s="331" t="s">
        <v>13847</v>
      </c>
      <c r="D2727" s="331" t="s">
        <v>13848</v>
      </c>
      <c r="E2727" s="332" t="s">
        <v>338</v>
      </c>
      <c r="F2727" s="331" t="s">
        <v>338</v>
      </c>
      <c r="G2727" s="367" t="s">
        <v>13915</v>
      </c>
      <c r="H2727" s="368" t="s">
        <v>4077</v>
      </c>
      <c r="I2727" s="367" t="s">
        <v>24</v>
      </c>
      <c r="J2727" s="367" t="s">
        <v>9414</v>
      </c>
      <c r="K2727" s="369" t="s">
        <v>13916</v>
      </c>
      <c r="L2727" s="331" t="s">
        <v>9416</v>
      </c>
    </row>
    <row r="2728" spans="1:12" ht="27">
      <c r="A2728" s="331" t="s">
        <v>13616</v>
      </c>
      <c r="B2728" s="331" t="s">
        <v>13617</v>
      </c>
      <c r="C2728" s="331" t="s">
        <v>13847</v>
      </c>
      <c r="D2728" s="331" t="s">
        <v>13848</v>
      </c>
      <c r="E2728" s="332" t="s">
        <v>338</v>
      </c>
      <c r="F2728" s="331" t="s">
        <v>338</v>
      </c>
      <c r="G2728" s="367" t="s">
        <v>13917</v>
      </c>
      <c r="H2728" s="368" t="s">
        <v>4078</v>
      </c>
      <c r="I2728" s="367" t="s">
        <v>24</v>
      </c>
      <c r="J2728" s="367" t="s">
        <v>9414</v>
      </c>
      <c r="K2728" s="369" t="s">
        <v>13918</v>
      </c>
      <c r="L2728" s="331" t="s">
        <v>9416</v>
      </c>
    </row>
    <row r="2729" spans="1:12" ht="27">
      <c r="A2729" s="331" t="s">
        <v>13616</v>
      </c>
      <c r="B2729" s="331" t="s">
        <v>13617</v>
      </c>
      <c r="C2729" s="331" t="s">
        <v>13847</v>
      </c>
      <c r="D2729" s="331" t="s">
        <v>13848</v>
      </c>
      <c r="E2729" s="332" t="s">
        <v>338</v>
      </c>
      <c r="F2729" s="331" t="s">
        <v>338</v>
      </c>
      <c r="G2729" s="367" t="s">
        <v>13919</v>
      </c>
      <c r="H2729" s="368" t="s">
        <v>4079</v>
      </c>
      <c r="I2729" s="367" t="s">
        <v>24</v>
      </c>
      <c r="J2729" s="367" t="s">
        <v>9414</v>
      </c>
      <c r="K2729" s="369" t="s">
        <v>13920</v>
      </c>
      <c r="L2729" s="331" t="s">
        <v>9416</v>
      </c>
    </row>
    <row r="2730" spans="1:12" ht="27">
      <c r="A2730" s="331" t="s">
        <v>13616</v>
      </c>
      <c r="B2730" s="331" t="s">
        <v>13617</v>
      </c>
      <c r="C2730" s="331" t="s">
        <v>13847</v>
      </c>
      <c r="D2730" s="331" t="s">
        <v>13848</v>
      </c>
      <c r="E2730" s="332" t="s">
        <v>338</v>
      </c>
      <c r="F2730" s="331" t="s">
        <v>338</v>
      </c>
      <c r="G2730" s="367" t="s">
        <v>13921</v>
      </c>
      <c r="H2730" s="368" t="s">
        <v>4080</v>
      </c>
      <c r="I2730" s="367" t="s">
        <v>24</v>
      </c>
      <c r="J2730" s="367" t="s">
        <v>9414</v>
      </c>
      <c r="K2730" s="369" t="s">
        <v>13922</v>
      </c>
      <c r="L2730" s="331" t="s">
        <v>9416</v>
      </c>
    </row>
    <row r="2731" spans="1:12" ht="13.5">
      <c r="A2731" s="331" t="s">
        <v>13616</v>
      </c>
      <c r="B2731" s="331" t="s">
        <v>13617</v>
      </c>
      <c r="C2731" s="331" t="s">
        <v>13923</v>
      </c>
      <c r="D2731" s="331" t="s">
        <v>13924</v>
      </c>
      <c r="E2731" s="332" t="s">
        <v>338</v>
      </c>
      <c r="F2731" s="331" t="s">
        <v>338</v>
      </c>
      <c r="G2731" s="367" t="s">
        <v>13925</v>
      </c>
      <c r="H2731" s="368" t="s">
        <v>4081</v>
      </c>
      <c r="I2731" s="367" t="s">
        <v>24</v>
      </c>
      <c r="J2731" s="367" t="s">
        <v>9548</v>
      </c>
      <c r="K2731" s="369" t="s">
        <v>13926</v>
      </c>
      <c r="L2731" s="331" t="s">
        <v>9416</v>
      </c>
    </row>
    <row r="2732" spans="1:12" ht="13.5">
      <c r="A2732" s="331" t="s">
        <v>13616</v>
      </c>
      <c r="B2732" s="331" t="s">
        <v>13617</v>
      </c>
      <c r="C2732" s="331" t="s">
        <v>13923</v>
      </c>
      <c r="D2732" s="331" t="s">
        <v>13924</v>
      </c>
      <c r="E2732" s="332" t="s">
        <v>338</v>
      </c>
      <c r="F2732" s="331" t="s">
        <v>338</v>
      </c>
      <c r="G2732" s="367" t="s">
        <v>13927</v>
      </c>
      <c r="H2732" s="368" t="s">
        <v>4082</v>
      </c>
      <c r="I2732" s="367" t="s">
        <v>24</v>
      </c>
      <c r="J2732" s="367" t="s">
        <v>9548</v>
      </c>
      <c r="K2732" s="369" t="s">
        <v>13928</v>
      </c>
      <c r="L2732" s="331" t="s">
        <v>9416</v>
      </c>
    </row>
    <row r="2733" spans="1:12" ht="27">
      <c r="A2733" s="331" t="s">
        <v>13616</v>
      </c>
      <c r="B2733" s="331" t="s">
        <v>13617</v>
      </c>
      <c r="C2733" s="331" t="s">
        <v>13923</v>
      </c>
      <c r="D2733" s="331" t="s">
        <v>13924</v>
      </c>
      <c r="E2733" s="332" t="s">
        <v>338</v>
      </c>
      <c r="F2733" s="331" t="s">
        <v>338</v>
      </c>
      <c r="G2733" s="367" t="s">
        <v>13929</v>
      </c>
      <c r="H2733" s="368" t="s">
        <v>4083</v>
      </c>
      <c r="I2733" s="367" t="s">
        <v>24</v>
      </c>
      <c r="J2733" s="367" t="s">
        <v>9548</v>
      </c>
      <c r="K2733" s="369" t="s">
        <v>13930</v>
      </c>
      <c r="L2733" s="331" t="s">
        <v>9416</v>
      </c>
    </row>
    <row r="2734" spans="1:12" ht="27">
      <c r="A2734" s="331" t="s">
        <v>13616</v>
      </c>
      <c r="B2734" s="331" t="s">
        <v>13617</v>
      </c>
      <c r="C2734" s="331" t="s">
        <v>13923</v>
      </c>
      <c r="D2734" s="331" t="s">
        <v>13924</v>
      </c>
      <c r="E2734" s="332" t="s">
        <v>338</v>
      </c>
      <c r="F2734" s="331" t="s">
        <v>338</v>
      </c>
      <c r="G2734" s="367" t="s">
        <v>13931</v>
      </c>
      <c r="H2734" s="368" t="s">
        <v>4084</v>
      </c>
      <c r="I2734" s="367" t="s">
        <v>24</v>
      </c>
      <c r="J2734" s="367" t="s">
        <v>9548</v>
      </c>
      <c r="K2734" s="369" t="s">
        <v>13932</v>
      </c>
      <c r="L2734" s="331" t="s">
        <v>9416</v>
      </c>
    </row>
    <row r="2735" spans="1:12" ht="27">
      <c r="A2735" s="331" t="s">
        <v>13616</v>
      </c>
      <c r="B2735" s="331" t="s">
        <v>13617</v>
      </c>
      <c r="C2735" s="331" t="s">
        <v>13923</v>
      </c>
      <c r="D2735" s="331" t="s">
        <v>13924</v>
      </c>
      <c r="E2735" s="332" t="s">
        <v>338</v>
      </c>
      <c r="F2735" s="331" t="s">
        <v>338</v>
      </c>
      <c r="G2735" s="367" t="s">
        <v>13933</v>
      </c>
      <c r="H2735" s="368" t="s">
        <v>4085</v>
      </c>
      <c r="I2735" s="367" t="s">
        <v>24</v>
      </c>
      <c r="J2735" s="367" t="s">
        <v>9548</v>
      </c>
      <c r="K2735" s="369" t="s">
        <v>13934</v>
      </c>
      <c r="L2735" s="331" t="s">
        <v>9416</v>
      </c>
    </row>
    <row r="2736" spans="1:12" ht="27">
      <c r="A2736" s="331" t="s">
        <v>13616</v>
      </c>
      <c r="B2736" s="331" t="s">
        <v>13617</v>
      </c>
      <c r="C2736" s="331" t="s">
        <v>13923</v>
      </c>
      <c r="D2736" s="331" t="s">
        <v>13924</v>
      </c>
      <c r="E2736" s="332" t="s">
        <v>338</v>
      </c>
      <c r="F2736" s="331" t="s">
        <v>338</v>
      </c>
      <c r="G2736" s="367" t="s">
        <v>13935</v>
      </c>
      <c r="H2736" s="368" t="s">
        <v>4086</v>
      </c>
      <c r="I2736" s="367" t="s">
        <v>24</v>
      </c>
      <c r="J2736" s="367" t="s">
        <v>9548</v>
      </c>
      <c r="K2736" s="369" t="s">
        <v>13936</v>
      </c>
      <c r="L2736" s="331" t="s">
        <v>9416</v>
      </c>
    </row>
    <row r="2737" spans="1:12" ht="27">
      <c r="A2737" s="331" t="s">
        <v>13616</v>
      </c>
      <c r="B2737" s="331" t="s">
        <v>13617</v>
      </c>
      <c r="C2737" s="331" t="s">
        <v>13923</v>
      </c>
      <c r="D2737" s="331" t="s">
        <v>13924</v>
      </c>
      <c r="E2737" s="332">
        <v>74130</v>
      </c>
      <c r="F2737" s="331" t="s">
        <v>13937</v>
      </c>
      <c r="G2737" s="367" t="s">
        <v>4087</v>
      </c>
      <c r="H2737" s="368" t="s">
        <v>4088</v>
      </c>
      <c r="I2737" s="367" t="s">
        <v>24</v>
      </c>
      <c r="J2737" s="367" t="s">
        <v>10184</v>
      </c>
      <c r="K2737" s="369">
        <v>11.25</v>
      </c>
      <c r="L2737" s="331" t="s">
        <v>9416</v>
      </c>
    </row>
    <row r="2738" spans="1:12" ht="27">
      <c r="A2738" s="331" t="s">
        <v>13616</v>
      </c>
      <c r="B2738" s="331" t="s">
        <v>13617</v>
      </c>
      <c r="C2738" s="331" t="s">
        <v>13923</v>
      </c>
      <c r="D2738" s="331" t="s">
        <v>13924</v>
      </c>
      <c r="E2738" s="332">
        <v>74130</v>
      </c>
      <c r="F2738" s="331" t="s">
        <v>13937</v>
      </c>
      <c r="G2738" s="367" t="s">
        <v>4089</v>
      </c>
      <c r="H2738" s="368" t="s">
        <v>4090</v>
      </c>
      <c r="I2738" s="367" t="s">
        <v>24</v>
      </c>
      <c r="J2738" s="367" t="s">
        <v>9548</v>
      </c>
      <c r="K2738" s="369" t="s">
        <v>13938</v>
      </c>
      <c r="L2738" s="331" t="s">
        <v>9416</v>
      </c>
    </row>
    <row r="2739" spans="1:12" ht="27">
      <c r="A2739" s="331" t="s">
        <v>13616</v>
      </c>
      <c r="B2739" s="331" t="s">
        <v>13617</v>
      </c>
      <c r="C2739" s="331" t="s">
        <v>13923</v>
      </c>
      <c r="D2739" s="331" t="s">
        <v>13924</v>
      </c>
      <c r="E2739" s="332">
        <v>74130</v>
      </c>
      <c r="F2739" s="331" t="s">
        <v>13937</v>
      </c>
      <c r="G2739" s="367" t="s">
        <v>4092</v>
      </c>
      <c r="H2739" s="368" t="s">
        <v>4093</v>
      </c>
      <c r="I2739" s="367" t="s">
        <v>24</v>
      </c>
      <c r="J2739" s="367" t="s">
        <v>9548</v>
      </c>
      <c r="K2739" s="369">
        <v>50.72</v>
      </c>
      <c r="L2739" s="331" t="s">
        <v>9416</v>
      </c>
    </row>
    <row r="2740" spans="1:12" ht="27">
      <c r="A2740" s="331" t="s">
        <v>13616</v>
      </c>
      <c r="B2740" s="331" t="s">
        <v>13617</v>
      </c>
      <c r="C2740" s="331" t="s">
        <v>13923</v>
      </c>
      <c r="D2740" s="331" t="s">
        <v>13924</v>
      </c>
      <c r="E2740" s="332">
        <v>74130</v>
      </c>
      <c r="F2740" s="331" t="s">
        <v>13937</v>
      </c>
      <c r="G2740" s="367" t="s">
        <v>4095</v>
      </c>
      <c r="H2740" s="368" t="s">
        <v>4096</v>
      </c>
      <c r="I2740" s="367" t="s">
        <v>24</v>
      </c>
      <c r="J2740" s="367" t="s">
        <v>9548</v>
      </c>
      <c r="K2740" s="369">
        <v>73.17</v>
      </c>
      <c r="L2740" s="331" t="s">
        <v>9416</v>
      </c>
    </row>
    <row r="2741" spans="1:12" ht="27">
      <c r="A2741" s="331" t="s">
        <v>13616</v>
      </c>
      <c r="B2741" s="331" t="s">
        <v>13617</v>
      </c>
      <c r="C2741" s="331" t="s">
        <v>13923</v>
      </c>
      <c r="D2741" s="331" t="s">
        <v>13924</v>
      </c>
      <c r="E2741" s="332">
        <v>74130</v>
      </c>
      <c r="F2741" s="331" t="s">
        <v>13937</v>
      </c>
      <c r="G2741" s="367" t="s">
        <v>4097</v>
      </c>
      <c r="H2741" s="368" t="s">
        <v>4098</v>
      </c>
      <c r="I2741" s="367" t="s">
        <v>24</v>
      </c>
      <c r="J2741" s="367" t="s">
        <v>9548</v>
      </c>
      <c r="K2741" s="369">
        <v>97.6</v>
      </c>
      <c r="L2741" s="331" t="s">
        <v>9416</v>
      </c>
    </row>
    <row r="2742" spans="1:12" ht="27">
      <c r="A2742" s="331" t="s">
        <v>13616</v>
      </c>
      <c r="B2742" s="331" t="s">
        <v>13617</v>
      </c>
      <c r="C2742" s="331" t="s">
        <v>13923</v>
      </c>
      <c r="D2742" s="331" t="s">
        <v>13924</v>
      </c>
      <c r="E2742" s="332">
        <v>74130</v>
      </c>
      <c r="F2742" s="331" t="s">
        <v>13937</v>
      </c>
      <c r="G2742" s="367" t="s">
        <v>4099</v>
      </c>
      <c r="H2742" s="368" t="s">
        <v>4100</v>
      </c>
      <c r="I2742" s="367" t="s">
        <v>24</v>
      </c>
      <c r="J2742" s="367" t="s">
        <v>9548</v>
      </c>
      <c r="K2742" s="369">
        <v>276.67</v>
      </c>
      <c r="L2742" s="331" t="s">
        <v>9416</v>
      </c>
    </row>
    <row r="2743" spans="1:12" ht="27">
      <c r="A2743" s="331" t="s">
        <v>13616</v>
      </c>
      <c r="B2743" s="331" t="s">
        <v>13617</v>
      </c>
      <c r="C2743" s="331" t="s">
        <v>13923</v>
      </c>
      <c r="D2743" s="331" t="s">
        <v>13924</v>
      </c>
      <c r="E2743" s="332">
        <v>74130</v>
      </c>
      <c r="F2743" s="331" t="s">
        <v>13937</v>
      </c>
      <c r="G2743" s="367" t="s">
        <v>4101</v>
      </c>
      <c r="H2743" s="368" t="s">
        <v>4102</v>
      </c>
      <c r="I2743" s="367" t="s">
        <v>24</v>
      </c>
      <c r="J2743" s="367" t="s">
        <v>9548</v>
      </c>
      <c r="K2743" s="369" t="s">
        <v>13939</v>
      </c>
      <c r="L2743" s="331" t="s">
        <v>9416</v>
      </c>
    </row>
    <row r="2744" spans="1:12" ht="27">
      <c r="A2744" s="331" t="s">
        <v>13616</v>
      </c>
      <c r="B2744" s="331" t="s">
        <v>13617</v>
      </c>
      <c r="C2744" s="331" t="s">
        <v>13923</v>
      </c>
      <c r="D2744" s="331" t="s">
        <v>13924</v>
      </c>
      <c r="E2744" s="332">
        <v>74130</v>
      </c>
      <c r="F2744" s="331" t="s">
        <v>13937</v>
      </c>
      <c r="G2744" s="367" t="s">
        <v>4103</v>
      </c>
      <c r="H2744" s="368" t="s">
        <v>4104</v>
      </c>
      <c r="I2744" s="367" t="s">
        <v>24</v>
      </c>
      <c r="J2744" s="367" t="s">
        <v>9548</v>
      </c>
      <c r="K2744" s="369" t="s">
        <v>13940</v>
      </c>
      <c r="L2744" s="331" t="s">
        <v>9416</v>
      </c>
    </row>
    <row r="2745" spans="1:12" ht="27">
      <c r="A2745" s="331" t="s">
        <v>13616</v>
      </c>
      <c r="B2745" s="331" t="s">
        <v>13617</v>
      </c>
      <c r="C2745" s="331" t="s">
        <v>13923</v>
      </c>
      <c r="D2745" s="331" t="s">
        <v>13924</v>
      </c>
      <c r="E2745" s="332">
        <v>74130</v>
      </c>
      <c r="F2745" s="331" t="s">
        <v>13937</v>
      </c>
      <c r="G2745" s="367" t="s">
        <v>4105</v>
      </c>
      <c r="H2745" s="368" t="s">
        <v>4106</v>
      </c>
      <c r="I2745" s="367" t="s">
        <v>24</v>
      </c>
      <c r="J2745" s="367" t="s">
        <v>9548</v>
      </c>
      <c r="K2745" s="369" t="s">
        <v>13941</v>
      </c>
      <c r="L2745" s="331" t="s">
        <v>9416</v>
      </c>
    </row>
    <row r="2746" spans="1:12" ht="27">
      <c r="A2746" s="331" t="s">
        <v>13616</v>
      </c>
      <c r="B2746" s="331" t="s">
        <v>13617</v>
      </c>
      <c r="C2746" s="331" t="s">
        <v>13923</v>
      </c>
      <c r="D2746" s="331" t="s">
        <v>13924</v>
      </c>
      <c r="E2746" s="332">
        <v>74130</v>
      </c>
      <c r="F2746" s="331" t="s">
        <v>13937</v>
      </c>
      <c r="G2746" s="367" t="s">
        <v>4107</v>
      </c>
      <c r="H2746" s="368" t="s">
        <v>4108</v>
      </c>
      <c r="I2746" s="367" t="s">
        <v>24</v>
      </c>
      <c r="J2746" s="367" t="s">
        <v>9548</v>
      </c>
      <c r="K2746" s="369" t="s">
        <v>13942</v>
      </c>
      <c r="L2746" s="331" t="s">
        <v>9416</v>
      </c>
    </row>
    <row r="2747" spans="1:12" ht="40.5">
      <c r="A2747" s="331" t="s">
        <v>13616</v>
      </c>
      <c r="B2747" s="331" t="s">
        <v>13617</v>
      </c>
      <c r="C2747" s="331" t="s">
        <v>13923</v>
      </c>
      <c r="D2747" s="331" t="s">
        <v>13924</v>
      </c>
      <c r="E2747" s="332">
        <v>74131</v>
      </c>
      <c r="F2747" s="331" t="s">
        <v>13943</v>
      </c>
      <c r="G2747" s="367" t="s">
        <v>4109</v>
      </c>
      <c r="H2747" s="368" t="s">
        <v>4110</v>
      </c>
      <c r="I2747" s="367" t="s">
        <v>24</v>
      </c>
      <c r="J2747" s="367" t="s">
        <v>9548</v>
      </c>
      <c r="K2747" s="369" t="s">
        <v>9096</v>
      </c>
      <c r="L2747" s="331" t="s">
        <v>9416</v>
      </c>
    </row>
    <row r="2748" spans="1:12" ht="40.5">
      <c r="A2748" s="331" t="s">
        <v>13616</v>
      </c>
      <c r="B2748" s="331" t="s">
        <v>13617</v>
      </c>
      <c r="C2748" s="331" t="s">
        <v>13923</v>
      </c>
      <c r="D2748" s="331" t="s">
        <v>13924</v>
      </c>
      <c r="E2748" s="332">
        <v>74131</v>
      </c>
      <c r="F2748" s="331" t="s">
        <v>13943</v>
      </c>
      <c r="G2748" s="367" t="s">
        <v>4111</v>
      </c>
      <c r="H2748" s="368" t="s">
        <v>4112</v>
      </c>
      <c r="I2748" s="367" t="s">
        <v>24</v>
      </c>
      <c r="J2748" s="367" t="s">
        <v>9548</v>
      </c>
      <c r="K2748" s="369" t="s">
        <v>3579</v>
      </c>
      <c r="L2748" s="331" t="s">
        <v>9416</v>
      </c>
    </row>
    <row r="2749" spans="1:12" ht="40.5">
      <c r="A2749" s="331" t="s">
        <v>13616</v>
      </c>
      <c r="B2749" s="331" t="s">
        <v>13617</v>
      </c>
      <c r="C2749" s="331" t="s">
        <v>13923</v>
      </c>
      <c r="D2749" s="331" t="s">
        <v>13924</v>
      </c>
      <c r="E2749" s="332">
        <v>74131</v>
      </c>
      <c r="F2749" s="331" t="s">
        <v>13943</v>
      </c>
      <c r="G2749" s="367" t="s">
        <v>4113</v>
      </c>
      <c r="H2749" s="368" t="s">
        <v>4114</v>
      </c>
      <c r="I2749" s="367" t="s">
        <v>24</v>
      </c>
      <c r="J2749" s="367" t="s">
        <v>9548</v>
      </c>
      <c r="K2749" s="369" t="s">
        <v>13944</v>
      </c>
      <c r="L2749" s="331" t="s">
        <v>9416</v>
      </c>
    </row>
    <row r="2750" spans="1:12" ht="40.5">
      <c r="A2750" s="331" t="s">
        <v>13616</v>
      </c>
      <c r="B2750" s="331" t="s">
        <v>13617</v>
      </c>
      <c r="C2750" s="331" t="s">
        <v>13923</v>
      </c>
      <c r="D2750" s="331" t="s">
        <v>13924</v>
      </c>
      <c r="E2750" s="332">
        <v>74131</v>
      </c>
      <c r="F2750" s="331" t="s">
        <v>13943</v>
      </c>
      <c r="G2750" s="367" t="s">
        <v>4115</v>
      </c>
      <c r="H2750" s="368" t="s">
        <v>4116</v>
      </c>
      <c r="I2750" s="367" t="s">
        <v>24</v>
      </c>
      <c r="J2750" s="367" t="s">
        <v>9548</v>
      </c>
      <c r="K2750" s="369" t="s">
        <v>13945</v>
      </c>
      <c r="L2750" s="331" t="s">
        <v>9416</v>
      </c>
    </row>
    <row r="2751" spans="1:12" ht="40.5">
      <c r="A2751" s="331" t="s">
        <v>13616</v>
      </c>
      <c r="B2751" s="331" t="s">
        <v>13617</v>
      </c>
      <c r="C2751" s="331" t="s">
        <v>13923</v>
      </c>
      <c r="D2751" s="331" t="s">
        <v>13924</v>
      </c>
      <c r="E2751" s="332">
        <v>74131</v>
      </c>
      <c r="F2751" s="331" t="s">
        <v>13943</v>
      </c>
      <c r="G2751" s="367" t="s">
        <v>4117</v>
      </c>
      <c r="H2751" s="368" t="s">
        <v>4118</v>
      </c>
      <c r="I2751" s="367" t="s">
        <v>24</v>
      </c>
      <c r="J2751" s="367" t="s">
        <v>9548</v>
      </c>
      <c r="K2751" s="369">
        <v>725.36</v>
      </c>
      <c r="L2751" s="331" t="s">
        <v>9416</v>
      </c>
    </row>
    <row r="2752" spans="1:12" ht="40.5">
      <c r="A2752" s="331" t="s">
        <v>13616</v>
      </c>
      <c r="B2752" s="331" t="s">
        <v>13617</v>
      </c>
      <c r="C2752" s="331" t="s">
        <v>13923</v>
      </c>
      <c r="D2752" s="331" t="s">
        <v>13924</v>
      </c>
      <c r="E2752" s="332">
        <v>74131</v>
      </c>
      <c r="F2752" s="331" t="s">
        <v>13943</v>
      </c>
      <c r="G2752" s="367" t="s">
        <v>4119</v>
      </c>
      <c r="H2752" s="368" t="s">
        <v>4120</v>
      </c>
      <c r="I2752" s="367" t="s">
        <v>24</v>
      </c>
      <c r="J2752" s="367" t="s">
        <v>9548</v>
      </c>
      <c r="K2752" s="374">
        <v>1076.08</v>
      </c>
      <c r="L2752" s="331" t="s">
        <v>9416</v>
      </c>
    </row>
    <row r="2753" spans="1:12" ht="40.5">
      <c r="A2753" s="331" t="s">
        <v>13616</v>
      </c>
      <c r="B2753" s="331" t="s">
        <v>13617</v>
      </c>
      <c r="C2753" s="331" t="s">
        <v>13923</v>
      </c>
      <c r="D2753" s="331" t="s">
        <v>13924</v>
      </c>
      <c r="E2753" s="332" t="s">
        <v>338</v>
      </c>
      <c r="F2753" s="331" t="s">
        <v>338</v>
      </c>
      <c r="G2753" s="367" t="s">
        <v>13946</v>
      </c>
      <c r="H2753" s="368" t="s">
        <v>4121</v>
      </c>
      <c r="I2753" s="367" t="s">
        <v>24</v>
      </c>
      <c r="J2753" s="367" t="s">
        <v>9548</v>
      </c>
      <c r="K2753" s="369" t="s">
        <v>13947</v>
      </c>
      <c r="L2753" s="331" t="s">
        <v>9416</v>
      </c>
    </row>
    <row r="2754" spans="1:12" ht="40.5">
      <c r="A2754" s="331" t="s">
        <v>13616</v>
      </c>
      <c r="B2754" s="331" t="s">
        <v>13617</v>
      </c>
      <c r="C2754" s="331" t="s">
        <v>13923</v>
      </c>
      <c r="D2754" s="331" t="s">
        <v>13924</v>
      </c>
      <c r="E2754" s="332" t="s">
        <v>338</v>
      </c>
      <c r="F2754" s="331" t="s">
        <v>338</v>
      </c>
      <c r="G2754" s="367" t="s">
        <v>13948</v>
      </c>
      <c r="H2754" s="368" t="s">
        <v>4122</v>
      </c>
      <c r="I2754" s="367" t="s">
        <v>24</v>
      </c>
      <c r="J2754" s="367" t="s">
        <v>9548</v>
      </c>
      <c r="K2754" s="369" t="s">
        <v>13949</v>
      </c>
      <c r="L2754" s="331" t="s">
        <v>9416</v>
      </c>
    </row>
    <row r="2755" spans="1:12" ht="27">
      <c r="A2755" s="331" t="s">
        <v>13616</v>
      </c>
      <c r="B2755" s="331" t="s">
        <v>13617</v>
      </c>
      <c r="C2755" s="331" t="s">
        <v>13923</v>
      </c>
      <c r="D2755" s="331" t="s">
        <v>13924</v>
      </c>
      <c r="E2755" s="332" t="s">
        <v>338</v>
      </c>
      <c r="F2755" s="331" t="s">
        <v>338</v>
      </c>
      <c r="G2755" s="367" t="s">
        <v>13950</v>
      </c>
      <c r="H2755" s="368" t="s">
        <v>4123</v>
      </c>
      <c r="I2755" s="367" t="s">
        <v>24</v>
      </c>
      <c r="J2755" s="367" t="s">
        <v>9548</v>
      </c>
      <c r="K2755" s="369" t="s">
        <v>5280</v>
      </c>
      <c r="L2755" s="331" t="s">
        <v>9416</v>
      </c>
    </row>
    <row r="2756" spans="1:12" ht="27">
      <c r="A2756" s="331" t="s">
        <v>13616</v>
      </c>
      <c r="B2756" s="331" t="s">
        <v>13617</v>
      </c>
      <c r="C2756" s="331" t="s">
        <v>13923</v>
      </c>
      <c r="D2756" s="331" t="s">
        <v>13924</v>
      </c>
      <c r="E2756" s="332" t="s">
        <v>338</v>
      </c>
      <c r="F2756" s="331" t="s">
        <v>338</v>
      </c>
      <c r="G2756" s="367" t="s">
        <v>13951</v>
      </c>
      <c r="H2756" s="368" t="s">
        <v>4125</v>
      </c>
      <c r="I2756" s="367" t="s">
        <v>24</v>
      </c>
      <c r="J2756" s="367" t="s">
        <v>9548</v>
      </c>
      <c r="K2756" s="369" t="s">
        <v>4885</v>
      </c>
      <c r="L2756" s="331" t="s">
        <v>9416</v>
      </c>
    </row>
    <row r="2757" spans="1:12" ht="27">
      <c r="A2757" s="331" t="s">
        <v>13616</v>
      </c>
      <c r="B2757" s="331" t="s">
        <v>13617</v>
      </c>
      <c r="C2757" s="331" t="s">
        <v>13923</v>
      </c>
      <c r="D2757" s="331" t="s">
        <v>13924</v>
      </c>
      <c r="E2757" s="332" t="s">
        <v>338</v>
      </c>
      <c r="F2757" s="331" t="s">
        <v>338</v>
      </c>
      <c r="G2757" s="367" t="s">
        <v>13952</v>
      </c>
      <c r="H2757" s="368" t="s">
        <v>4127</v>
      </c>
      <c r="I2757" s="367" t="s">
        <v>24</v>
      </c>
      <c r="J2757" s="367" t="s">
        <v>9548</v>
      </c>
      <c r="K2757" s="369" t="s">
        <v>8645</v>
      </c>
      <c r="L2757" s="331" t="s">
        <v>9416</v>
      </c>
    </row>
    <row r="2758" spans="1:12" ht="27">
      <c r="A2758" s="331" t="s">
        <v>13616</v>
      </c>
      <c r="B2758" s="331" t="s">
        <v>13617</v>
      </c>
      <c r="C2758" s="331" t="s">
        <v>13923</v>
      </c>
      <c r="D2758" s="331" t="s">
        <v>13924</v>
      </c>
      <c r="E2758" s="332" t="s">
        <v>338</v>
      </c>
      <c r="F2758" s="331" t="s">
        <v>338</v>
      </c>
      <c r="G2758" s="367" t="s">
        <v>13953</v>
      </c>
      <c r="H2758" s="368" t="s">
        <v>4129</v>
      </c>
      <c r="I2758" s="367" t="s">
        <v>24</v>
      </c>
      <c r="J2758" s="367" t="s">
        <v>9548</v>
      </c>
      <c r="K2758" s="369" t="s">
        <v>8645</v>
      </c>
      <c r="L2758" s="331" t="s">
        <v>9416</v>
      </c>
    </row>
    <row r="2759" spans="1:12" ht="27">
      <c r="A2759" s="331" t="s">
        <v>13616</v>
      </c>
      <c r="B2759" s="331" t="s">
        <v>13617</v>
      </c>
      <c r="C2759" s="331" t="s">
        <v>13923</v>
      </c>
      <c r="D2759" s="331" t="s">
        <v>13924</v>
      </c>
      <c r="E2759" s="332" t="s">
        <v>338</v>
      </c>
      <c r="F2759" s="331" t="s">
        <v>338</v>
      </c>
      <c r="G2759" s="367" t="s">
        <v>13954</v>
      </c>
      <c r="H2759" s="368" t="s">
        <v>4130</v>
      </c>
      <c r="I2759" s="367" t="s">
        <v>24</v>
      </c>
      <c r="J2759" s="367" t="s">
        <v>9548</v>
      </c>
      <c r="K2759" s="369" t="s">
        <v>5029</v>
      </c>
      <c r="L2759" s="331" t="s">
        <v>9416</v>
      </c>
    </row>
    <row r="2760" spans="1:12" ht="27">
      <c r="A2760" s="331" t="s">
        <v>13616</v>
      </c>
      <c r="B2760" s="331" t="s">
        <v>13617</v>
      </c>
      <c r="C2760" s="331" t="s">
        <v>13923</v>
      </c>
      <c r="D2760" s="331" t="s">
        <v>13924</v>
      </c>
      <c r="E2760" s="332" t="s">
        <v>338</v>
      </c>
      <c r="F2760" s="331" t="s">
        <v>338</v>
      </c>
      <c r="G2760" s="367" t="s">
        <v>13955</v>
      </c>
      <c r="H2760" s="368" t="s">
        <v>4131</v>
      </c>
      <c r="I2760" s="367" t="s">
        <v>24</v>
      </c>
      <c r="J2760" s="367" t="s">
        <v>9548</v>
      </c>
      <c r="K2760" s="369" t="s">
        <v>5713</v>
      </c>
      <c r="L2760" s="331" t="s">
        <v>9416</v>
      </c>
    </row>
    <row r="2761" spans="1:12" ht="27">
      <c r="A2761" s="331" t="s">
        <v>13616</v>
      </c>
      <c r="B2761" s="331" t="s">
        <v>13617</v>
      </c>
      <c r="C2761" s="331" t="s">
        <v>13923</v>
      </c>
      <c r="D2761" s="331" t="s">
        <v>13924</v>
      </c>
      <c r="E2761" s="332" t="s">
        <v>338</v>
      </c>
      <c r="F2761" s="331" t="s">
        <v>338</v>
      </c>
      <c r="G2761" s="367" t="s">
        <v>13956</v>
      </c>
      <c r="H2761" s="368" t="s">
        <v>4133</v>
      </c>
      <c r="I2761" s="367" t="s">
        <v>24</v>
      </c>
      <c r="J2761" s="367" t="s">
        <v>9548</v>
      </c>
      <c r="K2761" s="369" t="s">
        <v>10287</v>
      </c>
      <c r="L2761" s="331" t="s">
        <v>9416</v>
      </c>
    </row>
    <row r="2762" spans="1:12" ht="27">
      <c r="A2762" s="331" t="s">
        <v>13616</v>
      </c>
      <c r="B2762" s="331" t="s">
        <v>13617</v>
      </c>
      <c r="C2762" s="331" t="s">
        <v>13923</v>
      </c>
      <c r="D2762" s="331" t="s">
        <v>13924</v>
      </c>
      <c r="E2762" s="332" t="s">
        <v>338</v>
      </c>
      <c r="F2762" s="331" t="s">
        <v>338</v>
      </c>
      <c r="G2762" s="367" t="s">
        <v>13957</v>
      </c>
      <c r="H2762" s="368" t="s">
        <v>4135</v>
      </c>
      <c r="I2762" s="367" t="s">
        <v>24</v>
      </c>
      <c r="J2762" s="367" t="s">
        <v>9548</v>
      </c>
      <c r="K2762" s="369" t="s">
        <v>7663</v>
      </c>
      <c r="L2762" s="331" t="s">
        <v>9416</v>
      </c>
    </row>
    <row r="2763" spans="1:12" ht="27">
      <c r="A2763" s="331" t="s">
        <v>13616</v>
      </c>
      <c r="B2763" s="331" t="s">
        <v>13617</v>
      </c>
      <c r="C2763" s="331" t="s">
        <v>13923</v>
      </c>
      <c r="D2763" s="331" t="s">
        <v>13924</v>
      </c>
      <c r="E2763" s="332" t="s">
        <v>338</v>
      </c>
      <c r="F2763" s="331" t="s">
        <v>338</v>
      </c>
      <c r="G2763" s="367" t="s">
        <v>13958</v>
      </c>
      <c r="H2763" s="368" t="s">
        <v>4136</v>
      </c>
      <c r="I2763" s="367" t="s">
        <v>24</v>
      </c>
      <c r="J2763" s="367" t="s">
        <v>9548</v>
      </c>
      <c r="K2763" s="369" t="s">
        <v>13959</v>
      </c>
      <c r="L2763" s="331" t="s">
        <v>9416</v>
      </c>
    </row>
    <row r="2764" spans="1:12" ht="27">
      <c r="A2764" s="331" t="s">
        <v>13616</v>
      </c>
      <c r="B2764" s="331" t="s">
        <v>13617</v>
      </c>
      <c r="C2764" s="331" t="s">
        <v>13923</v>
      </c>
      <c r="D2764" s="331" t="s">
        <v>13924</v>
      </c>
      <c r="E2764" s="332" t="s">
        <v>338</v>
      </c>
      <c r="F2764" s="331" t="s">
        <v>338</v>
      </c>
      <c r="G2764" s="367" t="s">
        <v>13960</v>
      </c>
      <c r="H2764" s="368" t="s">
        <v>4137</v>
      </c>
      <c r="I2764" s="367" t="s">
        <v>24</v>
      </c>
      <c r="J2764" s="367" t="s">
        <v>9548</v>
      </c>
      <c r="K2764" s="369" t="s">
        <v>4552</v>
      </c>
      <c r="L2764" s="331" t="s">
        <v>9416</v>
      </c>
    </row>
    <row r="2765" spans="1:12" ht="27">
      <c r="A2765" s="331" t="s">
        <v>13616</v>
      </c>
      <c r="B2765" s="331" t="s">
        <v>13617</v>
      </c>
      <c r="C2765" s="331" t="s">
        <v>13923</v>
      </c>
      <c r="D2765" s="331" t="s">
        <v>13924</v>
      </c>
      <c r="E2765" s="332" t="s">
        <v>338</v>
      </c>
      <c r="F2765" s="331" t="s">
        <v>338</v>
      </c>
      <c r="G2765" s="367" t="s">
        <v>13961</v>
      </c>
      <c r="H2765" s="368" t="s">
        <v>4138</v>
      </c>
      <c r="I2765" s="367" t="s">
        <v>24</v>
      </c>
      <c r="J2765" s="367" t="s">
        <v>9548</v>
      </c>
      <c r="K2765" s="369" t="s">
        <v>4552</v>
      </c>
      <c r="L2765" s="331" t="s">
        <v>9416</v>
      </c>
    </row>
    <row r="2766" spans="1:12" ht="27">
      <c r="A2766" s="331" t="s">
        <v>13616</v>
      </c>
      <c r="B2766" s="331" t="s">
        <v>13617</v>
      </c>
      <c r="C2766" s="331" t="s">
        <v>13923</v>
      </c>
      <c r="D2766" s="331" t="s">
        <v>13924</v>
      </c>
      <c r="E2766" s="332" t="s">
        <v>338</v>
      </c>
      <c r="F2766" s="331" t="s">
        <v>338</v>
      </c>
      <c r="G2766" s="367" t="s">
        <v>13962</v>
      </c>
      <c r="H2766" s="368" t="s">
        <v>4139</v>
      </c>
      <c r="I2766" s="367" t="s">
        <v>24</v>
      </c>
      <c r="J2766" s="367" t="s">
        <v>9548</v>
      </c>
      <c r="K2766" s="369" t="s">
        <v>13963</v>
      </c>
      <c r="L2766" s="331" t="s">
        <v>9416</v>
      </c>
    </row>
    <row r="2767" spans="1:12" ht="27">
      <c r="A2767" s="331" t="s">
        <v>13616</v>
      </c>
      <c r="B2767" s="331" t="s">
        <v>13617</v>
      </c>
      <c r="C2767" s="331" t="s">
        <v>13923</v>
      </c>
      <c r="D2767" s="331" t="s">
        <v>13924</v>
      </c>
      <c r="E2767" s="332" t="s">
        <v>338</v>
      </c>
      <c r="F2767" s="331" t="s">
        <v>338</v>
      </c>
      <c r="G2767" s="367" t="s">
        <v>13964</v>
      </c>
      <c r="H2767" s="368" t="s">
        <v>4141</v>
      </c>
      <c r="I2767" s="367" t="s">
        <v>24</v>
      </c>
      <c r="J2767" s="367" t="s">
        <v>9548</v>
      </c>
      <c r="K2767" s="369" t="s">
        <v>12861</v>
      </c>
      <c r="L2767" s="331" t="s">
        <v>9416</v>
      </c>
    </row>
    <row r="2768" spans="1:12" ht="27">
      <c r="A2768" s="331" t="s">
        <v>13616</v>
      </c>
      <c r="B2768" s="331" t="s">
        <v>13617</v>
      </c>
      <c r="C2768" s="331" t="s">
        <v>13923</v>
      </c>
      <c r="D2768" s="331" t="s">
        <v>13924</v>
      </c>
      <c r="E2768" s="332" t="s">
        <v>338</v>
      </c>
      <c r="F2768" s="331" t="s">
        <v>338</v>
      </c>
      <c r="G2768" s="367" t="s">
        <v>13965</v>
      </c>
      <c r="H2768" s="368" t="s">
        <v>4142</v>
      </c>
      <c r="I2768" s="367" t="s">
        <v>24</v>
      </c>
      <c r="J2768" s="367" t="s">
        <v>9548</v>
      </c>
      <c r="K2768" s="369" t="s">
        <v>13966</v>
      </c>
      <c r="L2768" s="331" t="s">
        <v>9416</v>
      </c>
    </row>
    <row r="2769" spans="1:12" ht="27">
      <c r="A2769" s="331" t="s">
        <v>13616</v>
      </c>
      <c r="B2769" s="331" t="s">
        <v>13617</v>
      </c>
      <c r="C2769" s="331" t="s">
        <v>13923</v>
      </c>
      <c r="D2769" s="331" t="s">
        <v>13924</v>
      </c>
      <c r="E2769" s="332" t="s">
        <v>338</v>
      </c>
      <c r="F2769" s="331" t="s">
        <v>338</v>
      </c>
      <c r="G2769" s="367" t="s">
        <v>13967</v>
      </c>
      <c r="H2769" s="368" t="s">
        <v>4144</v>
      </c>
      <c r="I2769" s="367" t="s">
        <v>24</v>
      </c>
      <c r="J2769" s="367" t="s">
        <v>9548</v>
      </c>
      <c r="K2769" s="369" t="s">
        <v>13968</v>
      </c>
      <c r="L2769" s="331" t="s">
        <v>9416</v>
      </c>
    </row>
    <row r="2770" spans="1:12" ht="27">
      <c r="A2770" s="331" t="s">
        <v>13616</v>
      </c>
      <c r="B2770" s="331" t="s">
        <v>13617</v>
      </c>
      <c r="C2770" s="331" t="s">
        <v>13923</v>
      </c>
      <c r="D2770" s="331" t="s">
        <v>13924</v>
      </c>
      <c r="E2770" s="332" t="s">
        <v>338</v>
      </c>
      <c r="F2770" s="331" t="s">
        <v>338</v>
      </c>
      <c r="G2770" s="367" t="s">
        <v>13969</v>
      </c>
      <c r="H2770" s="368" t="s">
        <v>4145</v>
      </c>
      <c r="I2770" s="367" t="s">
        <v>24</v>
      </c>
      <c r="J2770" s="367" t="s">
        <v>9548</v>
      </c>
      <c r="K2770" s="369" t="s">
        <v>8360</v>
      </c>
      <c r="L2770" s="331" t="s">
        <v>9416</v>
      </c>
    </row>
    <row r="2771" spans="1:12" ht="27">
      <c r="A2771" s="331" t="s">
        <v>13616</v>
      </c>
      <c r="B2771" s="331" t="s">
        <v>13617</v>
      </c>
      <c r="C2771" s="331" t="s">
        <v>13923</v>
      </c>
      <c r="D2771" s="331" t="s">
        <v>13924</v>
      </c>
      <c r="E2771" s="332" t="s">
        <v>338</v>
      </c>
      <c r="F2771" s="331" t="s">
        <v>338</v>
      </c>
      <c r="G2771" s="367" t="s">
        <v>13970</v>
      </c>
      <c r="H2771" s="368" t="s">
        <v>4146</v>
      </c>
      <c r="I2771" s="367" t="s">
        <v>24</v>
      </c>
      <c r="J2771" s="367" t="s">
        <v>9548</v>
      </c>
      <c r="K2771" s="369" t="s">
        <v>13971</v>
      </c>
      <c r="L2771" s="331" t="s">
        <v>9416</v>
      </c>
    </row>
    <row r="2772" spans="1:12" ht="27">
      <c r="A2772" s="331" t="s">
        <v>13616</v>
      </c>
      <c r="B2772" s="331" t="s">
        <v>13617</v>
      </c>
      <c r="C2772" s="331" t="s">
        <v>13923</v>
      </c>
      <c r="D2772" s="331" t="s">
        <v>13924</v>
      </c>
      <c r="E2772" s="332" t="s">
        <v>338</v>
      </c>
      <c r="F2772" s="331" t="s">
        <v>338</v>
      </c>
      <c r="G2772" s="367" t="s">
        <v>13972</v>
      </c>
      <c r="H2772" s="368" t="s">
        <v>4148</v>
      </c>
      <c r="I2772" s="367" t="s">
        <v>24</v>
      </c>
      <c r="J2772" s="367" t="s">
        <v>9548</v>
      </c>
      <c r="K2772" s="369" t="s">
        <v>13971</v>
      </c>
      <c r="L2772" s="331" t="s">
        <v>9416</v>
      </c>
    </row>
    <row r="2773" spans="1:12" ht="27">
      <c r="A2773" s="331" t="s">
        <v>13616</v>
      </c>
      <c r="B2773" s="331" t="s">
        <v>13617</v>
      </c>
      <c r="C2773" s="331" t="s">
        <v>13923</v>
      </c>
      <c r="D2773" s="331" t="s">
        <v>13924</v>
      </c>
      <c r="E2773" s="332" t="s">
        <v>338</v>
      </c>
      <c r="F2773" s="331" t="s">
        <v>338</v>
      </c>
      <c r="G2773" s="367" t="s">
        <v>13973</v>
      </c>
      <c r="H2773" s="368" t="s">
        <v>4149</v>
      </c>
      <c r="I2773" s="367" t="s">
        <v>24</v>
      </c>
      <c r="J2773" s="367" t="s">
        <v>9548</v>
      </c>
      <c r="K2773" s="369" t="s">
        <v>13974</v>
      </c>
      <c r="L2773" s="331" t="s">
        <v>9416</v>
      </c>
    </row>
    <row r="2774" spans="1:12" ht="27">
      <c r="A2774" s="331" t="s">
        <v>13616</v>
      </c>
      <c r="B2774" s="331" t="s">
        <v>13617</v>
      </c>
      <c r="C2774" s="331" t="s">
        <v>13923</v>
      </c>
      <c r="D2774" s="331" t="s">
        <v>13924</v>
      </c>
      <c r="E2774" s="332" t="s">
        <v>338</v>
      </c>
      <c r="F2774" s="331" t="s">
        <v>338</v>
      </c>
      <c r="G2774" s="367" t="s">
        <v>13975</v>
      </c>
      <c r="H2774" s="368" t="s">
        <v>4150</v>
      </c>
      <c r="I2774" s="367" t="s">
        <v>24</v>
      </c>
      <c r="J2774" s="367" t="s">
        <v>9548</v>
      </c>
      <c r="K2774" s="369" t="s">
        <v>13976</v>
      </c>
      <c r="L2774" s="331" t="s">
        <v>9416</v>
      </c>
    </row>
    <row r="2775" spans="1:12" ht="27">
      <c r="A2775" s="331" t="s">
        <v>13616</v>
      </c>
      <c r="B2775" s="331" t="s">
        <v>13617</v>
      </c>
      <c r="C2775" s="331" t="s">
        <v>13923</v>
      </c>
      <c r="D2775" s="331" t="s">
        <v>13924</v>
      </c>
      <c r="E2775" s="332" t="s">
        <v>338</v>
      </c>
      <c r="F2775" s="331" t="s">
        <v>338</v>
      </c>
      <c r="G2775" s="367" t="s">
        <v>13977</v>
      </c>
      <c r="H2775" s="368" t="s">
        <v>4151</v>
      </c>
      <c r="I2775" s="367" t="s">
        <v>24</v>
      </c>
      <c r="J2775" s="367" t="s">
        <v>9548</v>
      </c>
      <c r="K2775" s="369" t="s">
        <v>13978</v>
      </c>
      <c r="L2775" s="331" t="s">
        <v>9416</v>
      </c>
    </row>
    <row r="2776" spans="1:12" ht="13.5">
      <c r="A2776" s="331" t="s">
        <v>13616</v>
      </c>
      <c r="B2776" s="331" t="s">
        <v>13617</v>
      </c>
      <c r="C2776" s="331" t="s">
        <v>13979</v>
      </c>
      <c r="D2776" s="331" t="s">
        <v>13980</v>
      </c>
      <c r="E2776" s="332" t="s">
        <v>338</v>
      </c>
      <c r="F2776" s="331" t="s">
        <v>338</v>
      </c>
      <c r="G2776" s="367" t="s">
        <v>13981</v>
      </c>
      <c r="H2776" s="368" t="s">
        <v>4152</v>
      </c>
      <c r="I2776" s="367" t="s">
        <v>24</v>
      </c>
      <c r="J2776" s="367" t="s">
        <v>9548</v>
      </c>
      <c r="K2776" s="369" t="s">
        <v>1303</v>
      </c>
      <c r="L2776" s="331" t="s">
        <v>9416</v>
      </c>
    </row>
    <row r="2777" spans="1:12" ht="27">
      <c r="A2777" s="331" t="s">
        <v>13616</v>
      </c>
      <c r="B2777" s="331" t="s">
        <v>13617</v>
      </c>
      <c r="C2777" s="331" t="s">
        <v>13979</v>
      </c>
      <c r="D2777" s="331" t="s">
        <v>13980</v>
      </c>
      <c r="E2777" s="332" t="s">
        <v>338</v>
      </c>
      <c r="F2777" s="331" t="s">
        <v>338</v>
      </c>
      <c r="G2777" s="367" t="s">
        <v>13982</v>
      </c>
      <c r="H2777" s="368" t="s">
        <v>4154</v>
      </c>
      <c r="I2777" s="367" t="s">
        <v>24</v>
      </c>
      <c r="J2777" s="367" t="s">
        <v>9548</v>
      </c>
      <c r="K2777" s="369" t="s">
        <v>13983</v>
      </c>
      <c r="L2777" s="331" t="s">
        <v>9416</v>
      </c>
    </row>
    <row r="2778" spans="1:12" ht="13.5">
      <c r="A2778" s="331" t="s">
        <v>13616</v>
      </c>
      <c r="B2778" s="331" t="s">
        <v>13617</v>
      </c>
      <c r="C2778" s="331" t="s">
        <v>13979</v>
      </c>
      <c r="D2778" s="331" t="s">
        <v>13980</v>
      </c>
      <c r="E2778" s="332" t="s">
        <v>338</v>
      </c>
      <c r="F2778" s="331" t="s">
        <v>338</v>
      </c>
      <c r="G2778" s="367" t="s">
        <v>13984</v>
      </c>
      <c r="H2778" s="368" t="s">
        <v>4156</v>
      </c>
      <c r="I2778" s="367" t="s">
        <v>24</v>
      </c>
      <c r="J2778" s="367" t="s">
        <v>9548</v>
      </c>
      <c r="K2778" s="369" t="s">
        <v>13985</v>
      </c>
      <c r="L2778" s="331" t="s">
        <v>9416</v>
      </c>
    </row>
    <row r="2779" spans="1:12" ht="27">
      <c r="A2779" s="331" t="s">
        <v>13616</v>
      </c>
      <c r="B2779" s="331" t="s">
        <v>13617</v>
      </c>
      <c r="C2779" s="331" t="s">
        <v>13979</v>
      </c>
      <c r="D2779" s="331" t="s">
        <v>13980</v>
      </c>
      <c r="E2779" s="332" t="s">
        <v>338</v>
      </c>
      <c r="F2779" s="331" t="s">
        <v>338</v>
      </c>
      <c r="G2779" s="367" t="s">
        <v>386</v>
      </c>
      <c r="H2779" s="368" t="s">
        <v>4157</v>
      </c>
      <c r="I2779" s="367" t="s">
        <v>24</v>
      </c>
      <c r="J2779" s="367" t="s">
        <v>9548</v>
      </c>
      <c r="K2779" s="369">
        <v>6.79</v>
      </c>
      <c r="L2779" s="331" t="s">
        <v>9416</v>
      </c>
    </row>
    <row r="2780" spans="1:12" ht="27">
      <c r="A2780" s="331" t="s">
        <v>13616</v>
      </c>
      <c r="B2780" s="331" t="s">
        <v>13617</v>
      </c>
      <c r="C2780" s="331" t="s">
        <v>13979</v>
      </c>
      <c r="D2780" s="331" t="s">
        <v>13980</v>
      </c>
      <c r="E2780" s="332" t="s">
        <v>338</v>
      </c>
      <c r="F2780" s="331" t="s">
        <v>338</v>
      </c>
      <c r="G2780" s="367" t="s">
        <v>13986</v>
      </c>
      <c r="H2780" s="368" t="s">
        <v>4158</v>
      </c>
      <c r="I2780" s="367" t="s">
        <v>24</v>
      </c>
      <c r="J2780" s="367" t="s">
        <v>9548</v>
      </c>
      <c r="K2780" s="369" t="s">
        <v>3084</v>
      </c>
      <c r="L2780" s="331" t="s">
        <v>9416</v>
      </c>
    </row>
    <row r="2781" spans="1:12" ht="27">
      <c r="A2781" s="331" t="s">
        <v>13616</v>
      </c>
      <c r="B2781" s="331" t="s">
        <v>13617</v>
      </c>
      <c r="C2781" s="331" t="s">
        <v>13979</v>
      </c>
      <c r="D2781" s="331" t="s">
        <v>13980</v>
      </c>
      <c r="E2781" s="332" t="s">
        <v>338</v>
      </c>
      <c r="F2781" s="331" t="s">
        <v>338</v>
      </c>
      <c r="G2781" s="367" t="s">
        <v>13987</v>
      </c>
      <c r="H2781" s="368" t="s">
        <v>4159</v>
      </c>
      <c r="I2781" s="367" t="s">
        <v>24</v>
      </c>
      <c r="J2781" s="367" t="s">
        <v>9548</v>
      </c>
      <c r="K2781" s="369" t="s">
        <v>3473</v>
      </c>
      <c r="L2781" s="331" t="s">
        <v>9416</v>
      </c>
    </row>
    <row r="2782" spans="1:12" ht="27">
      <c r="A2782" s="331" t="s">
        <v>13616</v>
      </c>
      <c r="B2782" s="331" t="s">
        <v>13617</v>
      </c>
      <c r="C2782" s="331" t="s">
        <v>13979</v>
      </c>
      <c r="D2782" s="331" t="s">
        <v>13980</v>
      </c>
      <c r="E2782" s="332" t="s">
        <v>338</v>
      </c>
      <c r="F2782" s="331" t="s">
        <v>338</v>
      </c>
      <c r="G2782" s="367" t="s">
        <v>13988</v>
      </c>
      <c r="H2782" s="368" t="s">
        <v>4161</v>
      </c>
      <c r="I2782" s="367" t="s">
        <v>24</v>
      </c>
      <c r="J2782" s="367" t="s">
        <v>9548</v>
      </c>
      <c r="K2782" s="369" t="s">
        <v>13682</v>
      </c>
      <c r="L2782" s="331" t="s">
        <v>9416</v>
      </c>
    </row>
    <row r="2783" spans="1:12" ht="27">
      <c r="A2783" s="331" t="s">
        <v>13616</v>
      </c>
      <c r="B2783" s="331" t="s">
        <v>13617</v>
      </c>
      <c r="C2783" s="331" t="s">
        <v>13979</v>
      </c>
      <c r="D2783" s="331" t="s">
        <v>13980</v>
      </c>
      <c r="E2783" s="332" t="s">
        <v>338</v>
      </c>
      <c r="F2783" s="331" t="s">
        <v>338</v>
      </c>
      <c r="G2783" s="367" t="s">
        <v>13989</v>
      </c>
      <c r="H2783" s="368" t="s">
        <v>4162</v>
      </c>
      <c r="I2783" s="367" t="s">
        <v>24</v>
      </c>
      <c r="J2783" s="367" t="s">
        <v>9548</v>
      </c>
      <c r="K2783" s="369" t="s">
        <v>4669</v>
      </c>
      <c r="L2783" s="331" t="s">
        <v>9416</v>
      </c>
    </row>
    <row r="2784" spans="1:12" ht="27">
      <c r="A2784" s="331" t="s">
        <v>13616</v>
      </c>
      <c r="B2784" s="331" t="s">
        <v>13617</v>
      </c>
      <c r="C2784" s="331" t="s">
        <v>13979</v>
      </c>
      <c r="D2784" s="331" t="s">
        <v>13980</v>
      </c>
      <c r="E2784" s="332" t="s">
        <v>338</v>
      </c>
      <c r="F2784" s="331" t="s">
        <v>338</v>
      </c>
      <c r="G2784" s="367" t="s">
        <v>13990</v>
      </c>
      <c r="H2784" s="368" t="s">
        <v>4163</v>
      </c>
      <c r="I2784" s="367" t="s">
        <v>24</v>
      </c>
      <c r="J2784" s="367" t="s">
        <v>9548</v>
      </c>
      <c r="K2784" s="369" t="s">
        <v>8709</v>
      </c>
      <c r="L2784" s="331" t="s">
        <v>9416</v>
      </c>
    </row>
    <row r="2785" spans="1:12" ht="27">
      <c r="A2785" s="331" t="s">
        <v>13616</v>
      </c>
      <c r="B2785" s="331" t="s">
        <v>13617</v>
      </c>
      <c r="C2785" s="331" t="s">
        <v>13979</v>
      </c>
      <c r="D2785" s="331" t="s">
        <v>13980</v>
      </c>
      <c r="E2785" s="332" t="s">
        <v>338</v>
      </c>
      <c r="F2785" s="331" t="s">
        <v>338</v>
      </c>
      <c r="G2785" s="367" t="s">
        <v>13991</v>
      </c>
      <c r="H2785" s="368" t="s">
        <v>4164</v>
      </c>
      <c r="I2785" s="367" t="s">
        <v>24</v>
      </c>
      <c r="J2785" s="367" t="s">
        <v>9548</v>
      </c>
      <c r="K2785" s="369" t="s">
        <v>5318</v>
      </c>
      <c r="L2785" s="331" t="s">
        <v>9416</v>
      </c>
    </row>
    <row r="2786" spans="1:12" ht="27">
      <c r="A2786" s="331" t="s">
        <v>13616</v>
      </c>
      <c r="B2786" s="331" t="s">
        <v>13617</v>
      </c>
      <c r="C2786" s="331" t="s">
        <v>13979</v>
      </c>
      <c r="D2786" s="331" t="s">
        <v>13980</v>
      </c>
      <c r="E2786" s="332" t="s">
        <v>338</v>
      </c>
      <c r="F2786" s="331" t="s">
        <v>338</v>
      </c>
      <c r="G2786" s="367" t="s">
        <v>301</v>
      </c>
      <c r="H2786" s="368" t="s">
        <v>4166</v>
      </c>
      <c r="I2786" s="367" t="s">
        <v>24</v>
      </c>
      <c r="J2786" s="367" t="s">
        <v>9548</v>
      </c>
      <c r="K2786" s="369">
        <v>18.46</v>
      </c>
      <c r="L2786" s="331" t="s">
        <v>9416</v>
      </c>
    </row>
    <row r="2787" spans="1:12" ht="27">
      <c r="A2787" s="331" t="s">
        <v>13616</v>
      </c>
      <c r="B2787" s="331" t="s">
        <v>13617</v>
      </c>
      <c r="C2787" s="331" t="s">
        <v>13979</v>
      </c>
      <c r="D2787" s="331" t="s">
        <v>13980</v>
      </c>
      <c r="E2787" s="332" t="s">
        <v>338</v>
      </c>
      <c r="F2787" s="331" t="s">
        <v>338</v>
      </c>
      <c r="G2787" s="367" t="s">
        <v>13992</v>
      </c>
      <c r="H2787" s="368" t="s">
        <v>4168</v>
      </c>
      <c r="I2787" s="367" t="s">
        <v>24</v>
      </c>
      <c r="J2787" s="367" t="s">
        <v>9548</v>
      </c>
      <c r="K2787" s="369" t="s">
        <v>5842</v>
      </c>
      <c r="L2787" s="331" t="s">
        <v>9416</v>
      </c>
    </row>
    <row r="2788" spans="1:12" ht="27">
      <c r="A2788" s="331" t="s">
        <v>13616</v>
      </c>
      <c r="B2788" s="331" t="s">
        <v>13617</v>
      </c>
      <c r="C2788" s="331" t="s">
        <v>13979</v>
      </c>
      <c r="D2788" s="331" t="s">
        <v>13980</v>
      </c>
      <c r="E2788" s="332" t="s">
        <v>338</v>
      </c>
      <c r="F2788" s="331" t="s">
        <v>338</v>
      </c>
      <c r="G2788" s="367" t="s">
        <v>13993</v>
      </c>
      <c r="H2788" s="368" t="s">
        <v>4169</v>
      </c>
      <c r="I2788" s="367" t="s">
        <v>24</v>
      </c>
      <c r="J2788" s="367" t="s">
        <v>9548</v>
      </c>
      <c r="K2788" s="369" t="s">
        <v>5297</v>
      </c>
      <c r="L2788" s="331" t="s">
        <v>9416</v>
      </c>
    </row>
    <row r="2789" spans="1:12" ht="27">
      <c r="A2789" s="331" t="s">
        <v>13616</v>
      </c>
      <c r="B2789" s="331" t="s">
        <v>13617</v>
      </c>
      <c r="C2789" s="331" t="s">
        <v>13979</v>
      </c>
      <c r="D2789" s="331" t="s">
        <v>13980</v>
      </c>
      <c r="E2789" s="332" t="s">
        <v>338</v>
      </c>
      <c r="F2789" s="331" t="s">
        <v>338</v>
      </c>
      <c r="G2789" s="367" t="s">
        <v>13994</v>
      </c>
      <c r="H2789" s="368" t="s">
        <v>4170</v>
      </c>
      <c r="I2789" s="367" t="s">
        <v>24</v>
      </c>
      <c r="J2789" s="367" t="s">
        <v>9548</v>
      </c>
      <c r="K2789" s="369" t="s">
        <v>8546</v>
      </c>
      <c r="L2789" s="331" t="s">
        <v>9416</v>
      </c>
    </row>
    <row r="2790" spans="1:12" ht="27">
      <c r="A2790" s="331" t="s">
        <v>13616</v>
      </c>
      <c r="B2790" s="331" t="s">
        <v>13617</v>
      </c>
      <c r="C2790" s="331" t="s">
        <v>13979</v>
      </c>
      <c r="D2790" s="331" t="s">
        <v>13980</v>
      </c>
      <c r="E2790" s="332" t="s">
        <v>338</v>
      </c>
      <c r="F2790" s="331" t="s">
        <v>338</v>
      </c>
      <c r="G2790" s="367" t="s">
        <v>13995</v>
      </c>
      <c r="H2790" s="368" t="s">
        <v>4172</v>
      </c>
      <c r="I2790" s="367" t="s">
        <v>24</v>
      </c>
      <c r="J2790" s="367" t="s">
        <v>9548</v>
      </c>
      <c r="K2790" s="369" t="s">
        <v>13996</v>
      </c>
      <c r="L2790" s="331" t="s">
        <v>9416</v>
      </c>
    </row>
    <row r="2791" spans="1:12" ht="27">
      <c r="A2791" s="331" t="s">
        <v>13616</v>
      </c>
      <c r="B2791" s="331" t="s">
        <v>13617</v>
      </c>
      <c r="C2791" s="331" t="s">
        <v>13979</v>
      </c>
      <c r="D2791" s="331" t="s">
        <v>13980</v>
      </c>
      <c r="E2791" s="332" t="s">
        <v>338</v>
      </c>
      <c r="F2791" s="331" t="s">
        <v>338</v>
      </c>
      <c r="G2791" s="367" t="s">
        <v>13997</v>
      </c>
      <c r="H2791" s="368" t="s">
        <v>4173</v>
      </c>
      <c r="I2791" s="367" t="s">
        <v>24</v>
      </c>
      <c r="J2791" s="367" t="s">
        <v>9548</v>
      </c>
      <c r="K2791" s="369" t="s">
        <v>1931</v>
      </c>
      <c r="L2791" s="331" t="s">
        <v>9416</v>
      </c>
    </row>
    <row r="2792" spans="1:12" ht="27">
      <c r="A2792" s="331" t="s">
        <v>13616</v>
      </c>
      <c r="B2792" s="331" t="s">
        <v>13617</v>
      </c>
      <c r="C2792" s="331" t="s">
        <v>13979</v>
      </c>
      <c r="D2792" s="331" t="s">
        <v>13980</v>
      </c>
      <c r="E2792" s="332" t="s">
        <v>338</v>
      </c>
      <c r="F2792" s="331" t="s">
        <v>338</v>
      </c>
      <c r="G2792" s="367" t="s">
        <v>13998</v>
      </c>
      <c r="H2792" s="368" t="s">
        <v>4174</v>
      </c>
      <c r="I2792" s="367" t="s">
        <v>24</v>
      </c>
      <c r="J2792" s="367" t="s">
        <v>9548</v>
      </c>
      <c r="K2792" s="369" t="s">
        <v>13999</v>
      </c>
      <c r="L2792" s="331" t="s">
        <v>9416</v>
      </c>
    </row>
    <row r="2793" spans="1:12" ht="27">
      <c r="A2793" s="331" t="s">
        <v>13616</v>
      </c>
      <c r="B2793" s="331" t="s">
        <v>13617</v>
      </c>
      <c r="C2793" s="331" t="s">
        <v>13979</v>
      </c>
      <c r="D2793" s="331" t="s">
        <v>13980</v>
      </c>
      <c r="E2793" s="332" t="s">
        <v>338</v>
      </c>
      <c r="F2793" s="331" t="s">
        <v>338</v>
      </c>
      <c r="G2793" s="367" t="s">
        <v>14000</v>
      </c>
      <c r="H2793" s="368" t="s">
        <v>4175</v>
      </c>
      <c r="I2793" s="367" t="s">
        <v>24</v>
      </c>
      <c r="J2793" s="367" t="s">
        <v>9548</v>
      </c>
      <c r="K2793" s="369" t="s">
        <v>6462</v>
      </c>
      <c r="L2793" s="331" t="s">
        <v>9416</v>
      </c>
    </row>
    <row r="2794" spans="1:12" ht="27">
      <c r="A2794" s="331" t="s">
        <v>13616</v>
      </c>
      <c r="B2794" s="331" t="s">
        <v>13617</v>
      </c>
      <c r="C2794" s="331" t="s">
        <v>13979</v>
      </c>
      <c r="D2794" s="331" t="s">
        <v>13980</v>
      </c>
      <c r="E2794" s="332" t="s">
        <v>338</v>
      </c>
      <c r="F2794" s="331" t="s">
        <v>338</v>
      </c>
      <c r="G2794" s="367" t="s">
        <v>14001</v>
      </c>
      <c r="H2794" s="368" t="s">
        <v>4177</v>
      </c>
      <c r="I2794" s="367" t="s">
        <v>24</v>
      </c>
      <c r="J2794" s="367" t="s">
        <v>9548</v>
      </c>
      <c r="K2794" s="369" t="s">
        <v>14002</v>
      </c>
      <c r="L2794" s="331" t="s">
        <v>9416</v>
      </c>
    </row>
    <row r="2795" spans="1:12" ht="27">
      <c r="A2795" s="331" t="s">
        <v>13616</v>
      </c>
      <c r="B2795" s="331" t="s">
        <v>13617</v>
      </c>
      <c r="C2795" s="331" t="s">
        <v>13979</v>
      </c>
      <c r="D2795" s="331" t="s">
        <v>13980</v>
      </c>
      <c r="E2795" s="332" t="s">
        <v>338</v>
      </c>
      <c r="F2795" s="331" t="s">
        <v>338</v>
      </c>
      <c r="G2795" s="367" t="s">
        <v>14003</v>
      </c>
      <c r="H2795" s="368" t="s">
        <v>4178</v>
      </c>
      <c r="I2795" s="367" t="s">
        <v>24</v>
      </c>
      <c r="J2795" s="367" t="s">
        <v>9548</v>
      </c>
      <c r="K2795" s="369" t="s">
        <v>8773</v>
      </c>
      <c r="L2795" s="331" t="s">
        <v>9416</v>
      </c>
    </row>
    <row r="2796" spans="1:12" ht="27">
      <c r="A2796" s="331" t="s">
        <v>13616</v>
      </c>
      <c r="B2796" s="331" t="s">
        <v>13617</v>
      </c>
      <c r="C2796" s="331" t="s">
        <v>13979</v>
      </c>
      <c r="D2796" s="331" t="s">
        <v>13980</v>
      </c>
      <c r="E2796" s="332" t="s">
        <v>338</v>
      </c>
      <c r="F2796" s="331" t="s">
        <v>338</v>
      </c>
      <c r="G2796" s="367" t="s">
        <v>14004</v>
      </c>
      <c r="H2796" s="368" t="s">
        <v>4179</v>
      </c>
      <c r="I2796" s="367" t="s">
        <v>24</v>
      </c>
      <c r="J2796" s="367" t="s">
        <v>9548</v>
      </c>
      <c r="K2796" s="369" t="s">
        <v>4094</v>
      </c>
      <c r="L2796" s="331" t="s">
        <v>9416</v>
      </c>
    </row>
    <row r="2797" spans="1:12" ht="27">
      <c r="A2797" s="331" t="s">
        <v>13616</v>
      </c>
      <c r="B2797" s="331" t="s">
        <v>13617</v>
      </c>
      <c r="C2797" s="331" t="s">
        <v>13979</v>
      </c>
      <c r="D2797" s="331" t="s">
        <v>13980</v>
      </c>
      <c r="E2797" s="332" t="s">
        <v>338</v>
      </c>
      <c r="F2797" s="331" t="s">
        <v>338</v>
      </c>
      <c r="G2797" s="367" t="s">
        <v>14005</v>
      </c>
      <c r="H2797" s="368" t="s">
        <v>4181</v>
      </c>
      <c r="I2797" s="367" t="s">
        <v>24</v>
      </c>
      <c r="J2797" s="367" t="s">
        <v>9548</v>
      </c>
      <c r="K2797" s="369" t="s">
        <v>14006</v>
      </c>
      <c r="L2797" s="331" t="s">
        <v>9416</v>
      </c>
    </row>
    <row r="2798" spans="1:12" ht="27">
      <c r="A2798" s="331" t="s">
        <v>13616</v>
      </c>
      <c r="B2798" s="331" t="s">
        <v>13617</v>
      </c>
      <c r="C2798" s="331" t="s">
        <v>13979</v>
      </c>
      <c r="D2798" s="331" t="s">
        <v>13980</v>
      </c>
      <c r="E2798" s="332" t="s">
        <v>338</v>
      </c>
      <c r="F2798" s="331" t="s">
        <v>338</v>
      </c>
      <c r="G2798" s="367" t="s">
        <v>335</v>
      </c>
      <c r="H2798" s="368" t="s">
        <v>4183</v>
      </c>
      <c r="I2798" s="367" t="s">
        <v>24</v>
      </c>
      <c r="J2798" s="367" t="s">
        <v>9548</v>
      </c>
      <c r="K2798" s="369">
        <v>44.32</v>
      </c>
      <c r="L2798" s="331" t="s">
        <v>9416</v>
      </c>
    </row>
    <row r="2799" spans="1:12" ht="27">
      <c r="A2799" s="331" t="s">
        <v>13616</v>
      </c>
      <c r="B2799" s="331" t="s">
        <v>13617</v>
      </c>
      <c r="C2799" s="331" t="s">
        <v>13979</v>
      </c>
      <c r="D2799" s="331" t="s">
        <v>13980</v>
      </c>
      <c r="E2799" s="332" t="s">
        <v>338</v>
      </c>
      <c r="F2799" s="331" t="s">
        <v>338</v>
      </c>
      <c r="G2799" s="367" t="s">
        <v>14007</v>
      </c>
      <c r="H2799" s="368" t="s">
        <v>4184</v>
      </c>
      <c r="I2799" s="367" t="s">
        <v>24</v>
      </c>
      <c r="J2799" s="367" t="s">
        <v>9548</v>
      </c>
      <c r="K2799" s="369">
        <v>34.299999999999997</v>
      </c>
      <c r="L2799" s="331" t="s">
        <v>9416</v>
      </c>
    </row>
    <row r="2800" spans="1:12" ht="27">
      <c r="A2800" s="331" t="s">
        <v>13616</v>
      </c>
      <c r="B2800" s="331" t="s">
        <v>13617</v>
      </c>
      <c r="C2800" s="331" t="s">
        <v>13979</v>
      </c>
      <c r="D2800" s="331" t="s">
        <v>13980</v>
      </c>
      <c r="E2800" s="332" t="s">
        <v>338</v>
      </c>
      <c r="F2800" s="331" t="s">
        <v>338</v>
      </c>
      <c r="G2800" s="367" t="s">
        <v>14008</v>
      </c>
      <c r="H2800" s="368" t="s">
        <v>4185</v>
      </c>
      <c r="I2800" s="367" t="s">
        <v>24</v>
      </c>
      <c r="J2800" s="367" t="s">
        <v>9548</v>
      </c>
      <c r="K2800" s="369" t="s">
        <v>2366</v>
      </c>
      <c r="L2800" s="331" t="s">
        <v>9416</v>
      </c>
    </row>
    <row r="2801" spans="1:12" ht="27">
      <c r="A2801" s="331" t="s">
        <v>13616</v>
      </c>
      <c r="B2801" s="331" t="s">
        <v>13617</v>
      </c>
      <c r="C2801" s="331" t="s">
        <v>13979</v>
      </c>
      <c r="D2801" s="331" t="s">
        <v>13980</v>
      </c>
      <c r="E2801" s="332" t="s">
        <v>338</v>
      </c>
      <c r="F2801" s="331" t="s">
        <v>338</v>
      </c>
      <c r="G2801" s="367" t="s">
        <v>14009</v>
      </c>
      <c r="H2801" s="368" t="s">
        <v>4187</v>
      </c>
      <c r="I2801" s="367" t="s">
        <v>24</v>
      </c>
      <c r="J2801" s="367" t="s">
        <v>9548</v>
      </c>
      <c r="K2801" s="369" t="s">
        <v>8551</v>
      </c>
      <c r="L2801" s="331" t="s">
        <v>9416</v>
      </c>
    </row>
    <row r="2802" spans="1:12" ht="27">
      <c r="A2802" s="331" t="s">
        <v>13616</v>
      </c>
      <c r="B2802" s="331" t="s">
        <v>13617</v>
      </c>
      <c r="C2802" s="331" t="s">
        <v>13979</v>
      </c>
      <c r="D2802" s="331" t="s">
        <v>13980</v>
      </c>
      <c r="E2802" s="332" t="s">
        <v>338</v>
      </c>
      <c r="F2802" s="331" t="s">
        <v>338</v>
      </c>
      <c r="G2802" s="367" t="s">
        <v>14010</v>
      </c>
      <c r="H2802" s="368" t="s">
        <v>4188</v>
      </c>
      <c r="I2802" s="367" t="s">
        <v>24</v>
      </c>
      <c r="J2802" s="367" t="s">
        <v>9548</v>
      </c>
      <c r="K2802" s="369" t="s">
        <v>4310</v>
      </c>
      <c r="L2802" s="331" t="s">
        <v>9416</v>
      </c>
    </row>
    <row r="2803" spans="1:12" ht="27">
      <c r="A2803" s="331" t="s">
        <v>13616</v>
      </c>
      <c r="B2803" s="331" t="s">
        <v>13617</v>
      </c>
      <c r="C2803" s="331" t="s">
        <v>13979</v>
      </c>
      <c r="D2803" s="331" t="s">
        <v>13980</v>
      </c>
      <c r="E2803" s="332" t="s">
        <v>338</v>
      </c>
      <c r="F2803" s="331" t="s">
        <v>338</v>
      </c>
      <c r="G2803" s="367" t="s">
        <v>14011</v>
      </c>
      <c r="H2803" s="368" t="s">
        <v>4189</v>
      </c>
      <c r="I2803" s="367" t="s">
        <v>24</v>
      </c>
      <c r="J2803" s="367" t="s">
        <v>9548</v>
      </c>
      <c r="K2803" s="369" t="s">
        <v>14012</v>
      </c>
      <c r="L2803" s="331" t="s">
        <v>9416</v>
      </c>
    </row>
    <row r="2804" spans="1:12" ht="27">
      <c r="A2804" s="331" t="s">
        <v>13616</v>
      </c>
      <c r="B2804" s="331" t="s">
        <v>13617</v>
      </c>
      <c r="C2804" s="331" t="s">
        <v>13979</v>
      </c>
      <c r="D2804" s="331" t="s">
        <v>13980</v>
      </c>
      <c r="E2804" s="332" t="s">
        <v>338</v>
      </c>
      <c r="F2804" s="331" t="s">
        <v>338</v>
      </c>
      <c r="G2804" s="367" t="s">
        <v>14013</v>
      </c>
      <c r="H2804" s="368" t="s">
        <v>4191</v>
      </c>
      <c r="I2804" s="367" t="s">
        <v>24</v>
      </c>
      <c r="J2804" s="367" t="s">
        <v>9548</v>
      </c>
      <c r="K2804" s="369" t="s">
        <v>14014</v>
      </c>
      <c r="L2804" s="331" t="s">
        <v>9416</v>
      </c>
    </row>
    <row r="2805" spans="1:12" ht="27">
      <c r="A2805" s="331" t="s">
        <v>13616</v>
      </c>
      <c r="B2805" s="331" t="s">
        <v>13617</v>
      </c>
      <c r="C2805" s="331" t="s">
        <v>13979</v>
      </c>
      <c r="D2805" s="331" t="s">
        <v>13980</v>
      </c>
      <c r="E2805" s="332" t="s">
        <v>338</v>
      </c>
      <c r="F2805" s="331" t="s">
        <v>338</v>
      </c>
      <c r="G2805" s="367" t="s">
        <v>14015</v>
      </c>
      <c r="H2805" s="368" t="s">
        <v>4193</v>
      </c>
      <c r="I2805" s="367" t="s">
        <v>24</v>
      </c>
      <c r="J2805" s="367" t="s">
        <v>9548</v>
      </c>
      <c r="K2805" s="369" t="s">
        <v>14016</v>
      </c>
      <c r="L2805" s="331" t="s">
        <v>9416</v>
      </c>
    </row>
    <row r="2806" spans="1:12" ht="27">
      <c r="A2806" s="331" t="s">
        <v>13616</v>
      </c>
      <c r="B2806" s="331" t="s">
        <v>13617</v>
      </c>
      <c r="C2806" s="331" t="s">
        <v>13979</v>
      </c>
      <c r="D2806" s="331" t="s">
        <v>13980</v>
      </c>
      <c r="E2806" s="332" t="s">
        <v>338</v>
      </c>
      <c r="F2806" s="331" t="s">
        <v>338</v>
      </c>
      <c r="G2806" s="367" t="s">
        <v>14017</v>
      </c>
      <c r="H2806" s="368" t="s">
        <v>4195</v>
      </c>
      <c r="I2806" s="367" t="s">
        <v>24</v>
      </c>
      <c r="J2806" s="367" t="s">
        <v>9548</v>
      </c>
      <c r="K2806" s="369" t="s">
        <v>14018</v>
      </c>
      <c r="L2806" s="331" t="s">
        <v>9416</v>
      </c>
    </row>
    <row r="2807" spans="1:12" ht="27">
      <c r="A2807" s="331" t="s">
        <v>13616</v>
      </c>
      <c r="B2807" s="331" t="s">
        <v>13617</v>
      </c>
      <c r="C2807" s="331" t="s">
        <v>13979</v>
      </c>
      <c r="D2807" s="331" t="s">
        <v>13980</v>
      </c>
      <c r="E2807" s="332" t="s">
        <v>338</v>
      </c>
      <c r="F2807" s="331" t="s">
        <v>338</v>
      </c>
      <c r="G2807" s="367" t="s">
        <v>14019</v>
      </c>
      <c r="H2807" s="368" t="s">
        <v>4197</v>
      </c>
      <c r="I2807" s="367" t="s">
        <v>24</v>
      </c>
      <c r="J2807" s="367" t="s">
        <v>9548</v>
      </c>
      <c r="K2807" s="369" t="s">
        <v>4140</v>
      </c>
      <c r="L2807" s="331" t="s">
        <v>9416</v>
      </c>
    </row>
    <row r="2808" spans="1:12" ht="27">
      <c r="A2808" s="331" t="s">
        <v>13616</v>
      </c>
      <c r="B2808" s="331" t="s">
        <v>13617</v>
      </c>
      <c r="C2808" s="331" t="s">
        <v>13979</v>
      </c>
      <c r="D2808" s="331" t="s">
        <v>13980</v>
      </c>
      <c r="E2808" s="332" t="s">
        <v>338</v>
      </c>
      <c r="F2808" s="331" t="s">
        <v>338</v>
      </c>
      <c r="G2808" s="367" t="s">
        <v>14020</v>
      </c>
      <c r="H2808" s="368" t="s">
        <v>4198</v>
      </c>
      <c r="I2808" s="367" t="s">
        <v>24</v>
      </c>
      <c r="J2808" s="367" t="s">
        <v>9548</v>
      </c>
      <c r="K2808" s="369">
        <v>54.39</v>
      </c>
      <c r="L2808" s="331" t="s">
        <v>9416</v>
      </c>
    </row>
    <row r="2809" spans="1:12" ht="27">
      <c r="A2809" s="331" t="s">
        <v>13616</v>
      </c>
      <c r="B2809" s="331" t="s">
        <v>13617</v>
      </c>
      <c r="C2809" s="331" t="s">
        <v>13979</v>
      </c>
      <c r="D2809" s="331" t="s">
        <v>13980</v>
      </c>
      <c r="E2809" s="332" t="s">
        <v>338</v>
      </c>
      <c r="F2809" s="331" t="s">
        <v>338</v>
      </c>
      <c r="G2809" s="367" t="s">
        <v>14021</v>
      </c>
      <c r="H2809" s="368" t="s">
        <v>4200</v>
      </c>
      <c r="I2809" s="367" t="s">
        <v>24</v>
      </c>
      <c r="J2809" s="367" t="s">
        <v>9548</v>
      </c>
      <c r="K2809" s="369" t="s">
        <v>12213</v>
      </c>
      <c r="L2809" s="331" t="s">
        <v>9416</v>
      </c>
    </row>
    <row r="2810" spans="1:12" ht="27">
      <c r="A2810" s="331" t="s">
        <v>13616</v>
      </c>
      <c r="B2810" s="331" t="s">
        <v>13617</v>
      </c>
      <c r="C2810" s="331" t="s">
        <v>13979</v>
      </c>
      <c r="D2810" s="331" t="s">
        <v>13980</v>
      </c>
      <c r="E2810" s="332" t="s">
        <v>338</v>
      </c>
      <c r="F2810" s="331" t="s">
        <v>338</v>
      </c>
      <c r="G2810" s="367" t="s">
        <v>14022</v>
      </c>
      <c r="H2810" s="368" t="s">
        <v>4202</v>
      </c>
      <c r="I2810" s="367" t="s">
        <v>24</v>
      </c>
      <c r="J2810" s="367" t="s">
        <v>9548</v>
      </c>
      <c r="K2810" s="369" t="s">
        <v>14023</v>
      </c>
      <c r="L2810" s="331" t="s">
        <v>9416</v>
      </c>
    </row>
    <row r="2811" spans="1:12" ht="27">
      <c r="A2811" s="331" t="s">
        <v>13616</v>
      </c>
      <c r="B2811" s="331" t="s">
        <v>13617</v>
      </c>
      <c r="C2811" s="331" t="s">
        <v>13979</v>
      </c>
      <c r="D2811" s="331" t="s">
        <v>13980</v>
      </c>
      <c r="E2811" s="332" t="s">
        <v>338</v>
      </c>
      <c r="F2811" s="331" t="s">
        <v>338</v>
      </c>
      <c r="G2811" s="367" t="s">
        <v>14024</v>
      </c>
      <c r="H2811" s="368" t="s">
        <v>4203</v>
      </c>
      <c r="I2811" s="367" t="s">
        <v>24</v>
      </c>
      <c r="J2811" s="367" t="s">
        <v>9548</v>
      </c>
      <c r="K2811" s="369" t="s">
        <v>14025</v>
      </c>
      <c r="L2811" s="331" t="s">
        <v>9416</v>
      </c>
    </row>
    <row r="2812" spans="1:12" ht="27">
      <c r="A2812" s="331" t="s">
        <v>13616</v>
      </c>
      <c r="B2812" s="331" t="s">
        <v>13617</v>
      </c>
      <c r="C2812" s="331" t="s">
        <v>13979</v>
      </c>
      <c r="D2812" s="331" t="s">
        <v>13980</v>
      </c>
      <c r="E2812" s="332" t="s">
        <v>338</v>
      </c>
      <c r="F2812" s="331" t="s">
        <v>338</v>
      </c>
      <c r="G2812" s="367" t="s">
        <v>14026</v>
      </c>
      <c r="H2812" s="368" t="s">
        <v>4204</v>
      </c>
      <c r="I2812" s="367" t="s">
        <v>24</v>
      </c>
      <c r="J2812" s="367" t="s">
        <v>9548</v>
      </c>
      <c r="K2812" s="369" t="s">
        <v>10259</v>
      </c>
      <c r="L2812" s="331" t="s">
        <v>9416</v>
      </c>
    </row>
    <row r="2813" spans="1:12" ht="27">
      <c r="A2813" s="331" t="s">
        <v>13616</v>
      </c>
      <c r="B2813" s="331" t="s">
        <v>13617</v>
      </c>
      <c r="C2813" s="331" t="s">
        <v>13979</v>
      </c>
      <c r="D2813" s="331" t="s">
        <v>13980</v>
      </c>
      <c r="E2813" s="332" t="s">
        <v>338</v>
      </c>
      <c r="F2813" s="331" t="s">
        <v>338</v>
      </c>
      <c r="G2813" s="367" t="s">
        <v>14027</v>
      </c>
      <c r="H2813" s="368" t="s">
        <v>4205</v>
      </c>
      <c r="I2813" s="367" t="s">
        <v>24</v>
      </c>
      <c r="J2813" s="367" t="s">
        <v>9548</v>
      </c>
      <c r="K2813" s="369" t="s">
        <v>6109</v>
      </c>
      <c r="L2813" s="331" t="s">
        <v>9416</v>
      </c>
    </row>
    <row r="2814" spans="1:12" ht="27">
      <c r="A2814" s="331" t="s">
        <v>13616</v>
      </c>
      <c r="B2814" s="331" t="s">
        <v>13617</v>
      </c>
      <c r="C2814" s="331" t="s">
        <v>13979</v>
      </c>
      <c r="D2814" s="331" t="s">
        <v>13980</v>
      </c>
      <c r="E2814" s="332" t="s">
        <v>338</v>
      </c>
      <c r="F2814" s="331" t="s">
        <v>338</v>
      </c>
      <c r="G2814" s="367" t="s">
        <v>14028</v>
      </c>
      <c r="H2814" s="368" t="s">
        <v>4206</v>
      </c>
      <c r="I2814" s="367" t="s">
        <v>24</v>
      </c>
      <c r="J2814" s="367" t="s">
        <v>9548</v>
      </c>
      <c r="K2814" s="369" t="s">
        <v>5552</v>
      </c>
      <c r="L2814" s="331" t="s">
        <v>9416</v>
      </c>
    </row>
    <row r="2815" spans="1:12" ht="27">
      <c r="A2815" s="331" t="s">
        <v>13616</v>
      </c>
      <c r="B2815" s="331" t="s">
        <v>13617</v>
      </c>
      <c r="C2815" s="331" t="s">
        <v>13979</v>
      </c>
      <c r="D2815" s="331" t="s">
        <v>13980</v>
      </c>
      <c r="E2815" s="332" t="s">
        <v>338</v>
      </c>
      <c r="F2815" s="331" t="s">
        <v>338</v>
      </c>
      <c r="G2815" s="367" t="s">
        <v>14029</v>
      </c>
      <c r="H2815" s="368" t="s">
        <v>4208</v>
      </c>
      <c r="I2815" s="367" t="s">
        <v>24</v>
      </c>
      <c r="J2815" s="367" t="s">
        <v>9548</v>
      </c>
      <c r="K2815" s="369" t="s">
        <v>14030</v>
      </c>
      <c r="L2815" s="331" t="s">
        <v>9416</v>
      </c>
    </row>
    <row r="2816" spans="1:12" ht="27">
      <c r="A2816" s="331" t="s">
        <v>13616</v>
      </c>
      <c r="B2816" s="331" t="s">
        <v>13617</v>
      </c>
      <c r="C2816" s="331" t="s">
        <v>13979</v>
      </c>
      <c r="D2816" s="331" t="s">
        <v>13980</v>
      </c>
      <c r="E2816" s="332" t="s">
        <v>338</v>
      </c>
      <c r="F2816" s="331" t="s">
        <v>338</v>
      </c>
      <c r="G2816" s="367" t="s">
        <v>14031</v>
      </c>
      <c r="H2816" s="368" t="s">
        <v>4209</v>
      </c>
      <c r="I2816" s="367" t="s">
        <v>24</v>
      </c>
      <c r="J2816" s="367" t="s">
        <v>9548</v>
      </c>
      <c r="K2816" s="369" t="s">
        <v>14032</v>
      </c>
      <c r="L2816" s="331" t="s">
        <v>9416</v>
      </c>
    </row>
    <row r="2817" spans="1:12" ht="27">
      <c r="A2817" s="331" t="s">
        <v>13616</v>
      </c>
      <c r="B2817" s="331" t="s">
        <v>13617</v>
      </c>
      <c r="C2817" s="331" t="s">
        <v>13979</v>
      </c>
      <c r="D2817" s="331" t="s">
        <v>13980</v>
      </c>
      <c r="E2817" s="332" t="s">
        <v>338</v>
      </c>
      <c r="F2817" s="331" t="s">
        <v>338</v>
      </c>
      <c r="G2817" s="367" t="s">
        <v>14033</v>
      </c>
      <c r="H2817" s="368" t="s">
        <v>4210</v>
      </c>
      <c r="I2817" s="367" t="s">
        <v>24</v>
      </c>
      <c r="J2817" s="367" t="s">
        <v>9548</v>
      </c>
      <c r="K2817" s="369" t="s">
        <v>9189</v>
      </c>
      <c r="L2817" s="331" t="s">
        <v>9416</v>
      </c>
    </row>
    <row r="2818" spans="1:12" ht="27">
      <c r="A2818" s="331" t="s">
        <v>13616</v>
      </c>
      <c r="B2818" s="331" t="s">
        <v>13617</v>
      </c>
      <c r="C2818" s="331" t="s">
        <v>13979</v>
      </c>
      <c r="D2818" s="331" t="s">
        <v>13980</v>
      </c>
      <c r="E2818" s="332" t="s">
        <v>338</v>
      </c>
      <c r="F2818" s="331" t="s">
        <v>338</v>
      </c>
      <c r="G2818" s="367" t="s">
        <v>14034</v>
      </c>
      <c r="H2818" s="368" t="s">
        <v>4211</v>
      </c>
      <c r="I2818" s="367" t="s">
        <v>24</v>
      </c>
      <c r="J2818" s="367" t="s">
        <v>9548</v>
      </c>
      <c r="K2818" s="369" t="s">
        <v>8517</v>
      </c>
      <c r="L2818" s="331" t="s">
        <v>9416</v>
      </c>
    </row>
    <row r="2819" spans="1:12" ht="27">
      <c r="A2819" s="331" t="s">
        <v>13616</v>
      </c>
      <c r="B2819" s="331" t="s">
        <v>13617</v>
      </c>
      <c r="C2819" s="331" t="s">
        <v>13979</v>
      </c>
      <c r="D2819" s="331" t="s">
        <v>13980</v>
      </c>
      <c r="E2819" s="332" t="s">
        <v>338</v>
      </c>
      <c r="F2819" s="331" t="s">
        <v>338</v>
      </c>
      <c r="G2819" s="367" t="s">
        <v>14035</v>
      </c>
      <c r="H2819" s="368" t="s">
        <v>4213</v>
      </c>
      <c r="I2819" s="367" t="s">
        <v>24</v>
      </c>
      <c r="J2819" s="367" t="s">
        <v>9548</v>
      </c>
      <c r="K2819" s="369" t="s">
        <v>6026</v>
      </c>
      <c r="L2819" s="331" t="s">
        <v>9416</v>
      </c>
    </row>
    <row r="2820" spans="1:12" ht="27">
      <c r="A2820" s="331" t="s">
        <v>13616</v>
      </c>
      <c r="B2820" s="331" t="s">
        <v>13617</v>
      </c>
      <c r="C2820" s="331" t="s">
        <v>13979</v>
      </c>
      <c r="D2820" s="331" t="s">
        <v>13980</v>
      </c>
      <c r="E2820" s="332" t="s">
        <v>338</v>
      </c>
      <c r="F2820" s="331" t="s">
        <v>338</v>
      </c>
      <c r="G2820" s="367" t="s">
        <v>14036</v>
      </c>
      <c r="H2820" s="368" t="s">
        <v>4214</v>
      </c>
      <c r="I2820" s="367" t="s">
        <v>24</v>
      </c>
      <c r="J2820" s="367" t="s">
        <v>9548</v>
      </c>
      <c r="K2820" s="369" t="s">
        <v>927</v>
      </c>
      <c r="L2820" s="331" t="s">
        <v>9416</v>
      </c>
    </row>
    <row r="2821" spans="1:12" ht="27">
      <c r="A2821" s="331" t="s">
        <v>13616</v>
      </c>
      <c r="B2821" s="331" t="s">
        <v>13617</v>
      </c>
      <c r="C2821" s="331" t="s">
        <v>13979</v>
      </c>
      <c r="D2821" s="331" t="s">
        <v>13980</v>
      </c>
      <c r="E2821" s="332" t="s">
        <v>338</v>
      </c>
      <c r="F2821" s="331" t="s">
        <v>338</v>
      </c>
      <c r="G2821" s="367" t="s">
        <v>14037</v>
      </c>
      <c r="H2821" s="368" t="s">
        <v>4216</v>
      </c>
      <c r="I2821" s="367" t="s">
        <v>24</v>
      </c>
      <c r="J2821" s="367" t="s">
        <v>9548</v>
      </c>
      <c r="K2821" s="369" t="s">
        <v>8892</v>
      </c>
      <c r="L2821" s="331" t="s">
        <v>9416</v>
      </c>
    </row>
    <row r="2822" spans="1:12" ht="27">
      <c r="A2822" s="331" t="s">
        <v>13616</v>
      </c>
      <c r="B2822" s="331" t="s">
        <v>13617</v>
      </c>
      <c r="C2822" s="331" t="s">
        <v>13979</v>
      </c>
      <c r="D2822" s="331" t="s">
        <v>13980</v>
      </c>
      <c r="E2822" s="332" t="s">
        <v>338</v>
      </c>
      <c r="F2822" s="331" t="s">
        <v>338</v>
      </c>
      <c r="G2822" s="367" t="s">
        <v>14038</v>
      </c>
      <c r="H2822" s="368" t="s">
        <v>4217</v>
      </c>
      <c r="I2822" s="367" t="s">
        <v>24</v>
      </c>
      <c r="J2822" s="367" t="s">
        <v>9548</v>
      </c>
      <c r="K2822" s="369" t="s">
        <v>6759</v>
      </c>
      <c r="L2822" s="331" t="s">
        <v>9416</v>
      </c>
    </row>
    <row r="2823" spans="1:12" ht="27">
      <c r="A2823" s="331" t="s">
        <v>13616</v>
      </c>
      <c r="B2823" s="331" t="s">
        <v>13617</v>
      </c>
      <c r="C2823" s="331" t="s">
        <v>13979</v>
      </c>
      <c r="D2823" s="331" t="s">
        <v>13980</v>
      </c>
      <c r="E2823" s="332" t="s">
        <v>338</v>
      </c>
      <c r="F2823" s="331" t="s">
        <v>338</v>
      </c>
      <c r="G2823" s="367" t="s">
        <v>14039</v>
      </c>
      <c r="H2823" s="368" t="s">
        <v>4219</v>
      </c>
      <c r="I2823" s="367" t="s">
        <v>24</v>
      </c>
      <c r="J2823" s="367" t="s">
        <v>9548</v>
      </c>
      <c r="K2823" s="369" t="s">
        <v>8482</v>
      </c>
      <c r="L2823" s="331" t="s">
        <v>9416</v>
      </c>
    </row>
    <row r="2824" spans="1:12" ht="27">
      <c r="A2824" s="331" t="s">
        <v>13616</v>
      </c>
      <c r="B2824" s="331" t="s">
        <v>13617</v>
      </c>
      <c r="C2824" s="331" t="s">
        <v>13979</v>
      </c>
      <c r="D2824" s="331" t="s">
        <v>13980</v>
      </c>
      <c r="E2824" s="332" t="s">
        <v>338</v>
      </c>
      <c r="F2824" s="331" t="s">
        <v>338</v>
      </c>
      <c r="G2824" s="367" t="s">
        <v>14040</v>
      </c>
      <c r="H2824" s="368" t="s">
        <v>4220</v>
      </c>
      <c r="I2824" s="367" t="s">
        <v>24</v>
      </c>
      <c r="J2824" s="367" t="s">
        <v>9548</v>
      </c>
      <c r="K2824" s="369" t="s">
        <v>14041</v>
      </c>
      <c r="L2824" s="331" t="s">
        <v>9416</v>
      </c>
    </row>
    <row r="2825" spans="1:12" ht="27">
      <c r="A2825" s="331" t="s">
        <v>13616</v>
      </c>
      <c r="B2825" s="331" t="s">
        <v>13617</v>
      </c>
      <c r="C2825" s="331" t="s">
        <v>13979</v>
      </c>
      <c r="D2825" s="331" t="s">
        <v>13980</v>
      </c>
      <c r="E2825" s="332" t="s">
        <v>338</v>
      </c>
      <c r="F2825" s="331" t="s">
        <v>338</v>
      </c>
      <c r="G2825" s="367" t="s">
        <v>14042</v>
      </c>
      <c r="H2825" s="368" t="s">
        <v>4222</v>
      </c>
      <c r="I2825" s="367" t="s">
        <v>24</v>
      </c>
      <c r="J2825" s="367" t="s">
        <v>9548</v>
      </c>
      <c r="K2825" s="369" t="s">
        <v>14043</v>
      </c>
      <c r="L2825" s="331" t="s">
        <v>9416</v>
      </c>
    </row>
    <row r="2826" spans="1:12" ht="27">
      <c r="A2826" s="331" t="s">
        <v>13616</v>
      </c>
      <c r="B2826" s="331" t="s">
        <v>13617</v>
      </c>
      <c r="C2826" s="331" t="s">
        <v>13979</v>
      </c>
      <c r="D2826" s="331" t="s">
        <v>13980</v>
      </c>
      <c r="E2826" s="332" t="s">
        <v>338</v>
      </c>
      <c r="F2826" s="331" t="s">
        <v>338</v>
      </c>
      <c r="G2826" s="367" t="s">
        <v>14044</v>
      </c>
      <c r="H2826" s="368" t="s">
        <v>4223</v>
      </c>
      <c r="I2826" s="367" t="s">
        <v>24</v>
      </c>
      <c r="J2826" s="367" t="s">
        <v>9548</v>
      </c>
      <c r="K2826" s="369">
        <v>29.95</v>
      </c>
      <c r="L2826" s="331" t="s">
        <v>9416</v>
      </c>
    </row>
    <row r="2827" spans="1:12" ht="27">
      <c r="A2827" s="331" t="s">
        <v>13616</v>
      </c>
      <c r="B2827" s="331" t="s">
        <v>13617</v>
      </c>
      <c r="C2827" s="331" t="s">
        <v>13979</v>
      </c>
      <c r="D2827" s="331" t="s">
        <v>13980</v>
      </c>
      <c r="E2827" s="332" t="s">
        <v>338</v>
      </c>
      <c r="F2827" s="331" t="s">
        <v>338</v>
      </c>
      <c r="G2827" s="367" t="s">
        <v>14046</v>
      </c>
      <c r="H2827" s="368" t="s">
        <v>4224</v>
      </c>
      <c r="I2827" s="367" t="s">
        <v>24</v>
      </c>
      <c r="J2827" s="367" t="s">
        <v>9548</v>
      </c>
      <c r="K2827" s="369" t="s">
        <v>6000</v>
      </c>
      <c r="L2827" s="331" t="s">
        <v>9416</v>
      </c>
    </row>
    <row r="2828" spans="1:12" ht="27">
      <c r="A2828" s="331" t="s">
        <v>13616</v>
      </c>
      <c r="B2828" s="331" t="s">
        <v>13617</v>
      </c>
      <c r="C2828" s="331" t="s">
        <v>13979</v>
      </c>
      <c r="D2828" s="331" t="s">
        <v>13980</v>
      </c>
      <c r="E2828" s="332" t="s">
        <v>338</v>
      </c>
      <c r="F2828" s="331" t="s">
        <v>338</v>
      </c>
      <c r="G2828" s="367" t="s">
        <v>14047</v>
      </c>
      <c r="H2828" s="368" t="s">
        <v>4226</v>
      </c>
      <c r="I2828" s="367" t="s">
        <v>24</v>
      </c>
      <c r="J2828" s="367" t="s">
        <v>9548</v>
      </c>
      <c r="K2828" s="369">
        <v>17.940000000000001</v>
      </c>
      <c r="L2828" s="331" t="s">
        <v>9416</v>
      </c>
    </row>
    <row r="2829" spans="1:12" ht="27">
      <c r="A2829" s="331" t="s">
        <v>13616</v>
      </c>
      <c r="B2829" s="331" t="s">
        <v>13617</v>
      </c>
      <c r="C2829" s="331" t="s">
        <v>13979</v>
      </c>
      <c r="D2829" s="331" t="s">
        <v>13980</v>
      </c>
      <c r="E2829" s="332" t="s">
        <v>338</v>
      </c>
      <c r="F2829" s="331" t="s">
        <v>338</v>
      </c>
      <c r="G2829" s="367" t="s">
        <v>14048</v>
      </c>
      <c r="H2829" s="368" t="s">
        <v>4228</v>
      </c>
      <c r="I2829" s="367" t="s">
        <v>24</v>
      </c>
      <c r="J2829" s="367" t="s">
        <v>9548</v>
      </c>
      <c r="K2829" s="369" t="s">
        <v>3679</v>
      </c>
      <c r="L2829" s="331" t="s">
        <v>9416</v>
      </c>
    </row>
    <row r="2830" spans="1:12" ht="27">
      <c r="A2830" s="331" t="s">
        <v>13616</v>
      </c>
      <c r="B2830" s="331" t="s">
        <v>13617</v>
      </c>
      <c r="C2830" s="331" t="s">
        <v>13979</v>
      </c>
      <c r="D2830" s="331" t="s">
        <v>13980</v>
      </c>
      <c r="E2830" s="332" t="s">
        <v>338</v>
      </c>
      <c r="F2830" s="331" t="s">
        <v>338</v>
      </c>
      <c r="G2830" s="367" t="s">
        <v>14049</v>
      </c>
      <c r="H2830" s="368" t="s">
        <v>4229</v>
      </c>
      <c r="I2830" s="367" t="s">
        <v>24</v>
      </c>
      <c r="J2830" s="367" t="s">
        <v>9548</v>
      </c>
      <c r="K2830" s="369" t="s">
        <v>14050</v>
      </c>
      <c r="L2830" s="331" t="s">
        <v>9416</v>
      </c>
    </row>
    <row r="2831" spans="1:12" ht="27">
      <c r="A2831" s="331" t="s">
        <v>13616</v>
      </c>
      <c r="B2831" s="331" t="s">
        <v>13617</v>
      </c>
      <c r="C2831" s="331" t="s">
        <v>13979</v>
      </c>
      <c r="D2831" s="331" t="s">
        <v>13980</v>
      </c>
      <c r="E2831" s="332" t="s">
        <v>338</v>
      </c>
      <c r="F2831" s="331" t="s">
        <v>338</v>
      </c>
      <c r="G2831" s="367" t="s">
        <v>14051</v>
      </c>
      <c r="H2831" s="368" t="s">
        <v>4230</v>
      </c>
      <c r="I2831" s="367" t="s">
        <v>24</v>
      </c>
      <c r="J2831" s="367" t="s">
        <v>9548</v>
      </c>
      <c r="K2831" s="369" t="s">
        <v>8578</v>
      </c>
      <c r="L2831" s="331" t="s">
        <v>9416</v>
      </c>
    </row>
    <row r="2832" spans="1:12" ht="27">
      <c r="A2832" s="331" t="s">
        <v>13616</v>
      </c>
      <c r="B2832" s="331" t="s">
        <v>13617</v>
      </c>
      <c r="C2832" s="331" t="s">
        <v>13979</v>
      </c>
      <c r="D2832" s="331" t="s">
        <v>13980</v>
      </c>
      <c r="E2832" s="332" t="s">
        <v>338</v>
      </c>
      <c r="F2832" s="331" t="s">
        <v>338</v>
      </c>
      <c r="G2832" s="367" t="s">
        <v>14052</v>
      </c>
      <c r="H2832" s="368" t="s">
        <v>4231</v>
      </c>
      <c r="I2832" s="367" t="s">
        <v>24</v>
      </c>
      <c r="J2832" s="367" t="s">
        <v>9548</v>
      </c>
      <c r="K2832" s="369" t="s">
        <v>5089</v>
      </c>
      <c r="L2832" s="331" t="s">
        <v>9416</v>
      </c>
    </row>
    <row r="2833" spans="1:12" ht="27">
      <c r="A2833" s="331" t="s">
        <v>13616</v>
      </c>
      <c r="B2833" s="331" t="s">
        <v>13617</v>
      </c>
      <c r="C2833" s="331" t="s">
        <v>13979</v>
      </c>
      <c r="D2833" s="331" t="s">
        <v>13980</v>
      </c>
      <c r="E2833" s="332" t="s">
        <v>338</v>
      </c>
      <c r="F2833" s="331" t="s">
        <v>338</v>
      </c>
      <c r="G2833" s="367" t="s">
        <v>14053</v>
      </c>
      <c r="H2833" s="368" t="s">
        <v>4233</v>
      </c>
      <c r="I2833" s="367" t="s">
        <v>24</v>
      </c>
      <c r="J2833" s="367" t="s">
        <v>9548</v>
      </c>
      <c r="K2833" s="369" t="s">
        <v>8622</v>
      </c>
      <c r="L2833" s="331" t="s">
        <v>9416</v>
      </c>
    </row>
    <row r="2834" spans="1:12" ht="27">
      <c r="A2834" s="331" t="s">
        <v>13616</v>
      </c>
      <c r="B2834" s="331" t="s">
        <v>13617</v>
      </c>
      <c r="C2834" s="331" t="s">
        <v>13979</v>
      </c>
      <c r="D2834" s="331" t="s">
        <v>13980</v>
      </c>
      <c r="E2834" s="332" t="s">
        <v>338</v>
      </c>
      <c r="F2834" s="331" t="s">
        <v>338</v>
      </c>
      <c r="G2834" s="367" t="s">
        <v>14054</v>
      </c>
      <c r="H2834" s="368" t="s">
        <v>4234</v>
      </c>
      <c r="I2834" s="367" t="s">
        <v>24</v>
      </c>
      <c r="J2834" s="367" t="s">
        <v>9548</v>
      </c>
      <c r="K2834" s="369" t="s">
        <v>9142</v>
      </c>
      <c r="L2834" s="331" t="s">
        <v>9416</v>
      </c>
    </row>
    <row r="2835" spans="1:12" ht="27">
      <c r="A2835" s="331" t="s">
        <v>13616</v>
      </c>
      <c r="B2835" s="331" t="s">
        <v>13617</v>
      </c>
      <c r="C2835" s="331" t="s">
        <v>13979</v>
      </c>
      <c r="D2835" s="331" t="s">
        <v>13980</v>
      </c>
      <c r="E2835" s="332" t="s">
        <v>338</v>
      </c>
      <c r="F2835" s="331" t="s">
        <v>338</v>
      </c>
      <c r="G2835" s="367" t="s">
        <v>14055</v>
      </c>
      <c r="H2835" s="368" t="s">
        <v>4236</v>
      </c>
      <c r="I2835" s="367" t="s">
        <v>24</v>
      </c>
      <c r="J2835" s="367" t="s">
        <v>9548</v>
      </c>
      <c r="K2835" s="369" t="s">
        <v>8769</v>
      </c>
      <c r="L2835" s="331" t="s">
        <v>9416</v>
      </c>
    </row>
    <row r="2836" spans="1:12" ht="27">
      <c r="A2836" s="331" t="s">
        <v>13616</v>
      </c>
      <c r="B2836" s="331" t="s">
        <v>13617</v>
      </c>
      <c r="C2836" s="331" t="s">
        <v>13979</v>
      </c>
      <c r="D2836" s="331" t="s">
        <v>13980</v>
      </c>
      <c r="E2836" s="332" t="s">
        <v>338</v>
      </c>
      <c r="F2836" s="331" t="s">
        <v>338</v>
      </c>
      <c r="G2836" s="367" t="s">
        <v>14056</v>
      </c>
      <c r="H2836" s="368" t="s">
        <v>4238</v>
      </c>
      <c r="I2836" s="367" t="s">
        <v>24</v>
      </c>
      <c r="J2836" s="367" t="s">
        <v>9548</v>
      </c>
      <c r="K2836" s="369" t="s">
        <v>14057</v>
      </c>
      <c r="L2836" s="331" t="s">
        <v>9416</v>
      </c>
    </row>
    <row r="2837" spans="1:12" ht="27">
      <c r="A2837" s="331" t="s">
        <v>13616</v>
      </c>
      <c r="B2837" s="331" t="s">
        <v>13617</v>
      </c>
      <c r="C2837" s="331" t="s">
        <v>13979</v>
      </c>
      <c r="D2837" s="331" t="s">
        <v>13980</v>
      </c>
      <c r="E2837" s="332" t="s">
        <v>338</v>
      </c>
      <c r="F2837" s="331" t="s">
        <v>338</v>
      </c>
      <c r="G2837" s="367" t="s">
        <v>14058</v>
      </c>
      <c r="H2837" s="368" t="s">
        <v>4240</v>
      </c>
      <c r="I2837" s="367" t="s">
        <v>24</v>
      </c>
      <c r="J2837" s="367" t="s">
        <v>9548</v>
      </c>
      <c r="K2837" s="369" t="s">
        <v>12103</v>
      </c>
      <c r="L2837" s="331" t="s">
        <v>9416</v>
      </c>
    </row>
    <row r="2838" spans="1:12" ht="27">
      <c r="A2838" s="331" t="s">
        <v>13616</v>
      </c>
      <c r="B2838" s="331" t="s">
        <v>13617</v>
      </c>
      <c r="C2838" s="331" t="s">
        <v>13979</v>
      </c>
      <c r="D2838" s="331" t="s">
        <v>13980</v>
      </c>
      <c r="E2838" s="332" t="s">
        <v>338</v>
      </c>
      <c r="F2838" s="331" t="s">
        <v>338</v>
      </c>
      <c r="G2838" s="367" t="s">
        <v>14059</v>
      </c>
      <c r="H2838" s="368" t="s">
        <v>4241</v>
      </c>
      <c r="I2838" s="367" t="s">
        <v>24</v>
      </c>
      <c r="J2838" s="367" t="s">
        <v>9548</v>
      </c>
      <c r="K2838" s="369" t="s">
        <v>12879</v>
      </c>
      <c r="L2838" s="331" t="s">
        <v>9416</v>
      </c>
    </row>
    <row r="2839" spans="1:12" ht="27">
      <c r="A2839" s="331" t="s">
        <v>13616</v>
      </c>
      <c r="B2839" s="331" t="s">
        <v>13617</v>
      </c>
      <c r="C2839" s="331" t="s">
        <v>13979</v>
      </c>
      <c r="D2839" s="331" t="s">
        <v>13980</v>
      </c>
      <c r="E2839" s="332" t="s">
        <v>338</v>
      </c>
      <c r="F2839" s="331" t="s">
        <v>338</v>
      </c>
      <c r="G2839" s="367" t="s">
        <v>14060</v>
      </c>
      <c r="H2839" s="368" t="s">
        <v>4243</v>
      </c>
      <c r="I2839" s="367" t="s">
        <v>24</v>
      </c>
      <c r="J2839" s="367" t="s">
        <v>9548</v>
      </c>
      <c r="K2839" s="369" t="s">
        <v>10129</v>
      </c>
      <c r="L2839" s="331" t="s">
        <v>9416</v>
      </c>
    </row>
    <row r="2840" spans="1:12" ht="27">
      <c r="A2840" s="331" t="s">
        <v>13616</v>
      </c>
      <c r="B2840" s="331" t="s">
        <v>13617</v>
      </c>
      <c r="C2840" s="331" t="s">
        <v>13979</v>
      </c>
      <c r="D2840" s="331" t="s">
        <v>13980</v>
      </c>
      <c r="E2840" s="332" t="s">
        <v>338</v>
      </c>
      <c r="F2840" s="331" t="s">
        <v>338</v>
      </c>
      <c r="G2840" s="367" t="s">
        <v>14061</v>
      </c>
      <c r="H2840" s="368" t="s">
        <v>4245</v>
      </c>
      <c r="I2840" s="367" t="s">
        <v>24</v>
      </c>
      <c r="J2840" s="367" t="s">
        <v>9548</v>
      </c>
      <c r="K2840" s="369" t="s">
        <v>1310</v>
      </c>
      <c r="L2840" s="331" t="s">
        <v>9416</v>
      </c>
    </row>
    <row r="2841" spans="1:12" ht="27">
      <c r="A2841" s="331" t="s">
        <v>13616</v>
      </c>
      <c r="B2841" s="331" t="s">
        <v>13617</v>
      </c>
      <c r="C2841" s="331" t="s">
        <v>13979</v>
      </c>
      <c r="D2841" s="331" t="s">
        <v>13980</v>
      </c>
      <c r="E2841" s="332" t="s">
        <v>338</v>
      </c>
      <c r="F2841" s="331" t="s">
        <v>338</v>
      </c>
      <c r="G2841" s="367" t="s">
        <v>14062</v>
      </c>
      <c r="H2841" s="368" t="s">
        <v>4247</v>
      </c>
      <c r="I2841" s="367" t="s">
        <v>24</v>
      </c>
      <c r="J2841" s="367" t="s">
        <v>9548</v>
      </c>
      <c r="K2841" s="369" t="s">
        <v>3825</v>
      </c>
      <c r="L2841" s="331" t="s">
        <v>9416</v>
      </c>
    </row>
    <row r="2842" spans="1:12" ht="27">
      <c r="A2842" s="331" t="s">
        <v>13616</v>
      </c>
      <c r="B2842" s="331" t="s">
        <v>13617</v>
      </c>
      <c r="C2842" s="331" t="s">
        <v>13979</v>
      </c>
      <c r="D2842" s="331" t="s">
        <v>13980</v>
      </c>
      <c r="E2842" s="332" t="s">
        <v>338</v>
      </c>
      <c r="F2842" s="331" t="s">
        <v>338</v>
      </c>
      <c r="G2842" s="367" t="s">
        <v>14063</v>
      </c>
      <c r="H2842" s="368" t="s">
        <v>4249</v>
      </c>
      <c r="I2842" s="367" t="s">
        <v>24</v>
      </c>
      <c r="J2842" s="367" t="s">
        <v>9548</v>
      </c>
      <c r="K2842" s="369">
        <v>34.630000000000003</v>
      </c>
      <c r="L2842" s="331" t="s">
        <v>9416</v>
      </c>
    </row>
    <row r="2843" spans="1:12" ht="27">
      <c r="A2843" s="331" t="s">
        <v>13616</v>
      </c>
      <c r="B2843" s="331" t="s">
        <v>13617</v>
      </c>
      <c r="C2843" s="331" t="s">
        <v>13979</v>
      </c>
      <c r="D2843" s="331" t="s">
        <v>13980</v>
      </c>
      <c r="E2843" s="332" t="s">
        <v>338</v>
      </c>
      <c r="F2843" s="331" t="s">
        <v>338</v>
      </c>
      <c r="G2843" s="367" t="s">
        <v>14064</v>
      </c>
      <c r="H2843" s="368" t="s">
        <v>4251</v>
      </c>
      <c r="I2843" s="367" t="s">
        <v>24</v>
      </c>
      <c r="J2843" s="367" t="s">
        <v>9548</v>
      </c>
      <c r="K2843" s="369" t="s">
        <v>14065</v>
      </c>
      <c r="L2843" s="331" t="s">
        <v>9416</v>
      </c>
    </row>
    <row r="2844" spans="1:12" ht="27">
      <c r="A2844" s="331" t="s">
        <v>13616</v>
      </c>
      <c r="B2844" s="331" t="s">
        <v>13617</v>
      </c>
      <c r="C2844" s="331" t="s">
        <v>13979</v>
      </c>
      <c r="D2844" s="331" t="s">
        <v>13980</v>
      </c>
      <c r="E2844" s="332" t="s">
        <v>338</v>
      </c>
      <c r="F2844" s="331" t="s">
        <v>338</v>
      </c>
      <c r="G2844" s="367" t="s">
        <v>14066</v>
      </c>
      <c r="H2844" s="368" t="s">
        <v>4252</v>
      </c>
      <c r="I2844" s="367" t="s">
        <v>24</v>
      </c>
      <c r="J2844" s="367" t="s">
        <v>9548</v>
      </c>
      <c r="K2844" s="369" t="s">
        <v>14067</v>
      </c>
      <c r="L2844" s="331" t="s">
        <v>9416</v>
      </c>
    </row>
    <row r="2845" spans="1:12" ht="27">
      <c r="A2845" s="331" t="s">
        <v>13616</v>
      </c>
      <c r="B2845" s="331" t="s">
        <v>13617</v>
      </c>
      <c r="C2845" s="331" t="s">
        <v>13979</v>
      </c>
      <c r="D2845" s="331" t="s">
        <v>13980</v>
      </c>
      <c r="E2845" s="332" t="s">
        <v>338</v>
      </c>
      <c r="F2845" s="331" t="s">
        <v>338</v>
      </c>
      <c r="G2845" s="367" t="s">
        <v>14068</v>
      </c>
      <c r="H2845" s="368" t="s">
        <v>4253</v>
      </c>
      <c r="I2845" s="367" t="s">
        <v>24</v>
      </c>
      <c r="J2845" s="367" t="s">
        <v>9548</v>
      </c>
      <c r="K2845" s="369" t="s">
        <v>14069</v>
      </c>
      <c r="L2845" s="331" t="s">
        <v>9416</v>
      </c>
    </row>
    <row r="2846" spans="1:12" ht="27">
      <c r="A2846" s="331" t="s">
        <v>13616</v>
      </c>
      <c r="B2846" s="331" t="s">
        <v>13617</v>
      </c>
      <c r="C2846" s="331" t="s">
        <v>13979</v>
      </c>
      <c r="D2846" s="331" t="s">
        <v>13980</v>
      </c>
      <c r="E2846" s="332" t="s">
        <v>338</v>
      </c>
      <c r="F2846" s="331" t="s">
        <v>338</v>
      </c>
      <c r="G2846" s="367" t="s">
        <v>14070</v>
      </c>
      <c r="H2846" s="368" t="s">
        <v>4254</v>
      </c>
      <c r="I2846" s="367" t="s">
        <v>24</v>
      </c>
      <c r="J2846" s="367" t="s">
        <v>9548</v>
      </c>
      <c r="K2846" s="369" t="s">
        <v>3386</v>
      </c>
      <c r="L2846" s="331" t="s">
        <v>9416</v>
      </c>
    </row>
    <row r="2847" spans="1:12" ht="27">
      <c r="A2847" s="331" t="s">
        <v>13616</v>
      </c>
      <c r="B2847" s="331" t="s">
        <v>13617</v>
      </c>
      <c r="C2847" s="331" t="s">
        <v>13979</v>
      </c>
      <c r="D2847" s="331" t="s">
        <v>13980</v>
      </c>
      <c r="E2847" s="332" t="s">
        <v>338</v>
      </c>
      <c r="F2847" s="331" t="s">
        <v>338</v>
      </c>
      <c r="G2847" s="367" t="s">
        <v>14071</v>
      </c>
      <c r="H2847" s="368" t="s">
        <v>4256</v>
      </c>
      <c r="I2847" s="367" t="s">
        <v>24</v>
      </c>
      <c r="J2847" s="367" t="s">
        <v>9548</v>
      </c>
      <c r="K2847" s="369" t="s">
        <v>14072</v>
      </c>
      <c r="L2847" s="331" t="s">
        <v>9416</v>
      </c>
    </row>
    <row r="2848" spans="1:12" ht="27">
      <c r="A2848" s="331" t="s">
        <v>13616</v>
      </c>
      <c r="B2848" s="331" t="s">
        <v>13617</v>
      </c>
      <c r="C2848" s="331" t="s">
        <v>13979</v>
      </c>
      <c r="D2848" s="331" t="s">
        <v>13980</v>
      </c>
      <c r="E2848" s="332" t="s">
        <v>338</v>
      </c>
      <c r="F2848" s="331" t="s">
        <v>338</v>
      </c>
      <c r="G2848" s="367" t="s">
        <v>14073</v>
      </c>
      <c r="H2848" s="368" t="s">
        <v>4257</v>
      </c>
      <c r="I2848" s="367" t="s">
        <v>24</v>
      </c>
      <c r="J2848" s="367" t="s">
        <v>9548</v>
      </c>
      <c r="K2848" s="369" t="s">
        <v>14074</v>
      </c>
      <c r="L2848" s="331" t="s">
        <v>9416</v>
      </c>
    </row>
    <row r="2849" spans="1:12" ht="27">
      <c r="A2849" s="331" t="s">
        <v>13616</v>
      </c>
      <c r="B2849" s="331" t="s">
        <v>13617</v>
      </c>
      <c r="C2849" s="331" t="s">
        <v>13979</v>
      </c>
      <c r="D2849" s="331" t="s">
        <v>13980</v>
      </c>
      <c r="E2849" s="332" t="s">
        <v>338</v>
      </c>
      <c r="F2849" s="331" t="s">
        <v>338</v>
      </c>
      <c r="G2849" s="367" t="s">
        <v>14075</v>
      </c>
      <c r="H2849" s="368" t="s">
        <v>4259</v>
      </c>
      <c r="I2849" s="367" t="s">
        <v>24</v>
      </c>
      <c r="J2849" s="367" t="s">
        <v>9548</v>
      </c>
      <c r="K2849" s="369" t="s">
        <v>9094</v>
      </c>
      <c r="L2849" s="331" t="s">
        <v>9416</v>
      </c>
    </row>
    <row r="2850" spans="1:12" ht="27">
      <c r="A2850" s="331" t="s">
        <v>13616</v>
      </c>
      <c r="B2850" s="331" t="s">
        <v>13617</v>
      </c>
      <c r="C2850" s="331" t="s">
        <v>13979</v>
      </c>
      <c r="D2850" s="331" t="s">
        <v>13980</v>
      </c>
      <c r="E2850" s="332" t="s">
        <v>338</v>
      </c>
      <c r="F2850" s="331" t="s">
        <v>338</v>
      </c>
      <c r="G2850" s="367" t="s">
        <v>14076</v>
      </c>
      <c r="H2850" s="368" t="s">
        <v>4260</v>
      </c>
      <c r="I2850" s="367" t="s">
        <v>24</v>
      </c>
      <c r="J2850" s="367" t="s">
        <v>9548</v>
      </c>
      <c r="K2850" s="369" t="s">
        <v>14077</v>
      </c>
      <c r="L2850" s="331" t="s">
        <v>9416</v>
      </c>
    </row>
    <row r="2851" spans="1:12" ht="27">
      <c r="A2851" s="331" t="s">
        <v>13616</v>
      </c>
      <c r="B2851" s="331" t="s">
        <v>13617</v>
      </c>
      <c r="C2851" s="331" t="s">
        <v>13979</v>
      </c>
      <c r="D2851" s="331" t="s">
        <v>13980</v>
      </c>
      <c r="E2851" s="332" t="s">
        <v>338</v>
      </c>
      <c r="F2851" s="331" t="s">
        <v>338</v>
      </c>
      <c r="G2851" s="367" t="s">
        <v>14078</v>
      </c>
      <c r="H2851" s="368" t="s">
        <v>4262</v>
      </c>
      <c r="I2851" s="367" t="s">
        <v>24</v>
      </c>
      <c r="J2851" s="367" t="s">
        <v>9548</v>
      </c>
      <c r="K2851" s="369" t="s">
        <v>7761</v>
      </c>
      <c r="L2851" s="331" t="s">
        <v>9416</v>
      </c>
    </row>
    <row r="2852" spans="1:12" ht="27">
      <c r="A2852" s="331" t="s">
        <v>13616</v>
      </c>
      <c r="B2852" s="331" t="s">
        <v>13617</v>
      </c>
      <c r="C2852" s="331" t="s">
        <v>13979</v>
      </c>
      <c r="D2852" s="331" t="s">
        <v>13980</v>
      </c>
      <c r="E2852" s="332" t="s">
        <v>338</v>
      </c>
      <c r="F2852" s="331" t="s">
        <v>338</v>
      </c>
      <c r="G2852" s="367" t="s">
        <v>14079</v>
      </c>
      <c r="H2852" s="368" t="s">
        <v>4264</v>
      </c>
      <c r="I2852" s="367" t="s">
        <v>24</v>
      </c>
      <c r="J2852" s="367" t="s">
        <v>9548</v>
      </c>
      <c r="K2852" s="369" t="s">
        <v>14080</v>
      </c>
      <c r="L2852" s="331" t="s">
        <v>9416</v>
      </c>
    </row>
    <row r="2853" spans="1:12" ht="27">
      <c r="A2853" s="331" t="s">
        <v>13616</v>
      </c>
      <c r="B2853" s="331" t="s">
        <v>13617</v>
      </c>
      <c r="C2853" s="331" t="s">
        <v>13979</v>
      </c>
      <c r="D2853" s="331" t="s">
        <v>13980</v>
      </c>
      <c r="E2853" s="332" t="s">
        <v>338</v>
      </c>
      <c r="F2853" s="331" t="s">
        <v>338</v>
      </c>
      <c r="G2853" s="367" t="s">
        <v>14081</v>
      </c>
      <c r="H2853" s="368" t="s">
        <v>4266</v>
      </c>
      <c r="I2853" s="367" t="s">
        <v>24</v>
      </c>
      <c r="J2853" s="367" t="s">
        <v>9548</v>
      </c>
      <c r="K2853" s="369" t="s">
        <v>14082</v>
      </c>
      <c r="L2853" s="331" t="s">
        <v>9416</v>
      </c>
    </row>
    <row r="2854" spans="1:12" ht="27">
      <c r="A2854" s="331" t="s">
        <v>13616</v>
      </c>
      <c r="B2854" s="331" t="s">
        <v>13617</v>
      </c>
      <c r="C2854" s="331" t="s">
        <v>13979</v>
      </c>
      <c r="D2854" s="331" t="s">
        <v>13980</v>
      </c>
      <c r="E2854" s="332" t="s">
        <v>338</v>
      </c>
      <c r="F2854" s="331" t="s">
        <v>338</v>
      </c>
      <c r="G2854" s="367" t="s">
        <v>14083</v>
      </c>
      <c r="H2854" s="368" t="s">
        <v>4267</v>
      </c>
      <c r="I2854" s="367" t="s">
        <v>24</v>
      </c>
      <c r="J2854" s="367" t="s">
        <v>9548</v>
      </c>
      <c r="K2854" s="369" t="s">
        <v>14084</v>
      </c>
      <c r="L2854" s="331" t="s">
        <v>9416</v>
      </c>
    </row>
    <row r="2855" spans="1:12" ht="27">
      <c r="A2855" s="331" t="s">
        <v>13616</v>
      </c>
      <c r="B2855" s="331" t="s">
        <v>13617</v>
      </c>
      <c r="C2855" s="331" t="s">
        <v>13979</v>
      </c>
      <c r="D2855" s="331" t="s">
        <v>13980</v>
      </c>
      <c r="E2855" s="332" t="s">
        <v>338</v>
      </c>
      <c r="F2855" s="331" t="s">
        <v>338</v>
      </c>
      <c r="G2855" s="367" t="s">
        <v>14085</v>
      </c>
      <c r="H2855" s="368" t="s">
        <v>4268</v>
      </c>
      <c r="I2855" s="367" t="s">
        <v>24</v>
      </c>
      <c r="J2855" s="367" t="s">
        <v>9548</v>
      </c>
      <c r="K2855" s="369" t="s">
        <v>9105</v>
      </c>
      <c r="L2855" s="331" t="s">
        <v>9416</v>
      </c>
    </row>
    <row r="2856" spans="1:12" ht="27">
      <c r="A2856" s="331" t="s">
        <v>13616</v>
      </c>
      <c r="B2856" s="331" t="s">
        <v>13617</v>
      </c>
      <c r="C2856" s="331" t="s">
        <v>13979</v>
      </c>
      <c r="D2856" s="331" t="s">
        <v>13980</v>
      </c>
      <c r="E2856" s="332" t="s">
        <v>338</v>
      </c>
      <c r="F2856" s="331" t="s">
        <v>338</v>
      </c>
      <c r="G2856" s="367" t="s">
        <v>14086</v>
      </c>
      <c r="H2856" s="368" t="s">
        <v>4269</v>
      </c>
      <c r="I2856" s="367" t="s">
        <v>24</v>
      </c>
      <c r="J2856" s="367" t="s">
        <v>9548</v>
      </c>
      <c r="K2856" s="369" t="s">
        <v>14087</v>
      </c>
      <c r="L2856" s="331" t="s">
        <v>9416</v>
      </c>
    </row>
    <row r="2857" spans="1:12" ht="27">
      <c r="A2857" s="331" t="s">
        <v>13616</v>
      </c>
      <c r="B2857" s="331" t="s">
        <v>13617</v>
      </c>
      <c r="C2857" s="331" t="s">
        <v>13979</v>
      </c>
      <c r="D2857" s="331" t="s">
        <v>13980</v>
      </c>
      <c r="E2857" s="332" t="s">
        <v>338</v>
      </c>
      <c r="F2857" s="331" t="s">
        <v>338</v>
      </c>
      <c r="G2857" s="367" t="s">
        <v>14088</v>
      </c>
      <c r="H2857" s="368" t="s">
        <v>4270</v>
      </c>
      <c r="I2857" s="367" t="s">
        <v>24</v>
      </c>
      <c r="J2857" s="367" t="s">
        <v>9548</v>
      </c>
      <c r="K2857" s="369" t="s">
        <v>2397</v>
      </c>
      <c r="L2857" s="331" t="s">
        <v>9416</v>
      </c>
    </row>
    <row r="2858" spans="1:12" ht="27">
      <c r="A2858" s="331" t="s">
        <v>13616</v>
      </c>
      <c r="B2858" s="331" t="s">
        <v>13617</v>
      </c>
      <c r="C2858" s="331" t="s">
        <v>13979</v>
      </c>
      <c r="D2858" s="331" t="s">
        <v>13980</v>
      </c>
      <c r="E2858" s="332" t="s">
        <v>338</v>
      </c>
      <c r="F2858" s="331" t="s">
        <v>338</v>
      </c>
      <c r="G2858" s="367" t="s">
        <v>14089</v>
      </c>
      <c r="H2858" s="368" t="s">
        <v>4271</v>
      </c>
      <c r="I2858" s="367" t="s">
        <v>24</v>
      </c>
      <c r="J2858" s="367" t="s">
        <v>9548</v>
      </c>
      <c r="K2858" s="369" t="s">
        <v>14090</v>
      </c>
      <c r="L2858" s="331" t="s">
        <v>9416</v>
      </c>
    </row>
    <row r="2859" spans="1:12" ht="27">
      <c r="A2859" s="331" t="s">
        <v>13616</v>
      </c>
      <c r="B2859" s="331" t="s">
        <v>13617</v>
      </c>
      <c r="C2859" s="331" t="s">
        <v>13979</v>
      </c>
      <c r="D2859" s="331" t="s">
        <v>13980</v>
      </c>
      <c r="E2859" s="332" t="s">
        <v>338</v>
      </c>
      <c r="F2859" s="331" t="s">
        <v>338</v>
      </c>
      <c r="G2859" s="367" t="s">
        <v>14091</v>
      </c>
      <c r="H2859" s="368" t="s">
        <v>4273</v>
      </c>
      <c r="I2859" s="367" t="s">
        <v>24</v>
      </c>
      <c r="J2859" s="367" t="s">
        <v>9548</v>
      </c>
      <c r="K2859" s="369" t="s">
        <v>14092</v>
      </c>
      <c r="L2859" s="331" t="s">
        <v>9416</v>
      </c>
    </row>
    <row r="2860" spans="1:12" ht="27">
      <c r="A2860" s="331" t="s">
        <v>13616</v>
      </c>
      <c r="B2860" s="331" t="s">
        <v>13617</v>
      </c>
      <c r="C2860" s="331" t="s">
        <v>13979</v>
      </c>
      <c r="D2860" s="331" t="s">
        <v>13980</v>
      </c>
      <c r="E2860" s="332" t="s">
        <v>338</v>
      </c>
      <c r="F2860" s="331" t="s">
        <v>338</v>
      </c>
      <c r="G2860" s="367" t="s">
        <v>14093</v>
      </c>
      <c r="H2860" s="368" t="s">
        <v>4275</v>
      </c>
      <c r="I2860" s="367" t="s">
        <v>24</v>
      </c>
      <c r="J2860" s="367" t="s">
        <v>9548</v>
      </c>
      <c r="K2860" s="369" t="s">
        <v>10809</v>
      </c>
      <c r="L2860" s="331" t="s">
        <v>9416</v>
      </c>
    </row>
    <row r="2861" spans="1:12" ht="27">
      <c r="A2861" s="331" t="s">
        <v>13616</v>
      </c>
      <c r="B2861" s="331" t="s">
        <v>13617</v>
      </c>
      <c r="C2861" s="331" t="s">
        <v>13979</v>
      </c>
      <c r="D2861" s="331" t="s">
        <v>13980</v>
      </c>
      <c r="E2861" s="332" t="s">
        <v>338</v>
      </c>
      <c r="F2861" s="331" t="s">
        <v>338</v>
      </c>
      <c r="G2861" s="367" t="s">
        <v>14094</v>
      </c>
      <c r="H2861" s="368" t="s">
        <v>4277</v>
      </c>
      <c r="I2861" s="367" t="s">
        <v>24</v>
      </c>
      <c r="J2861" s="367" t="s">
        <v>9548</v>
      </c>
      <c r="K2861" s="369" t="s">
        <v>9282</v>
      </c>
      <c r="L2861" s="331" t="s">
        <v>9416</v>
      </c>
    </row>
    <row r="2862" spans="1:12" ht="27">
      <c r="A2862" s="331" t="s">
        <v>13616</v>
      </c>
      <c r="B2862" s="331" t="s">
        <v>13617</v>
      </c>
      <c r="C2862" s="331" t="s">
        <v>13979</v>
      </c>
      <c r="D2862" s="331" t="s">
        <v>13980</v>
      </c>
      <c r="E2862" s="332" t="s">
        <v>338</v>
      </c>
      <c r="F2862" s="331" t="s">
        <v>338</v>
      </c>
      <c r="G2862" s="367" t="s">
        <v>14095</v>
      </c>
      <c r="H2862" s="368" t="s">
        <v>4278</v>
      </c>
      <c r="I2862" s="367" t="s">
        <v>24</v>
      </c>
      <c r="J2862" s="367" t="s">
        <v>9548</v>
      </c>
      <c r="K2862" s="369" t="s">
        <v>14096</v>
      </c>
      <c r="L2862" s="331" t="s">
        <v>9416</v>
      </c>
    </row>
    <row r="2863" spans="1:12" ht="27">
      <c r="A2863" s="331" t="s">
        <v>13616</v>
      </c>
      <c r="B2863" s="331" t="s">
        <v>13617</v>
      </c>
      <c r="C2863" s="331" t="s">
        <v>13979</v>
      </c>
      <c r="D2863" s="331" t="s">
        <v>13980</v>
      </c>
      <c r="E2863" s="332" t="s">
        <v>338</v>
      </c>
      <c r="F2863" s="331" t="s">
        <v>338</v>
      </c>
      <c r="G2863" s="367" t="s">
        <v>14097</v>
      </c>
      <c r="H2863" s="368" t="s">
        <v>4280</v>
      </c>
      <c r="I2863" s="367" t="s">
        <v>24</v>
      </c>
      <c r="J2863" s="367" t="s">
        <v>9548</v>
      </c>
      <c r="K2863" s="369" t="s">
        <v>14098</v>
      </c>
      <c r="L2863" s="331" t="s">
        <v>9416</v>
      </c>
    </row>
    <row r="2864" spans="1:12" ht="27">
      <c r="A2864" s="331" t="s">
        <v>13616</v>
      </c>
      <c r="B2864" s="331" t="s">
        <v>13617</v>
      </c>
      <c r="C2864" s="331" t="s">
        <v>13979</v>
      </c>
      <c r="D2864" s="331" t="s">
        <v>13980</v>
      </c>
      <c r="E2864" s="332" t="s">
        <v>338</v>
      </c>
      <c r="F2864" s="331" t="s">
        <v>338</v>
      </c>
      <c r="G2864" s="367" t="s">
        <v>14099</v>
      </c>
      <c r="H2864" s="368" t="s">
        <v>4281</v>
      </c>
      <c r="I2864" s="367" t="s">
        <v>24</v>
      </c>
      <c r="J2864" s="367" t="s">
        <v>9548</v>
      </c>
      <c r="K2864" s="369" t="s">
        <v>9135</v>
      </c>
      <c r="L2864" s="331" t="s">
        <v>9416</v>
      </c>
    </row>
    <row r="2865" spans="1:12" ht="27">
      <c r="A2865" s="331" t="s">
        <v>13616</v>
      </c>
      <c r="B2865" s="331" t="s">
        <v>13617</v>
      </c>
      <c r="C2865" s="331" t="s">
        <v>13979</v>
      </c>
      <c r="D2865" s="331" t="s">
        <v>13980</v>
      </c>
      <c r="E2865" s="332" t="s">
        <v>338</v>
      </c>
      <c r="F2865" s="331" t="s">
        <v>338</v>
      </c>
      <c r="G2865" s="367" t="s">
        <v>14100</v>
      </c>
      <c r="H2865" s="368" t="s">
        <v>4282</v>
      </c>
      <c r="I2865" s="367" t="s">
        <v>24</v>
      </c>
      <c r="J2865" s="367" t="s">
        <v>9548</v>
      </c>
      <c r="K2865" s="369" t="s">
        <v>8999</v>
      </c>
      <c r="L2865" s="331" t="s">
        <v>9416</v>
      </c>
    </row>
    <row r="2866" spans="1:12" ht="27">
      <c r="A2866" s="331" t="s">
        <v>13616</v>
      </c>
      <c r="B2866" s="331" t="s">
        <v>13617</v>
      </c>
      <c r="C2866" s="331" t="s">
        <v>13979</v>
      </c>
      <c r="D2866" s="331" t="s">
        <v>13980</v>
      </c>
      <c r="E2866" s="332" t="s">
        <v>338</v>
      </c>
      <c r="F2866" s="331" t="s">
        <v>338</v>
      </c>
      <c r="G2866" s="367" t="s">
        <v>14101</v>
      </c>
      <c r="H2866" s="368" t="s">
        <v>4283</v>
      </c>
      <c r="I2866" s="367" t="s">
        <v>24</v>
      </c>
      <c r="J2866" s="367" t="s">
        <v>9548</v>
      </c>
      <c r="K2866" s="369" t="s">
        <v>14102</v>
      </c>
      <c r="L2866" s="331" t="s">
        <v>9416</v>
      </c>
    </row>
    <row r="2867" spans="1:12" ht="40.5">
      <c r="A2867" s="331" t="s">
        <v>13616</v>
      </c>
      <c r="B2867" s="331" t="s">
        <v>13617</v>
      </c>
      <c r="C2867" s="331" t="s">
        <v>13979</v>
      </c>
      <c r="D2867" s="331" t="s">
        <v>13980</v>
      </c>
      <c r="E2867" s="332" t="s">
        <v>338</v>
      </c>
      <c r="F2867" s="331" t="s">
        <v>338</v>
      </c>
      <c r="G2867" s="367" t="s">
        <v>14103</v>
      </c>
      <c r="H2867" s="368" t="s">
        <v>4285</v>
      </c>
      <c r="I2867" s="367" t="s">
        <v>24</v>
      </c>
      <c r="J2867" s="367" t="s">
        <v>9548</v>
      </c>
      <c r="K2867" s="369" t="s">
        <v>14104</v>
      </c>
      <c r="L2867" s="331" t="s">
        <v>9416</v>
      </c>
    </row>
    <row r="2868" spans="1:12" ht="40.5">
      <c r="A2868" s="331" t="s">
        <v>13616</v>
      </c>
      <c r="B2868" s="331" t="s">
        <v>13617</v>
      </c>
      <c r="C2868" s="331" t="s">
        <v>13979</v>
      </c>
      <c r="D2868" s="331" t="s">
        <v>13980</v>
      </c>
      <c r="E2868" s="332" t="s">
        <v>338</v>
      </c>
      <c r="F2868" s="331" t="s">
        <v>338</v>
      </c>
      <c r="G2868" s="367" t="s">
        <v>14105</v>
      </c>
      <c r="H2868" s="368" t="s">
        <v>4286</v>
      </c>
      <c r="I2868" s="367" t="s">
        <v>24</v>
      </c>
      <c r="J2868" s="367" t="s">
        <v>9548</v>
      </c>
      <c r="K2868" s="369" t="s">
        <v>2733</v>
      </c>
      <c r="L2868" s="331" t="s">
        <v>9416</v>
      </c>
    </row>
    <row r="2869" spans="1:12" ht="13.5">
      <c r="A2869" s="331" t="s">
        <v>13616</v>
      </c>
      <c r="B2869" s="331" t="s">
        <v>13617</v>
      </c>
      <c r="C2869" s="331" t="s">
        <v>14106</v>
      </c>
      <c r="D2869" s="331" t="s">
        <v>14107</v>
      </c>
      <c r="E2869" s="332" t="s">
        <v>338</v>
      </c>
      <c r="F2869" s="331" t="s">
        <v>338</v>
      </c>
      <c r="G2869" s="367" t="s">
        <v>14108</v>
      </c>
      <c r="H2869" s="368" t="s">
        <v>4287</v>
      </c>
      <c r="I2869" s="367" t="s">
        <v>24</v>
      </c>
      <c r="J2869" s="367" t="s">
        <v>9548</v>
      </c>
      <c r="K2869" s="369" t="s">
        <v>14109</v>
      </c>
      <c r="L2869" s="331" t="s">
        <v>9416</v>
      </c>
    </row>
    <row r="2870" spans="1:12" ht="13.5">
      <c r="A2870" s="331" t="s">
        <v>13616</v>
      </c>
      <c r="B2870" s="331" t="s">
        <v>13617</v>
      </c>
      <c r="C2870" s="331" t="s">
        <v>14106</v>
      </c>
      <c r="D2870" s="331" t="s">
        <v>14107</v>
      </c>
      <c r="E2870" s="332" t="s">
        <v>338</v>
      </c>
      <c r="F2870" s="331" t="s">
        <v>338</v>
      </c>
      <c r="G2870" s="367" t="s">
        <v>14110</v>
      </c>
      <c r="H2870" s="368" t="s">
        <v>4288</v>
      </c>
      <c r="I2870" s="367" t="s">
        <v>24</v>
      </c>
      <c r="J2870" s="367" t="s">
        <v>9548</v>
      </c>
      <c r="K2870" s="369" t="s">
        <v>14111</v>
      </c>
      <c r="L2870" s="331" t="s">
        <v>9416</v>
      </c>
    </row>
    <row r="2871" spans="1:12" ht="27">
      <c r="A2871" s="331" t="s">
        <v>13616</v>
      </c>
      <c r="B2871" s="331" t="s">
        <v>13617</v>
      </c>
      <c r="C2871" s="331" t="s">
        <v>14106</v>
      </c>
      <c r="D2871" s="331" t="s">
        <v>14107</v>
      </c>
      <c r="E2871" s="332">
        <v>73953</v>
      </c>
      <c r="F2871" s="331" t="s">
        <v>14112</v>
      </c>
      <c r="G2871" s="367" t="s">
        <v>4289</v>
      </c>
      <c r="H2871" s="368" t="s">
        <v>4290</v>
      </c>
      <c r="I2871" s="367" t="s">
        <v>24</v>
      </c>
      <c r="J2871" s="367" t="s">
        <v>9414</v>
      </c>
      <c r="K2871" s="369">
        <v>134.33000000000001</v>
      </c>
      <c r="L2871" s="331" t="s">
        <v>9416</v>
      </c>
    </row>
    <row r="2872" spans="1:12" ht="27">
      <c r="A2872" s="331" t="s">
        <v>13616</v>
      </c>
      <c r="B2872" s="331" t="s">
        <v>13617</v>
      </c>
      <c r="C2872" s="331" t="s">
        <v>14106</v>
      </c>
      <c r="D2872" s="331" t="s">
        <v>14107</v>
      </c>
      <c r="E2872" s="332">
        <v>73953</v>
      </c>
      <c r="F2872" s="331" t="s">
        <v>14112</v>
      </c>
      <c r="G2872" s="367" t="s">
        <v>4291</v>
      </c>
      <c r="H2872" s="368" t="s">
        <v>4292</v>
      </c>
      <c r="I2872" s="367" t="s">
        <v>24</v>
      </c>
      <c r="J2872" s="367" t="s">
        <v>9414</v>
      </c>
      <c r="K2872" s="369" t="s">
        <v>14113</v>
      </c>
      <c r="L2872" s="331" t="s">
        <v>9416</v>
      </c>
    </row>
    <row r="2873" spans="1:12" ht="27">
      <c r="A2873" s="331" t="s">
        <v>13616</v>
      </c>
      <c r="B2873" s="331" t="s">
        <v>13617</v>
      </c>
      <c r="C2873" s="331" t="s">
        <v>14106</v>
      </c>
      <c r="D2873" s="331" t="s">
        <v>14107</v>
      </c>
      <c r="E2873" s="332">
        <v>73953</v>
      </c>
      <c r="F2873" s="331" t="s">
        <v>14112</v>
      </c>
      <c r="G2873" s="367" t="s">
        <v>4293</v>
      </c>
      <c r="H2873" s="368" t="s">
        <v>4294</v>
      </c>
      <c r="I2873" s="367" t="s">
        <v>24</v>
      </c>
      <c r="J2873" s="367" t="s">
        <v>9414</v>
      </c>
      <c r="K2873" s="369" t="s">
        <v>14114</v>
      </c>
      <c r="L2873" s="331" t="s">
        <v>9416</v>
      </c>
    </row>
    <row r="2874" spans="1:12" ht="27">
      <c r="A2874" s="331" t="s">
        <v>13616</v>
      </c>
      <c r="B2874" s="331" t="s">
        <v>13617</v>
      </c>
      <c r="C2874" s="331" t="s">
        <v>14106</v>
      </c>
      <c r="D2874" s="331" t="s">
        <v>14107</v>
      </c>
      <c r="E2874" s="332" t="s">
        <v>338</v>
      </c>
      <c r="F2874" s="331" t="s">
        <v>338</v>
      </c>
      <c r="G2874" s="367" t="s">
        <v>14115</v>
      </c>
      <c r="H2874" s="368" t="s">
        <v>4295</v>
      </c>
      <c r="I2874" s="367" t="s">
        <v>24</v>
      </c>
      <c r="J2874" s="367" t="s">
        <v>9414</v>
      </c>
      <c r="K2874" s="369">
        <v>27.42</v>
      </c>
      <c r="L2874" s="331" t="s">
        <v>9416</v>
      </c>
    </row>
    <row r="2875" spans="1:12" ht="27">
      <c r="A2875" s="331" t="s">
        <v>13616</v>
      </c>
      <c r="B2875" s="331" t="s">
        <v>13617</v>
      </c>
      <c r="C2875" s="331" t="s">
        <v>14106</v>
      </c>
      <c r="D2875" s="331" t="s">
        <v>14107</v>
      </c>
      <c r="E2875" s="332" t="s">
        <v>338</v>
      </c>
      <c r="F2875" s="331" t="s">
        <v>338</v>
      </c>
      <c r="G2875" s="367" t="s">
        <v>14116</v>
      </c>
      <c r="H2875" s="368" t="s">
        <v>4296</v>
      </c>
      <c r="I2875" s="367" t="s">
        <v>24</v>
      </c>
      <c r="J2875" s="367" t="s">
        <v>9414</v>
      </c>
      <c r="K2875" s="369" t="s">
        <v>1769</v>
      </c>
      <c r="L2875" s="331" t="s">
        <v>9416</v>
      </c>
    </row>
    <row r="2876" spans="1:12" ht="27">
      <c r="A2876" s="331" t="s">
        <v>13616</v>
      </c>
      <c r="B2876" s="331" t="s">
        <v>13617</v>
      </c>
      <c r="C2876" s="331" t="s">
        <v>14106</v>
      </c>
      <c r="D2876" s="331" t="s">
        <v>14107</v>
      </c>
      <c r="E2876" s="332" t="s">
        <v>338</v>
      </c>
      <c r="F2876" s="331" t="s">
        <v>338</v>
      </c>
      <c r="G2876" s="367" t="s">
        <v>14117</v>
      </c>
      <c r="H2876" s="368" t="s">
        <v>4297</v>
      </c>
      <c r="I2876" s="367" t="s">
        <v>24</v>
      </c>
      <c r="J2876" s="367" t="s">
        <v>9414</v>
      </c>
      <c r="K2876" s="369" t="s">
        <v>9154</v>
      </c>
      <c r="L2876" s="331" t="s">
        <v>9416</v>
      </c>
    </row>
    <row r="2877" spans="1:12" ht="13.5">
      <c r="A2877" s="331" t="s">
        <v>13616</v>
      </c>
      <c r="B2877" s="331" t="s">
        <v>13617</v>
      </c>
      <c r="C2877" s="331" t="s">
        <v>14106</v>
      </c>
      <c r="D2877" s="331" t="s">
        <v>14107</v>
      </c>
      <c r="E2877" s="332" t="s">
        <v>338</v>
      </c>
      <c r="F2877" s="331" t="s">
        <v>338</v>
      </c>
      <c r="G2877" s="367" t="s">
        <v>14118</v>
      </c>
      <c r="H2877" s="368" t="s">
        <v>4298</v>
      </c>
      <c r="I2877" s="367" t="s">
        <v>24</v>
      </c>
      <c r="J2877" s="367" t="s">
        <v>9548</v>
      </c>
      <c r="K2877" s="369" t="s">
        <v>14119</v>
      </c>
      <c r="L2877" s="331" t="s">
        <v>9416</v>
      </c>
    </row>
    <row r="2878" spans="1:12" ht="13.5">
      <c r="A2878" s="331" t="s">
        <v>13616</v>
      </c>
      <c r="B2878" s="331" t="s">
        <v>13617</v>
      </c>
      <c r="C2878" s="331" t="s">
        <v>14106</v>
      </c>
      <c r="D2878" s="331" t="s">
        <v>14107</v>
      </c>
      <c r="E2878" s="332" t="s">
        <v>338</v>
      </c>
      <c r="F2878" s="331" t="s">
        <v>338</v>
      </c>
      <c r="G2878" s="367" t="s">
        <v>14120</v>
      </c>
      <c r="H2878" s="368" t="s">
        <v>4300</v>
      </c>
      <c r="I2878" s="367" t="s">
        <v>24</v>
      </c>
      <c r="J2878" s="367" t="s">
        <v>9548</v>
      </c>
      <c r="K2878" s="369" t="s">
        <v>14121</v>
      </c>
      <c r="L2878" s="331" t="s">
        <v>9416</v>
      </c>
    </row>
    <row r="2879" spans="1:12" ht="27">
      <c r="A2879" s="331" t="s">
        <v>13616</v>
      </c>
      <c r="B2879" s="331" t="s">
        <v>13617</v>
      </c>
      <c r="C2879" s="331" t="s">
        <v>14106</v>
      </c>
      <c r="D2879" s="331" t="s">
        <v>14107</v>
      </c>
      <c r="E2879" s="332" t="s">
        <v>338</v>
      </c>
      <c r="F2879" s="331" t="s">
        <v>338</v>
      </c>
      <c r="G2879" s="367" t="s">
        <v>14122</v>
      </c>
      <c r="H2879" s="368" t="s">
        <v>4301</v>
      </c>
      <c r="I2879" s="367" t="s">
        <v>24</v>
      </c>
      <c r="J2879" s="367" t="s">
        <v>9548</v>
      </c>
      <c r="K2879" s="369" t="s">
        <v>14123</v>
      </c>
      <c r="L2879" s="331" t="s">
        <v>9416</v>
      </c>
    </row>
    <row r="2880" spans="1:12" ht="27">
      <c r="A2880" s="331" t="s">
        <v>13616</v>
      </c>
      <c r="B2880" s="331" t="s">
        <v>13617</v>
      </c>
      <c r="C2880" s="331" t="s">
        <v>14106</v>
      </c>
      <c r="D2880" s="331" t="s">
        <v>14107</v>
      </c>
      <c r="E2880" s="332" t="s">
        <v>338</v>
      </c>
      <c r="F2880" s="331" t="s">
        <v>338</v>
      </c>
      <c r="G2880" s="367" t="s">
        <v>14124</v>
      </c>
      <c r="H2880" s="368" t="s">
        <v>4302</v>
      </c>
      <c r="I2880" s="367" t="s">
        <v>24</v>
      </c>
      <c r="J2880" s="367" t="s">
        <v>9548</v>
      </c>
      <c r="K2880" s="369" t="s">
        <v>14125</v>
      </c>
      <c r="L2880" s="331" t="s">
        <v>9416</v>
      </c>
    </row>
    <row r="2881" spans="1:12" ht="27">
      <c r="A2881" s="331" t="s">
        <v>13616</v>
      </c>
      <c r="B2881" s="331" t="s">
        <v>13617</v>
      </c>
      <c r="C2881" s="331" t="s">
        <v>14106</v>
      </c>
      <c r="D2881" s="331" t="s">
        <v>14107</v>
      </c>
      <c r="E2881" s="332" t="s">
        <v>338</v>
      </c>
      <c r="F2881" s="331" t="s">
        <v>338</v>
      </c>
      <c r="G2881" s="367" t="s">
        <v>14126</v>
      </c>
      <c r="H2881" s="368" t="s">
        <v>4303</v>
      </c>
      <c r="I2881" s="367" t="s">
        <v>24</v>
      </c>
      <c r="J2881" s="367" t="s">
        <v>9548</v>
      </c>
      <c r="K2881" s="369" t="s">
        <v>3685</v>
      </c>
      <c r="L2881" s="331" t="s">
        <v>9416</v>
      </c>
    </row>
    <row r="2882" spans="1:12" ht="27">
      <c r="A2882" s="331" t="s">
        <v>13616</v>
      </c>
      <c r="B2882" s="331" t="s">
        <v>13617</v>
      </c>
      <c r="C2882" s="331" t="s">
        <v>14106</v>
      </c>
      <c r="D2882" s="331" t="s">
        <v>14107</v>
      </c>
      <c r="E2882" s="332" t="s">
        <v>338</v>
      </c>
      <c r="F2882" s="331" t="s">
        <v>338</v>
      </c>
      <c r="G2882" s="367" t="s">
        <v>14127</v>
      </c>
      <c r="H2882" s="368" t="s">
        <v>4305</v>
      </c>
      <c r="I2882" s="367" t="s">
        <v>24</v>
      </c>
      <c r="J2882" s="367" t="s">
        <v>9548</v>
      </c>
      <c r="K2882" s="369" t="s">
        <v>8978</v>
      </c>
      <c r="L2882" s="331" t="s">
        <v>9416</v>
      </c>
    </row>
    <row r="2883" spans="1:12" ht="27">
      <c r="A2883" s="331" t="s">
        <v>13616</v>
      </c>
      <c r="B2883" s="331" t="s">
        <v>13617</v>
      </c>
      <c r="C2883" s="331" t="s">
        <v>14106</v>
      </c>
      <c r="D2883" s="331" t="s">
        <v>14107</v>
      </c>
      <c r="E2883" s="332" t="s">
        <v>338</v>
      </c>
      <c r="F2883" s="331" t="s">
        <v>338</v>
      </c>
      <c r="G2883" s="367" t="s">
        <v>14128</v>
      </c>
      <c r="H2883" s="368" t="s">
        <v>4307</v>
      </c>
      <c r="I2883" s="367" t="s">
        <v>24</v>
      </c>
      <c r="J2883" s="367" t="s">
        <v>9548</v>
      </c>
      <c r="K2883" s="369" t="s">
        <v>14129</v>
      </c>
      <c r="L2883" s="331" t="s">
        <v>9416</v>
      </c>
    </row>
    <row r="2884" spans="1:12" ht="27">
      <c r="A2884" s="331" t="s">
        <v>13616</v>
      </c>
      <c r="B2884" s="331" t="s">
        <v>13617</v>
      </c>
      <c r="C2884" s="331" t="s">
        <v>14106</v>
      </c>
      <c r="D2884" s="331" t="s">
        <v>14107</v>
      </c>
      <c r="E2884" s="332" t="s">
        <v>338</v>
      </c>
      <c r="F2884" s="331" t="s">
        <v>338</v>
      </c>
      <c r="G2884" s="367" t="s">
        <v>14130</v>
      </c>
      <c r="H2884" s="368" t="s">
        <v>4308</v>
      </c>
      <c r="I2884" s="367" t="s">
        <v>24</v>
      </c>
      <c r="J2884" s="367" t="s">
        <v>9414</v>
      </c>
      <c r="K2884" s="369" t="s">
        <v>7663</v>
      </c>
      <c r="L2884" s="331" t="s">
        <v>9416</v>
      </c>
    </row>
    <row r="2885" spans="1:12" ht="27">
      <c r="A2885" s="331" t="s">
        <v>13616</v>
      </c>
      <c r="B2885" s="331" t="s">
        <v>13617</v>
      </c>
      <c r="C2885" s="331" t="s">
        <v>14106</v>
      </c>
      <c r="D2885" s="331" t="s">
        <v>14107</v>
      </c>
      <c r="E2885" s="332" t="s">
        <v>338</v>
      </c>
      <c r="F2885" s="331" t="s">
        <v>338</v>
      </c>
      <c r="G2885" s="367" t="s">
        <v>14131</v>
      </c>
      <c r="H2885" s="368" t="s">
        <v>4309</v>
      </c>
      <c r="I2885" s="367" t="s">
        <v>24</v>
      </c>
      <c r="J2885" s="367" t="s">
        <v>9414</v>
      </c>
      <c r="K2885" s="369" t="s">
        <v>14132</v>
      </c>
      <c r="L2885" s="331" t="s">
        <v>9416</v>
      </c>
    </row>
    <row r="2886" spans="1:12" ht="27">
      <c r="A2886" s="331" t="s">
        <v>13616</v>
      </c>
      <c r="B2886" s="331" t="s">
        <v>13617</v>
      </c>
      <c r="C2886" s="331" t="s">
        <v>14106</v>
      </c>
      <c r="D2886" s="331" t="s">
        <v>14107</v>
      </c>
      <c r="E2886" s="332" t="s">
        <v>338</v>
      </c>
      <c r="F2886" s="331" t="s">
        <v>338</v>
      </c>
      <c r="G2886" s="367" t="s">
        <v>14133</v>
      </c>
      <c r="H2886" s="368" t="s">
        <v>4311</v>
      </c>
      <c r="I2886" s="367" t="s">
        <v>24</v>
      </c>
      <c r="J2886" s="367" t="s">
        <v>9414</v>
      </c>
      <c r="K2886" s="369" t="s">
        <v>14134</v>
      </c>
      <c r="L2886" s="331" t="s">
        <v>9416</v>
      </c>
    </row>
    <row r="2887" spans="1:12" ht="27">
      <c r="A2887" s="331" t="s">
        <v>13616</v>
      </c>
      <c r="B2887" s="331" t="s">
        <v>13617</v>
      </c>
      <c r="C2887" s="331" t="s">
        <v>14106</v>
      </c>
      <c r="D2887" s="331" t="s">
        <v>14107</v>
      </c>
      <c r="E2887" s="332" t="s">
        <v>338</v>
      </c>
      <c r="F2887" s="331" t="s">
        <v>338</v>
      </c>
      <c r="G2887" s="367" t="s">
        <v>14135</v>
      </c>
      <c r="H2887" s="368" t="s">
        <v>4312</v>
      </c>
      <c r="I2887" s="367" t="s">
        <v>24</v>
      </c>
      <c r="J2887" s="367" t="s">
        <v>9414</v>
      </c>
      <c r="K2887" s="369" t="s">
        <v>7015</v>
      </c>
      <c r="L2887" s="331" t="s">
        <v>9416</v>
      </c>
    </row>
    <row r="2888" spans="1:12" ht="27">
      <c r="A2888" s="331" t="s">
        <v>13616</v>
      </c>
      <c r="B2888" s="331" t="s">
        <v>13617</v>
      </c>
      <c r="C2888" s="331" t="s">
        <v>14106</v>
      </c>
      <c r="D2888" s="331" t="s">
        <v>14107</v>
      </c>
      <c r="E2888" s="332" t="s">
        <v>338</v>
      </c>
      <c r="F2888" s="331" t="s">
        <v>338</v>
      </c>
      <c r="G2888" s="367" t="s">
        <v>14136</v>
      </c>
      <c r="H2888" s="368" t="s">
        <v>4313</v>
      </c>
      <c r="I2888" s="367" t="s">
        <v>24</v>
      </c>
      <c r="J2888" s="367" t="s">
        <v>9414</v>
      </c>
      <c r="K2888" s="369" t="s">
        <v>14137</v>
      </c>
      <c r="L2888" s="331" t="s">
        <v>9416</v>
      </c>
    </row>
    <row r="2889" spans="1:12" ht="27">
      <c r="A2889" s="331" t="s">
        <v>13616</v>
      </c>
      <c r="B2889" s="331" t="s">
        <v>13617</v>
      </c>
      <c r="C2889" s="331" t="s">
        <v>14106</v>
      </c>
      <c r="D2889" s="331" t="s">
        <v>14107</v>
      </c>
      <c r="E2889" s="332" t="s">
        <v>338</v>
      </c>
      <c r="F2889" s="331" t="s">
        <v>338</v>
      </c>
      <c r="G2889" s="367" t="s">
        <v>14138</v>
      </c>
      <c r="H2889" s="368" t="s">
        <v>4314</v>
      </c>
      <c r="I2889" s="367" t="s">
        <v>24</v>
      </c>
      <c r="J2889" s="367" t="s">
        <v>9414</v>
      </c>
      <c r="K2889" s="369" t="s">
        <v>14139</v>
      </c>
      <c r="L2889" s="331" t="s">
        <v>9416</v>
      </c>
    </row>
    <row r="2890" spans="1:12" ht="27">
      <c r="A2890" s="331" t="s">
        <v>13616</v>
      </c>
      <c r="B2890" s="331" t="s">
        <v>13617</v>
      </c>
      <c r="C2890" s="331" t="s">
        <v>14106</v>
      </c>
      <c r="D2890" s="331" t="s">
        <v>14107</v>
      </c>
      <c r="E2890" s="332" t="s">
        <v>338</v>
      </c>
      <c r="F2890" s="331" t="s">
        <v>338</v>
      </c>
      <c r="G2890" s="367" t="s">
        <v>14140</v>
      </c>
      <c r="H2890" s="368" t="s">
        <v>4316</v>
      </c>
      <c r="I2890" s="367" t="s">
        <v>24</v>
      </c>
      <c r="J2890" s="367" t="s">
        <v>9414</v>
      </c>
      <c r="K2890" s="369" t="s">
        <v>9135</v>
      </c>
      <c r="L2890" s="331" t="s">
        <v>9416</v>
      </c>
    </row>
    <row r="2891" spans="1:12" ht="27">
      <c r="A2891" s="331" t="s">
        <v>13616</v>
      </c>
      <c r="B2891" s="331" t="s">
        <v>13617</v>
      </c>
      <c r="C2891" s="331" t="s">
        <v>14106</v>
      </c>
      <c r="D2891" s="331" t="s">
        <v>14107</v>
      </c>
      <c r="E2891" s="332" t="s">
        <v>338</v>
      </c>
      <c r="F2891" s="331" t="s">
        <v>338</v>
      </c>
      <c r="G2891" s="367" t="s">
        <v>14141</v>
      </c>
      <c r="H2891" s="368" t="s">
        <v>4318</v>
      </c>
      <c r="I2891" s="367" t="s">
        <v>24</v>
      </c>
      <c r="J2891" s="367" t="s">
        <v>9414</v>
      </c>
      <c r="K2891" s="369" t="s">
        <v>14142</v>
      </c>
      <c r="L2891" s="331" t="s">
        <v>9416</v>
      </c>
    </row>
    <row r="2892" spans="1:12" ht="27">
      <c r="A2892" s="331" t="s">
        <v>13616</v>
      </c>
      <c r="B2892" s="331" t="s">
        <v>13617</v>
      </c>
      <c r="C2892" s="331" t="s">
        <v>14106</v>
      </c>
      <c r="D2892" s="331" t="s">
        <v>14107</v>
      </c>
      <c r="E2892" s="332" t="s">
        <v>338</v>
      </c>
      <c r="F2892" s="331" t="s">
        <v>338</v>
      </c>
      <c r="G2892" s="367" t="s">
        <v>14143</v>
      </c>
      <c r="H2892" s="368" t="s">
        <v>4319</v>
      </c>
      <c r="I2892" s="367" t="s">
        <v>24</v>
      </c>
      <c r="J2892" s="367" t="s">
        <v>9414</v>
      </c>
      <c r="K2892" s="369" t="s">
        <v>14144</v>
      </c>
      <c r="L2892" s="331" t="s">
        <v>9416</v>
      </c>
    </row>
    <row r="2893" spans="1:12" ht="27">
      <c r="A2893" s="331" t="s">
        <v>13616</v>
      </c>
      <c r="B2893" s="331" t="s">
        <v>13617</v>
      </c>
      <c r="C2893" s="331" t="s">
        <v>14106</v>
      </c>
      <c r="D2893" s="331" t="s">
        <v>14107</v>
      </c>
      <c r="E2893" s="332" t="s">
        <v>338</v>
      </c>
      <c r="F2893" s="331" t="s">
        <v>338</v>
      </c>
      <c r="G2893" s="367" t="s">
        <v>14145</v>
      </c>
      <c r="H2893" s="368" t="s">
        <v>4320</v>
      </c>
      <c r="I2893" s="367" t="s">
        <v>24</v>
      </c>
      <c r="J2893" s="367" t="s">
        <v>9414</v>
      </c>
      <c r="K2893" s="369" t="s">
        <v>14146</v>
      </c>
      <c r="L2893" s="331" t="s">
        <v>9416</v>
      </c>
    </row>
    <row r="2894" spans="1:12" ht="27">
      <c r="A2894" s="331" t="s">
        <v>13616</v>
      </c>
      <c r="B2894" s="331" t="s">
        <v>13617</v>
      </c>
      <c r="C2894" s="331" t="s">
        <v>14106</v>
      </c>
      <c r="D2894" s="331" t="s">
        <v>14107</v>
      </c>
      <c r="E2894" s="332" t="s">
        <v>338</v>
      </c>
      <c r="F2894" s="331" t="s">
        <v>338</v>
      </c>
      <c r="G2894" s="367" t="s">
        <v>14147</v>
      </c>
      <c r="H2894" s="368" t="s">
        <v>4321</v>
      </c>
      <c r="I2894" s="367" t="s">
        <v>24</v>
      </c>
      <c r="J2894" s="367" t="s">
        <v>9414</v>
      </c>
      <c r="K2894" s="369" t="s">
        <v>8772</v>
      </c>
      <c r="L2894" s="331" t="s">
        <v>9416</v>
      </c>
    </row>
    <row r="2895" spans="1:12" ht="27">
      <c r="A2895" s="331" t="s">
        <v>13616</v>
      </c>
      <c r="B2895" s="331" t="s">
        <v>13617</v>
      </c>
      <c r="C2895" s="331" t="s">
        <v>14106</v>
      </c>
      <c r="D2895" s="331" t="s">
        <v>14107</v>
      </c>
      <c r="E2895" s="332" t="s">
        <v>338</v>
      </c>
      <c r="F2895" s="331" t="s">
        <v>338</v>
      </c>
      <c r="G2895" s="367" t="s">
        <v>14148</v>
      </c>
      <c r="H2895" s="368" t="s">
        <v>4322</v>
      </c>
      <c r="I2895" s="367" t="s">
        <v>24</v>
      </c>
      <c r="J2895" s="367" t="s">
        <v>9414</v>
      </c>
      <c r="K2895" s="369" t="s">
        <v>10061</v>
      </c>
      <c r="L2895" s="331" t="s">
        <v>9416</v>
      </c>
    </row>
    <row r="2896" spans="1:12" ht="27">
      <c r="A2896" s="331" t="s">
        <v>13616</v>
      </c>
      <c r="B2896" s="331" t="s">
        <v>13617</v>
      </c>
      <c r="C2896" s="331" t="s">
        <v>14106</v>
      </c>
      <c r="D2896" s="331" t="s">
        <v>14107</v>
      </c>
      <c r="E2896" s="332" t="s">
        <v>338</v>
      </c>
      <c r="F2896" s="331" t="s">
        <v>338</v>
      </c>
      <c r="G2896" s="367" t="s">
        <v>14149</v>
      </c>
      <c r="H2896" s="368" t="s">
        <v>4323</v>
      </c>
      <c r="I2896" s="367" t="s">
        <v>24</v>
      </c>
      <c r="J2896" s="367" t="s">
        <v>9414</v>
      </c>
      <c r="K2896" s="369" t="s">
        <v>14150</v>
      </c>
      <c r="L2896" s="331" t="s">
        <v>9416</v>
      </c>
    </row>
    <row r="2897" spans="1:12" ht="27">
      <c r="A2897" s="331" t="s">
        <v>13616</v>
      </c>
      <c r="B2897" s="331" t="s">
        <v>13617</v>
      </c>
      <c r="C2897" s="331" t="s">
        <v>14106</v>
      </c>
      <c r="D2897" s="331" t="s">
        <v>14107</v>
      </c>
      <c r="E2897" s="332" t="s">
        <v>338</v>
      </c>
      <c r="F2897" s="331" t="s">
        <v>338</v>
      </c>
      <c r="G2897" s="367" t="s">
        <v>14151</v>
      </c>
      <c r="H2897" s="368" t="s">
        <v>4325</v>
      </c>
      <c r="I2897" s="367" t="s">
        <v>24</v>
      </c>
      <c r="J2897" s="367" t="s">
        <v>9414</v>
      </c>
      <c r="K2897" s="369" t="s">
        <v>9008</v>
      </c>
      <c r="L2897" s="331" t="s">
        <v>9416</v>
      </c>
    </row>
    <row r="2898" spans="1:12" ht="27">
      <c r="A2898" s="331" t="s">
        <v>13616</v>
      </c>
      <c r="B2898" s="331" t="s">
        <v>13617</v>
      </c>
      <c r="C2898" s="331" t="s">
        <v>14106</v>
      </c>
      <c r="D2898" s="331" t="s">
        <v>14107</v>
      </c>
      <c r="E2898" s="332" t="s">
        <v>338</v>
      </c>
      <c r="F2898" s="331" t="s">
        <v>338</v>
      </c>
      <c r="G2898" s="367" t="s">
        <v>14152</v>
      </c>
      <c r="H2898" s="368" t="s">
        <v>4327</v>
      </c>
      <c r="I2898" s="367" t="s">
        <v>24</v>
      </c>
      <c r="J2898" s="367" t="s">
        <v>9414</v>
      </c>
      <c r="K2898" s="369" t="s">
        <v>14153</v>
      </c>
      <c r="L2898" s="331" t="s">
        <v>9416</v>
      </c>
    </row>
    <row r="2899" spans="1:12" ht="13.5">
      <c r="A2899" s="331" t="s">
        <v>13616</v>
      </c>
      <c r="B2899" s="331" t="s">
        <v>13617</v>
      </c>
      <c r="C2899" s="331" t="s">
        <v>14106</v>
      </c>
      <c r="D2899" s="331" t="s">
        <v>14107</v>
      </c>
      <c r="E2899" s="332" t="s">
        <v>338</v>
      </c>
      <c r="F2899" s="331" t="s">
        <v>338</v>
      </c>
      <c r="G2899" s="367" t="s">
        <v>14154</v>
      </c>
      <c r="H2899" s="368" t="s">
        <v>4328</v>
      </c>
      <c r="I2899" s="367" t="s">
        <v>24</v>
      </c>
      <c r="J2899" s="367" t="s">
        <v>9414</v>
      </c>
      <c r="K2899" s="369">
        <v>36.67</v>
      </c>
      <c r="L2899" s="331" t="s">
        <v>9416</v>
      </c>
    </row>
    <row r="2900" spans="1:12" ht="13.5">
      <c r="A2900" s="331" t="s">
        <v>13616</v>
      </c>
      <c r="B2900" s="331" t="s">
        <v>13617</v>
      </c>
      <c r="C2900" s="331" t="s">
        <v>14106</v>
      </c>
      <c r="D2900" s="331" t="s">
        <v>14107</v>
      </c>
      <c r="E2900" s="332" t="s">
        <v>338</v>
      </c>
      <c r="F2900" s="331" t="s">
        <v>338</v>
      </c>
      <c r="G2900" s="367" t="s">
        <v>14155</v>
      </c>
      <c r="H2900" s="368" t="s">
        <v>4330</v>
      </c>
      <c r="I2900" s="367" t="s">
        <v>24</v>
      </c>
      <c r="J2900" s="367" t="s">
        <v>9548</v>
      </c>
      <c r="K2900" s="369" t="s">
        <v>3610</v>
      </c>
      <c r="L2900" s="331" t="s">
        <v>9416</v>
      </c>
    </row>
    <row r="2901" spans="1:12" ht="27">
      <c r="A2901" s="331" t="s">
        <v>13616</v>
      </c>
      <c r="B2901" s="331" t="s">
        <v>13617</v>
      </c>
      <c r="C2901" s="331" t="s">
        <v>14106</v>
      </c>
      <c r="D2901" s="331" t="s">
        <v>14107</v>
      </c>
      <c r="E2901" s="332" t="s">
        <v>338</v>
      </c>
      <c r="F2901" s="331" t="s">
        <v>338</v>
      </c>
      <c r="G2901" s="367" t="s">
        <v>14156</v>
      </c>
      <c r="H2901" s="368" t="s">
        <v>4332</v>
      </c>
      <c r="I2901" s="367" t="s">
        <v>24</v>
      </c>
      <c r="J2901" s="367" t="s">
        <v>9548</v>
      </c>
      <c r="K2901" s="369" t="s">
        <v>14157</v>
      </c>
      <c r="L2901" s="331" t="s">
        <v>9416</v>
      </c>
    </row>
    <row r="2902" spans="1:12" ht="27">
      <c r="A2902" s="331" t="s">
        <v>13616</v>
      </c>
      <c r="B2902" s="331" t="s">
        <v>13617</v>
      </c>
      <c r="C2902" s="331" t="s">
        <v>14106</v>
      </c>
      <c r="D2902" s="331" t="s">
        <v>14107</v>
      </c>
      <c r="E2902" s="332" t="s">
        <v>338</v>
      </c>
      <c r="F2902" s="331" t="s">
        <v>338</v>
      </c>
      <c r="G2902" s="367" t="s">
        <v>14158</v>
      </c>
      <c r="H2902" s="368" t="s">
        <v>4333</v>
      </c>
      <c r="I2902" s="367" t="s">
        <v>24</v>
      </c>
      <c r="J2902" s="367" t="s">
        <v>9548</v>
      </c>
      <c r="K2902" s="369" t="s">
        <v>5271</v>
      </c>
      <c r="L2902" s="331" t="s">
        <v>9416</v>
      </c>
    </row>
    <row r="2903" spans="1:12" ht="27">
      <c r="A2903" s="331" t="s">
        <v>13616</v>
      </c>
      <c r="B2903" s="331" t="s">
        <v>13617</v>
      </c>
      <c r="C2903" s="331" t="s">
        <v>14106</v>
      </c>
      <c r="D2903" s="331" t="s">
        <v>14107</v>
      </c>
      <c r="E2903" s="332" t="s">
        <v>338</v>
      </c>
      <c r="F2903" s="331" t="s">
        <v>338</v>
      </c>
      <c r="G2903" s="367" t="s">
        <v>14159</v>
      </c>
      <c r="H2903" s="368" t="s">
        <v>4335</v>
      </c>
      <c r="I2903" s="367" t="s">
        <v>24</v>
      </c>
      <c r="J2903" s="367" t="s">
        <v>9548</v>
      </c>
      <c r="K2903" s="369" t="s">
        <v>5713</v>
      </c>
      <c r="L2903" s="331" t="s">
        <v>9416</v>
      </c>
    </row>
    <row r="2904" spans="1:12" ht="27">
      <c r="A2904" s="331" t="s">
        <v>13616</v>
      </c>
      <c r="B2904" s="331" t="s">
        <v>13617</v>
      </c>
      <c r="C2904" s="331" t="s">
        <v>14106</v>
      </c>
      <c r="D2904" s="331" t="s">
        <v>14107</v>
      </c>
      <c r="E2904" s="332" t="s">
        <v>338</v>
      </c>
      <c r="F2904" s="331" t="s">
        <v>338</v>
      </c>
      <c r="G2904" s="367" t="s">
        <v>14160</v>
      </c>
      <c r="H2904" s="368" t="s">
        <v>4336</v>
      </c>
      <c r="I2904" s="367" t="s">
        <v>24</v>
      </c>
      <c r="J2904" s="367" t="s">
        <v>9548</v>
      </c>
      <c r="K2904" s="369" t="s">
        <v>4634</v>
      </c>
      <c r="L2904" s="331" t="s">
        <v>9416</v>
      </c>
    </row>
    <row r="2905" spans="1:12" ht="27">
      <c r="A2905" s="331" t="s">
        <v>13616</v>
      </c>
      <c r="B2905" s="331" t="s">
        <v>13617</v>
      </c>
      <c r="C2905" s="331" t="s">
        <v>14106</v>
      </c>
      <c r="D2905" s="331" t="s">
        <v>14107</v>
      </c>
      <c r="E2905" s="332" t="s">
        <v>338</v>
      </c>
      <c r="F2905" s="331" t="s">
        <v>338</v>
      </c>
      <c r="G2905" s="367" t="s">
        <v>14161</v>
      </c>
      <c r="H2905" s="368" t="s">
        <v>4337</v>
      </c>
      <c r="I2905" s="367" t="s">
        <v>24</v>
      </c>
      <c r="J2905" s="367" t="s">
        <v>9548</v>
      </c>
      <c r="K2905" s="369" t="s">
        <v>7934</v>
      </c>
      <c r="L2905" s="331" t="s">
        <v>9416</v>
      </c>
    </row>
    <row r="2906" spans="1:12" ht="27">
      <c r="A2906" s="331" t="s">
        <v>13616</v>
      </c>
      <c r="B2906" s="331" t="s">
        <v>13617</v>
      </c>
      <c r="C2906" s="331" t="s">
        <v>14106</v>
      </c>
      <c r="D2906" s="331" t="s">
        <v>14107</v>
      </c>
      <c r="E2906" s="332" t="s">
        <v>338</v>
      </c>
      <c r="F2906" s="331" t="s">
        <v>338</v>
      </c>
      <c r="G2906" s="367" t="s">
        <v>14162</v>
      </c>
      <c r="H2906" s="368" t="s">
        <v>4339</v>
      </c>
      <c r="I2906" s="367" t="s">
        <v>24</v>
      </c>
      <c r="J2906" s="367" t="s">
        <v>9414</v>
      </c>
      <c r="K2906" s="369" t="s">
        <v>14163</v>
      </c>
      <c r="L2906" s="331" t="s">
        <v>9416</v>
      </c>
    </row>
    <row r="2907" spans="1:12" ht="27">
      <c r="A2907" s="331" t="s">
        <v>13616</v>
      </c>
      <c r="B2907" s="331" t="s">
        <v>13617</v>
      </c>
      <c r="C2907" s="331" t="s">
        <v>14106</v>
      </c>
      <c r="D2907" s="331" t="s">
        <v>14107</v>
      </c>
      <c r="E2907" s="332" t="s">
        <v>338</v>
      </c>
      <c r="F2907" s="331" t="s">
        <v>338</v>
      </c>
      <c r="G2907" s="367" t="s">
        <v>14164</v>
      </c>
      <c r="H2907" s="368" t="s">
        <v>4340</v>
      </c>
      <c r="I2907" s="367" t="s">
        <v>24</v>
      </c>
      <c r="J2907" s="367" t="s">
        <v>9414</v>
      </c>
      <c r="K2907" s="369" t="s">
        <v>4637</v>
      </c>
      <c r="L2907" s="331" t="s">
        <v>9416</v>
      </c>
    </row>
    <row r="2908" spans="1:12" ht="27">
      <c r="A2908" s="331" t="s">
        <v>13616</v>
      </c>
      <c r="B2908" s="331" t="s">
        <v>13617</v>
      </c>
      <c r="C2908" s="331" t="s">
        <v>14106</v>
      </c>
      <c r="D2908" s="331" t="s">
        <v>14107</v>
      </c>
      <c r="E2908" s="332" t="s">
        <v>338</v>
      </c>
      <c r="F2908" s="331" t="s">
        <v>338</v>
      </c>
      <c r="G2908" s="367" t="s">
        <v>14165</v>
      </c>
      <c r="H2908" s="368" t="s">
        <v>4342</v>
      </c>
      <c r="I2908" s="367" t="s">
        <v>24</v>
      </c>
      <c r="J2908" s="367" t="s">
        <v>9414</v>
      </c>
      <c r="K2908" s="369" t="s">
        <v>14057</v>
      </c>
      <c r="L2908" s="331" t="s">
        <v>9416</v>
      </c>
    </row>
    <row r="2909" spans="1:12" ht="27">
      <c r="A2909" s="331" t="s">
        <v>13616</v>
      </c>
      <c r="B2909" s="331" t="s">
        <v>13617</v>
      </c>
      <c r="C2909" s="331" t="s">
        <v>14106</v>
      </c>
      <c r="D2909" s="331" t="s">
        <v>14107</v>
      </c>
      <c r="E2909" s="332" t="s">
        <v>338</v>
      </c>
      <c r="F2909" s="331" t="s">
        <v>338</v>
      </c>
      <c r="G2909" s="367" t="s">
        <v>14166</v>
      </c>
      <c r="H2909" s="368" t="s">
        <v>4343</v>
      </c>
      <c r="I2909" s="367" t="s">
        <v>24</v>
      </c>
      <c r="J2909" s="367" t="s">
        <v>9414</v>
      </c>
      <c r="K2909" s="369" t="s">
        <v>14167</v>
      </c>
      <c r="L2909" s="331" t="s">
        <v>9416</v>
      </c>
    </row>
    <row r="2910" spans="1:12" ht="13.5">
      <c r="A2910" s="331" t="s">
        <v>13616</v>
      </c>
      <c r="B2910" s="331" t="s">
        <v>13617</v>
      </c>
      <c r="C2910" s="331" t="s">
        <v>14168</v>
      </c>
      <c r="D2910" s="331" t="s">
        <v>14169</v>
      </c>
      <c r="E2910" s="332" t="s">
        <v>338</v>
      </c>
      <c r="F2910" s="331" t="s">
        <v>338</v>
      </c>
      <c r="G2910" s="367" t="s">
        <v>14170</v>
      </c>
      <c r="H2910" s="368" t="s">
        <v>4344</v>
      </c>
      <c r="I2910" s="367" t="s">
        <v>24</v>
      </c>
      <c r="J2910" s="367" t="s">
        <v>9414</v>
      </c>
      <c r="K2910" s="369" t="s">
        <v>14171</v>
      </c>
      <c r="L2910" s="331" t="s">
        <v>9416</v>
      </c>
    </row>
    <row r="2911" spans="1:12" ht="27">
      <c r="A2911" s="331" t="s">
        <v>13616</v>
      </c>
      <c r="B2911" s="331" t="s">
        <v>13617</v>
      </c>
      <c r="C2911" s="331" t="s">
        <v>14168</v>
      </c>
      <c r="D2911" s="331" t="s">
        <v>14169</v>
      </c>
      <c r="E2911" s="332" t="s">
        <v>338</v>
      </c>
      <c r="F2911" s="331" t="s">
        <v>338</v>
      </c>
      <c r="G2911" s="367" t="s">
        <v>14172</v>
      </c>
      <c r="H2911" s="368" t="s">
        <v>4345</v>
      </c>
      <c r="I2911" s="367" t="s">
        <v>24</v>
      </c>
      <c r="J2911" s="367" t="s">
        <v>9414</v>
      </c>
      <c r="K2911" s="369" t="s">
        <v>14173</v>
      </c>
      <c r="L2911" s="331" t="s">
        <v>9416</v>
      </c>
    </row>
    <row r="2912" spans="1:12" ht="13.5">
      <c r="A2912" s="331" t="s">
        <v>13616</v>
      </c>
      <c r="B2912" s="331" t="s">
        <v>13617</v>
      </c>
      <c r="C2912" s="331" t="s">
        <v>14168</v>
      </c>
      <c r="D2912" s="331" t="s">
        <v>14169</v>
      </c>
      <c r="E2912" s="332" t="s">
        <v>338</v>
      </c>
      <c r="F2912" s="331" t="s">
        <v>338</v>
      </c>
      <c r="G2912" s="367" t="s">
        <v>14174</v>
      </c>
      <c r="H2912" s="368" t="s">
        <v>4346</v>
      </c>
      <c r="I2912" s="367" t="s">
        <v>24</v>
      </c>
      <c r="J2912" s="367" t="s">
        <v>9414</v>
      </c>
      <c r="K2912" s="369" t="s">
        <v>14175</v>
      </c>
      <c r="L2912" s="331" t="s">
        <v>9416</v>
      </c>
    </row>
    <row r="2913" spans="1:12" ht="27">
      <c r="A2913" s="331" t="s">
        <v>13616</v>
      </c>
      <c r="B2913" s="331" t="s">
        <v>13617</v>
      </c>
      <c r="C2913" s="331" t="s">
        <v>14168</v>
      </c>
      <c r="D2913" s="331" t="s">
        <v>14169</v>
      </c>
      <c r="E2913" s="332">
        <v>73767</v>
      </c>
      <c r="F2913" s="331" t="s">
        <v>14176</v>
      </c>
      <c r="G2913" s="367" t="s">
        <v>4348</v>
      </c>
      <c r="H2913" s="368" t="s">
        <v>4349</v>
      </c>
      <c r="I2913" s="367" t="s">
        <v>24</v>
      </c>
      <c r="J2913" s="367" t="s">
        <v>9548</v>
      </c>
      <c r="K2913" s="369" t="s">
        <v>13637</v>
      </c>
      <c r="L2913" s="331" t="s">
        <v>9416</v>
      </c>
    </row>
    <row r="2914" spans="1:12" ht="27">
      <c r="A2914" s="331" t="s">
        <v>13616</v>
      </c>
      <c r="B2914" s="331" t="s">
        <v>13617</v>
      </c>
      <c r="C2914" s="331" t="s">
        <v>14168</v>
      </c>
      <c r="D2914" s="331" t="s">
        <v>14169</v>
      </c>
      <c r="E2914" s="332">
        <v>73767</v>
      </c>
      <c r="F2914" s="331" t="s">
        <v>14176</v>
      </c>
      <c r="G2914" s="367" t="s">
        <v>4351</v>
      </c>
      <c r="H2914" s="368" t="s">
        <v>4352</v>
      </c>
      <c r="I2914" s="367" t="s">
        <v>24</v>
      </c>
      <c r="J2914" s="367" t="s">
        <v>9414</v>
      </c>
      <c r="K2914" s="369" t="s">
        <v>1638</v>
      </c>
      <c r="L2914" s="331" t="s">
        <v>9416</v>
      </c>
    </row>
    <row r="2915" spans="1:12" ht="27">
      <c r="A2915" s="331" t="s">
        <v>13616</v>
      </c>
      <c r="B2915" s="331" t="s">
        <v>13617</v>
      </c>
      <c r="C2915" s="331" t="s">
        <v>14168</v>
      </c>
      <c r="D2915" s="331" t="s">
        <v>14169</v>
      </c>
      <c r="E2915" s="332">
        <v>73767</v>
      </c>
      <c r="F2915" s="331" t="s">
        <v>14176</v>
      </c>
      <c r="G2915" s="367" t="s">
        <v>4353</v>
      </c>
      <c r="H2915" s="368" t="s">
        <v>4354</v>
      </c>
      <c r="I2915" s="367" t="s">
        <v>24</v>
      </c>
      <c r="J2915" s="367" t="s">
        <v>9414</v>
      </c>
      <c r="K2915" s="369" t="s">
        <v>8629</v>
      </c>
      <c r="L2915" s="331" t="s">
        <v>9416</v>
      </c>
    </row>
    <row r="2916" spans="1:12" ht="27">
      <c r="A2916" s="331" t="s">
        <v>13616</v>
      </c>
      <c r="B2916" s="331" t="s">
        <v>13617</v>
      </c>
      <c r="C2916" s="331" t="s">
        <v>14168</v>
      </c>
      <c r="D2916" s="331" t="s">
        <v>14169</v>
      </c>
      <c r="E2916" s="332">
        <v>73767</v>
      </c>
      <c r="F2916" s="331" t="s">
        <v>14176</v>
      </c>
      <c r="G2916" s="367" t="s">
        <v>4356</v>
      </c>
      <c r="H2916" s="368" t="s">
        <v>4357</v>
      </c>
      <c r="I2916" s="367" t="s">
        <v>24</v>
      </c>
      <c r="J2916" s="367" t="s">
        <v>9414</v>
      </c>
      <c r="K2916" s="369" t="s">
        <v>1558</v>
      </c>
      <c r="L2916" s="331" t="s">
        <v>9416</v>
      </c>
    </row>
    <row r="2917" spans="1:12" ht="27">
      <c r="A2917" s="331" t="s">
        <v>13616</v>
      </c>
      <c r="B2917" s="331" t="s">
        <v>13617</v>
      </c>
      <c r="C2917" s="331" t="s">
        <v>14168</v>
      </c>
      <c r="D2917" s="331" t="s">
        <v>14169</v>
      </c>
      <c r="E2917" s="332">
        <v>73767</v>
      </c>
      <c r="F2917" s="331" t="s">
        <v>14176</v>
      </c>
      <c r="G2917" s="367" t="s">
        <v>4359</v>
      </c>
      <c r="H2917" s="368" t="s">
        <v>4360</v>
      </c>
      <c r="I2917" s="367" t="s">
        <v>24</v>
      </c>
      <c r="J2917" s="367" t="s">
        <v>9414</v>
      </c>
      <c r="K2917" s="369" t="s">
        <v>1243</v>
      </c>
      <c r="L2917" s="331" t="s">
        <v>9416</v>
      </c>
    </row>
    <row r="2918" spans="1:12" ht="27">
      <c r="A2918" s="331" t="s">
        <v>13616</v>
      </c>
      <c r="B2918" s="331" t="s">
        <v>13617</v>
      </c>
      <c r="C2918" s="331" t="s">
        <v>14168</v>
      </c>
      <c r="D2918" s="331" t="s">
        <v>14169</v>
      </c>
      <c r="E2918" s="332">
        <v>73781</v>
      </c>
      <c r="F2918" s="331" t="s">
        <v>14177</v>
      </c>
      <c r="G2918" s="367" t="s">
        <v>4362</v>
      </c>
      <c r="H2918" s="368" t="s">
        <v>4363</v>
      </c>
      <c r="I2918" s="367" t="s">
        <v>24</v>
      </c>
      <c r="J2918" s="367" t="s">
        <v>9414</v>
      </c>
      <c r="K2918" s="369" t="s">
        <v>14178</v>
      </c>
      <c r="L2918" s="331" t="s">
        <v>9416</v>
      </c>
    </row>
    <row r="2919" spans="1:12" ht="13.5">
      <c r="A2919" s="331" t="s">
        <v>13616</v>
      </c>
      <c r="B2919" s="331" t="s">
        <v>13617</v>
      </c>
      <c r="C2919" s="331" t="s">
        <v>14168</v>
      </c>
      <c r="D2919" s="331" t="s">
        <v>14169</v>
      </c>
      <c r="E2919" s="332">
        <v>73781</v>
      </c>
      <c r="F2919" s="331" t="s">
        <v>14177</v>
      </c>
      <c r="G2919" s="367" t="s">
        <v>4364</v>
      </c>
      <c r="H2919" s="368" t="s">
        <v>4365</v>
      </c>
      <c r="I2919" s="367" t="s">
        <v>24</v>
      </c>
      <c r="J2919" s="367" t="s">
        <v>9414</v>
      </c>
      <c r="K2919" s="369" t="s">
        <v>14179</v>
      </c>
      <c r="L2919" s="331" t="s">
        <v>9416</v>
      </c>
    </row>
    <row r="2920" spans="1:12" ht="27">
      <c r="A2920" s="331" t="s">
        <v>13616</v>
      </c>
      <c r="B2920" s="331" t="s">
        <v>13617</v>
      </c>
      <c r="C2920" s="331" t="s">
        <v>14168</v>
      </c>
      <c r="D2920" s="331" t="s">
        <v>14169</v>
      </c>
      <c r="E2920" s="332">
        <v>73781</v>
      </c>
      <c r="F2920" s="331" t="s">
        <v>14177</v>
      </c>
      <c r="G2920" s="367" t="s">
        <v>4367</v>
      </c>
      <c r="H2920" s="368" t="s">
        <v>4368</v>
      </c>
      <c r="I2920" s="367" t="s">
        <v>24</v>
      </c>
      <c r="J2920" s="367" t="s">
        <v>9414</v>
      </c>
      <c r="K2920" s="369" t="s">
        <v>14180</v>
      </c>
      <c r="L2920" s="331" t="s">
        <v>9416</v>
      </c>
    </row>
    <row r="2921" spans="1:12" ht="13.5">
      <c r="A2921" s="331" t="s">
        <v>13616</v>
      </c>
      <c r="B2921" s="331" t="s">
        <v>13617</v>
      </c>
      <c r="C2921" s="331" t="s">
        <v>14168</v>
      </c>
      <c r="D2921" s="331" t="s">
        <v>14169</v>
      </c>
      <c r="E2921" s="332" t="s">
        <v>338</v>
      </c>
      <c r="F2921" s="331" t="s">
        <v>338</v>
      </c>
      <c r="G2921" s="367" t="s">
        <v>14181</v>
      </c>
      <c r="H2921" s="368" t="s">
        <v>4369</v>
      </c>
      <c r="I2921" s="367" t="s">
        <v>24</v>
      </c>
      <c r="J2921" s="367" t="s">
        <v>9414</v>
      </c>
      <c r="K2921" s="369" t="s">
        <v>14182</v>
      </c>
      <c r="L2921" s="331" t="s">
        <v>9416</v>
      </c>
    </row>
    <row r="2922" spans="1:12" ht="27">
      <c r="A2922" s="331" t="s">
        <v>13616</v>
      </c>
      <c r="B2922" s="331" t="s">
        <v>13617</v>
      </c>
      <c r="C2922" s="331" t="s">
        <v>14168</v>
      </c>
      <c r="D2922" s="331" t="s">
        <v>14169</v>
      </c>
      <c r="E2922" s="332" t="s">
        <v>338</v>
      </c>
      <c r="F2922" s="331" t="s">
        <v>338</v>
      </c>
      <c r="G2922" s="367" t="s">
        <v>14183</v>
      </c>
      <c r="H2922" s="368" t="s">
        <v>4370</v>
      </c>
      <c r="I2922" s="367" t="s">
        <v>24</v>
      </c>
      <c r="J2922" s="367" t="s">
        <v>9414</v>
      </c>
      <c r="K2922" s="369" t="s">
        <v>14184</v>
      </c>
      <c r="L2922" s="331" t="s">
        <v>9416</v>
      </c>
    </row>
    <row r="2923" spans="1:12" ht="27">
      <c r="A2923" s="331" t="s">
        <v>13616</v>
      </c>
      <c r="B2923" s="331" t="s">
        <v>13617</v>
      </c>
      <c r="C2923" s="331" t="s">
        <v>14168</v>
      </c>
      <c r="D2923" s="331" t="s">
        <v>14169</v>
      </c>
      <c r="E2923" s="332" t="s">
        <v>338</v>
      </c>
      <c r="F2923" s="331" t="s">
        <v>338</v>
      </c>
      <c r="G2923" s="367" t="s">
        <v>14185</v>
      </c>
      <c r="H2923" s="368" t="s">
        <v>4371</v>
      </c>
      <c r="I2923" s="367" t="s">
        <v>24</v>
      </c>
      <c r="J2923" s="367" t="s">
        <v>9414</v>
      </c>
      <c r="K2923" s="369" t="s">
        <v>14186</v>
      </c>
      <c r="L2923" s="331" t="s">
        <v>9416</v>
      </c>
    </row>
    <row r="2924" spans="1:12" ht="27">
      <c r="A2924" s="331" t="s">
        <v>13616</v>
      </c>
      <c r="B2924" s="331" t="s">
        <v>13617</v>
      </c>
      <c r="C2924" s="331" t="s">
        <v>14187</v>
      </c>
      <c r="D2924" s="331" t="s">
        <v>14188</v>
      </c>
      <c r="E2924" s="332" t="s">
        <v>338</v>
      </c>
      <c r="F2924" s="331" t="s">
        <v>338</v>
      </c>
      <c r="G2924" s="367" t="s">
        <v>14189</v>
      </c>
      <c r="H2924" s="368" t="s">
        <v>4373</v>
      </c>
      <c r="I2924" s="367" t="s">
        <v>24</v>
      </c>
      <c r="J2924" s="367" t="s">
        <v>9414</v>
      </c>
      <c r="K2924" s="369" t="s">
        <v>14190</v>
      </c>
      <c r="L2924" s="331" t="s">
        <v>9416</v>
      </c>
    </row>
    <row r="2925" spans="1:12" ht="27">
      <c r="A2925" s="331" t="s">
        <v>13616</v>
      </c>
      <c r="B2925" s="331" t="s">
        <v>13617</v>
      </c>
      <c r="C2925" s="331" t="s">
        <v>14191</v>
      </c>
      <c r="D2925" s="331" t="s">
        <v>14192</v>
      </c>
      <c r="E2925" s="332">
        <v>73769</v>
      </c>
      <c r="F2925" s="331" t="s">
        <v>14193</v>
      </c>
      <c r="G2925" s="367" t="s">
        <v>4374</v>
      </c>
      <c r="H2925" s="368" t="s">
        <v>4375</v>
      </c>
      <c r="I2925" s="367" t="s">
        <v>24</v>
      </c>
      <c r="J2925" s="367" t="s">
        <v>9414</v>
      </c>
      <c r="K2925" s="369" t="s">
        <v>14194</v>
      </c>
      <c r="L2925" s="331" t="s">
        <v>9416</v>
      </c>
    </row>
    <row r="2926" spans="1:12" ht="27">
      <c r="A2926" s="331" t="s">
        <v>13616</v>
      </c>
      <c r="B2926" s="331" t="s">
        <v>13617</v>
      </c>
      <c r="C2926" s="331" t="s">
        <v>14191</v>
      </c>
      <c r="D2926" s="331" t="s">
        <v>14192</v>
      </c>
      <c r="E2926" s="332">
        <v>73769</v>
      </c>
      <c r="F2926" s="331" t="s">
        <v>14193</v>
      </c>
      <c r="G2926" s="367" t="s">
        <v>4376</v>
      </c>
      <c r="H2926" s="368" t="s">
        <v>4377</v>
      </c>
      <c r="I2926" s="367" t="s">
        <v>24</v>
      </c>
      <c r="J2926" s="367" t="s">
        <v>9414</v>
      </c>
      <c r="K2926" s="369" t="s">
        <v>14195</v>
      </c>
      <c r="L2926" s="331" t="s">
        <v>9416</v>
      </c>
    </row>
    <row r="2927" spans="1:12" ht="27">
      <c r="A2927" s="331" t="s">
        <v>13616</v>
      </c>
      <c r="B2927" s="331" t="s">
        <v>13617</v>
      </c>
      <c r="C2927" s="331" t="s">
        <v>14191</v>
      </c>
      <c r="D2927" s="331" t="s">
        <v>14192</v>
      </c>
      <c r="E2927" s="332">
        <v>73769</v>
      </c>
      <c r="F2927" s="331" t="s">
        <v>14193</v>
      </c>
      <c r="G2927" s="367" t="s">
        <v>4378</v>
      </c>
      <c r="H2927" s="368" t="s">
        <v>4379</v>
      </c>
      <c r="I2927" s="367" t="s">
        <v>24</v>
      </c>
      <c r="J2927" s="367" t="s">
        <v>9414</v>
      </c>
      <c r="K2927" s="369" t="s">
        <v>14196</v>
      </c>
      <c r="L2927" s="331" t="s">
        <v>9416</v>
      </c>
    </row>
    <row r="2928" spans="1:12" ht="27">
      <c r="A2928" s="331" t="s">
        <v>13616</v>
      </c>
      <c r="B2928" s="331" t="s">
        <v>13617</v>
      </c>
      <c r="C2928" s="331" t="s">
        <v>14191</v>
      </c>
      <c r="D2928" s="331" t="s">
        <v>14192</v>
      </c>
      <c r="E2928" s="332">
        <v>73769</v>
      </c>
      <c r="F2928" s="331" t="s">
        <v>14193</v>
      </c>
      <c r="G2928" s="367" t="s">
        <v>4380</v>
      </c>
      <c r="H2928" s="368" t="s">
        <v>4381</v>
      </c>
      <c r="I2928" s="367" t="s">
        <v>24</v>
      </c>
      <c r="J2928" s="367" t="s">
        <v>9414</v>
      </c>
      <c r="K2928" s="369" t="s">
        <v>14197</v>
      </c>
      <c r="L2928" s="331" t="s">
        <v>9416</v>
      </c>
    </row>
    <row r="2929" spans="1:12" ht="27">
      <c r="A2929" s="331" t="s">
        <v>13616</v>
      </c>
      <c r="B2929" s="331" t="s">
        <v>13617</v>
      </c>
      <c r="C2929" s="331" t="s">
        <v>14191</v>
      </c>
      <c r="D2929" s="331" t="s">
        <v>14192</v>
      </c>
      <c r="E2929" s="332">
        <v>73855</v>
      </c>
      <c r="F2929" s="331" t="s">
        <v>14198</v>
      </c>
      <c r="G2929" s="367" t="s">
        <v>4382</v>
      </c>
      <c r="H2929" s="368" t="s">
        <v>4383</v>
      </c>
      <c r="I2929" s="367" t="s">
        <v>24</v>
      </c>
      <c r="J2929" s="367" t="s">
        <v>9414</v>
      </c>
      <c r="K2929" s="369" t="s">
        <v>14199</v>
      </c>
      <c r="L2929" s="331" t="s">
        <v>9416</v>
      </c>
    </row>
    <row r="2930" spans="1:12" ht="13.5">
      <c r="A2930" s="331" t="s">
        <v>13616</v>
      </c>
      <c r="B2930" s="331" t="s">
        <v>13617</v>
      </c>
      <c r="C2930" s="331" t="s">
        <v>14200</v>
      </c>
      <c r="D2930" s="331" t="s">
        <v>14201</v>
      </c>
      <c r="E2930" s="332" t="s">
        <v>338</v>
      </c>
      <c r="F2930" s="331" t="s">
        <v>338</v>
      </c>
      <c r="G2930" s="367" t="s">
        <v>14202</v>
      </c>
      <c r="H2930" s="368" t="s">
        <v>4384</v>
      </c>
      <c r="I2930" s="367" t="s">
        <v>24</v>
      </c>
      <c r="J2930" s="367" t="s">
        <v>9414</v>
      </c>
      <c r="K2930" s="369" t="s">
        <v>14203</v>
      </c>
      <c r="L2930" s="331" t="s">
        <v>9416</v>
      </c>
    </row>
    <row r="2931" spans="1:12" ht="13.5">
      <c r="A2931" s="331" t="s">
        <v>13616</v>
      </c>
      <c r="B2931" s="331" t="s">
        <v>13617</v>
      </c>
      <c r="C2931" s="331" t="s">
        <v>14200</v>
      </c>
      <c r="D2931" s="331" t="s">
        <v>14201</v>
      </c>
      <c r="E2931" s="332" t="s">
        <v>338</v>
      </c>
      <c r="F2931" s="331" t="s">
        <v>338</v>
      </c>
      <c r="G2931" s="367" t="s">
        <v>14204</v>
      </c>
      <c r="H2931" s="368" t="s">
        <v>4385</v>
      </c>
      <c r="I2931" s="367" t="s">
        <v>24</v>
      </c>
      <c r="J2931" s="367" t="s">
        <v>9414</v>
      </c>
      <c r="K2931" s="369" t="s">
        <v>14205</v>
      </c>
      <c r="L2931" s="331" t="s">
        <v>9416</v>
      </c>
    </row>
    <row r="2932" spans="1:12" ht="13.5">
      <c r="A2932" s="331" t="s">
        <v>13616</v>
      </c>
      <c r="B2932" s="331" t="s">
        <v>13617</v>
      </c>
      <c r="C2932" s="331" t="s">
        <v>14200</v>
      </c>
      <c r="D2932" s="331" t="s">
        <v>14201</v>
      </c>
      <c r="E2932" s="332">
        <v>73831</v>
      </c>
      <c r="F2932" s="331" t="s">
        <v>14206</v>
      </c>
      <c r="G2932" s="367" t="s">
        <v>4386</v>
      </c>
      <c r="H2932" s="368" t="s">
        <v>4387</v>
      </c>
      <c r="I2932" s="367" t="s">
        <v>24</v>
      </c>
      <c r="J2932" s="367" t="s">
        <v>10184</v>
      </c>
      <c r="K2932" s="369" t="s">
        <v>8988</v>
      </c>
      <c r="L2932" s="331" t="s">
        <v>9416</v>
      </c>
    </row>
    <row r="2933" spans="1:12" ht="13.5">
      <c r="A2933" s="331" t="s">
        <v>13616</v>
      </c>
      <c r="B2933" s="331" t="s">
        <v>13617</v>
      </c>
      <c r="C2933" s="331" t="s">
        <v>14200</v>
      </c>
      <c r="D2933" s="331" t="s">
        <v>14201</v>
      </c>
      <c r="E2933" s="332">
        <v>73831</v>
      </c>
      <c r="F2933" s="331" t="s">
        <v>14206</v>
      </c>
      <c r="G2933" s="367" t="s">
        <v>4388</v>
      </c>
      <c r="H2933" s="368" t="s">
        <v>4389</v>
      </c>
      <c r="I2933" s="367" t="s">
        <v>24</v>
      </c>
      <c r="J2933" s="367" t="s">
        <v>9548</v>
      </c>
      <c r="K2933" s="369" t="s">
        <v>5209</v>
      </c>
      <c r="L2933" s="331" t="s">
        <v>9416</v>
      </c>
    </row>
    <row r="2934" spans="1:12" ht="13.5">
      <c r="A2934" s="331" t="s">
        <v>13616</v>
      </c>
      <c r="B2934" s="331" t="s">
        <v>13617</v>
      </c>
      <c r="C2934" s="331" t="s">
        <v>14200</v>
      </c>
      <c r="D2934" s="331" t="s">
        <v>14201</v>
      </c>
      <c r="E2934" s="332">
        <v>73831</v>
      </c>
      <c r="F2934" s="331" t="s">
        <v>14206</v>
      </c>
      <c r="G2934" s="367" t="s">
        <v>4391</v>
      </c>
      <c r="H2934" s="368" t="s">
        <v>4392</v>
      </c>
      <c r="I2934" s="367" t="s">
        <v>24</v>
      </c>
      <c r="J2934" s="367" t="s">
        <v>9548</v>
      </c>
      <c r="K2934" s="369" t="s">
        <v>8044</v>
      </c>
      <c r="L2934" s="331" t="s">
        <v>9416</v>
      </c>
    </row>
    <row r="2935" spans="1:12" ht="13.5">
      <c r="A2935" s="331" t="s">
        <v>13616</v>
      </c>
      <c r="B2935" s="331" t="s">
        <v>13617</v>
      </c>
      <c r="C2935" s="331" t="s">
        <v>14200</v>
      </c>
      <c r="D2935" s="331" t="s">
        <v>14201</v>
      </c>
      <c r="E2935" s="332">
        <v>73831</v>
      </c>
      <c r="F2935" s="331" t="s">
        <v>14206</v>
      </c>
      <c r="G2935" s="367" t="s">
        <v>4393</v>
      </c>
      <c r="H2935" s="368" t="s">
        <v>4394</v>
      </c>
      <c r="I2935" s="367" t="s">
        <v>24</v>
      </c>
      <c r="J2935" s="367" t="s">
        <v>9548</v>
      </c>
      <c r="K2935" s="369" t="s">
        <v>14207</v>
      </c>
      <c r="L2935" s="331" t="s">
        <v>9416</v>
      </c>
    </row>
    <row r="2936" spans="1:12" ht="13.5">
      <c r="A2936" s="331" t="s">
        <v>13616</v>
      </c>
      <c r="B2936" s="331" t="s">
        <v>13617</v>
      </c>
      <c r="C2936" s="331" t="s">
        <v>14200</v>
      </c>
      <c r="D2936" s="331" t="s">
        <v>14201</v>
      </c>
      <c r="E2936" s="332">
        <v>73831</v>
      </c>
      <c r="F2936" s="331" t="s">
        <v>14206</v>
      </c>
      <c r="G2936" s="367" t="s">
        <v>4396</v>
      </c>
      <c r="H2936" s="368" t="s">
        <v>4397</v>
      </c>
      <c r="I2936" s="367" t="s">
        <v>24</v>
      </c>
      <c r="J2936" s="367" t="s">
        <v>9548</v>
      </c>
      <c r="K2936" s="369" t="s">
        <v>14208</v>
      </c>
      <c r="L2936" s="331" t="s">
        <v>9416</v>
      </c>
    </row>
    <row r="2937" spans="1:12" ht="13.5">
      <c r="A2937" s="331" t="s">
        <v>13616</v>
      </c>
      <c r="B2937" s="331" t="s">
        <v>13617</v>
      </c>
      <c r="C2937" s="331" t="s">
        <v>14200</v>
      </c>
      <c r="D2937" s="331" t="s">
        <v>14201</v>
      </c>
      <c r="E2937" s="332">
        <v>73831</v>
      </c>
      <c r="F2937" s="331" t="s">
        <v>14206</v>
      </c>
      <c r="G2937" s="367" t="s">
        <v>4398</v>
      </c>
      <c r="H2937" s="368" t="s">
        <v>4399</v>
      </c>
      <c r="I2937" s="367" t="s">
        <v>24</v>
      </c>
      <c r="J2937" s="367" t="s">
        <v>9548</v>
      </c>
      <c r="K2937" s="369" t="s">
        <v>1618</v>
      </c>
      <c r="L2937" s="331" t="s">
        <v>9416</v>
      </c>
    </row>
    <row r="2938" spans="1:12" ht="13.5">
      <c r="A2938" s="331" t="s">
        <v>13616</v>
      </c>
      <c r="B2938" s="331" t="s">
        <v>13617</v>
      </c>
      <c r="C2938" s="331" t="s">
        <v>14200</v>
      </c>
      <c r="D2938" s="331" t="s">
        <v>14201</v>
      </c>
      <c r="E2938" s="332">
        <v>73831</v>
      </c>
      <c r="F2938" s="331" t="s">
        <v>14206</v>
      </c>
      <c r="G2938" s="367" t="s">
        <v>4401</v>
      </c>
      <c r="H2938" s="368" t="s">
        <v>4402</v>
      </c>
      <c r="I2938" s="367" t="s">
        <v>24</v>
      </c>
      <c r="J2938" s="367" t="s">
        <v>9548</v>
      </c>
      <c r="K2938" s="369" t="s">
        <v>14209</v>
      </c>
      <c r="L2938" s="331" t="s">
        <v>9416</v>
      </c>
    </row>
    <row r="2939" spans="1:12" ht="13.5">
      <c r="A2939" s="331" t="s">
        <v>13616</v>
      </c>
      <c r="B2939" s="331" t="s">
        <v>13617</v>
      </c>
      <c r="C2939" s="331" t="s">
        <v>14200</v>
      </c>
      <c r="D2939" s="331" t="s">
        <v>14201</v>
      </c>
      <c r="E2939" s="332">
        <v>73831</v>
      </c>
      <c r="F2939" s="331" t="s">
        <v>14206</v>
      </c>
      <c r="G2939" s="367" t="s">
        <v>4403</v>
      </c>
      <c r="H2939" s="368" t="s">
        <v>4404</v>
      </c>
      <c r="I2939" s="367" t="s">
        <v>24</v>
      </c>
      <c r="J2939" s="367" t="s">
        <v>9548</v>
      </c>
      <c r="K2939" s="369" t="s">
        <v>14210</v>
      </c>
      <c r="L2939" s="331" t="s">
        <v>9416</v>
      </c>
    </row>
    <row r="2940" spans="1:12" ht="40.5">
      <c r="A2940" s="331" t="s">
        <v>13616</v>
      </c>
      <c r="B2940" s="331" t="s">
        <v>13617</v>
      </c>
      <c r="C2940" s="331" t="s">
        <v>14200</v>
      </c>
      <c r="D2940" s="331" t="s">
        <v>14201</v>
      </c>
      <c r="E2940" s="332">
        <v>74231</v>
      </c>
      <c r="F2940" s="331" t="s">
        <v>14211</v>
      </c>
      <c r="G2940" s="367" t="s">
        <v>4406</v>
      </c>
      <c r="H2940" s="368" t="s">
        <v>4407</v>
      </c>
      <c r="I2940" s="367" t="s">
        <v>24</v>
      </c>
      <c r="J2940" s="367" t="s">
        <v>9414</v>
      </c>
      <c r="K2940" s="369" t="s">
        <v>14212</v>
      </c>
      <c r="L2940" s="331" t="s">
        <v>9416</v>
      </c>
    </row>
    <row r="2941" spans="1:12" ht="13.5">
      <c r="A2941" s="331" t="s">
        <v>13616</v>
      </c>
      <c r="B2941" s="331" t="s">
        <v>13617</v>
      </c>
      <c r="C2941" s="331" t="s">
        <v>14200</v>
      </c>
      <c r="D2941" s="331" t="s">
        <v>14201</v>
      </c>
      <c r="E2941" s="332">
        <v>74246</v>
      </c>
      <c r="F2941" s="331" t="s">
        <v>14213</v>
      </c>
      <c r="G2941" s="367" t="s">
        <v>4408</v>
      </c>
      <c r="H2941" s="368" t="s">
        <v>4409</v>
      </c>
      <c r="I2941" s="367" t="s">
        <v>24</v>
      </c>
      <c r="J2941" s="367" t="s">
        <v>9414</v>
      </c>
      <c r="K2941" s="369" t="s">
        <v>14214</v>
      </c>
      <c r="L2941" s="331" t="s">
        <v>9416</v>
      </c>
    </row>
    <row r="2942" spans="1:12" ht="27">
      <c r="A2942" s="331" t="s">
        <v>13616</v>
      </c>
      <c r="B2942" s="331" t="s">
        <v>13617</v>
      </c>
      <c r="C2942" s="331" t="s">
        <v>14200</v>
      </c>
      <c r="D2942" s="331" t="s">
        <v>14201</v>
      </c>
      <c r="E2942" s="332" t="s">
        <v>338</v>
      </c>
      <c r="F2942" s="331" t="s">
        <v>338</v>
      </c>
      <c r="G2942" s="367" t="s">
        <v>14215</v>
      </c>
      <c r="H2942" s="368" t="s">
        <v>298</v>
      </c>
      <c r="I2942" s="367" t="s">
        <v>24</v>
      </c>
      <c r="J2942" s="367" t="s">
        <v>9414</v>
      </c>
      <c r="K2942" s="369">
        <v>28.98</v>
      </c>
      <c r="L2942" s="331" t="s">
        <v>9416</v>
      </c>
    </row>
    <row r="2943" spans="1:12" ht="40.5">
      <c r="A2943" s="331" t="s">
        <v>13616</v>
      </c>
      <c r="B2943" s="331" t="s">
        <v>13617</v>
      </c>
      <c r="C2943" s="331" t="s">
        <v>14200</v>
      </c>
      <c r="D2943" s="331" t="s">
        <v>14201</v>
      </c>
      <c r="E2943" s="332" t="s">
        <v>338</v>
      </c>
      <c r="F2943" s="331" t="s">
        <v>338</v>
      </c>
      <c r="G2943" s="367" t="s">
        <v>14216</v>
      </c>
      <c r="H2943" s="368" t="s">
        <v>4411</v>
      </c>
      <c r="I2943" s="367" t="s">
        <v>24</v>
      </c>
      <c r="J2943" s="367" t="s">
        <v>9414</v>
      </c>
      <c r="K2943" s="369" t="s">
        <v>8724</v>
      </c>
      <c r="L2943" s="331" t="s">
        <v>9416</v>
      </c>
    </row>
    <row r="2944" spans="1:12" ht="27">
      <c r="A2944" s="331" t="s">
        <v>13616</v>
      </c>
      <c r="B2944" s="331" t="s">
        <v>13617</v>
      </c>
      <c r="C2944" s="331" t="s">
        <v>14200</v>
      </c>
      <c r="D2944" s="331" t="s">
        <v>14201</v>
      </c>
      <c r="E2944" s="332" t="s">
        <v>338</v>
      </c>
      <c r="F2944" s="331" t="s">
        <v>338</v>
      </c>
      <c r="G2944" s="367" t="s">
        <v>14217</v>
      </c>
      <c r="H2944" s="368" t="s">
        <v>4412</v>
      </c>
      <c r="I2944" s="367" t="s">
        <v>24</v>
      </c>
      <c r="J2944" s="367" t="s">
        <v>9414</v>
      </c>
      <c r="K2944" s="369" t="s">
        <v>8724</v>
      </c>
      <c r="L2944" s="331" t="s">
        <v>9416</v>
      </c>
    </row>
    <row r="2945" spans="1:12" ht="27">
      <c r="A2945" s="331" t="s">
        <v>13616</v>
      </c>
      <c r="B2945" s="331" t="s">
        <v>13617</v>
      </c>
      <c r="C2945" s="331" t="s">
        <v>14200</v>
      </c>
      <c r="D2945" s="331" t="s">
        <v>14201</v>
      </c>
      <c r="E2945" s="332" t="s">
        <v>338</v>
      </c>
      <c r="F2945" s="331" t="s">
        <v>338</v>
      </c>
      <c r="G2945" s="367" t="s">
        <v>14218</v>
      </c>
      <c r="H2945" s="368" t="s">
        <v>4413</v>
      </c>
      <c r="I2945" s="367" t="s">
        <v>24</v>
      </c>
      <c r="J2945" s="367" t="s">
        <v>9414</v>
      </c>
      <c r="K2945" s="369" t="s">
        <v>14219</v>
      </c>
      <c r="L2945" s="331" t="s">
        <v>9416</v>
      </c>
    </row>
    <row r="2946" spans="1:12" ht="27">
      <c r="A2946" s="331" t="s">
        <v>13616</v>
      </c>
      <c r="B2946" s="331" t="s">
        <v>13617</v>
      </c>
      <c r="C2946" s="331" t="s">
        <v>14200</v>
      </c>
      <c r="D2946" s="331" t="s">
        <v>14201</v>
      </c>
      <c r="E2946" s="332" t="s">
        <v>338</v>
      </c>
      <c r="F2946" s="331" t="s">
        <v>338</v>
      </c>
      <c r="G2946" s="367" t="s">
        <v>14220</v>
      </c>
      <c r="H2946" s="368" t="s">
        <v>4414</v>
      </c>
      <c r="I2946" s="367" t="s">
        <v>24</v>
      </c>
      <c r="J2946" s="367" t="s">
        <v>9414</v>
      </c>
      <c r="K2946" s="369" t="s">
        <v>14221</v>
      </c>
      <c r="L2946" s="331" t="s">
        <v>9416</v>
      </c>
    </row>
    <row r="2947" spans="1:12" ht="27">
      <c r="A2947" s="331" t="s">
        <v>13616</v>
      </c>
      <c r="B2947" s="331" t="s">
        <v>13617</v>
      </c>
      <c r="C2947" s="331" t="s">
        <v>14200</v>
      </c>
      <c r="D2947" s="331" t="s">
        <v>14201</v>
      </c>
      <c r="E2947" s="332" t="s">
        <v>338</v>
      </c>
      <c r="F2947" s="331" t="s">
        <v>338</v>
      </c>
      <c r="G2947" s="367" t="s">
        <v>14222</v>
      </c>
      <c r="H2947" s="368" t="s">
        <v>4415</v>
      </c>
      <c r="I2947" s="367" t="s">
        <v>24</v>
      </c>
      <c r="J2947" s="367" t="s">
        <v>9414</v>
      </c>
      <c r="K2947" s="369" t="s">
        <v>14223</v>
      </c>
      <c r="L2947" s="331" t="s">
        <v>9416</v>
      </c>
    </row>
    <row r="2948" spans="1:12" ht="27">
      <c r="A2948" s="331" t="s">
        <v>13616</v>
      </c>
      <c r="B2948" s="331" t="s">
        <v>13617</v>
      </c>
      <c r="C2948" s="331" t="s">
        <v>14200</v>
      </c>
      <c r="D2948" s="331" t="s">
        <v>14201</v>
      </c>
      <c r="E2948" s="332" t="s">
        <v>338</v>
      </c>
      <c r="F2948" s="331" t="s">
        <v>338</v>
      </c>
      <c r="G2948" s="367" t="s">
        <v>14224</v>
      </c>
      <c r="H2948" s="368" t="s">
        <v>4416</v>
      </c>
      <c r="I2948" s="367" t="s">
        <v>24</v>
      </c>
      <c r="J2948" s="367" t="s">
        <v>9414</v>
      </c>
      <c r="K2948" s="369" t="s">
        <v>6072</v>
      </c>
      <c r="L2948" s="331" t="s">
        <v>9416</v>
      </c>
    </row>
    <row r="2949" spans="1:12" ht="13.5">
      <c r="A2949" s="331" t="s">
        <v>13616</v>
      </c>
      <c r="B2949" s="331" t="s">
        <v>13617</v>
      </c>
      <c r="C2949" s="331" t="s">
        <v>14200</v>
      </c>
      <c r="D2949" s="331" t="s">
        <v>14201</v>
      </c>
      <c r="E2949" s="332" t="s">
        <v>338</v>
      </c>
      <c r="F2949" s="331" t="s">
        <v>338</v>
      </c>
      <c r="G2949" s="367" t="s">
        <v>14225</v>
      </c>
      <c r="H2949" s="368" t="s">
        <v>4417</v>
      </c>
      <c r="I2949" s="367" t="s">
        <v>24</v>
      </c>
      <c r="J2949" s="367" t="s">
        <v>9414</v>
      </c>
      <c r="K2949" s="369" t="s">
        <v>14226</v>
      </c>
      <c r="L2949" s="331" t="s">
        <v>9416</v>
      </c>
    </row>
    <row r="2950" spans="1:12" ht="13.5">
      <c r="A2950" s="331" t="s">
        <v>13616</v>
      </c>
      <c r="B2950" s="331" t="s">
        <v>13617</v>
      </c>
      <c r="C2950" s="331" t="s">
        <v>14200</v>
      </c>
      <c r="D2950" s="331" t="s">
        <v>14201</v>
      </c>
      <c r="E2950" s="332" t="s">
        <v>338</v>
      </c>
      <c r="F2950" s="331" t="s">
        <v>338</v>
      </c>
      <c r="G2950" s="367" t="s">
        <v>14227</v>
      </c>
      <c r="H2950" s="368" t="s">
        <v>4419</v>
      </c>
      <c r="I2950" s="367" t="s">
        <v>24</v>
      </c>
      <c r="J2950" s="367" t="s">
        <v>9414</v>
      </c>
      <c r="K2950" s="369" t="s">
        <v>9889</v>
      </c>
      <c r="L2950" s="331" t="s">
        <v>9416</v>
      </c>
    </row>
    <row r="2951" spans="1:12" ht="27">
      <c r="A2951" s="331" t="s">
        <v>13616</v>
      </c>
      <c r="B2951" s="331" t="s">
        <v>13617</v>
      </c>
      <c r="C2951" s="331" t="s">
        <v>14200</v>
      </c>
      <c r="D2951" s="331" t="s">
        <v>14201</v>
      </c>
      <c r="E2951" s="332" t="s">
        <v>338</v>
      </c>
      <c r="F2951" s="331" t="s">
        <v>338</v>
      </c>
      <c r="G2951" s="367" t="s">
        <v>14228</v>
      </c>
      <c r="H2951" s="368" t="s">
        <v>4420</v>
      </c>
      <c r="I2951" s="367" t="s">
        <v>24</v>
      </c>
      <c r="J2951" s="367" t="s">
        <v>9414</v>
      </c>
      <c r="K2951" s="369" t="s">
        <v>14229</v>
      </c>
      <c r="L2951" s="331" t="s">
        <v>9416</v>
      </c>
    </row>
    <row r="2952" spans="1:12" ht="27">
      <c r="A2952" s="331" t="s">
        <v>13616</v>
      </c>
      <c r="B2952" s="331" t="s">
        <v>13617</v>
      </c>
      <c r="C2952" s="331" t="s">
        <v>14200</v>
      </c>
      <c r="D2952" s="331" t="s">
        <v>14201</v>
      </c>
      <c r="E2952" s="332" t="s">
        <v>338</v>
      </c>
      <c r="F2952" s="331" t="s">
        <v>338</v>
      </c>
      <c r="G2952" s="367" t="s">
        <v>14230</v>
      </c>
      <c r="H2952" s="368" t="s">
        <v>4421</v>
      </c>
      <c r="I2952" s="367" t="s">
        <v>24</v>
      </c>
      <c r="J2952" s="367" t="s">
        <v>9414</v>
      </c>
      <c r="K2952" s="369" t="s">
        <v>14231</v>
      </c>
      <c r="L2952" s="331" t="s">
        <v>9416</v>
      </c>
    </row>
    <row r="2953" spans="1:12" ht="27">
      <c r="A2953" s="331" t="s">
        <v>13616</v>
      </c>
      <c r="B2953" s="331" t="s">
        <v>13617</v>
      </c>
      <c r="C2953" s="331" t="s">
        <v>14200</v>
      </c>
      <c r="D2953" s="331" t="s">
        <v>14201</v>
      </c>
      <c r="E2953" s="332" t="s">
        <v>338</v>
      </c>
      <c r="F2953" s="331" t="s">
        <v>338</v>
      </c>
      <c r="G2953" s="367" t="s">
        <v>14232</v>
      </c>
      <c r="H2953" s="368" t="s">
        <v>4422</v>
      </c>
      <c r="I2953" s="367" t="s">
        <v>24</v>
      </c>
      <c r="J2953" s="367" t="s">
        <v>9414</v>
      </c>
      <c r="K2953" s="369" t="s">
        <v>14233</v>
      </c>
      <c r="L2953" s="331" t="s">
        <v>9416</v>
      </c>
    </row>
    <row r="2954" spans="1:12" ht="27">
      <c r="A2954" s="331" t="s">
        <v>13616</v>
      </c>
      <c r="B2954" s="331" t="s">
        <v>13617</v>
      </c>
      <c r="C2954" s="331" t="s">
        <v>14200</v>
      </c>
      <c r="D2954" s="331" t="s">
        <v>14201</v>
      </c>
      <c r="E2954" s="332" t="s">
        <v>338</v>
      </c>
      <c r="F2954" s="331" t="s">
        <v>338</v>
      </c>
      <c r="G2954" s="367" t="s">
        <v>14234</v>
      </c>
      <c r="H2954" s="368" t="s">
        <v>4423</v>
      </c>
      <c r="I2954" s="367" t="s">
        <v>24</v>
      </c>
      <c r="J2954" s="367" t="s">
        <v>9414</v>
      </c>
      <c r="K2954" s="369" t="s">
        <v>14235</v>
      </c>
      <c r="L2954" s="331" t="s">
        <v>9416</v>
      </c>
    </row>
    <row r="2955" spans="1:12" ht="27">
      <c r="A2955" s="331" t="s">
        <v>13616</v>
      </c>
      <c r="B2955" s="331" t="s">
        <v>13617</v>
      </c>
      <c r="C2955" s="331" t="s">
        <v>14200</v>
      </c>
      <c r="D2955" s="331" t="s">
        <v>14201</v>
      </c>
      <c r="E2955" s="332" t="s">
        <v>338</v>
      </c>
      <c r="F2955" s="331" t="s">
        <v>338</v>
      </c>
      <c r="G2955" s="367" t="s">
        <v>14236</v>
      </c>
      <c r="H2955" s="368" t="s">
        <v>4424</v>
      </c>
      <c r="I2955" s="367" t="s">
        <v>24</v>
      </c>
      <c r="J2955" s="367" t="s">
        <v>9414</v>
      </c>
      <c r="K2955" s="369">
        <v>70.09</v>
      </c>
      <c r="L2955" s="331" t="s">
        <v>9416</v>
      </c>
    </row>
    <row r="2956" spans="1:12" ht="27">
      <c r="A2956" s="331" t="s">
        <v>13616</v>
      </c>
      <c r="B2956" s="331" t="s">
        <v>13617</v>
      </c>
      <c r="C2956" s="331" t="s">
        <v>14200</v>
      </c>
      <c r="D2956" s="331" t="s">
        <v>14201</v>
      </c>
      <c r="E2956" s="332" t="s">
        <v>338</v>
      </c>
      <c r="F2956" s="331" t="s">
        <v>338</v>
      </c>
      <c r="G2956" s="367" t="s">
        <v>14237</v>
      </c>
      <c r="H2956" s="368" t="s">
        <v>4425</v>
      </c>
      <c r="I2956" s="367" t="s">
        <v>24</v>
      </c>
      <c r="J2956" s="367" t="s">
        <v>9414</v>
      </c>
      <c r="K2956" s="369" t="s">
        <v>12847</v>
      </c>
      <c r="L2956" s="331" t="s">
        <v>9416</v>
      </c>
    </row>
    <row r="2957" spans="1:12" ht="27">
      <c r="A2957" s="331" t="s">
        <v>13616</v>
      </c>
      <c r="B2957" s="331" t="s">
        <v>13617</v>
      </c>
      <c r="C2957" s="331" t="s">
        <v>14238</v>
      </c>
      <c r="D2957" s="331" t="s">
        <v>14239</v>
      </c>
      <c r="E2957" s="332">
        <v>73857</v>
      </c>
      <c r="F2957" s="331" t="s">
        <v>14240</v>
      </c>
      <c r="G2957" s="367" t="s">
        <v>4426</v>
      </c>
      <c r="H2957" s="368" t="s">
        <v>4427</v>
      </c>
      <c r="I2957" s="367" t="s">
        <v>24</v>
      </c>
      <c r="J2957" s="367" t="s">
        <v>9414</v>
      </c>
      <c r="K2957" s="369" t="s">
        <v>14241</v>
      </c>
      <c r="L2957" s="331" t="s">
        <v>9416</v>
      </c>
    </row>
    <row r="2958" spans="1:12" ht="27">
      <c r="A2958" s="331" t="s">
        <v>13616</v>
      </c>
      <c r="B2958" s="331" t="s">
        <v>13617</v>
      </c>
      <c r="C2958" s="331" t="s">
        <v>14238</v>
      </c>
      <c r="D2958" s="331" t="s">
        <v>14239</v>
      </c>
      <c r="E2958" s="332">
        <v>73857</v>
      </c>
      <c r="F2958" s="331" t="s">
        <v>14240</v>
      </c>
      <c r="G2958" s="367" t="s">
        <v>4428</v>
      </c>
      <c r="H2958" s="368" t="s">
        <v>4429</v>
      </c>
      <c r="I2958" s="367" t="s">
        <v>24</v>
      </c>
      <c r="J2958" s="367" t="s">
        <v>9414</v>
      </c>
      <c r="K2958" s="369" t="s">
        <v>14242</v>
      </c>
      <c r="L2958" s="331" t="s">
        <v>9416</v>
      </c>
    </row>
    <row r="2959" spans="1:12" ht="27">
      <c r="A2959" s="331" t="s">
        <v>13616</v>
      </c>
      <c r="B2959" s="331" t="s">
        <v>13617</v>
      </c>
      <c r="C2959" s="331" t="s">
        <v>14238</v>
      </c>
      <c r="D2959" s="331" t="s">
        <v>14239</v>
      </c>
      <c r="E2959" s="332">
        <v>73857</v>
      </c>
      <c r="F2959" s="331" t="s">
        <v>14240</v>
      </c>
      <c r="G2959" s="367" t="s">
        <v>4430</v>
      </c>
      <c r="H2959" s="368" t="s">
        <v>4431</v>
      </c>
      <c r="I2959" s="367" t="s">
        <v>24</v>
      </c>
      <c r="J2959" s="367" t="s">
        <v>9414</v>
      </c>
      <c r="K2959" s="369" t="s">
        <v>14243</v>
      </c>
      <c r="L2959" s="331" t="s">
        <v>9416</v>
      </c>
    </row>
    <row r="2960" spans="1:12" ht="27">
      <c r="A2960" s="331" t="s">
        <v>13616</v>
      </c>
      <c r="B2960" s="331" t="s">
        <v>13617</v>
      </c>
      <c r="C2960" s="331" t="s">
        <v>14238</v>
      </c>
      <c r="D2960" s="331" t="s">
        <v>14239</v>
      </c>
      <c r="E2960" s="332">
        <v>73857</v>
      </c>
      <c r="F2960" s="331" t="s">
        <v>14240</v>
      </c>
      <c r="G2960" s="367" t="s">
        <v>4432</v>
      </c>
      <c r="H2960" s="368" t="s">
        <v>4433</v>
      </c>
      <c r="I2960" s="367" t="s">
        <v>24</v>
      </c>
      <c r="J2960" s="367" t="s">
        <v>9414</v>
      </c>
      <c r="K2960" s="369" t="s">
        <v>14244</v>
      </c>
      <c r="L2960" s="331" t="s">
        <v>9416</v>
      </c>
    </row>
    <row r="2961" spans="1:12" ht="27">
      <c r="A2961" s="331" t="s">
        <v>13616</v>
      </c>
      <c r="B2961" s="331" t="s">
        <v>13617</v>
      </c>
      <c r="C2961" s="331" t="s">
        <v>14238</v>
      </c>
      <c r="D2961" s="331" t="s">
        <v>14239</v>
      </c>
      <c r="E2961" s="332">
        <v>73857</v>
      </c>
      <c r="F2961" s="331" t="s">
        <v>14240</v>
      </c>
      <c r="G2961" s="367" t="s">
        <v>4434</v>
      </c>
      <c r="H2961" s="368" t="s">
        <v>4435</v>
      </c>
      <c r="I2961" s="367" t="s">
        <v>24</v>
      </c>
      <c r="J2961" s="367" t="s">
        <v>9414</v>
      </c>
      <c r="K2961" s="369" t="s">
        <v>14245</v>
      </c>
      <c r="L2961" s="331" t="s">
        <v>9416</v>
      </c>
    </row>
    <row r="2962" spans="1:12" ht="27">
      <c r="A2962" s="331" t="s">
        <v>13616</v>
      </c>
      <c r="B2962" s="331" t="s">
        <v>13617</v>
      </c>
      <c r="C2962" s="331" t="s">
        <v>14238</v>
      </c>
      <c r="D2962" s="331" t="s">
        <v>14239</v>
      </c>
      <c r="E2962" s="332">
        <v>73857</v>
      </c>
      <c r="F2962" s="331" t="s">
        <v>14240</v>
      </c>
      <c r="G2962" s="367" t="s">
        <v>4436</v>
      </c>
      <c r="H2962" s="368" t="s">
        <v>4437</v>
      </c>
      <c r="I2962" s="367" t="s">
        <v>24</v>
      </c>
      <c r="J2962" s="367" t="s">
        <v>9414</v>
      </c>
      <c r="K2962" s="369" t="s">
        <v>14246</v>
      </c>
      <c r="L2962" s="331" t="s">
        <v>9416</v>
      </c>
    </row>
    <row r="2963" spans="1:12" ht="27">
      <c r="A2963" s="331" t="s">
        <v>13616</v>
      </c>
      <c r="B2963" s="331" t="s">
        <v>13617</v>
      </c>
      <c r="C2963" s="331" t="s">
        <v>14238</v>
      </c>
      <c r="D2963" s="331" t="s">
        <v>14239</v>
      </c>
      <c r="E2963" s="332">
        <v>73857</v>
      </c>
      <c r="F2963" s="331" t="s">
        <v>14240</v>
      </c>
      <c r="G2963" s="367" t="s">
        <v>4438</v>
      </c>
      <c r="H2963" s="368" t="s">
        <v>4439</v>
      </c>
      <c r="I2963" s="367" t="s">
        <v>24</v>
      </c>
      <c r="J2963" s="367" t="s">
        <v>9414</v>
      </c>
      <c r="K2963" s="369" t="s">
        <v>14247</v>
      </c>
      <c r="L2963" s="331" t="s">
        <v>9416</v>
      </c>
    </row>
    <row r="2964" spans="1:12" ht="27">
      <c r="A2964" s="331" t="s">
        <v>13616</v>
      </c>
      <c r="B2964" s="331" t="s">
        <v>13617</v>
      </c>
      <c r="C2964" s="331" t="s">
        <v>14238</v>
      </c>
      <c r="D2964" s="331" t="s">
        <v>14239</v>
      </c>
      <c r="E2964" s="332">
        <v>73857</v>
      </c>
      <c r="F2964" s="331" t="s">
        <v>14240</v>
      </c>
      <c r="G2964" s="367" t="s">
        <v>4440</v>
      </c>
      <c r="H2964" s="368" t="s">
        <v>4441</v>
      </c>
      <c r="I2964" s="367" t="s">
        <v>24</v>
      </c>
      <c r="J2964" s="367" t="s">
        <v>9414</v>
      </c>
      <c r="K2964" s="369" t="s">
        <v>14248</v>
      </c>
      <c r="L2964" s="331" t="s">
        <v>9416</v>
      </c>
    </row>
    <row r="2965" spans="1:12" ht="27">
      <c r="A2965" s="331" t="s">
        <v>13616</v>
      </c>
      <c r="B2965" s="331" t="s">
        <v>13617</v>
      </c>
      <c r="C2965" s="331" t="s">
        <v>14238</v>
      </c>
      <c r="D2965" s="331" t="s">
        <v>14239</v>
      </c>
      <c r="E2965" s="332">
        <v>73857</v>
      </c>
      <c r="F2965" s="331" t="s">
        <v>14240</v>
      </c>
      <c r="G2965" s="367" t="s">
        <v>4442</v>
      </c>
      <c r="H2965" s="368" t="s">
        <v>4443</v>
      </c>
      <c r="I2965" s="367" t="s">
        <v>24</v>
      </c>
      <c r="J2965" s="367" t="s">
        <v>9414</v>
      </c>
      <c r="K2965" s="369" t="s">
        <v>14249</v>
      </c>
      <c r="L2965" s="331" t="s">
        <v>9416</v>
      </c>
    </row>
    <row r="2966" spans="1:12" ht="27">
      <c r="A2966" s="331" t="s">
        <v>13616</v>
      </c>
      <c r="B2966" s="331" t="s">
        <v>13617</v>
      </c>
      <c r="C2966" s="331" t="s">
        <v>14238</v>
      </c>
      <c r="D2966" s="331" t="s">
        <v>14239</v>
      </c>
      <c r="E2966" s="332">
        <v>73857</v>
      </c>
      <c r="F2966" s="331" t="s">
        <v>14240</v>
      </c>
      <c r="G2966" s="367" t="s">
        <v>4444</v>
      </c>
      <c r="H2966" s="368" t="s">
        <v>4445</v>
      </c>
      <c r="I2966" s="367" t="s">
        <v>24</v>
      </c>
      <c r="J2966" s="367" t="s">
        <v>9414</v>
      </c>
      <c r="K2966" s="369" t="s">
        <v>14250</v>
      </c>
      <c r="L2966" s="331" t="s">
        <v>9416</v>
      </c>
    </row>
    <row r="2967" spans="1:12" ht="40.5">
      <c r="A2967" s="331" t="s">
        <v>13616</v>
      </c>
      <c r="B2967" s="331" t="s">
        <v>13617</v>
      </c>
      <c r="C2967" s="331" t="s">
        <v>14251</v>
      </c>
      <c r="D2967" s="331" t="s">
        <v>14252</v>
      </c>
      <c r="E2967" s="332" t="s">
        <v>338</v>
      </c>
      <c r="F2967" s="331" t="s">
        <v>338</v>
      </c>
      <c r="G2967" s="367" t="s">
        <v>14253</v>
      </c>
      <c r="H2967" s="368" t="s">
        <v>4446</v>
      </c>
      <c r="I2967" s="367" t="s">
        <v>24</v>
      </c>
      <c r="J2967" s="367" t="s">
        <v>9548</v>
      </c>
      <c r="K2967" s="369" t="s">
        <v>14254</v>
      </c>
      <c r="L2967" s="331" t="s">
        <v>9416</v>
      </c>
    </row>
    <row r="2968" spans="1:12" ht="40.5">
      <c r="A2968" s="331" t="s">
        <v>13616</v>
      </c>
      <c r="B2968" s="331" t="s">
        <v>13617</v>
      </c>
      <c r="C2968" s="331" t="s">
        <v>14251</v>
      </c>
      <c r="D2968" s="331" t="s">
        <v>14252</v>
      </c>
      <c r="E2968" s="332" t="s">
        <v>338</v>
      </c>
      <c r="F2968" s="331" t="s">
        <v>338</v>
      </c>
      <c r="G2968" s="367" t="s">
        <v>14255</v>
      </c>
      <c r="H2968" s="368" t="s">
        <v>4447</v>
      </c>
      <c r="I2968" s="367" t="s">
        <v>24</v>
      </c>
      <c r="J2968" s="367" t="s">
        <v>9548</v>
      </c>
      <c r="K2968" s="369" t="s">
        <v>14256</v>
      </c>
      <c r="L2968" s="331" t="s">
        <v>9416</v>
      </c>
    </row>
    <row r="2969" spans="1:12" ht="40.5">
      <c r="A2969" s="331" t="s">
        <v>13616</v>
      </c>
      <c r="B2969" s="331" t="s">
        <v>13617</v>
      </c>
      <c r="C2969" s="331" t="s">
        <v>14251</v>
      </c>
      <c r="D2969" s="331" t="s">
        <v>14252</v>
      </c>
      <c r="E2969" s="332" t="s">
        <v>338</v>
      </c>
      <c r="F2969" s="331" t="s">
        <v>338</v>
      </c>
      <c r="G2969" s="367" t="s">
        <v>14257</v>
      </c>
      <c r="H2969" s="368" t="s">
        <v>4448</v>
      </c>
      <c r="I2969" s="367" t="s">
        <v>24</v>
      </c>
      <c r="J2969" s="367" t="s">
        <v>9548</v>
      </c>
      <c r="K2969" s="369" t="s">
        <v>14258</v>
      </c>
      <c r="L2969" s="331" t="s">
        <v>9416</v>
      </c>
    </row>
    <row r="2970" spans="1:12" ht="40.5">
      <c r="A2970" s="331" t="s">
        <v>13616</v>
      </c>
      <c r="B2970" s="331" t="s">
        <v>13617</v>
      </c>
      <c r="C2970" s="331" t="s">
        <v>14251</v>
      </c>
      <c r="D2970" s="331" t="s">
        <v>14252</v>
      </c>
      <c r="E2970" s="332" t="s">
        <v>338</v>
      </c>
      <c r="F2970" s="331" t="s">
        <v>338</v>
      </c>
      <c r="G2970" s="367" t="s">
        <v>14259</v>
      </c>
      <c r="H2970" s="368" t="s">
        <v>4449</v>
      </c>
      <c r="I2970" s="367" t="s">
        <v>24</v>
      </c>
      <c r="J2970" s="367" t="s">
        <v>9548</v>
      </c>
      <c r="K2970" s="369" t="s">
        <v>14260</v>
      </c>
      <c r="L2970" s="331" t="s">
        <v>9416</v>
      </c>
    </row>
    <row r="2971" spans="1:12" ht="40.5">
      <c r="A2971" s="331" t="s">
        <v>13616</v>
      </c>
      <c r="B2971" s="331" t="s">
        <v>13617</v>
      </c>
      <c r="C2971" s="331" t="s">
        <v>14251</v>
      </c>
      <c r="D2971" s="331" t="s">
        <v>14252</v>
      </c>
      <c r="E2971" s="332" t="s">
        <v>338</v>
      </c>
      <c r="F2971" s="331" t="s">
        <v>338</v>
      </c>
      <c r="G2971" s="367" t="s">
        <v>14261</v>
      </c>
      <c r="H2971" s="368" t="s">
        <v>4450</v>
      </c>
      <c r="I2971" s="367" t="s">
        <v>24</v>
      </c>
      <c r="J2971" s="367" t="s">
        <v>9548</v>
      </c>
      <c r="K2971" s="369" t="s">
        <v>14262</v>
      </c>
      <c r="L2971" s="331" t="s">
        <v>9416</v>
      </c>
    </row>
    <row r="2972" spans="1:12" ht="27">
      <c r="A2972" s="331" t="s">
        <v>13616</v>
      </c>
      <c r="B2972" s="331" t="s">
        <v>13617</v>
      </c>
      <c r="C2972" s="331" t="s">
        <v>14251</v>
      </c>
      <c r="D2972" s="331" t="s">
        <v>14252</v>
      </c>
      <c r="E2972" s="332" t="s">
        <v>338</v>
      </c>
      <c r="F2972" s="331" t="s">
        <v>338</v>
      </c>
      <c r="G2972" s="367" t="s">
        <v>14263</v>
      </c>
      <c r="H2972" s="368" t="s">
        <v>4451</v>
      </c>
      <c r="I2972" s="367" t="s">
        <v>24</v>
      </c>
      <c r="J2972" s="367" t="s">
        <v>9548</v>
      </c>
      <c r="K2972" s="369">
        <v>119.7</v>
      </c>
      <c r="L2972" s="331" t="s">
        <v>9416</v>
      </c>
    </row>
    <row r="2973" spans="1:12" ht="27">
      <c r="A2973" s="331" t="s">
        <v>13616</v>
      </c>
      <c r="B2973" s="331" t="s">
        <v>13617</v>
      </c>
      <c r="C2973" s="331" t="s">
        <v>14251</v>
      </c>
      <c r="D2973" s="331" t="s">
        <v>14252</v>
      </c>
      <c r="E2973" s="332" t="s">
        <v>338</v>
      </c>
      <c r="F2973" s="331" t="s">
        <v>338</v>
      </c>
      <c r="G2973" s="367" t="s">
        <v>14264</v>
      </c>
      <c r="H2973" s="368" t="s">
        <v>4452</v>
      </c>
      <c r="I2973" s="367" t="s">
        <v>24</v>
      </c>
      <c r="J2973" s="367" t="s">
        <v>9548</v>
      </c>
      <c r="K2973" s="369" t="s">
        <v>7997</v>
      </c>
      <c r="L2973" s="331" t="s">
        <v>9416</v>
      </c>
    </row>
    <row r="2974" spans="1:12" ht="27">
      <c r="A2974" s="331" t="s">
        <v>13616</v>
      </c>
      <c r="B2974" s="331" t="s">
        <v>13617</v>
      </c>
      <c r="C2974" s="331" t="s">
        <v>14251</v>
      </c>
      <c r="D2974" s="331" t="s">
        <v>14252</v>
      </c>
      <c r="E2974" s="332" t="s">
        <v>338</v>
      </c>
      <c r="F2974" s="331" t="s">
        <v>338</v>
      </c>
      <c r="G2974" s="367" t="s">
        <v>14265</v>
      </c>
      <c r="H2974" s="368" t="s">
        <v>4454</v>
      </c>
      <c r="I2974" s="367" t="s">
        <v>24</v>
      </c>
      <c r="J2974" s="367" t="s">
        <v>9548</v>
      </c>
      <c r="K2974" s="369" t="s">
        <v>14266</v>
      </c>
      <c r="L2974" s="331" t="s">
        <v>9416</v>
      </c>
    </row>
    <row r="2975" spans="1:12" ht="40.5">
      <c r="A2975" s="331" t="s">
        <v>13616</v>
      </c>
      <c r="B2975" s="331" t="s">
        <v>13617</v>
      </c>
      <c r="C2975" s="331" t="s">
        <v>14251</v>
      </c>
      <c r="D2975" s="331" t="s">
        <v>14252</v>
      </c>
      <c r="E2975" s="332" t="s">
        <v>338</v>
      </c>
      <c r="F2975" s="331" t="s">
        <v>338</v>
      </c>
      <c r="G2975" s="367" t="s">
        <v>14267</v>
      </c>
      <c r="H2975" s="368" t="s">
        <v>4456</v>
      </c>
      <c r="I2975" s="367" t="s">
        <v>24</v>
      </c>
      <c r="J2975" s="367" t="s">
        <v>9548</v>
      </c>
      <c r="K2975" s="369" t="s">
        <v>14268</v>
      </c>
      <c r="L2975" s="331" t="s">
        <v>9416</v>
      </c>
    </row>
    <row r="2976" spans="1:12" ht="40.5">
      <c r="A2976" s="331" t="s">
        <v>13616</v>
      </c>
      <c r="B2976" s="331" t="s">
        <v>13617</v>
      </c>
      <c r="C2976" s="331" t="s">
        <v>14251</v>
      </c>
      <c r="D2976" s="331" t="s">
        <v>14252</v>
      </c>
      <c r="E2976" s="332" t="s">
        <v>338</v>
      </c>
      <c r="F2976" s="331" t="s">
        <v>338</v>
      </c>
      <c r="G2976" s="367" t="s">
        <v>14269</v>
      </c>
      <c r="H2976" s="368" t="s">
        <v>4457</v>
      </c>
      <c r="I2976" s="367" t="s">
        <v>24</v>
      </c>
      <c r="J2976" s="367" t="s">
        <v>9548</v>
      </c>
      <c r="K2976" s="369" t="s">
        <v>14270</v>
      </c>
      <c r="L2976" s="331" t="s">
        <v>9416</v>
      </c>
    </row>
    <row r="2977" spans="1:12" ht="40.5">
      <c r="A2977" s="331" t="s">
        <v>13616</v>
      </c>
      <c r="B2977" s="331" t="s">
        <v>13617</v>
      </c>
      <c r="C2977" s="331" t="s">
        <v>14251</v>
      </c>
      <c r="D2977" s="331" t="s">
        <v>14252</v>
      </c>
      <c r="E2977" s="332" t="s">
        <v>338</v>
      </c>
      <c r="F2977" s="331" t="s">
        <v>338</v>
      </c>
      <c r="G2977" s="367" t="s">
        <v>14271</v>
      </c>
      <c r="H2977" s="368" t="s">
        <v>4458</v>
      </c>
      <c r="I2977" s="367" t="s">
        <v>24</v>
      </c>
      <c r="J2977" s="367" t="s">
        <v>9548</v>
      </c>
      <c r="K2977" s="369" t="s">
        <v>14272</v>
      </c>
      <c r="L2977" s="331" t="s">
        <v>9416</v>
      </c>
    </row>
    <row r="2978" spans="1:12" ht="40.5">
      <c r="A2978" s="331" t="s">
        <v>13616</v>
      </c>
      <c r="B2978" s="331" t="s">
        <v>13617</v>
      </c>
      <c r="C2978" s="331" t="s">
        <v>14251</v>
      </c>
      <c r="D2978" s="331" t="s">
        <v>14252</v>
      </c>
      <c r="E2978" s="332" t="s">
        <v>338</v>
      </c>
      <c r="F2978" s="331" t="s">
        <v>338</v>
      </c>
      <c r="G2978" s="367" t="s">
        <v>14273</v>
      </c>
      <c r="H2978" s="368" t="s">
        <v>4459</v>
      </c>
      <c r="I2978" s="367" t="s">
        <v>24</v>
      </c>
      <c r="J2978" s="367" t="s">
        <v>9548</v>
      </c>
      <c r="K2978" s="369" t="s">
        <v>14274</v>
      </c>
      <c r="L2978" s="331" t="s">
        <v>9416</v>
      </c>
    </row>
    <row r="2979" spans="1:12" ht="13.5">
      <c r="A2979" s="331" t="s">
        <v>13616</v>
      </c>
      <c r="B2979" s="331" t="s">
        <v>13617</v>
      </c>
      <c r="C2979" s="331" t="s">
        <v>14275</v>
      </c>
      <c r="D2979" s="331" t="s">
        <v>14276</v>
      </c>
      <c r="E2979" s="332" t="s">
        <v>338</v>
      </c>
      <c r="F2979" s="331" t="s">
        <v>338</v>
      </c>
      <c r="G2979" s="367" t="s">
        <v>14277</v>
      </c>
      <c r="H2979" s="368" t="s">
        <v>4460</v>
      </c>
      <c r="I2979" s="367" t="s">
        <v>24</v>
      </c>
      <c r="J2979" s="367" t="s">
        <v>9414</v>
      </c>
      <c r="K2979" s="369" t="s">
        <v>14278</v>
      </c>
      <c r="L2979" s="331" t="s">
        <v>9416</v>
      </c>
    </row>
    <row r="2980" spans="1:12" ht="13.5">
      <c r="A2980" s="331" t="s">
        <v>13616</v>
      </c>
      <c r="B2980" s="331" t="s">
        <v>13617</v>
      </c>
      <c r="C2980" s="331" t="s">
        <v>14275</v>
      </c>
      <c r="D2980" s="331" t="s">
        <v>14276</v>
      </c>
      <c r="E2980" s="332" t="s">
        <v>338</v>
      </c>
      <c r="F2980" s="331" t="s">
        <v>338</v>
      </c>
      <c r="G2980" s="367" t="s">
        <v>14279</v>
      </c>
      <c r="H2980" s="368" t="s">
        <v>4461</v>
      </c>
      <c r="I2980" s="367" t="s">
        <v>24</v>
      </c>
      <c r="J2980" s="367" t="s">
        <v>9548</v>
      </c>
      <c r="K2980" s="369">
        <v>27.25</v>
      </c>
      <c r="L2980" s="331" t="s">
        <v>9416</v>
      </c>
    </row>
    <row r="2981" spans="1:12" ht="27">
      <c r="A2981" s="331" t="s">
        <v>13616</v>
      </c>
      <c r="B2981" s="331" t="s">
        <v>13617</v>
      </c>
      <c r="C2981" s="331" t="s">
        <v>14275</v>
      </c>
      <c r="D2981" s="331" t="s">
        <v>14276</v>
      </c>
      <c r="E2981" s="332" t="s">
        <v>338</v>
      </c>
      <c r="F2981" s="331" t="s">
        <v>338</v>
      </c>
      <c r="G2981" s="367" t="s">
        <v>14280</v>
      </c>
      <c r="H2981" s="368" t="s">
        <v>4462</v>
      </c>
      <c r="I2981" s="367" t="s">
        <v>26</v>
      </c>
      <c r="J2981" s="367" t="s">
        <v>9414</v>
      </c>
      <c r="K2981" s="369" t="s">
        <v>9459</v>
      </c>
      <c r="L2981" s="331" t="s">
        <v>9416</v>
      </c>
    </row>
    <row r="2982" spans="1:12" ht="27">
      <c r="A2982" s="331" t="s">
        <v>13616</v>
      </c>
      <c r="B2982" s="331" t="s">
        <v>13617</v>
      </c>
      <c r="C2982" s="331" t="s">
        <v>14275</v>
      </c>
      <c r="D2982" s="331" t="s">
        <v>14276</v>
      </c>
      <c r="E2982" s="332" t="s">
        <v>338</v>
      </c>
      <c r="F2982" s="331" t="s">
        <v>338</v>
      </c>
      <c r="G2982" s="367" t="s">
        <v>14281</v>
      </c>
      <c r="H2982" s="368" t="s">
        <v>4463</v>
      </c>
      <c r="I2982" s="367" t="s">
        <v>26</v>
      </c>
      <c r="J2982" s="367" t="s">
        <v>9414</v>
      </c>
      <c r="K2982" s="369" t="s">
        <v>14282</v>
      </c>
      <c r="L2982" s="331" t="s">
        <v>9416</v>
      </c>
    </row>
    <row r="2983" spans="1:12" ht="27">
      <c r="A2983" s="331" t="s">
        <v>13616</v>
      </c>
      <c r="B2983" s="331" t="s">
        <v>13617</v>
      </c>
      <c r="C2983" s="331" t="s">
        <v>14275</v>
      </c>
      <c r="D2983" s="331" t="s">
        <v>14276</v>
      </c>
      <c r="E2983" s="332" t="s">
        <v>338</v>
      </c>
      <c r="F2983" s="331" t="s">
        <v>338</v>
      </c>
      <c r="G2983" s="367">
        <v>96973</v>
      </c>
      <c r="H2983" s="368" t="s">
        <v>4465</v>
      </c>
      <c r="I2983" s="367" t="s">
        <v>26</v>
      </c>
      <c r="J2983" s="367" t="s">
        <v>9414</v>
      </c>
      <c r="K2983" s="369" t="s">
        <v>11214</v>
      </c>
      <c r="L2983" s="331" t="s">
        <v>9416</v>
      </c>
    </row>
    <row r="2984" spans="1:12" ht="27">
      <c r="A2984" s="331" t="s">
        <v>13616</v>
      </c>
      <c r="B2984" s="331" t="s">
        <v>13617</v>
      </c>
      <c r="C2984" s="331" t="s">
        <v>14275</v>
      </c>
      <c r="D2984" s="331" t="s">
        <v>14276</v>
      </c>
      <c r="E2984" s="332" t="s">
        <v>338</v>
      </c>
      <c r="F2984" s="331" t="s">
        <v>338</v>
      </c>
      <c r="G2984" s="367">
        <v>96974</v>
      </c>
      <c r="H2984" s="368" t="s">
        <v>4466</v>
      </c>
      <c r="I2984" s="367" t="s">
        <v>26</v>
      </c>
      <c r="J2984" s="367" t="s">
        <v>9414</v>
      </c>
      <c r="K2984" s="369" t="s">
        <v>6179</v>
      </c>
      <c r="L2984" s="331" t="s">
        <v>9416</v>
      </c>
    </row>
    <row r="2985" spans="1:12" ht="27">
      <c r="A2985" s="331" t="s">
        <v>13616</v>
      </c>
      <c r="B2985" s="331" t="s">
        <v>13617</v>
      </c>
      <c r="C2985" s="331" t="s">
        <v>14275</v>
      </c>
      <c r="D2985" s="331" t="s">
        <v>14276</v>
      </c>
      <c r="E2985" s="332" t="s">
        <v>338</v>
      </c>
      <c r="F2985" s="331" t="s">
        <v>338</v>
      </c>
      <c r="G2985" s="367" t="s">
        <v>14285</v>
      </c>
      <c r="H2985" s="368" t="s">
        <v>4467</v>
      </c>
      <c r="I2985" s="367" t="s">
        <v>26</v>
      </c>
      <c r="J2985" s="367" t="s">
        <v>9414</v>
      </c>
      <c r="K2985" s="369" t="s">
        <v>14286</v>
      </c>
      <c r="L2985" s="331" t="s">
        <v>9416</v>
      </c>
    </row>
    <row r="2986" spans="1:12" ht="27">
      <c r="A2986" s="331" t="s">
        <v>13616</v>
      </c>
      <c r="B2986" s="331" t="s">
        <v>13617</v>
      </c>
      <c r="C2986" s="331" t="s">
        <v>14275</v>
      </c>
      <c r="D2986" s="331" t="s">
        <v>14276</v>
      </c>
      <c r="E2986" s="332" t="s">
        <v>338</v>
      </c>
      <c r="F2986" s="331" t="s">
        <v>338</v>
      </c>
      <c r="G2986" s="367" t="s">
        <v>14287</v>
      </c>
      <c r="H2986" s="368" t="s">
        <v>4468</v>
      </c>
      <c r="I2986" s="367" t="s">
        <v>26</v>
      </c>
      <c r="J2986" s="367" t="s">
        <v>9414</v>
      </c>
      <c r="K2986" s="369" t="s">
        <v>14288</v>
      </c>
      <c r="L2986" s="331" t="s">
        <v>9416</v>
      </c>
    </row>
    <row r="2987" spans="1:12" ht="27">
      <c r="A2987" s="331" t="s">
        <v>13616</v>
      </c>
      <c r="B2987" s="331" t="s">
        <v>13617</v>
      </c>
      <c r="C2987" s="331" t="s">
        <v>14275</v>
      </c>
      <c r="D2987" s="331" t="s">
        <v>14276</v>
      </c>
      <c r="E2987" s="332" t="s">
        <v>338</v>
      </c>
      <c r="F2987" s="331" t="s">
        <v>338</v>
      </c>
      <c r="G2987" s="367" t="s">
        <v>14289</v>
      </c>
      <c r="H2987" s="368" t="s">
        <v>4469</v>
      </c>
      <c r="I2987" s="367" t="s">
        <v>26</v>
      </c>
      <c r="J2987" s="367" t="s">
        <v>9548</v>
      </c>
      <c r="K2987" s="369">
        <v>28.6</v>
      </c>
      <c r="L2987" s="331" t="s">
        <v>9416</v>
      </c>
    </row>
    <row r="2988" spans="1:12" ht="27">
      <c r="A2988" s="331" t="s">
        <v>13616</v>
      </c>
      <c r="B2988" s="331" t="s">
        <v>13617</v>
      </c>
      <c r="C2988" s="331" t="s">
        <v>14275</v>
      </c>
      <c r="D2988" s="331" t="s">
        <v>14276</v>
      </c>
      <c r="E2988" s="332" t="s">
        <v>338</v>
      </c>
      <c r="F2988" s="331" t="s">
        <v>338</v>
      </c>
      <c r="G2988" s="367" t="s">
        <v>14291</v>
      </c>
      <c r="H2988" s="368" t="s">
        <v>4471</v>
      </c>
      <c r="I2988" s="367" t="s">
        <v>26</v>
      </c>
      <c r="J2988" s="367" t="s">
        <v>9548</v>
      </c>
      <c r="K2988" s="369" t="s">
        <v>875</v>
      </c>
      <c r="L2988" s="331" t="s">
        <v>9416</v>
      </c>
    </row>
    <row r="2989" spans="1:12" ht="27">
      <c r="A2989" s="331" t="s">
        <v>13616</v>
      </c>
      <c r="B2989" s="331" t="s">
        <v>13617</v>
      </c>
      <c r="C2989" s="331" t="s">
        <v>14275</v>
      </c>
      <c r="D2989" s="331" t="s">
        <v>14276</v>
      </c>
      <c r="E2989" s="332" t="s">
        <v>338</v>
      </c>
      <c r="F2989" s="331" t="s">
        <v>338</v>
      </c>
      <c r="G2989" s="367" t="s">
        <v>14292</v>
      </c>
      <c r="H2989" s="368" t="s">
        <v>4473</v>
      </c>
      <c r="I2989" s="367" t="s">
        <v>26</v>
      </c>
      <c r="J2989" s="367" t="s">
        <v>9548</v>
      </c>
      <c r="K2989" s="369" t="s">
        <v>9086</v>
      </c>
      <c r="L2989" s="331" t="s">
        <v>9416</v>
      </c>
    </row>
    <row r="2990" spans="1:12" ht="13.5">
      <c r="A2990" s="331" t="s">
        <v>13616</v>
      </c>
      <c r="B2990" s="331" t="s">
        <v>13617</v>
      </c>
      <c r="C2990" s="331" t="s">
        <v>14275</v>
      </c>
      <c r="D2990" s="331" t="s">
        <v>14276</v>
      </c>
      <c r="E2990" s="332" t="s">
        <v>338</v>
      </c>
      <c r="F2990" s="331" t="s">
        <v>338</v>
      </c>
      <c r="G2990" s="367" t="s">
        <v>14293</v>
      </c>
      <c r="H2990" s="368" t="s">
        <v>4474</v>
      </c>
      <c r="I2990" s="367" t="s">
        <v>24</v>
      </c>
      <c r="J2990" s="367" t="s">
        <v>9548</v>
      </c>
      <c r="K2990" s="369" t="s">
        <v>9087</v>
      </c>
      <c r="L2990" s="331" t="s">
        <v>9416</v>
      </c>
    </row>
    <row r="2991" spans="1:12" ht="13.5">
      <c r="A2991" s="331" t="s">
        <v>13616</v>
      </c>
      <c r="B2991" s="331" t="s">
        <v>13617</v>
      </c>
      <c r="C2991" s="331" t="s">
        <v>14275</v>
      </c>
      <c r="D2991" s="331" t="s">
        <v>14276</v>
      </c>
      <c r="E2991" s="332" t="s">
        <v>338</v>
      </c>
      <c r="F2991" s="331" t="s">
        <v>338</v>
      </c>
      <c r="G2991" s="367" t="s">
        <v>14294</v>
      </c>
      <c r="H2991" s="368" t="s">
        <v>4476</v>
      </c>
      <c r="I2991" s="367" t="s">
        <v>24</v>
      </c>
      <c r="J2991" s="367" t="s">
        <v>9548</v>
      </c>
      <c r="K2991" s="369">
        <v>40.950000000000003</v>
      </c>
      <c r="L2991" s="331" t="s">
        <v>9416</v>
      </c>
    </row>
    <row r="2992" spans="1:12" ht="13.5">
      <c r="A2992" s="331" t="s">
        <v>13616</v>
      </c>
      <c r="B2992" s="331" t="s">
        <v>13617</v>
      </c>
      <c r="C2992" s="331" t="s">
        <v>14275</v>
      </c>
      <c r="D2992" s="331" t="s">
        <v>14276</v>
      </c>
      <c r="E2992" s="332" t="s">
        <v>338</v>
      </c>
      <c r="F2992" s="331" t="s">
        <v>338</v>
      </c>
      <c r="G2992" s="367" t="s">
        <v>14295</v>
      </c>
      <c r="H2992" s="368" t="s">
        <v>4477</v>
      </c>
      <c r="I2992" s="367" t="s">
        <v>24</v>
      </c>
      <c r="J2992" s="367" t="s">
        <v>9548</v>
      </c>
      <c r="K2992" s="369" t="s">
        <v>14296</v>
      </c>
      <c r="L2992" s="331" t="s">
        <v>9416</v>
      </c>
    </row>
    <row r="2993" spans="1:12" ht="27">
      <c r="A2993" s="331" t="s">
        <v>13616</v>
      </c>
      <c r="B2993" s="331" t="s">
        <v>13617</v>
      </c>
      <c r="C2993" s="331" t="s">
        <v>14275</v>
      </c>
      <c r="D2993" s="331" t="s">
        <v>14276</v>
      </c>
      <c r="E2993" s="332" t="s">
        <v>338</v>
      </c>
      <c r="F2993" s="331" t="s">
        <v>338</v>
      </c>
      <c r="G2993" s="367" t="s">
        <v>14297</v>
      </c>
      <c r="H2993" s="368" t="s">
        <v>4478</v>
      </c>
      <c r="I2993" s="367" t="s">
        <v>24</v>
      </c>
      <c r="J2993" s="367" t="s">
        <v>9548</v>
      </c>
      <c r="K2993" s="369" t="s">
        <v>14298</v>
      </c>
      <c r="L2993" s="331" t="s">
        <v>9416</v>
      </c>
    </row>
    <row r="2994" spans="1:12" ht="13.5">
      <c r="A2994" s="331" t="s">
        <v>13616</v>
      </c>
      <c r="B2994" s="331" t="s">
        <v>13617</v>
      </c>
      <c r="C2994" s="331" t="s">
        <v>14275</v>
      </c>
      <c r="D2994" s="331" t="s">
        <v>14276</v>
      </c>
      <c r="E2994" s="332" t="s">
        <v>338</v>
      </c>
      <c r="F2994" s="331" t="s">
        <v>338</v>
      </c>
      <c r="G2994" s="367" t="s">
        <v>14299</v>
      </c>
      <c r="H2994" s="368" t="s">
        <v>4479</v>
      </c>
      <c r="I2994" s="367" t="s">
        <v>24</v>
      </c>
      <c r="J2994" s="367" t="s">
        <v>9548</v>
      </c>
      <c r="K2994" s="369" t="s">
        <v>14300</v>
      </c>
      <c r="L2994" s="331" t="s">
        <v>9416</v>
      </c>
    </row>
    <row r="2995" spans="1:12" ht="13.5">
      <c r="A2995" s="331" t="s">
        <v>13616</v>
      </c>
      <c r="B2995" s="331" t="s">
        <v>13617</v>
      </c>
      <c r="C2995" s="331" t="s">
        <v>14275</v>
      </c>
      <c r="D2995" s="331" t="s">
        <v>14276</v>
      </c>
      <c r="E2995" s="332" t="s">
        <v>338</v>
      </c>
      <c r="F2995" s="331" t="s">
        <v>338</v>
      </c>
      <c r="G2995" s="367" t="s">
        <v>14301</v>
      </c>
      <c r="H2995" s="368" t="s">
        <v>4480</v>
      </c>
      <c r="I2995" s="367" t="s">
        <v>24</v>
      </c>
      <c r="J2995" s="367" t="s">
        <v>9548</v>
      </c>
      <c r="K2995" s="369" t="s">
        <v>14302</v>
      </c>
      <c r="L2995" s="331" t="s">
        <v>9416</v>
      </c>
    </row>
    <row r="2996" spans="1:12" ht="27">
      <c r="A2996" s="331" t="s">
        <v>13616</v>
      </c>
      <c r="B2996" s="331" t="s">
        <v>13617</v>
      </c>
      <c r="C2996" s="331" t="s">
        <v>14275</v>
      </c>
      <c r="D2996" s="331" t="s">
        <v>14276</v>
      </c>
      <c r="E2996" s="332" t="s">
        <v>338</v>
      </c>
      <c r="F2996" s="331" t="s">
        <v>338</v>
      </c>
      <c r="G2996" s="367" t="s">
        <v>14303</v>
      </c>
      <c r="H2996" s="368" t="s">
        <v>4481</v>
      </c>
      <c r="I2996" s="367" t="s">
        <v>24</v>
      </c>
      <c r="J2996" s="367" t="s">
        <v>9414</v>
      </c>
      <c r="K2996" s="369">
        <v>19.59</v>
      </c>
      <c r="L2996" s="331" t="s">
        <v>9416</v>
      </c>
    </row>
    <row r="2997" spans="1:12" ht="13.5">
      <c r="A2997" s="331" t="s">
        <v>13616</v>
      </c>
      <c r="B2997" s="331" t="s">
        <v>13617</v>
      </c>
      <c r="C2997" s="331" t="s">
        <v>14304</v>
      </c>
      <c r="D2997" s="331" t="s">
        <v>14305</v>
      </c>
      <c r="E2997" s="332" t="s">
        <v>338</v>
      </c>
      <c r="F2997" s="331" t="s">
        <v>338</v>
      </c>
      <c r="G2997" s="367" t="s">
        <v>14306</v>
      </c>
      <c r="H2997" s="368" t="s">
        <v>4482</v>
      </c>
      <c r="I2997" s="367" t="s">
        <v>24</v>
      </c>
      <c r="J2997" s="367" t="s">
        <v>9548</v>
      </c>
      <c r="K2997" s="369">
        <v>72.66</v>
      </c>
      <c r="L2997" s="331" t="s">
        <v>9416</v>
      </c>
    </row>
    <row r="2998" spans="1:12" ht="27">
      <c r="A2998" s="331" t="s">
        <v>13616</v>
      </c>
      <c r="B2998" s="331" t="s">
        <v>13617</v>
      </c>
      <c r="C2998" s="331" t="s">
        <v>14307</v>
      </c>
      <c r="D2998" s="331" t="s">
        <v>14308</v>
      </c>
      <c r="E2998" s="332" t="s">
        <v>338</v>
      </c>
      <c r="F2998" s="331" t="s">
        <v>338</v>
      </c>
      <c r="G2998" s="367" t="s">
        <v>14309</v>
      </c>
      <c r="H2998" s="368" t="s">
        <v>4484</v>
      </c>
      <c r="I2998" s="367" t="s">
        <v>24</v>
      </c>
      <c r="J2998" s="367" t="s">
        <v>9548</v>
      </c>
      <c r="K2998" s="369" t="s">
        <v>3419</v>
      </c>
      <c r="L2998" s="331" t="s">
        <v>9416</v>
      </c>
    </row>
    <row r="2999" spans="1:12" ht="27">
      <c r="A2999" s="331" t="s">
        <v>13616</v>
      </c>
      <c r="B2999" s="331" t="s">
        <v>13617</v>
      </c>
      <c r="C2999" s="331" t="s">
        <v>14307</v>
      </c>
      <c r="D2999" s="331" t="s">
        <v>14308</v>
      </c>
      <c r="E2999" s="332" t="s">
        <v>338</v>
      </c>
      <c r="F2999" s="331" t="s">
        <v>338</v>
      </c>
      <c r="G2999" s="367" t="s">
        <v>14310</v>
      </c>
      <c r="H2999" s="368" t="s">
        <v>4486</v>
      </c>
      <c r="I2999" s="367" t="s">
        <v>24</v>
      </c>
      <c r="J2999" s="367" t="s">
        <v>9548</v>
      </c>
      <c r="K2999" s="369" t="s">
        <v>6720</v>
      </c>
      <c r="L2999" s="331" t="s">
        <v>9416</v>
      </c>
    </row>
    <row r="3000" spans="1:12" ht="13.5">
      <c r="A3000" s="331" t="s">
        <v>13616</v>
      </c>
      <c r="B3000" s="331" t="s">
        <v>13617</v>
      </c>
      <c r="C3000" s="331" t="s">
        <v>14307</v>
      </c>
      <c r="D3000" s="331" t="s">
        <v>14308</v>
      </c>
      <c r="E3000" s="332" t="s">
        <v>338</v>
      </c>
      <c r="F3000" s="331" t="s">
        <v>338</v>
      </c>
      <c r="G3000" s="367" t="s">
        <v>14311</v>
      </c>
      <c r="H3000" s="368" t="s">
        <v>4487</v>
      </c>
      <c r="I3000" s="367" t="s">
        <v>24</v>
      </c>
      <c r="J3000" s="367" t="s">
        <v>9548</v>
      </c>
      <c r="K3000" s="369" t="s">
        <v>2091</v>
      </c>
      <c r="L3000" s="331" t="s">
        <v>9416</v>
      </c>
    </row>
    <row r="3001" spans="1:12" ht="13.5">
      <c r="A3001" s="331" t="s">
        <v>13616</v>
      </c>
      <c r="B3001" s="331" t="s">
        <v>13617</v>
      </c>
      <c r="C3001" s="331" t="s">
        <v>14307</v>
      </c>
      <c r="D3001" s="331" t="s">
        <v>14308</v>
      </c>
      <c r="E3001" s="332">
        <v>73780</v>
      </c>
      <c r="F3001" s="331" t="s">
        <v>14312</v>
      </c>
      <c r="G3001" s="367" t="s">
        <v>4488</v>
      </c>
      <c r="H3001" s="368" t="s">
        <v>4489</v>
      </c>
      <c r="I3001" s="367" t="s">
        <v>24</v>
      </c>
      <c r="J3001" s="367" t="s">
        <v>9414</v>
      </c>
      <c r="K3001" s="369" t="s">
        <v>14313</v>
      </c>
      <c r="L3001" s="331" t="s">
        <v>9416</v>
      </c>
    </row>
    <row r="3002" spans="1:12" ht="13.5">
      <c r="A3002" s="331" t="s">
        <v>13616</v>
      </c>
      <c r="B3002" s="331" t="s">
        <v>13617</v>
      </c>
      <c r="C3002" s="331" t="s">
        <v>14307</v>
      </c>
      <c r="D3002" s="331" t="s">
        <v>14308</v>
      </c>
      <c r="E3002" s="332">
        <v>73780</v>
      </c>
      <c r="F3002" s="331" t="s">
        <v>14312</v>
      </c>
      <c r="G3002" s="367" t="s">
        <v>4490</v>
      </c>
      <c r="H3002" s="368" t="s">
        <v>4491</v>
      </c>
      <c r="I3002" s="367" t="s">
        <v>24</v>
      </c>
      <c r="J3002" s="367" t="s">
        <v>9414</v>
      </c>
      <c r="K3002" s="369" t="s">
        <v>14314</v>
      </c>
      <c r="L3002" s="331" t="s">
        <v>9416</v>
      </c>
    </row>
    <row r="3003" spans="1:12" ht="13.5">
      <c r="A3003" s="331" t="s">
        <v>13616</v>
      </c>
      <c r="B3003" s="331" t="s">
        <v>13617</v>
      </c>
      <c r="C3003" s="331" t="s">
        <v>14307</v>
      </c>
      <c r="D3003" s="331" t="s">
        <v>14308</v>
      </c>
      <c r="E3003" s="332">
        <v>73780</v>
      </c>
      <c r="F3003" s="331" t="s">
        <v>14312</v>
      </c>
      <c r="G3003" s="367" t="s">
        <v>4492</v>
      </c>
      <c r="H3003" s="368" t="s">
        <v>4493</v>
      </c>
      <c r="I3003" s="367" t="s">
        <v>24</v>
      </c>
      <c r="J3003" s="367" t="s">
        <v>9414</v>
      </c>
      <c r="K3003" s="369" t="s">
        <v>14315</v>
      </c>
      <c r="L3003" s="331" t="s">
        <v>9416</v>
      </c>
    </row>
    <row r="3004" spans="1:12" ht="13.5">
      <c r="A3004" s="331" t="s">
        <v>13616</v>
      </c>
      <c r="B3004" s="331" t="s">
        <v>13617</v>
      </c>
      <c r="C3004" s="331" t="s">
        <v>14307</v>
      </c>
      <c r="D3004" s="331" t="s">
        <v>14308</v>
      </c>
      <c r="E3004" s="332" t="s">
        <v>338</v>
      </c>
      <c r="F3004" s="331" t="s">
        <v>338</v>
      </c>
      <c r="G3004" s="367" t="s">
        <v>14316</v>
      </c>
      <c r="H3004" s="368" t="s">
        <v>4494</v>
      </c>
      <c r="I3004" s="367" t="s">
        <v>24</v>
      </c>
      <c r="J3004" s="367" t="s">
        <v>9548</v>
      </c>
      <c r="K3004" s="369" t="s">
        <v>2091</v>
      </c>
      <c r="L3004" s="331" t="s">
        <v>9416</v>
      </c>
    </row>
    <row r="3005" spans="1:12" ht="13.5">
      <c r="A3005" s="331" t="s">
        <v>13616</v>
      </c>
      <c r="B3005" s="331" t="s">
        <v>13617</v>
      </c>
      <c r="C3005" s="331" t="s">
        <v>14307</v>
      </c>
      <c r="D3005" s="331" t="s">
        <v>14308</v>
      </c>
      <c r="E3005" s="332" t="s">
        <v>338</v>
      </c>
      <c r="F3005" s="331" t="s">
        <v>338</v>
      </c>
      <c r="G3005" s="367" t="s">
        <v>14317</v>
      </c>
      <c r="H3005" s="368" t="s">
        <v>4495</v>
      </c>
      <c r="I3005" s="367" t="s">
        <v>24</v>
      </c>
      <c r="J3005" s="367" t="s">
        <v>9414</v>
      </c>
      <c r="K3005" s="369" t="s">
        <v>14318</v>
      </c>
      <c r="L3005" s="331" t="s">
        <v>9416</v>
      </c>
    </row>
    <row r="3006" spans="1:12" ht="13.5">
      <c r="A3006" s="331" t="s">
        <v>13616</v>
      </c>
      <c r="B3006" s="331" t="s">
        <v>13617</v>
      </c>
      <c r="C3006" s="331" t="s">
        <v>14307</v>
      </c>
      <c r="D3006" s="331" t="s">
        <v>14308</v>
      </c>
      <c r="E3006" s="332" t="s">
        <v>338</v>
      </c>
      <c r="F3006" s="331" t="s">
        <v>338</v>
      </c>
      <c r="G3006" s="367" t="s">
        <v>14319</v>
      </c>
      <c r="H3006" s="368" t="s">
        <v>4496</v>
      </c>
      <c r="I3006" s="367" t="s">
        <v>24</v>
      </c>
      <c r="J3006" s="367" t="s">
        <v>9414</v>
      </c>
      <c r="K3006" s="369" t="s">
        <v>14320</v>
      </c>
      <c r="L3006" s="331" t="s">
        <v>9416</v>
      </c>
    </row>
    <row r="3007" spans="1:12" ht="27">
      <c r="A3007" s="331" t="s">
        <v>13616</v>
      </c>
      <c r="B3007" s="331" t="s">
        <v>13617</v>
      </c>
      <c r="C3007" s="331" t="s">
        <v>14307</v>
      </c>
      <c r="D3007" s="331" t="s">
        <v>14308</v>
      </c>
      <c r="E3007" s="332" t="s">
        <v>338</v>
      </c>
      <c r="F3007" s="331" t="s">
        <v>338</v>
      </c>
      <c r="G3007" s="367" t="s">
        <v>14321</v>
      </c>
      <c r="H3007" s="368" t="s">
        <v>4497</v>
      </c>
      <c r="I3007" s="367" t="s">
        <v>24</v>
      </c>
      <c r="J3007" s="367" t="s">
        <v>9414</v>
      </c>
      <c r="K3007" s="369" t="s">
        <v>14322</v>
      </c>
      <c r="L3007" s="331" t="s">
        <v>9416</v>
      </c>
    </row>
    <row r="3008" spans="1:12" ht="27">
      <c r="A3008" s="331" t="s">
        <v>13616</v>
      </c>
      <c r="B3008" s="331" t="s">
        <v>13617</v>
      </c>
      <c r="C3008" s="331" t="s">
        <v>14307</v>
      </c>
      <c r="D3008" s="331" t="s">
        <v>14308</v>
      </c>
      <c r="E3008" s="332" t="s">
        <v>338</v>
      </c>
      <c r="F3008" s="331" t="s">
        <v>338</v>
      </c>
      <c r="G3008" s="367" t="s">
        <v>14323</v>
      </c>
      <c r="H3008" s="368" t="s">
        <v>4498</v>
      </c>
      <c r="I3008" s="367" t="s">
        <v>24</v>
      </c>
      <c r="J3008" s="367" t="s">
        <v>9414</v>
      </c>
      <c r="K3008" s="369" t="s">
        <v>9280</v>
      </c>
      <c r="L3008" s="331" t="s">
        <v>9416</v>
      </c>
    </row>
    <row r="3009" spans="1:12" ht="13.5">
      <c r="A3009" s="331" t="s">
        <v>13616</v>
      </c>
      <c r="B3009" s="331" t="s">
        <v>13617</v>
      </c>
      <c r="C3009" s="331" t="s">
        <v>14307</v>
      </c>
      <c r="D3009" s="331" t="s">
        <v>14308</v>
      </c>
      <c r="E3009" s="332" t="s">
        <v>338</v>
      </c>
      <c r="F3009" s="331" t="s">
        <v>338</v>
      </c>
      <c r="G3009" s="367" t="s">
        <v>14324</v>
      </c>
      <c r="H3009" s="368" t="s">
        <v>4499</v>
      </c>
      <c r="I3009" s="367" t="s">
        <v>24</v>
      </c>
      <c r="J3009" s="367" t="s">
        <v>9548</v>
      </c>
      <c r="K3009" s="369" t="s">
        <v>2091</v>
      </c>
      <c r="L3009" s="331" t="s">
        <v>9416</v>
      </c>
    </row>
    <row r="3010" spans="1:12" ht="13.5">
      <c r="A3010" s="331" t="s">
        <v>13616</v>
      </c>
      <c r="B3010" s="331" t="s">
        <v>13617</v>
      </c>
      <c r="C3010" s="331" t="s">
        <v>14307</v>
      </c>
      <c r="D3010" s="331" t="s">
        <v>14308</v>
      </c>
      <c r="E3010" s="332" t="s">
        <v>338</v>
      </c>
      <c r="F3010" s="331" t="s">
        <v>338</v>
      </c>
      <c r="G3010" s="367" t="s">
        <v>14325</v>
      </c>
      <c r="H3010" s="368" t="s">
        <v>4500</v>
      </c>
      <c r="I3010" s="367" t="s">
        <v>24</v>
      </c>
      <c r="J3010" s="367" t="s">
        <v>9548</v>
      </c>
      <c r="K3010" s="369" t="s">
        <v>721</v>
      </c>
      <c r="L3010" s="331" t="s">
        <v>9416</v>
      </c>
    </row>
    <row r="3011" spans="1:12" ht="13.5">
      <c r="A3011" s="331" t="s">
        <v>13616</v>
      </c>
      <c r="B3011" s="331" t="s">
        <v>13617</v>
      </c>
      <c r="C3011" s="331" t="s">
        <v>14307</v>
      </c>
      <c r="D3011" s="331" t="s">
        <v>14308</v>
      </c>
      <c r="E3011" s="332" t="s">
        <v>338</v>
      </c>
      <c r="F3011" s="331" t="s">
        <v>338</v>
      </c>
      <c r="G3011" s="367" t="s">
        <v>14326</v>
      </c>
      <c r="H3011" s="368" t="s">
        <v>4502</v>
      </c>
      <c r="I3011" s="367" t="s">
        <v>24</v>
      </c>
      <c r="J3011" s="367" t="s">
        <v>9548</v>
      </c>
      <c r="K3011" s="369" t="s">
        <v>12984</v>
      </c>
      <c r="L3011" s="331" t="s">
        <v>9416</v>
      </c>
    </row>
    <row r="3012" spans="1:12" ht="40.5">
      <c r="A3012" s="331" t="s">
        <v>14327</v>
      </c>
      <c r="B3012" s="331" t="s">
        <v>14328</v>
      </c>
      <c r="C3012" s="331" t="s">
        <v>14329</v>
      </c>
      <c r="D3012" s="331" t="s">
        <v>14330</v>
      </c>
      <c r="E3012" s="332" t="s">
        <v>338</v>
      </c>
      <c r="F3012" s="331" t="s">
        <v>338</v>
      </c>
      <c r="G3012" s="367" t="s">
        <v>14331</v>
      </c>
      <c r="H3012" s="368" t="s">
        <v>4503</v>
      </c>
      <c r="I3012" s="367" t="s">
        <v>24</v>
      </c>
      <c r="J3012" s="367" t="s">
        <v>9548</v>
      </c>
      <c r="K3012" s="369" t="s">
        <v>14332</v>
      </c>
      <c r="L3012" s="331" t="s">
        <v>9416</v>
      </c>
    </row>
    <row r="3013" spans="1:12" ht="13.5">
      <c r="A3013" s="331" t="s">
        <v>14327</v>
      </c>
      <c r="B3013" s="331" t="s">
        <v>14328</v>
      </c>
      <c r="C3013" s="331" t="s">
        <v>14329</v>
      </c>
      <c r="D3013" s="331" t="s">
        <v>14330</v>
      </c>
      <c r="E3013" s="332" t="s">
        <v>338</v>
      </c>
      <c r="F3013" s="331" t="s">
        <v>338</v>
      </c>
      <c r="G3013" s="367" t="s">
        <v>14333</v>
      </c>
      <c r="H3013" s="368" t="s">
        <v>4504</v>
      </c>
      <c r="I3013" s="367" t="s">
        <v>24</v>
      </c>
      <c r="J3013" s="367" t="s">
        <v>9548</v>
      </c>
      <c r="K3013" s="369" t="s">
        <v>14334</v>
      </c>
      <c r="L3013" s="331" t="s">
        <v>9416</v>
      </c>
    </row>
    <row r="3014" spans="1:12" ht="13.5">
      <c r="A3014" s="331" t="s">
        <v>14327</v>
      </c>
      <c r="B3014" s="331" t="s">
        <v>14328</v>
      </c>
      <c r="C3014" s="331" t="s">
        <v>14329</v>
      </c>
      <c r="D3014" s="331" t="s">
        <v>14330</v>
      </c>
      <c r="E3014" s="332" t="s">
        <v>338</v>
      </c>
      <c r="F3014" s="331" t="s">
        <v>338</v>
      </c>
      <c r="G3014" s="367" t="s">
        <v>14335</v>
      </c>
      <c r="H3014" s="368" t="s">
        <v>4505</v>
      </c>
      <c r="I3014" s="367" t="s">
        <v>24</v>
      </c>
      <c r="J3014" s="367" t="s">
        <v>9548</v>
      </c>
      <c r="K3014" s="369" t="s">
        <v>14336</v>
      </c>
      <c r="L3014" s="331" t="s">
        <v>9416</v>
      </c>
    </row>
    <row r="3015" spans="1:12" ht="13.5">
      <c r="A3015" s="331" t="s">
        <v>14327</v>
      </c>
      <c r="B3015" s="331" t="s">
        <v>14328</v>
      </c>
      <c r="C3015" s="331" t="s">
        <v>14329</v>
      </c>
      <c r="D3015" s="331" t="s">
        <v>14330</v>
      </c>
      <c r="E3015" s="332" t="s">
        <v>338</v>
      </c>
      <c r="F3015" s="331" t="s">
        <v>338</v>
      </c>
      <c r="G3015" s="367" t="s">
        <v>14337</v>
      </c>
      <c r="H3015" s="368" t="s">
        <v>4506</v>
      </c>
      <c r="I3015" s="367" t="s">
        <v>24</v>
      </c>
      <c r="J3015" s="367" t="s">
        <v>9414</v>
      </c>
      <c r="K3015" s="369" t="s">
        <v>14338</v>
      </c>
      <c r="L3015" s="331" t="s">
        <v>9416</v>
      </c>
    </row>
    <row r="3016" spans="1:12" ht="13.5">
      <c r="A3016" s="331" t="s">
        <v>14327</v>
      </c>
      <c r="B3016" s="331" t="s">
        <v>14328</v>
      </c>
      <c r="C3016" s="331" t="s">
        <v>14329</v>
      </c>
      <c r="D3016" s="331" t="s">
        <v>14330</v>
      </c>
      <c r="E3016" s="332" t="s">
        <v>338</v>
      </c>
      <c r="F3016" s="331" t="s">
        <v>338</v>
      </c>
      <c r="G3016" s="367" t="s">
        <v>14339</v>
      </c>
      <c r="H3016" s="368" t="s">
        <v>4507</v>
      </c>
      <c r="I3016" s="367" t="s">
        <v>24</v>
      </c>
      <c r="J3016" s="367" t="s">
        <v>9414</v>
      </c>
      <c r="K3016" s="369" t="s">
        <v>14340</v>
      </c>
      <c r="L3016" s="331" t="s">
        <v>9416</v>
      </c>
    </row>
    <row r="3017" spans="1:12" ht="13.5">
      <c r="A3017" s="331" t="s">
        <v>14327</v>
      </c>
      <c r="B3017" s="331" t="s">
        <v>14328</v>
      </c>
      <c r="C3017" s="331" t="s">
        <v>14329</v>
      </c>
      <c r="D3017" s="331" t="s">
        <v>14330</v>
      </c>
      <c r="E3017" s="332">
        <v>73775</v>
      </c>
      <c r="F3017" s="331" t="s">
        <v>14341</v>
      </c>
      <c r="G3017" s="367" t="s">
        <v>4508</v>
      </c>
      <c r="H3017" s="368" t="s">
        <v>4509</v>
      </c>
      <c r="I3017" s="367" t="s">
        <v>24</v>
      </c>
      <c r="J3017" s="367" t="s">
        <v>9548</v>
      </c>
      <c r="K3017" s="369" t="s">
        <v>1116</v>
      </c>
      <c r="L3017" s="331" t="s">
        <v>9416</v>
      </c>
    </row>
    <row r="3018" spans="1:12" ht="27">
      <c r="A3018" s="331" t="s">
        <v>14327</v>
      </c>
      <c r="B3018" s="331" t="s">
        <v>14328</v>
      </c>
      <c r="C3018" s="331" t="s">
        <v>14329</v>
      </c>
      <c r="D3018" s="331" t="s">
        <v>14330</v>
      </c>
      <c r="E3018" s="332">
        <v>73775</v>
      </c>
      <c r="F3018" s="331" t="s">
        <v>14341</v>
      </c>
      <c r="G3018" s="367" t="s">
        <v>4511</v>
      </c>
      <c r="H3018" s="368" t="s">
        <v>4512</v>
      </c>
      <c r="I3018" s="367" t="s">
        <v>24</v>
      </c>
      <c r="J3018" s="367" t="s">
        <v>9548</v>
      </c>
      <c r="K3018" s="369" t="s">
        <v>14342</v>
      </c>
      <c r="L3018" s="331" t="s">
        <v>9416</v>
      </c>
    </row>
    <row r="3019" spans="1:12" ht="13.5">
      <c r="A3019" s="331" t="s">
        <v>14327</v>
      </c>
      <c r="B3019" s="331" t="s">
        <v>14328</v>
      </c>
      <c r="C3019" s="331" t="s">
        <v>14329</v>
      </c>
      <c r="D3019" s="331" t="s">
        <v>14330</v>
      </c>
      <c r="E3019" s="332" t="s">
        <v>338</v>
      </c>
      <c r="F3019" s="331" t="s">
        <v>338</v>
      </c>
      <c r="G3019" s="367" t="s">
        <v>14343</v>
      </c>
      <c r="H3019" s="368" t="s">
        <v>4513</v>
      </c>
      <c r="I3019" s="367" t="s">
        <v>24</v>
      </c>
      <c r="J3019" s="367" t="s">
        <v>9414</v>
      </c>
      <c r="K3019" s="369" t="s">
        <v>14344</v>
      </c>
      <c r="L3019" s="331" t="s">
        <v>9416</v>
      </c>
    </row>
    <row r="3020" spans="1:12" ht="13.5">
      <c r="A3020" s="331" t="s">
        <v>14327</v>
      </c>
      <c r="B3020" s="331" t="s">
        <v>14328</v>
      </c>
      <c r="C3020" s="331" t="s">
        <v>14329</v>
      </c>
      <c r="D3020" s="331" t="s">
        <v>14330</v>
      </c>
      <c r="E3020" s="332" t="s">
        <v>338</v>
      </c>
      <c r="F3020" s="331" t="s">
        <v>338</v>
      </c>
      <c r="G3020" s="367" t="s">
        <v>14345</v>
      </c>
      <c r="H3020" s="368" t="s">
        <v>4514</v>
      </c>
      <c r="I3020" s="367" t="s">
        <v>24</v>
      </c>
      <c r="J3020" s="367" t="s">
        <v>9548</v>
      </c>
      <c r="K3020" s="369" t="s">
        <v>14346</v>
      </c>
      <c r="L3020" s="331" t="s">
        <v>9416</v>
      </c>
    </row>
    <row r="3021" spans="1:12" ht="13.5">
      <c r="A3021" s="331" t="s">
        <v>14327</v>
      </c>
      <c r="B3021" s="331" t="s">
        <v>14328</v>
      </c>
      <c r="C3021" s="331" t="s">
        <v>14329</v>
      </c>
      <c r="D3021" s="331" t="s">
        <v>14330</v>
      </c>
      <c r="E3021" s="332" t="s">
        <v>338</v>
      </c>
      <c r="F3021" s="331" t="s">
        <v>338</v>
      </c>
      <c r="G3021" s="367" t="s">
        <v>14347</v>
      </c>
      <c r="H3021" s="368" t="s">
        <v>4515</v>
      </c>
      <c r="I3021" s="367" t="s">
        <v>24</v>
      </c>
      <c r="J3021" s="367" t="s">
        <v>10184</v>
      </c>
      <c r="K3021" s="369" t="s">
        <v>14348</v>
      </c>
      <c r="L3021" s="331" t="s">
        <v>9416</v>
      </c>
    </row>
    <row r="3022" spans="1:12" ht="40.5">
      <c r="A3022" s="331" t="s">
        <v>14327</v>
      </c>
      <c r="B3022" s="331" t="s">
        <v>14328</v>
      </c>
      <c r="C3022" s="331" t="s">
        <v>14329</v>
      </c>
      <c r="D3022" s="331" t="s">
        <v>14330</v>
      </c>
      <c r="E3022" s="332" t="s">
        <v>338</v>
      </c>
      <c r="F3022" s="331" t="s">
        <v>338</v>
      </c>
      <c r="G3022" s="367" t="s">
        <v>14349</v>
      </c>
      <c r="H3022" s="368" t="s">
        <v>4516</v>
      </c>
      <c r="I3022" s="367" t="s">
        <v>24</v>
      </c>
      <c r="J3022" s="367" t="s">
        <v>9414</v>
      </c>
      <c r="K3022" s="369" t="s">
        <v>14350</v>
      </c>
      <c r="L3022" s="331" t="s">
        <v>9416</v>
      </c>
    </row>
    <row r="3023" spans="1:12" ht="13.5">
      <c r="A3023" s="331" t="s">
        <v>14327</v>
      </c>
      <c r="B3023" s="331" t="s">
        <v>14328</v>
      </c>
      <c r="C3023" s="331" t="s">
        <v>401</v>
      </c>
      <c r="D3023" s="331" t="s">
        <v>14351</v>
      </c>
      <c r="E3023" s="332" t="s">
        <v>338</v>
      </c>
      <c r="F3023" s="331" t="s">
        <v>338</v>
      </c>
      <c r="G3023" s="367" t="s">
        <v>180</v>
      </c>
      <c r="H3023" s="368" t="s">
        <v>4517</v>
      </c>
      <c r="I3023" s="367" t="s">
        <v>24</v>
      </c>
      <c r="J3023" s="367" t="s">
        <v>9548</v>
      </c>
      <c r="K3023" s="369">
        <v>20.9</v>
      </c>
      <c r="L3023" s="331" t="s">
        <v>9416</v>
      </c>
    </row>
    <row r="3024" spans="1:12" ht="27">
      <c r="A3024" s="331" t="s">
        <v>14327</v>
      </c>
      <c r="B3024" s="331" t="s">
        <v>14328</v>
      </c>
      <c r="C3024" s="331" t="s">
        <v>401</v>
      </c>
      <c r="D3024" s="331" t="s">
        <v>14351</v>
      </c>
      <c r="E3024" s="332">
        <v>73749</v>
      </c>
      <c r="F3024" s="331" t="s">
        <v>14352</v>
      </c>
      <c r="G3024" s="367" t="s">
        <v>4519</v>
      </c>
      <c r="H3024" s="368" t="s">
        <v>4520</v>
      </c>
      <c r="I3024" s="367" t="s">
        <v>24</v>
      </c>
      <c r="J3024" s="367" t="s">
        <v>9414</v>
      </c>
      <c r="K3024" s="369" t="s">
        <v>14353</v>
      </c>
      <c r="L3024" s="331" t="s">
        <v>9416</v>
      </c>
    </row>
    <row r="3025" spans="1:12" ht="27">
      <c r="A3025" s="331" t="s">
        <v>14327</v>
      </c>
      <c r="B3025" s="331" t="s">
        <v>14328</v>
      </c>
      <c r="C3025" s="331" t="s">
        <v>401</v>
      </c>
      <c r="D3025" s="331" t="s">
        <v>14351</v>
      </c>
      <c r="E3025" s="332">
        <v>73749</v>
      </c>
      <c r="F3025" s="331" t="s">
        <v>14352</v>
      </c>
      <c r="G3025" s="367" t="s">
        <v>4521</v>
      </c>
      <c r="H3025" s="368" t="s">
        <v>4522</v>
      </c>
      <c r="I3025" s="367" t="s">
        <v>24</v>
      </c>
      <c r="J3025" s="367" t="s">
        <v>9414</v>
      </c>
      <c r="K3025" s="369" t="s">
        <v>14354</v>
      </c>
      <c r="L3025" s="331" t="s">
        <v>9416</v>
      </c>
    </row>
    <row r="3026" spans="1:12" ht="27">
      <c r="A3026" s="331" t="s">
        <v>14327</v>
      </c>
      <c r="B3026" s="331" t="s">
        <v>14328</v>
      </c>
      <c r="C3026" s="331" t="s">
        <v>401</v>
      </c>
      <c r="D3026" s="331" t="s">
        <v>14351</v>
      </c>
      <c r="E3026" s="332">
        <v>73749</v>
      </c>
      <c r="F3026" s="331" t="s">
        <v>14352</v>
      </c>
      <c r="G3026" s="367" t="s">
        <v>4523</v>
      </c>
      <c r="H3026" s="368" t="s">
        <v>4524</v>
      </c>
      <c r="I3026" s="367" t="s">
        <v>24</v>
      </c>
      <c r="J3026" s="367" t="s">
        <v>9414</v>
      </c>
      <c r="K3026" s="369" t="s">
        <v>14355</v>
      </c>
      <c r="L3026" s="331" t="s">
        <v>9416</v>
      </c>
    </row>
    <row r="3027" spans="1:12" ht="27">
      <c r="A3027" s="331" t="s">
        <v>14327</v>
      </c>
      <c r="B3027" s="331" t="s">
        <v>14328</v>
      </c>
      <c r="C3027" s="331" t="s">
        <v>401</v>
      </c>
      <c r="D3027" s="331" t="s">
        <v>14351</v>
      </c>
      <c r="E3027" s="332" t="s">
        <v>338</v>
      </c>
      <c r="F3027" s="331" t="s">
        <v>338</v>
      </c>
      <c r="G3027" s="367" t="s">
        <v>181</v>
      </c>
      <c r="H3027" s="368" t="s">
        <v>4526</v>
      </c>
      <c r="I3027" s="367" t="s">
        <v>24</v>
      </c>
      <c r="J3027" s="367" t="s">
        <v>9548</v>
      </c>
      <c r="K3027" s="369">
        <v>56.32</v>
      </c>
      <c r="L3027" s="331" t="s">
        <v>9416</v>
      </c>
    </row>
    <row r="3028" spans="1:12" ht="27">
      <c r="A3028" s="331" t="s">
        <v>14327</v>
      </c>
      <c r="B3028" s="331" t="s">
        <v>14328</v>
      </c>
      <c r="C3028" s="331" t="s">
        <v>401</v>
      </c>
      <c r="D3028" s="331" t="s">
        <v>14351</v>
      </c>
      <c r="E3028" s="332" t="s">
        <v>338</v>
      </c>
      <c r="F3028" s="331" t="s">
        <v>338</v>
      </c>
      <c r="G3028" s="367" t="s">
        <v>14356</v>
      </c>
      <c r="H3028" s="368" t="s">
        <v>4527</v>
      </c>
      <c r="I3028" s="367" t="s">
        <v>24</v>
      </c>
      <c r="J3028" s="367" t="s">
        <v>9548</v>
      </c>
      <c r="K3028" s="369" t="s">
        <v>14357</v>
      </c>
      <c r="L3028" s="331" t="s">
        <v>9416</v>
      </c>
    </row>
    <row r="3029" spans="1:12" ht="27">
      <c r="A3029" s="331" t="s">
        <v>14327</v>
      </c>
      <c r="B3029" s="331" t="s">
        <v>14328</v>
      </c>
      <c r="C3029" s="331" t="s">
        <v>401</v>
      </c>
      <c r="D3029" s="331" t="s">
        <v>14351</v>
      </c>
      <c r="E3029" s="332" t="s">
        <v>338</v>
      </c>
      <c r="F3029" s="331" t="s">
        <v>338</v>
      </c>
      <c r="G3029" s="367" t="s">
        <v>14358</v>
      </c>
      <c r="H3029" s="368" t="s">
        <v>4528</v>
      </c>
      <c r="I3029" s="367" t="s">
        <v>24</v>
      </c>
      <c r="J3029" s="367" t="s">
        <v>9548</v>
      </c>
      <c r="K3029" s="369" t="s">
        <v>14359</v>
      </c>
      <c r="L3029" s="331" t="s">
        <v>9416</v>
      </c>
    </row>
    <row r="3030" spans="1:12" ht="27">
      <c r="A3030" s="331" t="s">
        <v>14327</v>
      </c>
      <c r="B3030" s="331" t="s">
        <v>14328</v>
      </c>
      <c r="C3030" s="331" t="s">
        <v>401</v>
      </c>
      <c r="D3030" s="331" t="s">
        <v>14351</v>
      </c>
      <c r="E3030" s="332" t="s">
        <v>338</v>
      </c>
      <c r="F3030" s="331" t="s">
        <v>338</v>
      </c>
      <c r="G3030" s="367" t="s">
        <v>14360</v>
      </c>
      <c r="H3030" s="368" t="s">
        <v>4529</v>
      </c>
      <c r="I3030" s="367" t="s">
        <v>24</v>
      </c>
      <c r="J3030" s="367" t="s">
        <v>9548</v>
      </c>
      <c r="K3030" s="369" t="s">
        <v>14361</v>
      </c>
      <c r="L3030" s="331" t="s">
        <v>9416</v>
      </c>
    </row>
    <row r="3031" spans="1:12" ht="27">
      <c r="A3031" s="331" t="s">
        <v>14327</v>
      </c>
      <c r="B3031" s="331" t="s">
        <v>14328</v>
      </c>
      <c r="C3031" s="331" t="s">
        <v>401</v>
      </c>
      <c r="D3031" s="331" t="s">
        <v>14351</v>
      </c>
      <c r="E3031" s="332" t="s">
        <v>338</v>
      </c>
      <c r="F3031" s="331" t="s">
        <v>338</v>
      </c>
      <c r="G3031" s="367" t="s">
        <v>70</v>
      </c>
      <c r="H3031" s="368" t="s">
        <v>4530</v>
      </c>
      <c r="I3031" s="367" t="s">
        <v>24</v>
      </c>
      <c r="J3031" s="367" t="s">
        <v>9548</v>
      </c>
      <c r="K3031" s="369">
        <v>162.86000000000001</v>
      </c>
      <c r="L3031" s="331" t="s">
        <v>9416</v>
      </c>
    </row>
    <row r="3032" spans="1:12" ht="27">
      <c r="A3032" s="331" t="s">
        <v>14327</v>
      </c>
      <c r="B3032" s="331" t="s">
        <v>14328</v>
      </c>
      <c r="C3032" s="331" t="s">
        <v>401</v>
      </c>
      <c r="D3032" s="331" t="s">
        <v>14351</v>
      </c>
      <c r="E3032" s="332" t="s">
        <v>338</v>
      </c>
      <c r="F3032" s="331" t="s">
        <v>338</v>
      </c>
      <c r="G3032" s="367" t="s">
        <v>14362</v>
      </c>
      <c r="H3032" s="368" t="s">
        <v>4531</v>
      </c>
      <c r="I3032" s="367" t="s">
        <v>24</v>
      </c>
      <c r="J3032" s="367" t="s">
        <v>9548</v>
      </c>
      <c r="K3032" s="369" t="s">
        <v>14363</v>
      </c>
      <c r="L3032" s="331" t="s">
        <v>9416</v>
      </c>
    </row>
    <row r="3033" spans="1:12" ht="27">
      <c r="A3033" s="331" t="s">
        <v>14327</v>
      </c>
      <c r="B3033" s="331" t="s">
        <v>14328</v>
      </c>
      <c r="C3033" s="331" t="s">
        <v>401</v>
      </c>
      <c r="D3033" s="331" t="s">
        <v>14351</v>
      </c>
      <c r="E3033" s="332" t="s">
        <v>338</v>
      </c>
      <c r="F3033" s="331" t="s">
        <v>338</v>
      </c>
      <c r="G3033" s="367" t="s">
        <v>14364</v>
      </c>
      <c r="H3033" s="368" t="s">
        <v>4532</v>
      </c>
      <c r="I3033" s="367" t="s">
        <v>24</v>
      </c>
      <c r="J3033" s="367" t="s">
        <v>9548</v>
      </c>
      <c r="K3033" s="369" t="s">
        <v>14365</v>
      </c>
      <c r="L3033" s="331" t="s">
        <v>9416</v>
      </c>
    </row>
    <row r="3034" spans="1:12" ht="13.5">
      <c r="A3034" s="331" t="s">
        <v>14327</v>
      </c>
      <c r="B3034" s="331" t="s">
        <v>14328</v>
      </c>
      <c r="C3034" s="331" t="s">
        <v>401</v>
      </c>
      <c r="D3034" s="331" t="s">
        <v>14351</v>
      </c>
      <c r="E3034" s="332" t="s">
        <v>338</v>
      </c>
      <c r="F3034" s="331" t="s">
        <v>338</v>
      </c>
      <c r="G3034" s="367" t="s">
        <v>14366</v>
      </c>
      <c r="H3034" s="368" t="s">
        <v>4533</v>
      </c>
      <c r="I3034" s="367" t="s">
        <v>24</v>
      </c>
      <c r="J3034" s="367" t="s">
        <v>9414</v>
      </c>
      <c r="K3034" s="369" t="s">
        <v>14367</v>
      </c>
      <c r="L3034" s="331" t="s">
        <v>9416</v>
      </c>
    </row>
    <row r="3035" spans="1:12" ht="13.5">
      <c r="A3035" s="331" t="s">
        <v>14327</v>
      </c>
      <c r="B3035" s="331" t="s">
        <v>14328</v>
      </c>
      <c r="C3035" s="331" t="s">
        <v>401</v>
      </c>
      <c r="D3035" s="331" t="s">
        <v>14351</v>
      </c>
      <c r="E3035" s="332" t="s">
        <v>338</v>
      </c>
      <c r="F3035" s="331" t="s">
        <v>338</v>
      </c>
      <c r="G3035" s="367" t="s">
        <v>14368</v>
      </c>
      <c r="H3035" s="368" t="s">
        <v>4534</v>
      </c>
      <c r="I3035" s="367" t="s">
        <v>24</v>
      </c>
      <c r="J3035" s="367" t="s">
        <v>9414</v>
      </c>
      <c r="K3035" s="369" t="s">
        <v>6152</v>
      </c>
      <c r="L3035" s="331" t="s">
        <v>9416</v>
      </c>
    </row>
    <row r="3036" spans="1:12" ht="27">
      <c r="A3036" s="331" t="s">
        <v>14327</v>
      </c>
      <c r="B3036" s="331" t="s">
        <v>14328</v>
      </c>
      <c r="C3036" s="331" t="s">
        <v>401</v>
      </c>
      <c r="D3036" s="331" t="s">
        <v>14351</v>
      </c>
      <c r="E3036" s="332" t="s">
        <v>338</v>
      </c>
      <c r="F3036" s="331" t="s">
        <v>338</v>
      </c>
      <c r="G3036" s="367" t="s">
        <v>14369</v>
      </c>
      <c r="H3036" s="368" t="s">
        <v>4535</v>
      </c>
      <c r="I3036" s="367" t="s">
        <v>26</v>
      </c>
      <c r="J3036" s="367" t="s">
        <v>9548</v>
      </c>
      <c r="K3036" s="369" t="s">
        <v>8471</v>
      </c>
      <c r="L3036" s="331" t="s">
        <v>9416</v>
      </c>
    </row>
    <row r="3037" spans="1:12" ht="27">
      <c r="A3037" s="331" t="s">
        <v>14327</v>
      </c>
      <c r="B3037" s="331" t="s">
        <v>14328</v>
      </c>
      <c r="C3037" s="331" t="s">
        <v>401</v>
      </c>
      <c r="D3037" s="331" t="s">
        <v>14351</v>
      </c>
      <c r="E3037" s="332" t="s">
        <v>338</v>
      </c>
      <c r="F3037" s="331" t="s">
        <v>338</v>
      </c>
      <c r="G3037" s="367" t="s">
        <v>14370</v>
      </c>
      <c r="H3037" s="368" t="s">
        <v>4537</v>
      </c>
      <c r="I3037" s="367" t="s">
        <v>26</v>
      </c>
      <c r="J3037" s="367" t="s">
        <v>9548</v>
      </c>
      <c r="K3037" s="369" t="s">
        <v>1898</v>
      </c>
      <c r="L3037" s="331" t="s">
        <v>9416</v>
      </c>
    </row>
    <row r="3038" spans="1:12" ht="27">
      <c r="A3038" s="331" t="s">
        <v>14327</v>
      </c>
      <c r="B3038" s="331" t="s">
        <v>14328</v>
      </c>
      <c r="C3038" s="331" t="s">
        <v>401</v>
      </c>
      <c r="D3038" s="331" t="s">
        <v>14351</v>
      </c>
      <c r="E3038" s="332" t="s">
        <v>338</v>
      </c>
      <c r="F3038" s="331" t="s">
        <v>338</v>
      </c>
      <c r="G3038" s="367" t="s">
        <v>14371</v>
      </c>
      <c r="H3038" s="368" t="s">
        <v>4539</v>
      </c>
      <c r="I3038" s="367" t="s">
        <v>26</v>
      </c>
      <c r="J3038" s="367" t="s">
        <v>9548</v>
      </c>
      <c r="K3038" s="369" t="s">
        <v>8939</v>
      </c>
      <c r="L3038" s="331" t="s">
        <v>9416</v>
      </c>
    </row>
    <row r="3039" spans="1:12" ht="27">
      <c r="A3039" s="331" t="s">
        <v>14327</v>
      </c>
      <c r="B3039" s="331" t="s">
        <v>14328</v>
      </c>
      <c r="C3039" s="331" t="s">
        <v>401</v>
      </c>
      <c r="D3039" s="331" t="s">
        <v>14351</v>
      </c>
      <c r="E3039" s="332" t="s">
        <v>338</v>
      </c>
      <c r="F3039" s="331" t="s">
        <v>338</v>
      </c>
      <c r="G3039" s="367" t="s">
        <v>14372</v>
      </c>
      <c r="H3039" s="368" t="s">
        <v>4540</v>
      </c>
      <c r="I3039" s="367" t="s">
        <v>26</v>
      </c>
      <c r="J3039" s="367" t="s">
        <v>9548</v>
      </c>
      <c r="K3039" s="369" t="s">
        <v>2265</v>
      </c>
      <c r="L3039" s="331" t="s">
        <v>9416</v>
      </c>
    </row>
    <row r="3040" spans="1:12" ht="27">
      <c r="A3040" s="331" t="s">
        <v>14327</v>
      </c>
      <c r="B3040" s="331" t="s">
        <v>14328</v>
      </c>
      <c r="C3040" s="331" t="s">
        <v>401</v>
      </c>
      <c r="D3040" s="331" t="s">
        <v>14351</v>
      </c>
      <c r="E3040" s="332" t="s">
        <v>338</v>
      </c>
      <c r="F3040" s="331" t="s">
        <v>338</v>
      </c>
      <c r="G3040" s="367" t="s">
        <v>14373</v>
      </c>
      <c r="H3040" s="368" t="s">
        <v>4542</v>
      </c>
      <c r="I3040" s="367" t="s">
        <v>26</v>
      </c>
      <c r="J3040" s="367" t="s">
        <v>9548</v>
      </c>
      <c r="K3040" s="369" t="s">
        <v>3415</v>
      </c>
      <c r="L3040" s="331" t="s">
        <v>9416</v>
      </c>
    </row>
    <row r="3041" spans="1:12" ht="27">
      <c r="A3041" s="331" t="s">
        <v>14327</v>
      </c>
      <c r="B3041" s="331" t="s">
        <v>14328</v>
      </c>
      <c r="C3041" s="331" t="s">
        <v>401</v>
      </c>
      <c r="D3041" s="331" t="s">
        <v>14351</v>
      </c>
      <c r="E3041" s="332" t="s">
        <v>338</v>
      </c>
      <c r="F3041" s="331" t="s">
        <v>338</v>
      </c>
      <c r="G3041" s="367" t="s">
        <v>14374</v>
      </c>
      <c r="H3041" s="368" t="s">
        <v>4543</v>
      </c>
      <c r="I3041" s="367" t="s">
        <v>26</v>
      </c>
      <c r="J3041" s="367" t="s">
        <v>9548</v>
      </c>
      <c r="K3041" s="369" t="s">
        <v>828</v>
      </c>
      <c r="L3041" s="331" t="s">
        <v>9416</v>
      </c>
    </row>
    <row r="3042" spans="1:12" ht="27">
      <c r="A3042" s="331" t="s">
        <v>14327</v>
      </c>
      <c r="B3042" s="331" t="s">
        <v>14328</v>
      </c>
      <c r="C3042" s="331" t="s">
        <v>401</v>
      </c>
      <c r="D3042" s="331" t="s">
        <v>14351</v>
      </c>
      <c r="E3042" s="332" t="s">
        <v>338</v>
      </c>
      <c r="F3042" s="331" t="s">
        <v>338</v>
      </c>
      <c r="G3042" s="367" t="s">
        <v>14375</v>
      </c>
      <c r="H3042" s="368" t="s">
        <v>4545</v>
      </c>
      <c r="I3042" s="367" t="s">
        <v>26</v>
      </c>
      <c r="J3042" s="367" t="s">
        <v>9548</v>
      </c>
      <c r="K3042" s="369" t="s">
        <v>3507</v>
      </c>
      <c r="L3042" s="331" t="s">
        <v>9416</v>
      </c>
    </row>
    <row r="3043" spans="1:12" ht="27">
      <c r="A3043" s="331" t="s">
        <v>14327</v>
      </c>
      <c r="B3043" s="331" t="s">
        <v>14328</v>
      </c>
      <c r="C3043" s="331" t="s">
        <v>401</v>
      </c>
      <c r="D3043" s="331" t="s">
        <v>14351</v>
      </c>
      <c r="E3043" s="332" t="s">
        <v>338</v>
      </c>
      <c r="F3043" s="331" t="s">
        <v>338</v>
      </c>
      <c r="G3043" s="367" t="s">
        <v>14376</v>
      </c>
      <c r="H3043" s="368" t="s">
        <v>4547</v>
      </c>
      <c r="I3043" s="367" t="s">
        <v>26</v>
      </c>
      <c r="J3043" s="367" t="s">
        <v>9548</v>
      </c>
      <c r="K3043" s="369" t="s">
        <v>3076</v>
      </c>
      <c r="L3043" s="331" t="s">
        <v>9416</v>
      </c>
    </row>
    <row r="3044" spans="1:12" ht="27">
      <c r="A3044" s="331" t="s">
        <v>14327</v>
      </c>
      <c r="B3044" s="331" t="s">
        <v>14328</v>
      </c>
      <c r="C3044" s="331" t="s">
        <v>401</v>
      </c>
      <c r="D3044" s="331" t="s">
        <v>14351</v>
      </c>
      <c r="E3044" s="332" t="s">
        <v>338</v>
      </c>
      <c r="F3044" s="331" t="s">
        <v>338</v>
      </c>
      <c r="G3044" s="367" t="s">
        <v>14377</v>
      </c>
      <c r="H3044" s="368" t="s">
        <v>4549</v>
      </c>
      <c r="I3044" s="367" t="s">
        <v>26</v>
      </c>
      <c r="J3044" s="367" t="s">
        <v>9548</v>
      </c>
      <c r="K3044" s="369" t="s">
        <v>8980</v>
      </c>
      <c r="L3044" s="331" t="s">
        <v>9416</v>
      </c>
    </row>
    <row r="3045" spans="1:12" ht="27">
      <c r="A3045" s="331" t="s">
        <v>14327</v>
      </c>
      <c r="B3045" s="331" t="s">
        <v>14328</v>
      </c>
      <c r="C3045" s="331" t="s">
        <v>401</v>
      </c>
      <c r="D3045" s="331" t="s">
        <v>14351</v>
      </c>
      <c r="E3045" s="332" t="s">
        <v>338</v>
      </c>
      <c r="F3045" s="331" t="s">
        <v>338</v>
      </c>
      <c r="G3045" s="367" t="s">
        <v>14378</v>
      </c>
      <c r="H3045" s="368" t="s">
        <v>4551</v>
      </c>
      <c r="I3045" s="367" t="s">
        <v>26</v>
      </c>
      <c r="J3045" s="367" t="s">
        <v>9548</v>
      </c>
      <c r="K3045" s="369" t="s">
        <v>14379</v>
      </c>
      <c r="L3045" s="331" t="s">
        <v>9416</v>
      </c>
    </row>
    <row r="3046" spans="1:12" ht="27">
      <c r="A3046" s="331" t="s">
        <v>14327</v>
      </c>
      <c r="B3046" s="331" t="s">
        <v>14328</v>
      </c>
      <c r="C3046" s="331" t="s">
        <v>401</v>
      </c>
      <c r="D3046" s="331" t="s">
        <v>14351</v>
      </c>
      <c r="E3046" s="332" t="s">
        <v>338</v>
      </c>
      <c r="F3046" s="331" t="s">
        <v>338</v>
      </c>
      <c r="G3046" s="367" t="s">
        <v>14380</v>
      </c>
      <c r="H3046" s="368" t="s">
        <v>4553</v>
      </c>
      <c r="I3046" s="367" t="s">
        <v>26</v>
      </c>
      <c r="J3046" s="367" t="s">
        <v>9548</v>
      </c>
      <c r="K3046" s="369" t="s">
        <v>14381</v>
      </c>
      <c r="L3046" s="331" t="s">
        <v>9416</v>
      </c>
    </row>
    <row r="3047" spans="1:12" ht="27">
      <c r="A3047" s="331" t="s">
        <v>14327</v>
      </c>
      <c r="B3047" s="331" t="s">
        <v>14328</v>
      </c>
      <c r="C3047" s="331" t="s">
        <v>401</v>
      </c>
      <c r="D3047" s="331" t="s">
        <v>14351</v>
      </c>
      <c r="E3047" s="332" t="s">
        <v>338</v>
      </c>
      <c r="F3047" s="331" t="s">
        <v>338</v>
      </c>
      <c r="G3047" s="367" t="s">
        <v>14382</v>
      </c>
      <c r="H3047" s="368" t="s">
        <v>4554</v>
      </c>
      <c r="I3047" s="367" t="s">
        <v>26</v>
      </c>
      <c r="J3047" s="367" t="s">
        <v>9548</v>
      </c>
      <c r="K3047" s="369" t="s">
        <v>14383</v>
      </c>
      <c r="L3047" s="331" t="s">
        <v>9416</v>
      </c>
    </row>
    <row r="3048" spans="1:12" ht="27">
      <c r="A3048" s="331" t="s">
        <v>14327</v>
      </c>
      <c r="B3048" s="331" t="s">
        <v>14328</v>
      </c>
      <c r="C3048" s="331" t="s">
        <v>401</v>
      </c>
      <c r="D3048" s="331" t="s">
        <v>14351</v>
      </c>
      <c r="E3048" s="332" t="s">
        <v>338</v>
      </c>
      <c r="F3048" s="331" t="s">
        <v>338</v>
      </c>
      <c r="G3048" s="367" t="s">
        <v>14384</v>
      </c>
      <c r="H3048" s="368" t="s">
        <v>4555</v>
      </c>
      <c r="I3048" s="367" t="s">
        <v>26</v>
      </c>
      <c r="J3048" s="367" t="s">
        <v>9548</v>
      </c>
      <c r="K3048" s="369" t="s">
        <v>8504</v>
      </c>
      <c r="L3048" s="331" t="s">
        <v>9416</v>
      </c>
    </row>
    <row r="3049" spans="1:12" ht="27">
      <c r="A3049" s="331" t="s">
        <v>14327</v>
      </c>
      <c r="B3049" s="331" t="s">
        <v>14328</v>
      </c>
      <c r="C3049" s="331" t="s">
        <v>401</v>
      </c>
      <c r="D3049" s="331" t="s">
        <v>14351</v>
      </c>
      <c r="E3049" s="332" t="s">
        <v>338</v>
      </c>
      <c r="F3049" s="331" t="s">
        <v>338</v>
      </c>
      <c r="G3049" s="367" t="s">
        <v>14385</v>
      </c>
      <c r="H3049" s="368" t="s">
        <v>4556</v>
      </c>
      <c r="I3049" s="367" t="s">
        <v>26</v>
      </c>
      <c r="J3049" s="367" t="s">
        <v>9548</v>
      </c>
      <c r="K3049" s="369" t="s">
        <v>8449</v>
      </c>
      <c r="L3049" s="331" t="s">
        <v>9416</v>
      </c>
    </row>
    <row r="3050" spans="1:12" ht="27">
      <c r="A3050" s="331" t="s">
        <v>14327</v>
      </c>
      <c r="B3050" s="331" t="s">
        <v>14328</v>
      </c>
      <c r="C3050" s="331" t="s">
        <v>401</v>
      </c>
      <c r="D3050" s="331" t="s">
        <v>14351</v>
      </c>
      <c r="E3050" s="332" t="s">
        <v>338</v>
      </c>
      <c r="F3050" s="331" t="s">
        <v>338</v>
      </c>
      <c r="G3050" s="367" t="s">
        <v>14386</v>
      </c>
      <c r="H3050" s="368" t="s">
        <v>4558</v>
      </c>
      <c r="I3050" s="367" t="s">
        <v>26</v>
      </c>
      <c r="J3050" s="367" t="s">
        <v>9548</v>
      </c>
      <c r="K3050" s="369" t="s">
        <v>5041</v>
      </c>
      <c r="L3050" s="331" t="s">
        <v>9416</v>
      </c>
    </row>
    <row r="3051" spans="1:12" ht="27">
      <c r="A3051" s="331" t="s">
        <v>14327</v>
      </c>
      <c r="B3051" s="331" t="s">
        <v>14328</v>
      </c>
      <c r="C3051" s="331" t="s">
        <v>401</v>
      </c>
      <c r="D3051" s="331" t="s">
        <v>14351</v>
      </c>
      <c r="E3051" s="332" t="s">
        <v>338</v>
      </c>
      <c r="F3051" s="331" t="s">
        <v>338</v>
      </c>
      <c r="G3051" s="367" t="s">
        <v>14387</v>
      </c>
      <c r="H3051" s="368" t="s">
        <v>4559</v>
      </c>
      <c r="I3051" s="367" t="s">
        <v>26</v>
      </c>
      <c r="J3051" s="367" t="s">
        <v>9548</v>
      </c>
      <c r="K3051" s="369" t="s">
        <v>3401</v>
      </c>
      <c r="L3051" s="331" t="s">
        <v>9416</v>
      </c>
    </row>
    <row r="3052" spans="1:12" ht="27">
      <c r="A3052" s="331" t="s">
        <v>14327</v>
      </c>
      <c r="B3052" s="331" t="s">
        <v>14328</v>
      </c>
      <c r="C3052" s="331" t="s">
        <v>401</v>
      </c>
      <c r="D3052" s="331" t="s">
        <v>14351</v>
      </c>
      <c r="E3052" s="332" t="s">
        <v>338</v>
      </c>
      <c r="F3052" s="331" t="s">
        <v>338</v>
      </c>
      <c r="G3052" s="367" t="s">
        <v>14388</v>
      </c>
      <c r="H3052" s="368" t="s">
        <v>4561</v>
      </c>
      <c r="I3052" s="367" t="s">
        <v>26</v>
      </c>
      <c r="J3052" s="367" t="s">
        <v>9548</v>
      </c>
      <c r="K3052" s="369" t="s">
        <v>1541</v>
      </c>
      <c r="L3052" s="331" t="s">
        <v>9416</v>
      </c>
    </row>
    <row r="3053" spans="1:12" ht="27">
      <c r="A3053" s="331" t="s">
        <v>14327</v>
      </c>
      <c r="B3053" s="331" t="s">
        <v>14328</v>
      </c>
      <c r="C3053" s="331" t="s">
        <v>401</v>
      </c>
      <c r="D3053" s="331" t="s">
        <v>14351</v>
      </c>
      <c r="E3053" s="332" t="s">
        <v>338</v>
      </c>
      <c r="F3053" s="331" t="s">
        <v>338</v>
      </c>
      <c r="G3053" s="367" t="s">
        <v>14389</v>
      </c>
      <c r="H3053" s="368" t="s">
        <v>4563</v>
      </c>
      <c r="I3053" s="367" t="s">
        <v>26</v>
      </c>
      <c r="J3053" s="367" t="s">
        <v>9548</v>
      </c>
      <c r="K3053" s="369" t="s">
        <v>14390</v>
      </c>
      <c r="L3053" s="331" t="s">
        <v>9416</v>
      </c>
    </row>
    <row r="3054" spans="1:12" ht="27">
      <c r="A3054" s="331" t="s">
        <v>14327</v>
      </c>
      <c r="B3054" s="331" t="s">
        <v>14328</v>
      </c>
      <c r="C3054" s="331" t="s">
        <v>401</v>
      </c>
      <c r="D3054" s="331" t="s">
        <v>14351</v>
      </c>
      <c r="E3054" s="332" t="s">
        <v>338</v>
      </c>
      <c r="F3054" s="331" t="s">
        <v>338</v>
      </c>
      <c r="G3054" s="367" t="s">
        <v>14391</v>
      </c>
      <c r="H3054" s="368" t="s">
        <v>4565</v>
      </c>
      <c r="I3054" s="367" t="s">
        <v>26</v>
      </c>
      <c r="J3054" s="367" t="s">
        <v>9548</v>
      </c>
      <c r="K3054" s="369" t="s">
        <v>6204</v>
      </c>
      <c r="L3054" s="331" t="s">
        <v>9416</v>
      </c>
    </row>
    <row r="3055" spans="1:12" ht="27">
      <c r="A3055" s="331" t="s">
        <v>14327</v>
      </c>
      <c r="B3055" s="331" t="s">
        <v>14328</v>
      </c>
      <c r="C3055" s="331" t="s">
        <v>401</v>
      </c>
      <c r="D3055" s="331" t="s">
        <v>14351</v>
      </c>
      <c r="E3055" s="332" t="s">
        <v>338</v>
      </c>
      <c r="F3055" s="331" t="s">
        <v>338</v>
      </c>
      <c r="G3055" s="367" t="s">
        <v>14392</v>
      </c>
      <c r="H3055" s="368" t="s">
        <v>4566</v>
      </c>
      <c r="I3055" s="367" t="s">
        <v>26</v>
      </c>
      <c r="J3055" s="367" t="s">
        <v>9548</v>
      </c>
      <c r="K3055" s="369" t="s">
        <v>3502</v>
      </c>
      <c r="L3055" s="331" t="s">
        <v>9416</v>
      </c>
    </row>
    <row r="3056" spans="1:12" ht="27">
      <c r="A3056" s="331" t="s">
        <v>14327</v>
      </c>
      <c r="B3056" s="331" t="s">
        <v>14328</v>
      </c>
      <c r="C3056" s="331" t="s">
        <v>401</v>
      </c>
      <c r="D3056" s="331" t="s">
        <v>14351</v>
      </c>
      <c r="E3056" s="332" t="s">
        <v>338</v>
      </c>
      <c r="F3056" s="331" t="s">
        <v>338</v>
      </c>
      <c r="G3056" s="367" t="s">
        <v>14393</v>
      </c>
      <c r="H3056" s="368" t="s">
        <v>4567</v>
      </c>
      <c r="I3056" s="367" t="s">
        <v>26</v>
      </c>
      <c r="J3056" s="367" t="s">
        <v>9548</v>
      </c>
      <c r="K3056" s="369" t="s">
        <v>4970</v>
      </c>
      <c r="L3056" s="331" t="s">
        <v>9416</v>
      </c>
    </row>
    <row r="3057" spans="1:12" ht="27">
      <c r="A3057" s="331" t="s">
        <v>14327</v>
      </c>
      <c r="B3057" s="331" t="s">
        <v>14328</v>
      </c>
      <c r="C3057" s="331" t="s">
        <v>401</v>
      </c>
      <c r="D3057" s="331" t="s">
        <v>14351</v>
      </c>
      <c r="E3057" s="332" t="s">
        <v>338</v>
      </c>
      <c r="F3057" s="331" t="s">
        <v>338</v>
      </c>
      <c r="G3057" s="367" t="s">
        <v>14394</v>
      </c>
      <c r="H3057" s="368" t="s">
        <v>4569</v>
      </c>
      <c r="I3057" s="367" t="s">
        <v>26</v>
      </c>
      <c r="J3057" s="367" t="s">
        <v>9548</v>
      </c>
      <c r="K3057" s="369" t="s">
        <v>2203</v>
      </c>
      <c r="L3057" s="331" t="s">
        <v>9416</v>
      </c>
    </row>
    <row r="3058" spans="1:12" ht="27">
      <c r="A3058" s="331" t="s">
        <v>14327</v>
      </c>
      <c r="B3058" s="331" t="s">
        <v>14328</v>
      </c>
      <c r="C3058" s="331" t="s">
        <v>401</v>
      </c>
      <c r="D3058" s="331" t="s">
        <v>14351</v>
      </c>
      <c r="E3058" s="332" t="s">
        <v>338</v>
      </c>
      <c r="F3058" s="331" t="s">
        <v>338</v>
      </c>
      <c r="G3058" s="367" t="s">
        <v>14395</v>
      </c>
      <c r="H3058" s="368" t="s">
        <v>4570</v>
      </c>
      <c r="I3058" s="367" t="s">
        <v>26</v>
      </c>
      <c r="J3058" s="367" t="s">
        <v>9548</v>
      </c>
      <c r="K3058" s="369" t="s">
        <v>3438</v>
      </c>
      <c r="L3058" s="331" t="s">
        <v>9416</v>
      </c>
    </row>
    <row r="3059" spans="1:12" ht="27">
      <c r="A3059" s="331" t="s">
        <v>14327</v>
      </c>
      <c r="B3059" s="331" t="s">
        <v>14328</v>
      </c>
      <c r="C3059" s="331" t="s">
        <v>401</v>
      </c>
      <c r="D3059" s="331" t="s">
        <v>14351</v>
      </c>
      <c r="E3059" s="332" t="s">
        <v>338</v>
      </c>
      <c r="F3059" s="331" t="s">
        <v>338</v>
      </c>
      <c r="G3059" s="367" t="s">
        <v>14396</v>
      </c>
      <c r="H3059" s="368" t="s">
        <v>4572</v>
      </c>
      <c r="I3059" s="367" t="s">
        <v>26</v>
      </c>
      <c r="J3059" s="367" t="s">
        <v>9548</v>
      </c>
      <c r="K3059" s="369" t="s">
        <v>14397</v>
      </c>
      <c r="L3059" s="331" t="s">
        <v>9416</v>
      </c>
    </row>
    <row r="3060" spans="1:12" ht="27">
      <c r="A3060" s="331" t="s">
        <v>14327</v>
      </c>
      <c r="B3060" s="331" t="s">
        <v>14328</v>
      </c>
      <c r="C3060" s="331" t="s">
        <v>401</v>
      </c>
      <c r="D3060" s="331" t="s">
        <v>14351</v>
      </c>
      <c r="E3060" s="332" t="s">
        <v>338</v>
      </c>
      <c r="F3060" s="331" t="s">
        <v>338</v>
      </c>
      <c r="G3060" s="367" t="s">
        <v>14398</v>
      </c>
      <c r="H3060" s="368" t="s">
        <v>4574</v>
      </c>
      <c r="I3060" s="367" t="s">
        <v>26</v>
      </c>
      <c r="J3060" s="367" t="s">
        <v>9548</v>
      </c>
      <c r="K3060" s="369" t="s">
        <v>2124</v>
      </c>
      <c r="L3060" s="331" t="s">
        <v>9416</v>
      </c>
    </row>
    <row r="3061" spans="1:12" ht="27">
      <c r="A3061" s="331" t="s">
        <v>14327</v>
      </c>
      <c r="B3061" s="331" t="s">
        <v>14328</v>
      </c>
      <c r="C3061" s="331" t="s">
        <v>401</v>
      </c>
      <c r="D3061" s="331" t="s">
        <v>14351</v>
      </c>
      <c r="E3061" s="332" t="s">
        <v>338</v>
      </c>
      <c r="F3061" s="331" t="s">
        <v>338</v>
      </c>
      <c r="G3061" s="367" t="s">
        <v>14399</v>
      </c>
      <c r="H3061" s="368" t="s">
        <v>4575</v>
      </c>
      <c r="I3061" s="367" t="s">
        <v>26</v>
      </c>
      <c r="J3061" s="367" t="s">
        <v>9548</v>
      </c>
      <c r="K3061" s="369" t="s">
        <v>7593</v>
      </c>
      <c r="L3061" s="331" t="s">
        <v>9416</v>
      </c>
    </row>
    <row r="3062" spans="1:12" ht="27">
      <c r="A3062" s="331" t="s">
        <v>14327</v>
      </c>
      <c r="B3062" s="331" t="s">
        <v>14328</v>
      </c>
      <c r="C3062" s="331" t="s">
        <v>401</v>
      </c>
      <c r="D3062" s="331" t="s">
        <v>14351</v>
      </c>
      <c r="E3062" s="332" t="s">
        <v>338</v>
      </c>
      <c r="F3062" s="331" t="s">
        <v>338</v>
      </c>
      <c r="G3062" s="367" t="s">
        <v>14400</v>
      </c>
      <c r="H3062" s="368" t="s">
        <v>4577</v>
      </c>
      <c r="I3062" s="367" t="s">
        <v>26</v>
      </c>
      <c r="J3062" s="367" t="s">
        <v>9548</v>
      </c>
      <c r="K3062" s="369" t="s">
        <v>1144</v>
      </c>
      <c r="L3062" s="331" t="s">
        <v>9416</v>
      </c>
    </row>
    <row r="3063" spans="1:12" ht="27">
      <c r="A3063" s="331" t="s">
        <v>14327</v>
      </c>
      <c r="B3063" s="331" t="s">
        <v>14328</v>
      </c>
      <c r="C3063" s="331" t="s">
        <v>401</v>
      </c>
      <c r="D3063" s="331" t="s">
        <v>14351</v>
      </c>
      <c r="E3063" s="332" t="s">
        <v>338</v>
      </c>
      <c r="F3063" s="331" t="s">
        <v>338</v>
      </c>
      <c r="G3063" s="367" t="s">
        <v>14401</v>
      </c>
      <c r="H3063" s="368" t="s">
        <v>4578</v>
      </c>
      <c r="I3063" s="367" t="s">
        <v>26</v>
      </c>
      <c r="J3063" s="367" t="s">
        <v>9548</v>
      </c>
      <c r="K3063" s="369" t="s">
        <v>8521</v>
      </c>
      <c r="L3063" s="331" t="s">
        <v>9416</v>
      </c>
    </row>
    <row r="3064" spans="1:12" ht="27">
      <c r="A3064" s="331" t="s">
        <v>14327</v>
      </c>
      <c r="B3064" s="331" t="s">
        <v>14328</v>
      </c>
      <c r="C3064" s="331" t="s">
        <v>401</v>
      </c>
      <c r="D3064" s="331" t="s">
        <v>14351</v>
      </c>
      <c r="E3064" s="332" t="s">
        <v>338</v>
      </c>
      <c r="F3064" s="331" t="s">
        <v>338</v>
      </c>
      <c r="G3064" s="367" t="s">
        <v>14402</v>
      </c>
      <c r="H3064" s="368" t="s">
        <v>4580</v>
      </c>
      <c r="I3064" s="367" t="s">
        <v>26</v>
      </c>
      <c r="J3064" s="367" t="s">
        <v>9548</v>
      </c>
      <c r="K3064" s="369" t="s">
        <v>8423</v>
      </c>
      <c r="L3064" s="331" t="s">
        <v>9416</v>
      </c>
    </row>
    <row r="3065" spans="1:12" ht="27">
      <c r="A3065" s="331" t="s">
        <v>14327</v>
      </c>
      <c r="B3065" s="331" t="s">
        <v>14328</v>
      </c>
      <c r="C3065" s="331" t="s">
        <v>401</v>
      </c>
      <c r="D3065" s="331" t="s">
        <v>14351</v>
      </c>
      <c r="E3065" s="332" t="s">
        <v>338</v>
      </c>
      <c r="F3065" s="331" t="s">
        <v>338</v>
      </c>
      <c r="G3065" s="367" t="s">
        <v>14403</v>
      </c>
      <c r="H3065" s="368" t="s">
        <v>4582</v>
      </c>
      <c r="I3065" s="367" t="s">
        <v>26</v>
      </c>
      <c r="J3065" s="367" t="s">
        <v>9548</v>
      </c>
      <c r="K3065" s="369" t="s">
        <v>4581</v>
      </c>
      <c r="L3065" s="331" t="s">
        <v>9416</v>
      </c>
    </row>
    <row r="3066" spans="1:12" ht="27">
      <c r="A3066" s="331" t="s">
        <v>14327</v>
      </c>
      <c r="B3066" s="331" t="s">
        <v>14328</v>
      </c>
      <c r="C3066" s="331" t="s">
        <v>401</v>
      </c>
      <c r="D3066" s="331" t="s">
        <v>14351</v>
      </c>
      <c r="E3066" s="332" t="s">
        <v>338</v>
      </c>
      <c r="F3066" s="331" t="s">
        <v>338</v>
      </c>
      <c r="G3066" s="367" t="s">
        <v>14404</v>
      </c>
      <c r="H3066" s="368" t="s">
        <v>4583</v>
      </c>
      <c r="I3066" s="367" t="s">
        <v>26</v>
      </c>
      <c r="J3066" s="367" t="s">
        <v>9548</v>
      </c>
      <c r="K3066" s="369" t="s">
        <v>1580</v>
      </c>
      <c r="L3066" s="331" t="s">
        <v>9416</v>
      </c>
    </row>
    <row r="3067" spans="1:12" ht="27">
      <c r="A3067" s="331" t="s">
        <v>14327</v>
      </c>
      <c r="B3067" s="331" t="s">
        <v>14328</v>
      </c>
      <c r="C3067" s="331" t="s">
        <v>401</v>
      </c>
      <c r="D3067" s="331" t="s">
        <v>14351</v>
      </c>
      <c r="E3067" s="332" t="s">
        <v>338</v>
      </c>
      <c r="F3067" s="331" t="s">
        <v>338</v>
      </c>
      <c r="G3067" s="367" t="s">
        <v>14405</v>
      </c>
      <c r="H3067" s="368" t="s">
        <v>4584</v>
      </c>
      <c r="I3067" s="367" t="s">
        <v>26</v>
      </c>
      <c r="J3067" s="367" t="s">
        <v>9548</v>
      </c>
      <c r="K3067" s="369" t="s">
        <v>5894</v>
      </c>
      <c r="L3067" s="331" t="s">
        <v>9416</v>
      </c>
    </row>
    <row r="3068" spans="1:12" ht="27">
      <c r="A3068" s="331" t="s">
        <v>14327</v>
      </c>
      <c r="B3068" s="331" t="s">
        <v>14328</v>
      </c>
      <c r="C3068" s="331" t="s">
        <v>401</v>
      </c>
      <c r="D3068" s="331" t="s">
        <v>14351</v>
      </c>
      <c r="E3068" s="332" t="s">
        <v>338</v>
      </c>
      <c r="F3068" s="331" t="s">
        <v>338</v>
      </c>
      <c r="G3068" s="367" t="s">
        <v>14406</v>
      </c>
      <c r="H3068" s="368" t="s">
        <v>4585</v>
      </c>
      <c r="I3068" s="367" t="s">
        <v>26</v>
      </c>
      <c r="J3068" s="367" t="s">
        <v>9548</v>
      </c>
      <c r="K3068" s="369" t="s">
        <v>5873</v>
      </c>
      <c r="L3068" s="331" t="s">
        <v>9416</v>
      </c>
    </row>
    <row r="3069" spans="1:12" ht="27">
      <c r="A3069" s="331" t="s">
        <v>14327</v>
      </c>
      <c r="B3069" s="331" t="s">
        <v>14328</v>
      </c>
      <c r="C3069" s="331" t="s">
        <v>401</v>
      </c>
      <c r="D3069" s="331" t="s">
        <v>14351</v>
      </c>
      <c r="E3069" s="332" t="s">
        <v>338</v>
      </c>
      <c r="F3069" s="331" t="s">
        <v>338</v>
      </c>
      <c r="G3069" s="367" t="s">
        <v>14407</v>
      </c>
      <c r="H3069" s="368" t="s">
        <v>4586</v>
      </c>
      <c r="I3069" s="367" t="s">
        <v>26</v>
      </c>
      <c r="J3069" s="367" t="s">
        <v>9548</v>
      </c>
      <c r="K3069" s="369" t="s">
        <v>7277</v>
      </c>
      <c r="L3069" s="331" t="s">
        <v>9416</v>
      </c>
    </row>
    <row r="3070" spans="1:12" ht="27">
      <c r="A3070" s="331" t="s">
        <v>14327</v>
      </c>
      <c r="B3070" s="331" t="s">
        <v>14328</v>
      </c>
      <c r="C3070" s="331" t="s">
        <v>401</v>
      </c>
      <c r="D3070" s="331" t="s">
        <v>14351</v>
      </c>
      <c r="E3070" s="332" t="s">
        <v>338</v>
      </c>
      <c r="F3070" s="331" t="s">
        <v>338</v>
      </c>
      <c r="G3070" s="367" t="s">
        <v>14408</v>
      </c>
      <c r="H3070" s="368" t="s">
        <v>4588</v>
      </c>
      <c r="I3070" s="367" t="s">
        <v>26</v>
      </c>
      <c r="J3070" s="367" t="s">
        <v>9548</v>
      </c>
      <c r="K3070" s="369" t="s">
        <v>4562</v>
      </c>
      <c r="L3070" s="331" t="s">
        <v>9416</v>
      </c>
    </row>
    <row r="3071" spans="1:12" ht="27">
      <c r="A3071" s="331" t="s">
        <v>14327</v>
      </c>
      <c r="B3071" s="331" t="s">
        <v>14328</v>
      </c>
      <c r="C3071" s="331" t="s">
        <v>401</v>
      </c>
      <c r="D3071" s="331" t="s">
        <v>14351</v>
      </c>
      <c r="E3071" s="332" t="s">
        <v>338</v>
      </c>
      <c r="F3071" s="331" t="s">
        <v>338</v>
      </c>
      <c r="G3071" s="367" t="s">
        <v>14409</v>
      </c>
      <c r="H3071" s="368" t="s">
        <v>4590</v>
      </c>
      <c r="I3071" s="367" t="s">
        <v>26</v>
      </c>
      <c r="J3071" s="367" t="s">
        <v>9548</v>
      </c>
      <c r="K3071" s="369" t="s">
        <v>8850</v>
      </c>
      <c r="L3071" s="331" t="s">
        <v>9416</v>
      </c>
    </row>
    <row r="3072" spans="1:12" ht="13.5">
      <c r="A3072" s="331" t="s">
        <v>14327</v>
      </c>
      <c r="B3072" s="331" t="s">
        <v>14328</v>
      </c>
      <c r="C3072" s="331" t="s">
        <v>14410</v>
      </c>
      <c r="D3072" s="331" t="s">
        <v>14411</v>
      </c>
      <c r="E3072" s="332" t="s">
        <v>338</v>
      </c>
      <c r="F3072" s="331" t="s">
        <v>338</v>
      </c>
      <c r="G3072" s="367" t="s">
        <v>14412</v>
      </c>
      <c r="H3072" s="368" t="s">
        <v>4591</v>
      </c>
      <c r="I3072" s="367" t="s">
        <v>23</v>
      </c>
      <c r="J3072" s="367" t="s">
        <v>9548</v>
      </c>
      <c r="K3072" s="369" t="s">
        <v>8630</v>
      </c>
      <c r="L3072" s="331" t="s">
        <v>9416</v>
      </c>
    </row>
    <row r="3073" spans="1:12" ht="27">
      <c r="A3073" s="331" t="s">
        <v>14327</v>
      </c>
      <c r="B3073" s="331" t="s">
        <v>14328</v>
      </c>
      <c r="C3073" s="331" t="s">
        <v>14413</v>
      </c>
      <c r="D3073" s="331" t="s">
        <v>14414</v>
      </c>
      <c r="E3073" s="332">
        <v>74003</v>
      </c>
      <c r="F3073" s="331" t="s">
        <v>14415</v>
      </c>
      <c r="G3073" s="367" t="s">
        <v>4593</v>
      </c>
      <c r="H3073" s="368" t="s">
        <v>4594</v>
      </c>
      <c r="I3073" s="367" t="s">
        <v>24</v>
      </c>
      <c r="J3073" s="367" t="s">
        <v>9414</v>
      </c>
      <c r="K3073" s="369" t="s">
        <v>14416</v>
      </c>
      <c r="L3073" s="331" t="s">
        <v>9416</v>
      </c>
    </row>
    <row r="3074" spans="1:12" ht="13.5">
      <c r="A3074" s="331" t="s">
        <v>14327</v>
      </c>
      <c r="B3074" s="331" t="s">
        <v>14328</v>
      </c>
      <c r="C3074" s="331" t="s">
        <v>14413</v>
      </c>
      <c r="D3074" s="331" t="s">
        <v>14414</v>
      </c>
      <c r="E3074" s="332" t="s">
        <v>338</v>
      </c>
      <c r="F3074" s="331" t="s">
        <v>338</v>
      </c>
      <c r="G3074" s="367" t="s">
        <v>14417</v>
      </c>
      <c r="H3074" s="368" t="s">
        <v>4595</v>
      </c>
      <c r="I3074" s="367" t="s">
        <v>24</v>
      </c>
      <c r="J3074" s="367" t="s">
        <v>9414</v>
      </c>
      <c r="K3074" s="369" t="s">
        <v>14418</v>
      </c>
      <c r="L3074" s="331" t="s">
        <v>9416</v>
      </c>
    </row>
    <row r="3075" spans="1:12" ht="13.5">
      <c r="A3075" s="331" t="s">
        <v>14327</v>
      </c>
      <c r="B3075" s="331" t="s">
        <v>14328</v>
      </c>
      <c r="C3075" s="331" t="s">
        <v>14419</v>
      </c>
      <c r="D3075" s="331" t="s">
        <v>14420</v>
      </c>
      <c r="E3075" s="332" t="s">
        <v>338</v>
      </c>
      <c r="F3075" s="331" t="s">
        <v>338</v>
      </c>
      <c r="G3075" s="367" t="s">
        <v>14421</v>
      </c>
      <c r="H3075" s="368" t="s">
        <v>4596</v>
      </c>
      <c r="I3075" s="367" t="s">
        <v>24</v>
      </c>
      <c r="J3075" s="367" t="s">
        <v>9548</v>
      </c>
      <c r="K3075" s="369" t="s">
        <v>14422</v>
      </c>
      <c r="L3075" s="331" t="s">
        <v>9416</v>
      </c>
    </row>
    <row r="3076" spans="1:12" ht="40.5">
      <c r="A3076" s="331" t="s">
        <v>14327</v>
      </c>
      <c r="B3076" s="331" t="s">
        <v>14328</v>
      </c>
      <c r="C3076" s="331" t="s">
        <v>14419</v>
      </c>
      <c r="D3076" s="331" t="s">
        <v>14420</v>
      </c>
      <c r="E3076" s="332" t="s">
        <v>338</v>
      </c>
      <c r="F3076" s="331" t="s">
        <v>338</v>
      </c>
      <c r="G3076" s="367" t="s">
        <v>14423</v>
      </c>
      <c r="H3076" s="368" t="s">
        <v>4597</v>
      </c>
      <c r="I3076" s="367" t="s">
        <v>24</v>
      </c>
      <c r="J3076" s="367" t="s">
        <v>9414</v>
      </c>
      <c r="K3076" s="369" t="s">
        <v>14424</v>
      </c>
      <c r="L3076" s="331" t="s">
        <v>9416</v>
      </c>
    </row>
    <row r="3077" spans="1:12" ht="13.5">
      <c r="A3077" s="331" t="s">
        <v>14327</v>
      </c>
      <c r="B3077" s="331" t="s">
        <v>14328</v>
      </c>
      <c r="C3077" s="331" t="s">
        <v>14419</v>
      </c>
      <c r="D3077" s="331" t="s">
        <v>14420</v>
      </c>
      <c r="E3077" s="332" t="s">
        <v>338</v>
      </c>
      <c r="F3077" s="331" t="s">
        <v>338</v>
      </c>
      <c r="G3077" s="367" t="s">
        <v>14425</v>
      </c>
      <c r="H3077" s="368" t="s">
        <v>4598</v>
      </c>
      <c r="I3077" s="367" t="s">
        <v>24</v>
      </c>
      <c r="J3077" s="367" t="s">
        <v>9548</v>
      </c>
      <c r="K3077" s="369" t="s">
        <v>14426</v>
      </c>
      <c r="L3077" s="331" t="s">
        <v>9416</v>
      </c>
    </row>
    <row r="3078" spans="1:12" ht="13.5">
      <c r="A3078" s="331" t="s">
        <v>14327</v>
      </c>
      <c r="B3078" s="331" t="s">
        <v>14328</v>
      </c>
      <c r="C3078" s="331" t="s">
        <v>14419</v>
      </c>
      <c r="D3078" s="331" t="s">
        <v>14420</v>
      </c>
      <c r="E3078" s="332" t="s">
        <v>338</v>
      </c>
      <c r="F3078" s="331" t="s">
        <v>338</v>
      </c>
      <c r="G3078" s="367" t="s">
        <v>14427</v>
      </c>
      <c r="H3078" s="368" t="s">
        <v>4599</v>
      </c>
      <c r="I3078" s="367" t="s">
        <v>24</v>
      </c>
      <c r="J3078" s="367" t="s">
        <v>9548</v>
      </c>
      <c r="K3078" s="369" t="s">
        <v>14428</v>
      </c>
      <c r="L3078" s="331" t="s">
        <v>9416</v>
      </c>
    </row>
    <row r="3079" spans="1:12" ht="13.5">
      <c r="A3079" s="331" t="s">
        <v>14327</v>
      </c>
      <c r="B3079" s="331" t="s">
        <v>14328</v>
      </c>
      <c r="C3079" s="331" t="s">
        <v>14419</v>
      </c>
      <c r="D3079" s="331" t="s">
        <v>14420</v>
      </c>
      <c r="E3079" s="332" t="s">
        <v>338</v>
      </c>
      <c r="F3079" s="331" t="s">
        <v>338</v>
      </c>
      <c r="G3079" s="367" t="s">
        <v>14429</v>
      </c>
      <c r="H3079" s="368" t="s">
        <v>4600</v>
      </c>
      <c r="I3079" s="367" t="s">
        <v>24</v>
      </c>
      <c r="J3079" s="367" t="s">
        <v>9548</v>
      </c>
      <c r="K3079" s="369" t="s">
        <v>14430</v>
      </c>
      <c r="L3079" s="331" t="s">
        <v>9416</v>
      </c>
    </row>
    <row r="3080" spans="1:12" ht="13.5">
      <c r="A3080" s="331" t="s">
        <v>14327</v>
      </c>
      <c r="B3080" s="331" t="s">
        <v>14328</v>
      </c>
      <c r="C3080" s="331" t="s">
        <v>14419</v>
      </c>
      <c r="D3080" s="331" t="s">
        <v>14420</v>
      </c>
      <c r="E3080" s="332" t="s">
        <v>338</v>
      </c>
      <c r="F3080" s="331" t="s">
        <v>338</v>
      </c>
      <c r="G3080" s="367" t="s">
        <v>14431</v>
      </c>
      <c r="H3080" s="368" t="s">
        <v>4601</v>
      </c>
      <c r="I3080" s="367" t="s">
        <v>24</v>
      </c>
      <c r="J3080" s="367" t="s">
        <v>9548</v>
      </c>
      <c r="K3080" s="369" t="s">
        <v>14432</v>
      </c>
      <c r="L3080" s="331" t="s">
        <v>9416</v>
      </c>
    </row>
    <row r="3081" spans="1:12" ht="13.5">
      <c r="A3081" s="331" t="s">
        <v>14327</v>
      </c>
      <c r="B3081" s="331" t="s">
        <v>14328</v>
      </c>
      <c r="C3081" s="331" t="s">
        <v>14419</v>
      </c>
      <c r="D3081" s="331" t="s">
        <v>14420</v>
      </c>
      <c r="E3081" s="332" t="s">
        <v>338</v>
      </c>
      <c r="F3081" s="331" t="s">
        <v>338</v>
      </c>
      <c r="G3081" s="367" t="s">
        <v>14433</v>
      </c>
      <c r="H3081" s="368" t="s">
        <v>4602</v>
      </c>
      <c r="I3081" s="367" t="s">
        <v>24</v>
      </c>
      <c r="J3081" s="367" t="s">
        <v>9548</v>
      </c>
      <c r="K3081" s="369" t="s">
        <v>14434</v>
      </c>
      <c r="L3081" s="331" t="s">
        <v>9416</v>
      </c>
    </row>
    <row r="3082" spans="1:12" ht="13.5">
      <c r="A3082" s="331" t="s">
        <v>14327</v>
      </c>
      <c r="B3082" s="331" t="s">
        <v>14328</v>
      </c>
      <c r="C3082" s="331" t="s">
        <v>14419</v>
      </c>
      <c r="D3082" s="331" t="s">
        <v>14420</v>
      </c>
      <c r="E3082" s="332" t="s">
        <v>338</v>
      </c>
      <c r="F3082" s="331" t="s">
        <v>338</v>
      </c>
      <c r="G3082" s="367" t="s">
        <v>14435</v>
      </c>
      <c r="H3082" s="368" t="s">
        <v>4603</v>
      </c>
      <c r="I3082" s="367" t="s">
        <v>24</v>
      </c>
      <c r="J3082" s="367" t="s">
        <v>9414</v>
      </c>
      <c r="K3082" s="369" t="s">
        <v>14436</v>
      </c>
      <c r="L3082" s="331" t="s">
        <v>9416</v>
      </c>
    </row>
    <row r="3083" spans="1:12" ht="13.5">
      <c r="A3083" s="331" t="s">
        <v>14327</v>
      </c>
      <c r="B3083" s="331" t="s">
        <v>14328</v>
      </c>
      <c r="C3083" s="331" t="s">
        <v>14419</v>
      </c>
      <c r="D3083" s="331" t="s">
        <v>14420</v>
      </c>
      <c r="E3083" s="332" t="s">
        <v>338</v>
      </c>
      <c r="F3083" s="331" t="s">
        <v>338</v>
      </c>
      <c r="G3083" s="367" t="s">
        <v>14437</v>
      </c>
      <c r="H3083" s="368" t="s">
        <v>4604</v>
      </c>
      <c r="I3083" s="367" t="s">
        <v>24</v>
      </c>
      <c r="J3083" s="367" t="s">
        <v>9414</v>
      </c>
      <c r="K3083" s="369" t="s">
        <v>14438</v>
      </c>
      <c r="L3083" s="331" t="s">
        <v>9416</v>
      </c>
    </row>
    <row r="3084" spans="1:12" ht="27">
      <c r="A3084" s="331" t="s">
        <v>14327</v>
      </c>
      <c r="B3084" s="331" t="s">
        <v>14328</v>
      </c>
      <c r="C3084" s="331" t="s">
        <v>14439</v>
      </c>
      <c r="D3084" s="331" t="s">
        <v>14440</v>
      </c>
      <c r="E3084" s="332" t="s">
        <v>338</v>
      </c>
      <c r="F3084" s="331" t="s">
        <v>338</v>
      </c>
      <c r="G3084" s="367" t="s">
        <v>14441</v>
      </c>
      <c r="H3084" s="368" t="s">
        <v>4605</v>
      </c>
      <c r="I3084" s="367" t="s">
        <v>26</v>
      </c>
      <c r="J3084" s="367" t="s">
        <v>9548</v>
      </c>
      <c r="K3084" s="369" t="s">
        <v>8890</v>
      </c>
      <c r="L3084" s="331" t="s">
        <v>9416</v>
      </c>
    </row>
    <row r="3085" spans="1:12" ht="27">
      <c r="A3085" s="331" t="s">
        <v>14327</v>
      </c>
      <c r="B3085" s="331" t="s">
        <v>14328</v>
      </c>
      <c r="C3085" s="331" t="s">
        <v>14439</v>
      </c>
      <c r="D3085" s="331" t="s">
        <v>14440</v>
      </c>
      <c r="E3085" s="332" t="s">
        <v>338</v>
      </c>
      <c r="F3085" s="331" t="s">
        <v>338</v>
      </c>
      <c r="G3085" s="367" t="s">
        <v>14442</v>
      </c>
      <c r="H3085" s="368" t="s">
        <v>4607</v>
      </c>
      <c r="I3085" s="367" t="s">
        <v>26</v>
      </c>
      <c r="J3085" s="367" t="s">
        <v>9548</v>
      </c>
      <c r="K3085" s="369" t="s">
        <v>6823</v>
      </c>
      <c r="L3085" s="331" t="s">
        <v>9416</v>
      </c>
    </row>
    <row r="3086" spans="1:12" ht="27">
      <c r="A3086" s="331" t="s">
        <v>14327</v>
      </c>
      <c r="B3086" s="331" t="s">
        <v>14328</v>
      </c>
      <c r="C3086" s="331" t="s">
        <v>14439</v>
      </c>
      <c r="D3086" s="331" t="s">
        <v>14440</v>
      </c>
      <c r="E3086" s="332" t="s">
        <v>338</v>
      </c>
      <c r="F3086" s="331" t="s">
        <v>338</v>
      </c>
      <c r="G3086" s="367" t="s">
        <v>14443</v>
      </c>
      <c r="H3086" s="368" t="s">
        <v>4608</v>
      </c>
      <c r="I3086" s="367" t="s">
        <v>26</v>
      </c>
      <c r="J3086" s="367" t="s">
        <v>9548</v>
      </c>
      <c r="K3086" s="369" t="s">
        <v>6438</v>
      </c>
      <c r="L3086" s="331" t="s">
        <v>9416</v>
      </c>
    </row>
    <row r="3087" spans="1:12" ht="27">
      <c r="A3087" s="331" t="s">
        <v>14327</v>
      </c>
      <c r="B3087" s="331" t="s">
        <v>14328</v>
      </c>
      <c r="C3087" s="331" t="s">
        <v>14439</v>
      </c>
      <c r="D3087" s="331" t="s">
        <v>14440</v>
      </c>
      <c r="E3087" s="332" t="s">
        <v>338</v>
      </c>
      <c r="F3087" s="331" t="s">
        <v>338</v>
      </c>
      <c r="G3087" s="367" t="s">
        <v>14444</v>
      </c>
      <c r="H3087" s="368" t="s">
        <v>4609</v>
      </c>
      <c r="I3087" s="367" t="s">
        <v>26</v>
      </c>
      <c r="J3087" s="367" t="s">
        <v>9548</v>
      </c>
      <c r="K3087" s="369" t="s">
        <v>8407</v>
      </c>
      <c r="L3087" s="331" t="s">
        <v>9416</v>
      </c>
    </row>
    <row r="3088" spans="1:12" ht="13.5">
      <c r="A3088" s="331" t="s">
        <v>14327</v>
      </c>
      <c r="B3088" s="331" t="s">
        <v>14328</v>
      </c>
      <c r="C3088" s="331" t="s">
        <v>14439</v>
      </c>
      <c r="D3088" s="331" t="s">
        <v>14440</v>
      </c>
      <c r="E3088" s="332" t="s">
        <v>338</v>
      </c>
      <c r="F3088" s="331" t="s">
        <v>338</v>
      </c>
      <c r="G3088" s="367" t="s">
        <v>14445</v>
      </c>
      <c r="H3088" s="368" t="s">
        <v>4611</v>
      </c>
      <c r="I3088" s="367" t="s">
        <v>24</v>
      </c>
      <c r="J3088" s="367" t="s">
        <v>9548</v>
      </c>
      <c r="K3088" s="369" t="s">
        <v>14446</v>
      </c>
      <c r="L3088" s="331" t="s">
        <v>9416</v>
      </c>
    </row>
    <row r="3089" spans="1:12" ht="13.5">
      <c r="A3089" s="331" t="s">
        <v>14327</v>
      </c>
      <c r="B3089" s="331" t="s">
        <v>14328</v>
      </c>
      <c r="C3089" s="331" t="s">
        <v>14439</v>
      </c>
      <c r="D3089" s="331" t="s">
        <v>14440</v>
      </c>
      <c r="E3089" s="332" t="s">
        <v>338</v>
      </c>
      <c r="F3089" s="331" t="s">
        <v>338</v>
      </c>
      <c r="G3089" s="367" t="s">
        <v>14447</v>
      </c>
      <c r="H3089" s="368" t="s">
        <v>4612</v>
      </c>
      <c r="I3089" s="367" t="s">
        <v>24</v>
      </c>
      <c r="J3089" s="367" t="s">
        <v>9548</v>
      </c>
      <c r="K3089" s="369" t="s">
        <v>14448</v>
      </c>
      <c r="L3089" s="331" t="s">
        <v>9416</v>
      </c>
    </row>
    <row r="3090" spans="1:12" ht="13.5">
      <c r="A3090" s="331" t="s">
        <v>14327</v>
      </c>
      <c r="B3090" s="331" t="s">
        <v>14328</v>
      </c>
      <c r="C3090" s="331" t="s">
        <v>14439</v>
      </c>
      <c r="D3090" s="331" t="s">
        <v>14440</v>
      </c>
      <c r="E3090" s="332" t="s">
        <v>338</v>
      </c>
      <c r="F3090" s="331" t="s">
        <v>338</v>
      </c>
      <c r="G3090" s="367" t="s">
        <v>14449</v>
      </c>
      <c r="H3090" s="368" t="s">
        <v>4613</v>
      </c>
      <c r="I3090" s="367" t="s">
        <v>24</v>
      </c>
      <c r="J3090" s="367" t="s">
        <v>9548</v>
      </c>
      <c r="K3090" s="369" t="s">
        <v>14450</v>
      </c>
      <c r="L3090" s="331" t="s">
        <v>9416</v>
      </c>
    </row>
    <row r="3091" spans="1:12" ht="13.5">
      <c r="A3091" s="331" t="s">
        <v>14327</v>
      </c>
      <c r="B3091" s="331" t="s">
        <v>14328</v>
      </c>
      <c r="C3091" s="331" t="s">
        <v>14439</v>
      </c>
      <c r="D3091" s="331" t="s">
        <v>14440</v>
      </c>
      <c r="E3091" s="332" t="s">
        <v>338</v>
      </c>
      <c r="F3091" s="331" t="s">
        <v>338</v>
      </c>
      <c r="G3091" s="367" t="s">
        <v>14451</v>
      </c>
      <c r="H3091" s="368" t="s">
        <v>4614</v>
      </c>
      <c r="I3091" s="367" t="s">
        <v>24</v>
      </c>
      <c r="J3091" s="367" t="s">
        <v>9548</v>
      </c>
      <c r="K3091" s="369" t="s">
        <v>4242</v>
      </c>
      <c r="L3091" s="331" t="s">
        <v>9416</v>
      </c>
    </row>
    <row r="3092" spans="1:12" ht="13.5">
      <c r="A3092" s="331" t="s">
        <v>14327</v>
      </c>
      <c r="B3092" s="331" t="s">
        <v>14328</v>
      </c>
      <c r="C3092" s="331" t="s">
        <v>14439</v>
      </c>
      <c r="D3092" s="331" t="s">
        <v>14440</v>
      </c>
      <c r="E3092" s="332" t="s">
        <v>338</v>
      </c>
      <c r="F3092" s="331" t="s">
        <v>338</v>
      </c>
      <c r="G3092" s="367" t="s">
        <v>14452</v>
      </c>
      <c r="H3092" s="368" t="s">
        <v>4615</v>
      </c>
      <c r="I3092" s="367" t="s">
        <v>24</v>
      </c>
      <c r="J3092" s="367" t="s">
        <v>9548</v>
      </c>
      <c r="K3092" s="369" t="s">
        <v>1213</v>
      </c>
      <c r="L3092" s="331" t="s">
        <v>9416</v>
      </c>
    </row>
    <row r="3093" spans="1:12" ht="13.5">
      <c r="A3093" s="331" t="s">
        <v>14327</v>
      </c>
      <c r="B3093" s="331" t="s">
        <v>14328</v>
      </c>
      <c r="C3093" s="331" t="s">
        <v>14439</v>
      </c>
      <c r="D3093" s="331" t="s">
        <v>14440</v>
      </c>
      <c r="E3093" s="332" t="s">
        <v>338</v>
      </c>
      <c r="F3093" s="331" t="s">
        <v>338</v>
      </c>
      <c r="G3093" s="367" t="s">
        <v>14453</v>
      </c>
      <c r="H3093" s="368" t="s">
        <v>4617</v>
      </c>
      <c r="I3093" s="367" t="s">
        <v>24</v>
      </c>
      <c r="J3093" s="367" t="s">
        <v>9548</v>
      </c>
      <c r="K3093" s="369" t="s">
        <v>14454</v>
      </c>
      <c r="L3093" s="331" t="s">
        <v>9416</v>
      </c>
    </row>
    <row r="3094" spans="1:12" ht="27">
      <c r="A3094" s="331" t="s">
        <v>14455</v>
      </c>
      <c r="B3094" s="331" t="s">
        <v>14456</v>
      </c>
      <c r="C3094" s="331" t="s">
        <v>14457</v>
      </c>
      <c r="D3094" s="331" t="s">
        <v>14458</v>
      </c>
      <c r="E3094" s="332" t="s">
        <v>338</v>
      </c>
      <c r="F3094" s="331" t="s">
        <v>338</v>
      </c>
      <c r="G3094" s="367" t="s">
        <v>14459</v>
      </c>
      <c r="H3094" s="368" t="s">
        <v>4619</v>
      </c>
      <c r="I3094" s="367" t="s">
        <v>26</v>
      </c>
      <c r="J3094" s="367" t="s">
        <v>9548</v>
      </c>
      <c r="K3094" s="369" t="s">
        <v>8884</v>
      </c>
      <c r="L3094" s="331" t="s">
        <v>9416</v>
      </c>
    </row>
    <row r="3095" spans="1:12" ht="27">
      <c r="A3095" s="331" t="s">
        <v>14455</v>
      </c>
      <c r="B3095" s="331" t="s">
        <v>14456</v>
      </c>
      <c r="C3095" s="331" t="s">
        <v>14457</v>
      </c>
      <c r="D3095" s="331" t="s">
        <v>14458</v>
      </c>
      <c r="E3095" s="332" t="s">
        <v>338</v>
      </c>
      <c r="F3095" s="331" t="s">
        <v>338</v>
      </c>
      <c r="G3095" s="367" t="s">
        <v>14460</v>
      </c>
      <c r="H3095" s="368" t="s">
        <v>4620</v>
      </c>
      <c r="I3095" s="367" t="s">
        <v>26</v>
      </c>
      <c r="J3095" s="367" t="s">
        <v>9548</v>
      </c>
      <c r="K3095" s="369" t="s">
        <v>9266</v>
      </c>
      <c r="L3095" s="331" t="s">
        <v>9416</v>
      </c>
    </row>
    <row r="3096" spans="1:12" ht="27">
      <c r="A3096" s="331" t="s">
        <v>14455</v>
      </c>
      <c r="B3096" s="331" t="s">
        <v>14456</v>
      </c>
      <c r="C3096" s="331" t="s">
        <v>14457</v>
      </c>
      <c r="D3096" s="331" t="s">
        <v>14458</v>
      </c>
      <c r="E3096" s="332" t="s">
        <v>338</v>
      </c>
      <c r="F3096" s="331" t="s">
        <v>338</v>
      </c>
      <c r="G3096" s="367" t="s">
        <v>14461</v>
      </c>
      <c r="H3096" s="368" t="s">
        <v>4621</v>
      </c>
      <c r="I3096" s="367" t="s">
        <v>26</v>
      </c>
      <c r="J3096" s="367" t="s">
        <v>9548</v>
      </c>
      <c r="K3096" s="369" t="s">
        <v>4548</v>
      </c>
      <c r="L3096" s="331" t="s">
        <v>9416</v>
      </c>
    </row>
    <row r="3097" spans="1:12" ht="27">
      <c r="A3097" s="331" t="s">
        <v>14455</v>
      </c>
      <c r="B3097" s="331" t="s">
        <v>14456</v>
      </c>
      <c r="C3097" s="331" t="s">
        <v>14457</v>
      </c>
      <c r="D3097" s="331" t="s">
        <v>14458</v>
      </c>
      <c r="E3097" s="332" t="s">
        <v>338</v>
      </c>
      <c r="F3097" s="331" t="s">
        <v>338</v>
      </c>
      <c r="G3097" s="367" t="s">
        <v>14462</v>
      </c>
      <c r="H3097" s="368" t="s">
        <v>4623</v>
      </c>
      <c r="I3097" s="367" t="s">
        <v>26</v>
      </c>
      <c r="J3097" s="367" t="s">
        <v>9548</v>
      </c>
      <c r="K3097" s="369" t="s">
        <v>4927</v>
      </c>
      <c r="L3097" s="331" t="s">
        <v>9416</v>
      </c>
    </row>
    <row r="3098" spans="1:12" ht="27">
      <c r="A3098" s="331" t="s">
        <v>14455</v>
      </c>
      <c r="B3098" s="331" t="s">
        <v>14456</v>
      </c>
      <c r="C3098" s="331" t="s">
        <v>14457</v>
      </c>
      <c r="D3098" s="331" t="s">
        <v>14458</v>
      </c>
      <c r="E3098" s="332" t="s">
        <v>338</v>
      </c>
      <c r="F3098" s="331" t="s">
        <v>338</v>
      </c>
      <c r="G3098" s="367" t="s">
        <v>14463</v>
      </c>
      <c r="H3098" s="368" t="s">
        <v>4624</v>
      </c>
      <c r="I3098" s="367" t="s">
        <v>26</v>
      </c>
      <c r="J3098" s="367" t="s">
        <v>9548</v>
      </c>
      <c r="K3098" s="369" t="s">
        <v>3455</v>
      </c>
      <c r="L3098" s="331" t="s">
        <v>9416</v>
      </c>
    </row>
    <row r="3099" spans="1:12" ht="27">
      <c r="A3099" s="331" t="s">
        <v>14455</v>
      </c>
      <c r="B3099" s="331" t="s">
        <v>14456</v>
      </c>
      <c r="C3099" s="331" t="s">
        <v>14457</v>
      </c>
      <c r="D3099" s="331" t="s">
        <v>14458</v>
      </c>
      <c r="E3099" s="332" t="s">
        <v>338</v>
      </c>
      <c r="F3099" s="331" t="s">
        <v>338</v>
      </c>
      <c r="G3099" s="367" t="s">
        <v>14464</v>
      </c>
      <c r="H3099" s="368" t="s">
        <v>4625</v>
      </c>
      <c r="I3099" s="367" t="s">
        <v>26</v>
      </c>
      <c r="J3099" s="367" t="s">
        <v>9548</v>
      </c>
      <c r="K3099" s="369" t="s">
        <v>7856</v>
      </c>
      <c r="L3099" s="331" t="s">
        <v>9416</v>
      </c>
    </row>
    <row r="3100" spans="1:12" ht="27">
      <c r="A3100" s="331" t="s">
        <v>14455</v>
      </c>
      <c r="B3100" s="331" t="s">
        <v>14456</v>
      </c>
      <c r="C3100" s="331" t="s">
        <v>14457</v>
      </c>
      <c r="D3100" s="331" t="s">
        <v>14458</v>
      </c>
      <c r="E3100" s="332" t="s">
        <v>338</v>
      </c>
      <c r="F3100" s="331" t="s">
        <v>338</v>
      </c>
      <c r="G3100" s="367" t="s">
        <v>14465</v>
      </c>
      <c r="H3100" s="368" t="s">
        <v>4626</v>
      </c>
      <c r="I3100" s="367" t="s">
        <v>26</v>
      </c>
      <c r="J3100" s="367" t="s">
        <v>9548</v>
      </c>
      <c r="K3100" s="369" t="s">
        <v>4979</v>
      </c>
      <c r="L3100" s="331" t="s">
        <v>9416</v>
      </c>
    </row>
    <row r="3101" spans="1:12" ht="27">
      <c r="A3101" s="331" t="s">
        <v>14455</v>
      </c>
      <c r="B3101" s="331" t="s">
        <v>14456</v>
      </c>
      <c r="C3101" s="331" t="s">
        <v>14457</v>
      </c>
      <c r="D3101" s="331" t="s">
        <v>14458</v>
      </c>
      <c r="E3101" s="332" t="s">
        <v>338</v>
      </c>
      <c r="F3101" s="331" t="s">
        <v>338</v>
      </c>
      <c r="G3101" s="367" t="s">
        <v>14466</v>
      </c>
      <c r="H3101" s="368" t="s">
        <v>4628</v>
      </c>
      <c r="I3101" s="367" t="s">
        <v>26</v>
      </c>
      <c r="J3101" s="367" t="s">
        <v>9548</v>
      </c>
      <c r="K3101" s="369" t="s">
        <v>832</v>
      </c>
      <c r="L3101" s="331" t="s">
        <v>9416</v>
      </c>
    </row>
    <row r="3102" spans="1:12" ht="27">
      <c r="A3102" s="331" t="s">
        <v>14455</v>
      </c>
      <c r="B3102" s="331" t="s">
        <v>14456</v>
      </c>
      <c r="C3102" s="331" t="s">
        <v>14457</v>
      </c>
      <c r="D3102" s="331" t="s">
        <v>14458</v>
      </c>
      <c r="E3102" s="332" t="s">
        <v>338</v>
      </c>
      <c r="F3102" s="331" t="s">
        <v>338</v>
      </c>
      <c r="G3102" s="367" t="s">
        <v>14467</v>
      </c>
      <c r="H3102" s="368" t="s">
        <v>4630</v>
      </c>
      <c r="I3102" s="367" t="s">
        <v>26</v>
      </c>
      <c r="J3102" s="367" t="s">
        <v>9548</v>
      </c>
      <c r="K3102" s="369" t="s">
        <v>9092</v>
      </c>
      <c r="L3102" s="331" t="s">
        <v>9416</v>
      </c>
    </row>
    <row r="3103" spans="1:12" ht="27">
      <c r="A3103" s="331" t="s">
        <v>14455</v>
      </c>
      <c r="B3103" s="331" t="s">
        <v>14456</v>
      </c>
      <c r="C3103" s="331" t="s">
        <v>14457</v>
      </c>
      <c r="D3103" s="331" t="s">
        <v>14458</v>
      </c>
      <c r="E3103" s="332" t="s">
        <v>338</v>
      </c>
      <c r="F3103" s="331" t="s">
        <v>338</v>
      </c>
      <c r="G3103" s="367" t="s">
        <v>14468</v>
      </c>
      <c r="H3103" s="368" t="s">
        <v>4632</v>
      </c>
      <c r="I3103" s="367" t="s">
        <v>26</v>
      </c>
      <c r="J3103" s="367" t="s">
        <v>9548</v>
      </c>
      <c r="K3103" s="369" t="s">
        <v>6731</v>
      </c>
      <c r="L3103" s="331" t="s">
        <v>9416</v>
      </c>
    </row>
    <row r="3104" spans="1:12" ht="27">
      <c r="A3104" s="331" t="s">
        <v>14455</v>
      </c>
      <c r="B3104" s="331" t="s">
        <v>14456</v>
      </c>
      <c r="C3104" s="331" t="s">
        <v>14457</v>
      </c>
      <c r="D3104" s="331" t="s">
        <v>14458</v>
      </c>
      <c r="E3104" s="332" t="s">
        <v>338</v>
      </c>
      <c r="F3104" s="331" t="s">
        <v>338</v>
      </c>
      <c r="G3104" s="367" t="s">
        <v>14469</v>
      </c>
      <c r="H3104" s="368" t="s">
        <v>4633</v>
      </c>
      <c r="I3104" s="367" t="s">
        <v>26</v>
      </c>
      <c r="J3104" s="367" t="s">
        <v>9548</v>
      </c>
      <c r="K3104" s="369" t="s">
        <v>2272</v>
      </c>
      <c r="L3104" s="331" t="s">
        <v>9416</v>
      </c>
    </row>
    <row r="3105" spans="1:12" ht="27">
      <c r="A3105" s="331" t="s">
        <v>14455</v>
      </c>
      <c r="B3105" s="331" t="s">
        <v>14456</v>
      </c>
      <c r="C3105" s="331" t="s">
        <v>14457</v>
      </c>
      <c r="D3105" s="331" t="s">
        <v>14458</v>
      </c>
      <c r="E3105" s="332" t="s">
        <v>338</v>
      </c>
      <c r="F3105" s="331" t="s">
        <v>338</v>
      </c>
      <c r="G3105" s="367" t="s">
        <v>14470</v>
      </c>
      <c r="H3105" s="368" t="s">
        <v>4635</v>
      </c>
      <c r="I3105" s="367" t="s">
        <v>26</v>
      </c>
      <c r="J3105" s="367" t="s">
        <v>9548</v>
      </c>
      <c r="K3105" s="369" t="s">
        <v>4239</v>
      </c>
      <c r="L3105" s="331" t="s">
        <v>9416</v>
      </c>
    </row>
    <row r="3106" spans="1:12" ht="27">
      <c r="A3106" s="331" t="s">
        <v>14455</v>
      </c>
      <c r="B3106" s="331" t="s">
        <v>14456</v>
      </c>
      <c r="C3106" s="331" t="s">
        <v>14457</v>
      </c>
      <c r="D3106" s="331" t="s">
        <v>14458</v>
      </c>
      <c r="E3106" s="332" t="s">
        <v>338</v>
      </c>
      <c r="F3106" s="331" t="s">
        <v>338</v>
      </c>
      <c r="G3106" s="367" t="s">
        <v>14471</v>
      </c>
      <c r="H3106" s="368" t="s">
        <v>4636</v>
      </c>
      <c r="I3106" s="367" t="s">
        <v>26</v>
      </c>
      <c r="J3106" s="367" t="s">
        <v>9548</v>
      </c>
      <c r="K3106" s="369" t="s">
        <v>12080</v>
      </c>
      <c r="L3106" s="331" t="s">
        <v>9416</v>
      </c>
    </row>
    <row r="3107" spans="1:12" ht="27">
      <c r="A3107" s="331" t="s">
        <v>14455</v>
      </c>
      <c r="B3107" s="331" t="s">
        <v>14456</v>
      </c>
      <c r="C3107" s="331" t="s">
        <v>14457</v>
      </c>
      <c r="D3107" s="331" t="s">
        <v>14458</v>
      </c>
      <c r="E3107" s="332" t="s">
        <v>338</v>
      </c>
      <c r="F3107" s="331" t="s">
        <v>338</v>
      </c>
      <c r="G3107" s="367" t="s">
        <v>14472</v>
      </c>
      <c r="H3107" s="368" t="s">
        <v>4638</v>
      </c>
      <c r="I3107" s="367" t="s">
        <v>26</v>
      </c>
      <c r="J3107" s="367" t="s">
        <v>9548</v>
      </c>
      <c r="K3107" s="369" t="s">
        <v>5116</v>
      </c>
      <c r="L3107" s="331" t="s">
        <v>9416</v>
      </c>
    </row>
    <row r="3108" spans="1:12" ht="27">
      <c r="A3108" s="331" t="s">
        <v>14455</v>
      </c>
      <c r="B3108" s="331" t="s">
        <v>14456</v>
      </c>
      <c r="C3108" s="331" t="s">
        <v>14457</v>
      </c>
      <c r="D3108" s="331" t="s">
        <v>14458</v>
      </c>
      <c r="E3108" s="332" t="s">
        <v>338</v>
      </c>
      <c r="F3108" s="331" t="s">
        <v>338</v>
      </c>
      <c r="G3108" s="367" t="s">
        <v>14473</v>
      </c>
      <c r="H3108" s="368" t="s">
        <v>4639</v>
      </c>
      <c r="I3108" s="367" t="s">
        <v>26</v>
      </c>
      <c r="J3108" s="367" t="s">
        <v>9548</v>
      </c>
      <c r="K3108" s="369" t="s">
        <v>4691</v>
      </c>
      <c r="L3108" s="331" t="s">
        <v>9416</v>
      </c>
    </row>
    <row r="3109" spans="1:12" ht="27">
      <c r="A3109" s="331" t="s">
        <v>14455</v>
      </c>
      <c r="B3109" s="331" t="s">
        <v>14456</v>
      </c>
      <c r="C3109" s="331" t="s">
        <v>14457</v>
      </c>
      <c r="D3109" s="331" t="s">
        <v>14458</v>
      </c>
      <c r="E3109" s="332" t="s">
        <v>338</v>
      </c>
      <c r="F3109" s="331" t="s">
        <v>338</v>
      </c>
      <c r="G3109" s="367" t="s">
        <v>14474</v>
      </c>
      <c r="H3109" s="368" t="s">
        <v>4641</v>
      </c>
      <c r="I3109" s="367" t="s">
        <v>26</v>
      </c>
      <c r="J3109" s="367" t="s">
        <v>9548</v>
      </c>
      <c r="K3109" s="369" t="s">
        <v>5602</v>
      </c>
      <c r="L3109" s="331" t="s">
        <v>9416</v>
      </c>
    </row>
    <row r="3110" spans="1:12" ht="27">
      <c r="A3110" s="331" t="s">
        <v>14455</v>
      </c>
      <c r="B3110" s="331" t="s">
        <v>14456</v>
      </c>
      <c r="C3110" s="331" t="s">
        <v>14457</v>
      </c>
      <c r="D3110" s="331" t="s">
        <v>14458</v>
      </c>
      <c r="E3110" s="332" t="s">
        <v>338</v>
      </c>
      <c r="F3110" s="331" t="s">
        <v>338</v>
      </c>
      <c r="G3110" s="367" t="s">
        <v>14475</v>
      </c>
      <c r="H3110" s="368" t="s">
        <v>4642</v>
      </c>
      <c r="I3110" s="367" t="s">
        <v>26</v>
      </c>
      <c r="J3110" s="367" t="s">
        <v>9548</v>
      </c>
      <c r="K3110" s="369" t="s">
        <v>14476</v>
      </c>
      <c r="L3110" s="331" t="s">
        <v>9416</v>
      </c>
    </row>
    <row r="3111" spans="1:12" ht="27">
      <c r="A3111" s="331" t="s">
        <v>14455</v>
      </c>
      <c r="B3111" s="331" t="s">
        <v>14456</v>
      </c>
      <c r="C3111" s="331" t="s">
        <v>14457</v>
      </c>
      <c r="D3111" s="331" t="s">
        <v>14458</v>
      </c>
      <c r="E3111" s="332" t="s">
        <v>338</v>
      </c>
      <c r="F3111" s="331" t="s">
        <v>338</v>
      </c>
      <c r="G3111" s="367" t="s">
        <v>14477</v>
      </c>
      <c r="H3111" s="368" t="s">
        <v>4643</v>
      </c>
      <c r="I3111" s="367" t="s">
        <v>26</v>
      </c>
      <c r="J3111" s="367" t="s">
        <v>9548</v>
      </c>
      <c r="K3111" s="369" t="s">
        <v>14478</v>
      </c>
      <c r="L3111" s="331" t="s">
        <v>9416</v>
      </c>
    </row>
    <row r="3112" spans="1:12" ht="27">
      <c r="A3112" s="331" t="s">
        <v>14455</v>
      </c>
      <c r="B3112" s="331" t="s">
        <v>14456</v>
      </c>
      <c r="C3112" s="331" t="s">
        <v>14457</v>
      </c>
      <c r="D3112" s="331" t="s">
        <v>14458</v>
      </c>
      <c r="E3112" s="332" t="s">
        <v>338</v>
      </c>
      <c r="F3112" s="331" t="s">
        <v>338</v>
      </c>
      <c r="G3112" s="367" t="s">
        <v>14479</v>
      </c>
      <c r="H3112" s="368" t="s">
        <v>4644</v>
      </c>
      <c r="I3112" s="367" t="s">
        <v>26</v>
      </c>
      <c r="J3112" s="367" t="s">
        <v>9548</v>
      </c>
      <c r="K3112" s="369" t="s">
        <v>14480</v>
      </c>
      <c r="L3112" s="331" t="s">
        <v>9416</v>
      </c>
    </row>
    <row r="3113" spans="1:12" ht="27">
      <c r="A3113" s="331" t="s">
        <v>14455</v>
      </c>
      <c r="B3113" s="331" t="s">
        <v>14456</v>
      </c>
      <c r="C3113" s="331" t="s">
        <v>14457</v>
      </c>
      <c r="D3113" s="331" t="s">
        <v>14458</v>
      </c>
      <c r="E3113" s="332" t="s">
        <v>338</v>
      </c>
      <c r="F3113" s="331" t="s">
        <v>338</v>
      </c>
      <c r="G3113" s="367" t="s">
        <v>14481</v>
      </c>
      <c r="H3113" s="368" t="s">
        <v>4645</v>
      </c>
      <c r="I3113" s="367" t="s">
        <v>26</v>
      </c>
      <c r="J3113" s="367" t="s">
        <v>9548</v>
      </c>
      <c r="K3113" s="369" t="s">
        <v>14482</v>
      </c>
      <c r="L3113" s="331" t="s">
        <v>9416</v>
      </c>
    </row>
    <row r="3114" spans="1:12" ht="27">
      <c r="A3114" s="331" t="s">
        <v>14455</v>
      </c>
      <c r="B3114" s="331" t="s">
        <v>14456</v>
      </c>
      <c r="C3114" s="331" t="s">
        <v>14457</v>
      </c>
      <c r="D3114" s="331" t="s">
        <v>14458</v>
      </c>
      <c r="E3114" s="332" t="s">
        <v>338</v>
      </c>
      <c r="F3114" s="331" t="s">
        <v>338</v>
      </c>
      <c r="G3114" s="367" t="s">
        <v>14483</v>
      </c>
      <c r="H3114" s="368" t="s">
        <v>4646</v>
      </c>
      <c r="I3114" s="367" t="s">
        <v>26</v>
      </c>
      <c r="J3114" s="367" t="s">
        <v>9548</v>
      </c>
      <c r="K3114" s="369" t="s">
        <v>4052</v>
      </c>
      <c r="L3114" s="331" t="s">
        <v>9416</v>
      </c>
    </row>
    <row r="3115" spans="1:12" ht="27">
      <c r="A3115" s="331" t="s">
        <v>14455</v>
      </c>
      <c r="B3115" s="331" t="s">
        <v>14456</v>
      </c>
      <c r="C3115" s="331" t="s">
        <v>14457</v>
      </c>
      <c r="D3115" s="331" t="s">
        <v>14458</v>
      </c>
      <c r="E3115" s="332" t="s">
        <v>338</v>
      </c>
      <c r="F3115" s="331" t="s">
        <v>338</v>
      </c>
      <c r="G3115" s="367" t="s">
        <v>14484</v>
      </c>
      <c r="H3115" s="368" t="s">
        <v>4647</v>
      </c>
      <c r="I3115" s="367" t="s">
        <v>26</v>
      </c>
      <c r="J3115" s="367" t="s">
        <v>9548</v>
      </c>
      <c r="K3115" s="369" t="s">
        <v>8671</v>
      </c>
      <c r="L3115" s="331" t="s">
        <v>9416</v>
      </c>
    </row>
    <row r="3116" spans="1:12" ht="27">
      <c r="A3116" s="331" t="s">
        <v>14455</v>
      </c>
      <c r="B3116" s="331" t="s">
        <v>14456</v>
      </c>
      <c r="C3116" s="331" t="s">
        <v>14457</v>
      </c>
      <c r="D3116" s="331" t="s">
        <v>14458</v>
      </c>
      <c r="E3116" s="332" t="s">
        <v>338</v>
      </c>
      <c r="F3116" s="331" t="s">
        <v>338</v>
      </c>
      <c r="G3116" s="367" t="s">
        <v>14485</v>
      </c>
      <c r="H3116" s="368" t="s">
        <v>4648</v>
      </c>
      <c r="I3116" s="367" t="s">
        <v>26</v>
      </c>
      <c r="J3116" s="367" t="s">
        <v>9548</v>
      </c>
      <c r="K3116" s="369" t="s">
        <v>10368</v>
      </c>
      <c r="L3116" s="331" t="s">
        <v>9416</v>
      </c>
    </row>
    <row r="3117" spans="1:12" ht="27">
      <c r="A3117" s="331" t="s">
        <v>14455</v>
      </c>
      <c r="B3117" s="331" t="s">
        <v>14456</v>
      </c>
      <c r="C3117" s="331" t="s">
        <v>14457</v>
      </c>
      <c r="D3117" s="331" t="s">
        <v>14458</v>
      </c>
      <c r="E3117" s="332" t="s">
        <v>338</v>
      </c>
      <c r="F3117" s="331" t="s">
        <v>338</v>
      </c>
      <c r="G3117" s="367" t="s">
        <v>14486</v>
      </c>
      <c r="H3117" s="368" t="s">
        <v>4649</v>
      </c>
      <c r="I3117" s="367" t="s">
        <v>26</v>
      </c>
      <c r="J3117" s="367" t="s">
        <v>9548</v>
      </c>
      <c r="K3117" s="369" t="s">
        <v>14487</v>
      </c>
      <c r="L3117" s="331" t="s">
        <v>9416</v>
      </c>
    </row>
    <row r="3118" spans="1:12" ht="27">
      <c r="A3118" s="331" t="s">
        <v>14455</v>
      </c>
      <c r="B3118" s="331" t="s">
        <v>14456</v>
      </c>
      <c r="C3118" s="331" t="s">
        <v>14457</v>
      </c>
      <c r="D3118" s="331" t="s">
        <v>14458</v>
      </c>
      <c r="E3118" s="332" t="s">
        <v>338</v>
      </c>
      <c r="F3118" s="331" t="s">
        <v>338</v>
      </c>
      <c r="G3118" s="367" t="s">
        <v>14488</v>
      </c>
      <c r="H3118" s="368" t="s">
        <v>4650</v>
      </c>
      <c r="I3118" s="367" t="s">
        <v>26</v>
      </c>
      <c r="J3118" s="367" t="s">
        <v>9548</v>
      </c>
      <c r="K3118" s="369" t="s">
        <v>4065</v>
      </c>
      <c r="L3118" s="331" t="s">
        <v>9416</v>
      </c>
    </row>
    <row r="3119" spans="1:12" ht="27">
      <c r="A3119" s="331" t="s">
        <v>14455</v>
      </c>
      <c r="B3119" s="331" t="s">
        <v>14456</v>
      </c>
      <c r="C3119" s="331" t="s">
        <v>14457</v>
      </c>
      <c r="D3119" s="331" t="s">
        <v>14458</v>
      </c>
      <c r="E3119" s="332" t="s">
        <v>338</v>
      </c>
      <c r="F3119" s="331" t="s">
        <v>338</v>
      </c>
      <c r="G3119" s="367" t="s">
        <v>14489</v>
      </c>
      <c r="H3119" s="368" t="s">
        <v>4651</v>
      </c>
      <c r="I3119" s="367" t="s">
        <v>26</v>
      </c>
      <c r="J3119" s="367" t="s">
        <v>9548</v>
      </c>
      <c r="K3119" s="369" t="s">
        <v>8622</v>
      </c>
      <c r="L3119" s="331" t="s">
        <v>9416</v>
      </c>
    </row>
    <row r="3120" spans="1:12" ht="27">
      <c r="A3120" s="331" t="s">
        <v>14455</v>
      </c>
      <c r="B3120" s="331" t="s">
        <v>14456</v>
      </c>
      <c r="C3120" s="331" t="s">
        <v>14457</v>
      </c>
      <c r="D3120" s="331" t="s">
        <v>14458</v>
      </c>
      <c r="E3120" s="332" t="s">
        <v>338</v>
      </c>
      <c r="F3120" s="331" t="s">
        <v>338</v>
      </c>
      <c r="G3120" s="367" t="s">
        <v>14490</v>
      </c>
      <c r="H3120" s="368" t="s">
        <v>4653</v>
      </c>
      <c r="I3120" s="367" t="s">
        <v>26</v>
      </c>
      <c r="J3120" s="367" t="s">
        <v>9548</v>
      </c>
      <c r="K3120" s="369" t="s">
        <v>14491</v>
      </c>
      <c r="L3120" s="331" t="s">
        <v>9416</v>
      </c>
    </row>
    <row r="3121" spans="1:12" ht="27">
      <c r="A3121" s="331" t="s">
        <v>14455</v>
      </c>
      <c r="B3121" s="331" t="s">
        <v>14456</v>
      </c>
      <c r="C3121" s="331" t="s">
        <v>14457</v>
      </c>
      <c r="D3121" s="331" t="s">
        <v>14458</v>
      </c>
      <c r="E3121" s="332" t="s">
        <v>338</v>
      </c>
      <c r="F3121" s="331" t="s">
        <v>338</v>
      </c>
      <c r="G3121" s="367" t="s">
        <v>14492</v>
      </c>
      <c r="H3121" s="368" t="s">
        <v>4654</v>
      </c>
      <c r="I3121" s="367" t="s">
        <v>26</v>
      </c>
      <c r="J3121" s="367" t="s">
        <v>9548</v>
      </c>
      <c r="K3121" s="369">
        <v>38.89</v>
      </c>
      <c r="L3121" s="331" t="s">
        <v>9416</v>
      </c>
    </row>
    <row r="3122" spans="1:12" ht="27">
      <c r="A3122" s="331" t="s">
        <v>14455</v>
      </c>
      <c r="B3122" s="331" t="s">
        <v>14456</v>
      </c>
      <c r="C3122" s="331" t="s">
        <v>14457</v>
      </c>
      <c r="D3122" s="331" t="s">
        <v>14458</v>
      </c>
      <c r="E3122" s="332" t="s">
        <v>338</v>
      </c>
      <c r="F3122" s="331" t="s">
        <v>338</v>
      </c>
      <c r="G3122" s="367" t="s">
        <v>14493</v>
      </c>
      <c r="H3122" s="368" t="s">
        <v>4656</v>
      </c>
      <c r="I3122" s="367" t="s">
        <v>26</v>
      </c>
      <c r="J3122" s="367" t="s">
        <v>9548</v>
      </c>
      <c r="K3122" s="369" t="s">
        <v>11463</v>
      </c>
      <c r="L3122" s="331" t="s">
        <v>9416</v>
      </c>
    </row>
    <row r="3123" spans="1:12" ht="27">
      <c r="A3123" s="331" t="s">
        <v>14455</v>
      </c>
      <c r="B3123" s="331" t="s">
        <v>14456</v>
      </c>
      <c r="C3123" s="331" t="s">
        <v>14457</v>
      </c>
      <c r="D3123" s="331" t="s">
        <v>14458</v>
      </c>
      <c r="E3123" s="332" t="s">
        <v>338</v>
      </c>
      <c r="F3123" s="331" t="s">
        <v>338</v>
      </c>
      <c r="G3123" s="367" t="s">
        <v>14494</v>
      </c>
      <c r="H3123" s="368" t="s">
        <v>4657</v>
      </c>
      <c r="I3123" s="367" t="s">
        <v>26</v>
      </c>
      <c r="J3123" s="367" t="s">
        <v>9548</v>
      </c>
      <c r="K3123" s="369" t="s">
        <v>1312</v>
      </c>
      <c r="L3123" s="331" t="s">
        <v>9416</v>
      </c>
    </row>
    <row r="3124" spans="1:12" ht="27">
      <c r="A3124" s="331" t="s">
        <v>14455</v>
      </c>
      <c r="B3124" s="331" t="s">
        <v>14456</v>
      </c>
      <c r="C3124" s="331" t="s">
        <v>14457</v>
      </c>
      <c r="D3124" s="331" t="s">
        <v>14458</v>
      </c>
      <c r="E3124" s="332" t="s">
        <v>338</v>
      </c>
      <c r="F3124" s="331" t="s">
        <v>338</v>
      </c>
      <c r="G3124" s="367" t="s">
        <v>14495</v>
      </c>
      <c r="H3124" s="368" t="s">
        <v>4658</v>
      </c>
      <c r="I3124" s="367" t="s">
        <v>26</v>
      </c>
      <c r="J3124" s="367" t="s">
        <v>9548</v>
      </c>
      <c r="K3124" s="369" t="s">
        <v>6051</v>
      </c>
      <c r="L3124" s="331" t="s">
        <v>9416</v>
      </c>
    </row>
    <row r="3125" spans="1:12" ht="27">
      <c r="A3125" s="331" t="s">
        <v>14455</v>
      </c>
      <c r="B3125" s="331" t="s">
        <v>14456</v>
      </c>
      <c r="C3125" s="331" t="s">
        <v>14457</v>
      </c>
      <c r="D3125" s="331" t="s">
        <v>14458</v>
      </c>
      <c r="E3125" s="332" t="s">
        <v>338</v>
      </c>
      <c r="F3125" s="331" t="s">
        <v>338</v>
      </c>
      <c r="G3125" s="367" t="s">
        <v>14496</v>
      </c>
      <c r="H3125" s="368" t="s">
        <v>4660</v>
      </c>
      <c r="I3125" s="367" t="s">
        <v>26</v>
      </c>
      <c r="J3125" s="367" t="s">
        <v>9548</v>
      </c>
      <c r="K3125" s="369" t="s">
        <v>765</v>
      </c>
      <c r="L3125" s="331" t="s">
        <v>9416</v>
      </c>
    </row>
    <row r="3126" spans="1:12" ht="27">
      <c r="A3126" s="331" t="s">
        <v>14455</v>
      </c>
      <c r="B3126" s="331" t="s">
        <v>14456</v>
      </c>
      <c r="C3126" s="331" t="s">
        <v>14457</v>
      </c>
      <c r="D3126" s="331" t="s">
        <v>14458</v>
      </c>
      <c r="E3126" s="332" t="s">
        <v>338</v>
      </c>
      <c r="F3126" s="331" t="s">
        <v>338</v>
      </c>
      <c r="G3126" s="367" t="s">
        <v>14497</v>
      </c>
      <c r="H3126" s="368" t="s">
        <v>4661</v>
      </c>
      <c r="I3126" s="367" t="s">
        <v>26</v>
      </c>
      <c r="J3126" s="367" t="s">
        <v>9548</v>
      </c>
      <c r="K3126" s="369" t="s">
        <v>10343</v>
      </c>
      <c r="L3126" s="331" t="s">
        <v>9416</v>
      </c>
    </row>
    <row r="3127" spans="1:12" ht="27">
      <c r="A3127" s="331" t="s">
        <v>14455</v>
      </c>
      <c r="B3127" s="331" t="s">
        <v>14456</v>
      </c>
      <c r="C3127" s="331" t="s">
        <v>14457</v>
      </c>
      <c r="D3127" s="331" t="s">
        <v>14458</v>
      </c>
      <c r="E3127" s="332" t="s">
        <v>338</v>
      </c>
      <c r="F3127" s="331" t="s">
        <v>338</v>
      </c>
      <c r="G3127" s="367" t="s">
        <v>14498</v>
      </c>
      <c r="H3127" s="368" t="s">
        <v>4662</v>
      </c>
      <c r="I3127" s="367" t="s">
        <v>26</v>
      </c>
      <c r="J3127" s="367" t="s">
        <v>9548</v>
      </c>
      <c r="K3127" s="369" t="s">
        <v>6652</v>
      </c>
      <c r="L3127" s="331" t="s">
        <v>9416</v>
      </c>
    </row>
    <row r="3128" spans="1:12" ht="27">
      <c r="A3128" s="331" t="s">
        <v>14455</v>
      </c>
      <c r="B3128" s="331" t="s">
        <v>14456</v>
      </c>
      <c r="C3128" s="331" t="s">
        <v>14457</v>
      </c>
      <c r="D3128" s="331" t="s">
        <v>14458</v>
      </c>
      <c r="E3128" s="332" t="s">
        <v>338</v>
      </c>
      <c r="F3128" s="331" t="s">
        <v>338</v>
      </c>
      <c r="G3128" s="367" t="s">
        <v>14499</v>
      </c>
      <c r="H3128" s="368" t="s">
        <v>4663</v>
      </c>
      <c r="I3128" s="367" t="s">
        <v>26</v>
      </c>
      <c r="J3128" s="367" t="s">
        <v>9548</v>
      </c>
      <c r="K3128" s="369" t="s">
        <v>1161</v>
      </c>
      <c r="L3128" s="331" t="s">
        <v>9416</v>
      </c>
    </row>
    <row r="3129" spans="1:12" ht="27">
      <c r="A3129" s="331" t="s">
        <v>14455</v>
      </c>
      <c r="B3129" s="331" t="s">
        <v>14456</v>
      </c>
      <c r="C3129" s="331" t="s">
        <v>14457</v>
      </c>
      <c r="D3129" s="331" t="s">
        <v>14458</v>
      </c>
      <c r="E3129" s="332" t="s">
        <v>338</v>
      </c>
      <c r="F3129" s="331" t="s">
        <v>338</v>
      </c>
      <c r="G3129" s="367" t="s">
        <v>14500</v>
      </c>
      <c r="H3129" s="368" t="s">
        <v>4664</v>
      </c>
      <c r="I3129" s="367" t="s">
        <v>26</v>
      </c>
      <c r="J3129" s="367" t="s">
        <v>9548</v>
      </c>
      <c r="K3129" s="369" t="s">
        <v>8738</v>
      </c>
      <c r="L3129" s="331" t="s">
        <v>9416</v>
      </c>
    </row>
    <row r="3130" spans="1:12" ht="27">
      <c r="A3130" s="331" t="s">
        <v>14455</v>
      </c>
      <c r="B3130" s="331" t="s">
        <v>14456</v>
      </c>
      <c r="C3130" s="331" t="s">
        <v>14457</v>
      </c>
      <c r="D3130" s="331" t="s">
        <v>14458</v>
      </c>
      <c r="E3130" s="332" t="s">
        <v>338</v>
      </c>
      <c r="F3130" s="331" t="s">
        <v>338</v>
      </c>
      <c r="G3130" s="367" t="s">
        <v>14501</v>
      </c>
      <c r="H3130" s="368" t="s">
        <v>4665</v>
      </c>
      <c r="I3130" s="367" t="s">
        <v>26</v>
      </c>
      <c r="J3130" s="367" t="s">
        <v>9548</v>
      </c>
      <c r="K3130" s="369" t="s">
        <v>8605</v>
      </c>
      <c r="L3130" s="331" t="s">
        <v>9416</v>
      </c>
    </row>
    <row r="3131" spans="1:12" ht="27">
      <c r="A3131" s="331" t="s">
        <v>14455</v>
      </c>
      <c r="B3131" s="331" t="s">
        <v>14456</v>
      </c>
      <c r="C3131" s="331" t="s">
        <v>14457</v>
      </c>
      <c r="D3131" s="331" t="s">
        <v>14458</v>
      </c>
      <c r="E3131" s="332" t="s">
        <v>338</v>
      </c>
      <c r="F3131" s="331" t="s">
        <v>338</v>
      </c>
      <c r="G3131" s="367" t="s">
        <v>14502</v>
      </c>
      <c r="H3131" s="368" t="s">
        <v>4666</v>
      </c>
      <c r="I3131" s="367" t="s">
        <v>26</v>
      </c>
      <c r="J3131" s="367" t="s">
        <v>9548</v>
      </c>
      <c r="K3131" s="369" t="s">
        <v>3118</v>
      </c>
      <c r="L3131" s="331" t="s">
        <v>9416</v>
      </c>
    </row>
    <row r="3132" spans="1:12" ht="27">
      <c r="A3132" s="331" t="s">
        <v>14455</v>
      </c>
      <c r="B3132" s="331" t="s">
        <v>14456</v>
      </c>
      <c r="C3132" s="331" t="s">
        <v>14457</v>
      </c>
      <c r="D3132" s="331" t="s">
        <v>14458</v>
      </c>
      <c r="E3132" s="332" t="s">
        <v>338</v>
      </c>
      <c r="F3132" s="331" t="s">
        <v>338</v>
      </c>
      <c r="G3132" s="367" t="s">
        <v>14503</v>
      </c>
      <c r="H3132" s="368" t="s">
        <v>4667</v>
      </c>
      <c r="I3132" s="367" t="s">
        <v>26</v>
      </c>
      <c r="J3132" s="367" t="s">
        <v>9548</v>
      </c>
      <c r="K3132" s="369" t="s">
        <v>8719</v>
      </c>
      <c r="L3132" s="331" t="s">
        <v>9416</v>
      </c>
    </row>
    <row r="3133" spans="1:12" ht="27">
      <c r="A3133" s="331" t="s">
        <v>14455</v>
      </c>
      <c r="B3133" s="331" t="s">
        <v>14456</v>
      </c>
      <c r="C3133" s="331" t="s">
        <v>14457</v>
      </c>
      <c r="D3133" s="331" t="s">
        <v>14458</v>
      </c>
      <c r="E3133" s="332" t="s">
        <v>338</v>
      </c>
      <c r="F3133" s="331" t="s">
        <v>338</v>
      </c>
      <c r="G3133" s="367" t="s">
        <v>14504</v>
      </c>
      <c r="H3133" s="368" t="s">
        <v>4668</v>
      </c>
      <c r="I3133" s="367" t="s">
        <v>26</v>
      </c>
      <c r="J3133" s="367" t="s">
        <v>9548</v>
      </c>
      <c r="K3133" s="369" t="s">
        <v>3421</v>
      </c>
      <c r="L3133" s="331" t="s">
        <v>9416</v>
      </c>
    </row>
    <row r="3134" spans="1:12" ht="54">
      <c r="A3134" s="331" t="s">
        <v>14455</v>
      </c>
      <c r="B3134" s="331" t="s">
        <v>14456</v>
      </c>
      <c r="C3134" s="331" t="s">
        <v>14457</v>
      </c>
      <c r="D3134" s="331" t="s">
        <v>14458</v>
      </c>
      <c r="E3134" s="332" t="s">
        <v>338</v>
      </c>
      <c r="F3134" s="331" t="s">
        <v>338</v>
      </c>
      <c r="G3134" s="367" t="s">
        <v>14505</v>
      </c>
      <c r="H3134" s="368" t="s">
        <v>4670</v>
      </c>
      <c r="I3134" s="367" t="s">
        <v>26</v>
      </c>
      <c r="J3134" s="367" t="s">
        <v>9548</v>
      </c>
      <c r="K3134" s="369" t="s">
        <v>14163</v>
      </c>
      <c r="L3134" s="331" t="s">
        <v>9416</v>
      </c>
    </row>
    <row r="3135" spans="1:12" ht="54">
      <c r="A3135" s="331" t="s">
        <v>14455</v>
      </c>
      <c r="B3135" s="331" t="s">
        <v>14456</v>
      </c>
      <c r="C3135" s="331" t="s">
        <v>14457</v>
      </c>
      <c r="D3135" s="331" t="s">
        <v>14458</v>
      </c>
      <c r="E3135" s="332" t="s">
        <v>338</v>
      </c>
      <c r="F3135" s="331" t="s">
        <v>338</v>
      </c>
      <c r="G3135" s="367" t="s">
        <v>14506</v>
      </c>
      <c r="H3135" s="368" t="s">
        <v>4671</v>
      </c>
      <c r="I3135" s="367" t="s">
        <v>26</v>
      </c>
      <c r="J3135" s="367" t="s">
        <v>9414</v>
      </c>
      <c r="K3135" s="369" t="s">
        <v>8727</v>
      </c>
      <c r="L3135" s="331" t="s">
        <v>9416</v>
      </c>
    </row>
    <row r="3136" spans="1:12" ht="40.5">
      <c r="A3136" s="331" t="s">
        <v>14455</v>
      </c>
      <c r="B3136" s="331" t="s">
        <v>14456</v>
      </c>
      <c r="C3136" s="331" t="s">
        <v>14457</v>
      </c>
      <c r="D3136" s="331" t="s">
        <v>14458</v>
      </c>
      <c r="E3136" s="332" t="s">
        <v>338</v>
      </c>
      <c r="F3136" s="331" t="s">
        <v>338</v>
      </c>
      <c r="G3136" s="367" t="s">
        <v>14507</v>
      </c>
      <c r="H3136" s="368" t="s">
        <v>4672</v>
      </c>
      <c r="I3136" s="367" t="s">
        <v>26</v>
      </c>
      <c r="J3136" s="367" t="s">
        <v>9548</v>
      </c>
      <c r="K3136" s="369" t="s">
        <v>7249</v>
      </c>
      <c r="L3136" s="331" t="s">
        <v>9416</v>
      </c>
    </row>
    <row r="3137" spans="1:12" ht="40.5">
      <c r="A3137" s="331" t="s">
        <v>14455</v>
      </c>
      <c r="B3137" s="331" t="s">
        <v>14456</v>
      </c>
      <c r="C3137" s="331" t="s">
        <v>14457</v>
      </c>
      <c r="D3137" s="331" t="s">
        <v>14458</v>
      </c>
      <c r="E3137" s="332" t="s">
        <v>338</v>
      </c>
      <c r="F3137" s="331" t="s">
        <v>338</v>
      </c>
      <c r="G3137" s="367" t="s">
        <v>14508</v>
      </c>
      <c r="H3137" s="368" t="s">
        <v>4673</v>
      </c>
      <c r="I3137" s="367" t="s">
        <v>26</v>
      </c>
      <c r="J3137" s="367" t="s">
        <v>9414</v>
      </c>
      <c r="K3137" s="369" t="s">
        <v>1733</v>
      </c>
      <c r="L3137" s="331" t="s">
        <v>9416</v>
      </c>
    </row>
    <row r="3138" spans="1:12" ht="40.5">
      <c r="A3138" s="331" t="s">
        <v>14455</v>
      </c>
      <c r="B3138" s="331" t="s">
        <v>14456</v>
      </c>
      <c r="C3138" s="331" t="s">
        <v>14457</v>
      </c>
      <c r="D3138" s="331" t="s">
        <v>14458</v>
      </c>
      <c r="E3138" s="332" t="s">
        <v>338</v>
      </c>
      <c r="F3138" s="331" t="s">
        <v>338</v>
      </c>
      <c r="G3138" s="367" t="s">
        <v>14509</v>
      </c>
      <c r="H3138" s="368" t="s">
        <v>4675</v>
      </c>
      <c r="I3138" s="367" t="s">
        <v>26</v>
      </c>
      <c r="J3138" s="367" t="s">
        <v>9414</v>
      </c>
      <c r="K3138" s="369" t="s">
        <v>14510</v>
      </c>
      <c r="L3138" s="331" t="s">
        <v>9416</v>
      </c>
    </row>
    <row r="3139" spans="1:12" ht="54">
      <c r="A3139" s="331" t="s">
        <v>14455</v>
      </c>
      <c r="B3139" s="331" t="s">
        <v>14456</v>
      </c>
      <c r="C3139" s="331" t="s">
        <v>14457</v>
      </c>
      <c r="D3139" s="331" t="s">
        <v>14458</v>
      </c>
      <c r="E3139" s="332" t="s">
        <v>338</v>
      </c>
      <c r="F3139" s="331" t="s">
        <v>338</v>
      </c>
      <c r="G3139" s="367" t="s">
        <v>14511</v>
      </c>
      <c r="H3139" s="368" t="s">
        <v>4676</v>
      </c>
      <c r="I3139" s="367" t="s">
        <v>26</v>
      </c>
      <c r="J3139" s="367" t="s">
        <v>9548</v>
      </c>
      <c r="K3139" s="369" t="s">
        <v>7606</v>
      </c>
      <c r="L3139" s="331" t="s">
        <v>9416</v>
      </c>
    </row>
    <row r="3140" spans="1:12" ht="54">
      <c r="A3140" s="331" t="s">
        <v>14455</v>
      </c>
      <c r="B3140" s="331" t="s">
        <v>14456</v>
      </c>
      <c r="C3140" s="331" t="s">
        <v>14457</v>
      </c>
      <c r="D3140" s="331" t="s">
        <v>14458</v>
      </c>
      <c r="E3140" s="332" t="s">
        <v>338</v>
      </c>
      <c r="F3140" s="331" t="s">
        <v>338</v>
      </c>
      <c r="G3140" s="367" t="s">
        <v>14512</v>
      </c>
      <c r="H3140" s="368" t="s">
        <v>4678</v>
      </c>
      <c r="I3140" s="367" t="s">
        <v>26</v>
      </c>
      <c r="J3140" s="367" t="s">
        <v>9414</v>
      </c>
      <c r="K3140" s="369" t="s">
        <v>14513</v>
      </c>
      <c r="L3140" s="331" t="s">
        <v>9416</v>
      </c>
    </row>
    <row r="3141" spans="1:12" ht="40.5">
      <c r="A3141" s="331" t="s">
        <v>14455</v>
      </c>
      <c r="B3141" s="331" t="s">
        <v>14456</v>
      </c>
      <c r="C3141" s="331" t="s">
        <v>14457</v>
      </c>
      <c r="D3141" s="331" t="s">
        <v>14458</v>
      </c>
      <c r="E3141" s="332" t="s">
        <v>338</v>
      </c>
      <c r="F3141" s="331" t="s">
        <v>338</v>
      </c>
      <c r="G3141" s="367" t="s">
        <v>14514</v>
      </c>
      <c r="H3141" s="368" t="s">
        <v>4680</v>
      </c>
      <c r="I3141" s="367" t="s">
        <v>26</v>
      </c>
      <c r="J3141" s="367" t="s">
        <v>9414</v>
      </c>
      <c r="K3141" s="369" t="s">
        <v>14515</v>
      </c>
      <c r="L3141" s="331" t="s">
        <v>9416</v>
      </c>
    </row>
    <row r="3142" spans="1:12" ht="54">
      <c r="A3142" s="331" t="s">
        <v>14455</v>
      </c>
      <c r="B3142" s="331" t="s">
        <v>14456</v>
      </c>
      <c r="C3142" s="331" t="s">
        <v>14457</v>
      </c>
      <c r="D3142" s="331" t="s">
        <v>14458</v>
      </c>
      <c r="E3142" s="332" t="s">
        <v>338</v>
      </c>
      <c r="F3142" s="331" t="s">
        <v>338</v>
      </c>
      <c r="G3142" s="367" t="s">
        <v>14516</v>
      </c>
      <c r="H3142" s="368" t="s">
        <v>4682</v>
      </c>
      <c r="I3142" s="367" t="s">
        <v>26</v>
      </c>
      <c r="J3142" s="367" t="s">
        <v>9414</v>
      </c>
      <c r="K3142" s="369" t="s">
        <v>8867</v>
      </c>
      <c r="L3142" s="331" t="s">
        <v>9416</v>
      </c>
    </row>
    <row r="3143" spans="1:12" ht="54">
      <c r="A3143" s="331" t="s">
        <v>14455</v>
      </c>
      <c r="B3143" s="331" t="s">
        <v>14456</v>
      </c>
      <c r="C3143" s="331" t="s">
        <v>14457</v>
      </c>
      <c r="D3143" s="331" t="s">
        <v>14458</v>
      </c>
      <c r="E3143" s="332" t="s">
        <v>338</v>
      </c>
      <c r="F3143" s="331" t="s">
        <v>338</v>
      </c>
      <c r="G3143" s="367" t="s">
        <v>14517</v>
      </c>
      <c r="H3143" s="368" t="s">
        <v>4683</v>
      </c>
      <c r="I3143" s="367" t="s">
        <v>26</v>
      </c>
      <c r="J3143" s="367" t="s">
        <v>9414</v>
      </c>
      <c r="K3143" s="369" t="s">
        <v>6519</v>
      </c>
      <c r="L3143" s="331" t="s">
        <v>9416</v>
      </c>
    </row>
    <row r="3144" spans="1:12" ht="54">
      <c r="A3144" s="331" t="s">
        <v>14455</v>
      </c>
      <c r="B3144" s="331" t="s">
        <v>14456</v>
      </c>
      <c r="C3144" s="331" t="s">
        <v>14457</v>
      </c>
      <c r="D3144" s="331" t="s">
        <v>14458</v>
      </c>
      <c r="E3144" s="332" t="s">
        <v>338</v>
      </c>
      <c r="F3144" s="331" t="s">
        <v>338</v>
      </c>
      <c r="G3144" s="367" t="s">
        <v>14518</v>
      </c>
      <c r="H3144" s="368" t="s">
        <v>4685</v>
      </c>
      <c r="I3144" s="367" t="s">
        <v>26</v>
      </c>
      <c r="J3144" s="367" t="s">
        <v>9414</v>
      </c>
      <c r="K3144" s="369" t="s">
        <v>5574</v>
      </c>
      <c r="L3144" s="331" t="s">
        <v>9416</v>
      </c>
    </row>
    <row r="3145" spans="1:12" ht="54">
      <c r="A3145" s="331" t="s">
        <v>14455</v>
      </c>
      <c r="B3145" s="331" t="s">
        <v>14456</v>
      </c>
      <c r="C3145" s="331" t="s">
        <v>14457</v>
      </c>
      <c r="D3145" s="331" t="s">
        <v>14458</v>
      </c>
      <c r="E3145" s="332" t="s">
        <v>338</v>
      </c>
      <c r="F3145" s="331" t="s">
        <v>338</v>
      </c>
      <c r="G3145" s="367" t="s">
        <v>14519</v>
      </c>
      <c r="H3145" s="368" t="s">
        <v>4687</v>
      </c>
      <c r="I3145" s="367" t="s">
        <v>26</v>
      </c>
      <c r="J3145" s="367" t="s">
        <v>9414</v>
      </c>
      <c r="K3145" s="369" t="s">
        <v>4552</v>
      </c>
      <c r="L3145" s="331" t="s">
        <v>9416</v>
      </c>
    </row>
    <row r="3146" spans="1:12" ht="40.5">
      <c r="A3146" s="331" t="s">
        <v>14455</v>
      </c>
      <c r="B3146" s="331" t="s">
        <v>14456</v>
      </c>
      <c r="C3146" s="331" t="s">
        <v>14457</v>
      </c>
      <c r="D3146" s="331" t="s">
        <v>14458</v>
      </c>
      <c r="E3146" s="332" t="s">
        <v>338</v>
      </c>
      <c r="F3146" s="331" t="s">
        <v>338</v>
      </c>
      <c r="G3146" s="367" t="s">
        <v>14520</v>
      </c>
      <c r="H3146" s="368" t="s">
        <v>4689</v>
      </c>
      <c r="I3146" s="367" t="s">
        <v>26</v>
      </c>
      <c r="J3146" s="367" t="s">
        <v>9548</v>
      </c>
      <c r="K3146" s="369" t="s">
        <v>14090</v>
      </c>
      <c r="L3146" s="331" t="s">
        <v>9416</v>
      </c>
    </row>
    <row r="3147" spans="1:12" ht="27">
      <c r="A3147" s="331" t="s">
        <v>14455</v>
      </c>
      <c r="B3147" s="331" t="s">
        <v>14456</v>
      </c>
      <c r="C3147" s="331" t="s">
        <v>14457</v>
      </c>
      <c r="D3147" s="331" t="s">
        <v>14458</v>
      </c>
      <c r="E3147" s="332" t="s">
        <v>338</v>
      </c>
      <c r="F3147" s="331" t="s">
        <v>338</v>
      </c>
      <c r="G3147" s="367" t="s">
        <v>14521</v>
      </c>
      <c r="H3147" s="368" t="s">
        <v>14522</v>
      </c>
      <c r="I3147" s="367" t="s">
        <v>26</v>
      </c>
      <c r="J3147" s="367" t="s">
        <v>9414</v>
      </c>
      <c r="K3147" s="369" t="s">
        <v>7457</v>
      </c>
      <c r="L3147" s="331" t="s">
        <v>9416</v>
      </c>
    </row>
    <row r="3148" spans="1:12" ht="27">
      <c r="A3148" s="331" t="s">
        <v>14455</v>
      </c>
      <c r="B3148" s="331" t="s">
        <v>14456</v>
      </c>
      <c r="C3148" s="331" t="s">
        <v>14457</v>
      </c>
      <c r="D3148" s="331" t="s">
        <v>14458</v>
      </c>
      <c r="E3148" s="332" t="s">
        <v>338</v>
      </c>
      <c r="F3148" s="331" t="s">
        <v>338</v>
      </c>
      <c r="G3148" s="367" t="s">
        <v>14523</v>
      </c>
      <c r="H3148" s="368" t="s">
        <v>14524</v>
      </c>
      <c r="I3148" s="367" t="s">
        <v>26</v>
      </c>
      <c r="J3148" s="367" t="s">
        <v>9414</v>
      </c>
      <c r="K3148" s="369" t="s">
        <v>14525</v>
      </c>
      <c r="L3148" s="331" t="s">
        <v>9416</v>
      </c>
    </row>
    <row r="3149" spans="1:12" ht="27">
      <c r="A3149" s="331" t="s">
        <v>14455</v>
      </c>
      <c r="B3149" s="331" t="s">
        <v>14456</v>
      </c>
      <c r="C3149" s="331" t="s">
        <v>14457</v>
      </c>
      <c r="D3149" s="331" t="s">
        <v>14458</v>
      </c>
      <c r="E3149" s="332" t="s">
        <v>338</v>
      </c>
      <c r="F3149" s="331" t="s">
        <v>338</v>
      </c>
      <c r="G3149" s="367" t="s">
        <v>14526</v>
      </c>
      <c r="H3149" s="368" t="s">
        <v>14527</v>
      </c>
      <c r="I3149" s="367" t="s">
        <v>26</v>
      </c>
      <c r="J3149" s="367" t="s">
        <v>9414</v>
      </c>
      <c r="K3149" s="369" t="s">
        <v>14134</v>
      </c>
      <c r="L3149" s="331" t="s">
        <v>9416</v>
      </c>
    </row>
    <row r="3150" spans="1:12" ht="27">
      <c r="A3150" s="331" t="s">
        <v>14455</v>
      </c>
      <c r="B3150" s="331" t="s">
        <v>14456</v>
      </c>
      <c r="C3150" s="331" t="s">
        <v>14457</v>
      </c>
      <c r="D3150" s="331" t="s">
        <v>14458</v>
      </c>
      <c r="E3150" s="332" t="s">
        <v>338</v>
      </c>
      <c r="F3150" s="331" t="s">
        <v>338</v>
      </c>
      <c r="G3150" s="367" t="s">
        <v>14528</v>
      </c>
      <c r="H3150" s="368" t="s">
        <v>14529</v>
      </c>
      <c r="I3150" s="367" t="s">
        <v>26</v>
      </c>
      <c r="J3150" s="367" t="s">
        <v>9414</v>
      </c>
      <c r="K3150" s="369" t="s">
        <v>14530</v>
      </c>
      <c r="L3150" s="331" t="s">
        <v>9416</v>
      </c>
    </row>
    <row r="3151" spans="1:12" ht="27">
      <c r="A3151" s="331" t="s">
        <v>14455</v>
      </c>
      <c r="B3151" s="331" t="s">
        <v>14456</v>
      </c>
      <c r="C3151" s="331" t="s">
        <v>14457</v>
      </c>
      <c r="D3151" s="331" t="s">
        <v>14458</v>
      </c>
      <c r="E3151" s="332" t="s">
        <v>338</v>
      </c>
      <c r="F3151" s="331" t="s">
        <v>338</v>
      </c>
      <c r="G3151" s="367" t="s">
        <v>14531</v>
      </c>
      <c r="H3151" s="368" t="s">
        <v>14532</v>
      </c>
      <c r="I3151" s="367" t="s">
        <v>26</v>
      </c>
      <c r="J3151" s="367" t="s">
        <v>9414</v>
      </c>
      <c r="K3151" s="369" t="s">
        <v>14533</v>
      </c>
      <c r="L3151" s="331" t="s">
        <v>9416</v>
      </c>
    </row>
    <row r="3152" spans="1:12" ht="27">
      <c r="A3152" s="331" t="s">
        <v>14455</v>
      </c>
      <c r="B3152" s="331" t="s">
        <v>14456</v>
      </c>
      <c r="C3152" s="331" t="s">
        <v>14457</v>
      </c>
      <c r="D3152" s="331" t="s">
        <v>14458</v>
      </c>
      <c r="E3152" s="332" t="s">
        <v>338</v>
      </c>
      <c r="F3152" s="331" t="s">
        <v>338</v>
      </c>
      <c r="G3152" s="367" t="s">
        <v>14534</v>
      </c>
      <c r="H3152" s="368" t="s">
        <v>14535</v>
      </c>
      <c r="I3152" s="367" t="s">
        <v>26</v>
      </c>
      <c r="J3152" s="367" t="s">
        <v>9414</v>
      </c>
      <c r="K3152" s="369" t="s">
        <v>14536</v>
      </c>
      <c r="L3152" s="331" t="s">
        <v>9416</v>
      </c>
    </row>
    <row r="3153" spans="1:12" ht="27">
      <c r="A3153" s="331" t="s">
        <v>14455</v>
      </c>
      <c r="B3153" s="331" t="s">
        <v>14456</v>
      </c>
      <c r="C3153" s="331" t="s">
        <v>14457</v>
      </c>
      <c r="D3153" s="331" t="s">
        <v>14458</v>
      </c>
      <c r="E3153" s="332" t="s">
        <v>338</v>
      </c>
      <c r="F3153" s="331" t="s">
        <v>338</v>
      </c>
      <c r="G3153" s="367" t="s">
        <v>14537</v>
      </c>
      <c r="H3153" s="368" t="s">
        <v>14538</v>
      </c>
      <c r="I3153" s="367" t="s">
        <v>26</v>
      </c>
      <c r="J3153" s="367" t="s">
        <v>9414</v>
      </c>
      <c r="K3153" s="369" t="s">
        <v>14539</v>
      </c>
      <c r="L3153" s="331" t="s">
        <v>9416</v>
      </c>
    </row>
    <row r="3154" spans="1:12" ht="27">
      <c r="A3154" s="331" t="s">
        <v>14455</v>
      </c>
      <c r="B3154" s="331" t="s">
        <v>14456</v>
      </c>
      <c r="C3154" s="331" t="s">
        <v>14457</v>
      </c>
      <c r="D3154" s="331" t="s">
        <v>14458</v>
      </c>
      <c r="E3154" s="332" t="s">
        <v>338</v>
      </c>
      <c r="F3154" s="331" t="s">
        <v>338</v>
      </c>
      <c r="G3154" s="367" t="s">
        <v>14540</v>
      </c>
      <c r="H3154" s="368" t="s">
        <v>14541</v>
      </c>
      <c r="I3154" s="367" t="s">
        <v>26</v>
      </c>
      <c r="J3154" s="367" t="s">
        <v>9414</v>
      </c>
      <c r="K3154" s="369" t="s">
        <v>14542</v>
      </c>
      <c r="L3154" s="331" t="s">
        <v>9416</v>
      </c>
    </row>
    <row r="3155" spans="1:12" ht="27">
      <c r="A3155" s="331" t="s">
        <v>14455</v>
      </c>
      <c r="B3155" s="331" t="s">
        <v>14456</v>
      </c>
      <c r="C3155" s="331" t="s">
        <v>14457</v>
      </c>
      <c r="D3155" s="331" t="s">
        <v>14458</v>
      </c>
      <c r="E3155" s="332" t="s">
        <v>338</v>
      </c>
      <c r="F3155" s="331" t="s">
        <v>338</v>
      </c>
      <c r="G3155" s="367" t="s">
        <v>14543</v>
      </c>
      <c r="H3155" s="368" t="s">
        <v>14544</v>
      </c>
      <c r="I3155" s="367" t="s">
        <v>26</v>
      </c>
      <c r="J3155" s="367" t="s">
        <v>9414</v>
      </c>
      <c r="K3155" s="369" t="s">
        <v>14545</v>
      </c>
      <c r="L3155" s="331" t="s">
        <v>9416</v>
      </c>
    </row>
    <row r="3156" spans="1:12" ht="27">
      <c r="A3156" s="331" t="s">
        <v>14455</v>
      </c>
      <c r="B3156" s="331" t="s">
        <v>14456</v>
      </c>
      <c r="C3156" s="331" t="s">
        <v>14457</v>
      </c>
      <c r="D3156" s="331" t="s">
        <v>14458</v>
      </c>
      <c r="E3156" s="332" t="s">
        <v>338</v>
      </c>
      <c r="F3156" s="331" t="s">
        <v>338</v>
      </c>
      <c r="G3156" s="367" t="s">
        <v>14546</v>
      </c>
      <c r="H3156" s="368" t="s">
        <v>14547</v>
      </c>
      <c r="I3156" s="367" t="s">
        <v>26</v>
      </c>
      <c r="J3156" s="367" t="s">
        <v>9414</v>
      </c>
      <c r="K3156" s="369" t="s">
        <v>14548</v>
      </c>
      <c r="L3156" s="331" t="s">
        <v>9416</v>
      </c>
    </row>
    <row r="3157" spans="1:12" ht="27">
      <c r="A3157" s="331" t="s">
        <v>14455</v>
      </c>
      <c r="B3157" s="331" t="s">
        <v>14456</v>
      </c>
      <c r="C3157" s="331" t="s">
        <v>14457</v>
      </c>
      <c r="D3157" s="331" t="s">
        <v>14458</v>
      </c>
      <c r="E3157" s="332" t="s">
        <v>338</v>
      </c>
      <c r="F3157" s="331" t="s">
        <v>338</v>
      </c>
      <c r="G3157" s="367" t="s">
        <v>14549</v>
      </c>
      <c r="H3157" s="368" t="s">
        <v>14550</v>
      </c>
      <c r="I3157" s="367" t="s">
        <v>26</v>
      </c>
      <c r="J3157" s="367" t="s">
        <v>9414</v>
      </c>
      <c r="K3157" s="369" t="s">
        <v>14551</v>
      </c>
      <c r="L3157" s="331" t="s">
        <v>9416</v>
      </c>
    </row>
    <row r="3158" spans="1:12" ht="27">
      <c r="A3158" s="331" t="s">
        <v>14455</v>
      </c>
      <c r="B3158" s="331" t="s">
        <v>14456</v>
      </c>
      <c r="C3158" s="331" t="s">
        <v>14457</v>
      </c>
      <c r="D3158" s="331" t="s">
        <v>14458</v>
      </c>
      <c r="E3158" s="332" t="s">
        <v>338</v>
      </c>
      <c r="F3158" s="331" t="s">
        <v>338</v>
      </c>
      <c r="G3158" s="367" t="s">
        <v>14552</v>
      </c>
      <c r="H3158" s="368" t="s">
        <v>14553</v>
      </c>
      <c r="I3158" s="367" t="s">
        <v>26</v>
      </c>
      <c r="J3158" s="367" t="s">
        <v>9414</v>
      </c>
      <c r="K3158" s="369" t="s">
        <v>14554</v>
      </c>
      <c r="L3158" s="331" t="s">
        <v>9416</v>
      </c>
    </row>
    <row r="3159" spans="1:12" ht="27">
      <c r="A3159" s="331" t="s">
        <v>14455</v>
      </c>
      <c r="B3159" s="331" t="s">
        <v>14456</v>
      </c>
      <c r="C3159" s="331" t="s">
        <v>14457</v>
      </c>
      <c r="D3159" s="331" t="s">
        <v>14458</v>
      </c>
      <c r="E3159" s="332" t="s">
        <v>338</v>
      </c>
      <c r="F3159" s="331" t="s">
        <v>338</v>
      </c>
      <c r="G3159" s="367" t="s">
        <v>14555</v>
      </c>
      <c r="H3159" s="368" t="s">
        <v>14556</v>
      </c>
      <c r="I3159" s="367" t="s">
        <v>26</v>
      </c>
      <c r="J3159" s="367" t="s">
        <v>9414</v>
      </c>
      <c r="K3159" s="369" t="s">
        <v>14557</v>
      </c>
      <c r="L3159" s="331" t="s">
        <v>9416</v>
      </c>
    </row>
    <row r="3160" spans="1:12" ht="27">
      <c r="A3160" s="331" t="s">
        <v>14455</v>
      </c>
      <c r="B3160" s="331" t="s">
        <v>14456</v>
      </c>
      <c r="C3160" s="331" t="s">
        <v>14457</v>
      </c>
      <c r="D3160" s="331" t="s">
        <v>14458</v>
      </c>
      <c r="E3160" s="332" t="s">
        <v>338</v>
      </c>
      <c r="F3160" s="331" t="s">
        <v>338</v>
      </c>
      <c r="G3160" s="367" t="s">
        <v>14558</v>
      </c>
      <c r="H3160" s="368" t="s">
        <v>14559</v>
      </c>
      <c r="I3160" s="367" t="s">
        <v>26</v>
      </c>
      <c r="J3160" s="367" t="s">
        <v>9414</v>
      </c>
      <c r="K3160" s="369" t="s">
        <v>14560</v>
      </c>
      <c r="L3160" s="331" t="s">
        <v>9416</v>
      </c>
    </row>
    <row r="3161" spans="1:12" ht="27">
      <c r="A3161" s="331" t="s">
        <v>14455</v>
      </c>
      <c r="B3161" s="331" t="s">
        <v>14456</v>
      </c>
      <c r="C3161" s="331" t="s">
        <v>14457</v>
      </c>
      <c r="D3161" s="331" t="s">
        <v>14458</v>
      </c>
      <c r="E3161" s="332" t="s">
        <v>338</v>
      </c>
      <c r="F3161" s="331" t="s">
        <v>338</v>
      </c>
      <c r="G3161" s="367" t="s">
        <v>14561</v>
      </c>
      <c r="H3161" s="368" t="s">
        <v>14562</v>
      </c>
      <c r="I3161" s="367" t="s">
        <v>26</v>
      </c>
      <c r="J3161" s="367" t="s">
        <v>9414</v>
      </c>
      <c r="K3161" s="369" t="s">
        <v>14563</v>
      </c>
      <c r="L3161" s="331" t="s">
        <v>9416</v>
      </c>
    </row>
    <row r="3162" spans="1:12" ht="27">
      <c r="A3162" s="331" t="s">
        <v>14455</v>
      </c>
      <c r="B3162" s="331" t="s">
        <v>14456</v>
      </c>
      <c r="C3162" s="331" t="s">
        <v>14457</v>
      </c>
      <c r="D3162" s="331" t="s">
        <v>14458</v>
      </c>
      <c r="E3162" s="332" t="s">
        <v>338</v>
      </c>
      <c r="F3162" s="331" t="s">
        <v>338</v>
      </c>
      <c r="G3162" s="367" t="s">
        <v>14564</v>
      </c>
      <c r="H3162" s="368" t="s">
        <v>14565</v>
      </c>
      <c r="I3162" s="367" t="s">
        <v>26</v>
      </c>
      <c r="J3162" s="367" t="s">
        <v>9414</v>
      </c>
      <c r="K3162" s="369" t="s">
        <v>14566</v>
      </c>
      <c r="L3162" s="331" t="s">
        <v>9416</v>
      </c>
    </row>
    <row r="3163" spans="1:12" ht="27">
      <c r="A3163" s="331" t="s">
        <v>14455</v>
      </c>
      <c r="B3163" s="331" t="s">
        <v>14456</v>
      </c>
      <c r="C3163" s="331" t="s">
        <v>14457</v>
      </c>
      <c r="D3163" s="331" t="s">
        <v>14458</v>
      </c>
      <c r="E3163" s="332" t="s">
        <v>338</v>
      </c>
      <c r="F3163" s="331" t="s">
        <v>338</v>
      </c>
      <c r="G3163" s="367" t="s">
        <v>14567</v>
      </c>
      <c r="H3163" s="368" t="s">
        <v>14568</v>
      </c>
      <c r="I3163" s="367" t="s">
        <v>26</v>
      </c>
      <c r="J3163" s="367" t="s">
        <v>9414</v>
      </c>
      <c r="K3163" s="369" t="s">
        <v>14569</v>
      </c>
      <c r="L3163" s="331" t="s">
        <v>9416</v>
      </c>
    </row>
    <row r="3164" spans="1:12" ht="27">
      <c r="A3164" s="331" t="s">
        <v>14455</v>
      </c>
      <c r="B3164" s="331" t="s">
        <v>14456</v>
      </c>
      <c r="C3164" s="331" t="s">
        <v>14457</v>
      </c>
      <c r="D3164" s="331" t="s">
        <v>14458</v>
      </c>
      <c r="E3164" s="332" t="s">
        <v>338</v>
      </c>
      <c r="F3164" s="331" t="s">
        <v>338</v>
      </c>
      <c r="G3164" s="367" t="s">
        <v>14570</v>
      </c>
      <c r="H3164" s="368" t="s">
        <v>14571</v>
      </c>
      <c r="I3164" s="367" t="s">
        <v>26</v>
      </c>
      <c r="J3164" s="367" t="s">
        <v>9414</v>
      </c>
      <c r="K3164" s="369" t="s">
        <v>14572</v>
      </c>
      <c r="L3164" s="331" t="s">
        <v>9416</v>
      </c>
    </row>
    <row r="3165" spans="1:12" ht="27">
      <c r="A3165" s="331" t="s">
        <v>14455</v>
      </c>
      <c r="B3165" s="331" t="s">
        <v>14456</v>
      </c>
      <c r="C3165" s="331" t="s">
        <v>14457</v>
      </c>
      <c r="D3165" s="331" t="s">
        <v>14458</v>
      </c>
      <c r="E3165" s="332" t="s">
        <v>338</v>
      </c>
      <c r="F3165" s="331" t="s">
        <v>338</v>
      </c>
      <c r="G3165" s="367" t="s">
        <v>14573</v>
      </c>
      <c r="H3165" s="368" t="s">
        <v>14574</v>
      </c>
      <c r="I3165" s="367" t="s">
        <v>26</v>
      </c>
      <c r="J3165" s="367" t="s">
        <v>9414</v>
      </c>
      <c r="K3165" s="369" t="s">
        <v>4692</v>
      </c>
      <c r="L3165" s="331" t="s">
        <v>9416</v>
      </c>
    </row>
    <row r="3166" spans="1:12" ht="27">
      <c r="A3166" s="331" t="s">
        <v>14455</v>
      </c>
      <c r="B3166" s="331" t="s">
        <v>14456</v>
      </c>
      <c r="C3166" s="331" t="s">
        <v>14457</v>
      </c>
      <c r="D3166" s="331" t="s">
        <v>14458</v>
      </c>
      <c r="E3166" s="332" t="s">
        <v>338</v>
      </c>
      <c r="F3166" s="331" t="s">
        <v>338</v>
      </c>
      <c r="G3166" s="367" t="s">
        <v>14575</v>
      </c>
      <c r="H3166" s="368" t="s">
        <v>14576</v>
      </c>
      <c r="I3166" s="367" t="s">
        <v>26</v>
      </c>
      <c r="J3166" s="367" t="s">
        <v>9414</v>
      </c>
      <c r="K3166" s="369" t="s">
        <v>4317</v>
      </c>
      <c r="L3166" s="331" t="s">
        <v>9416</v>
      </c>
    </row>
    <row r="3167" spans="1:12" ht="27">
      <c r="A3167" s="331" t="s">
        <v>14455</v>
      </c>
      <c r="B3167" s="331" t="s">
        <v>14456</v>
      </c>
      <c r="C3167" s="331" t="s">
        <v>14457</v>
      </c>
      <c r="D3167" s="331" t="s">
        <v>14458</v>
      </c>
      <c r="E3167" s="332" t="s">
        <v>338</v>
      </c>
      <c r="F3167" s="331" t="s">
        <v>338</v>
      </c>
      <c r="G3167" s="367" t="s">
        <v>14577</v>
      </c>
      <c r="H3167" s="368" t="s">
        <v>14578</v>
      </c>
      <c r="I3167" s="367" t="s">
        <v>26</v>
      </c>
      <c r="J3167" s="367" t="s">
        <v>9414</v>
      </c>
      <c r="K3167" s="369" t="s">
        <v>2912</v>
      </c>
      <c r="L3167" s="331" t="s">
        <v>9416</v>
      </c>
    </row>
    <row r="3168" spans="1:12" ht="27">
      <c r="A3168" s="331" t="s">
        <v>14455</v>
      </c>
      <c r="B3168" s="331" t="s">
        <v>14456</v>
      </c>
      <c r="C3168" s="331" t="s">
        <v>14457</v>
      </c>
      <c r="D3168" s="331" t="s">
        <v>14458</v>
      </c>
      <c r="E3168" s="332" t="s">
        <v>338</v>
      </c>
      <c r="F3168" s="331" t="s">
        <v>338</v>
      </c>
      <c r="G3168" s="367" t="s">
        <v>14579</v>
      </c>
      <c r="H3168" s="368" t="s">
        <v>14580</v>
      </c>
      <c r="I3168" s="367" t="s">
        <v>26</v>
      </c>
      <c r="J3168" s="367" t="s">
        <v>9414</v>
      </c>
      <c r="K3168" s="369" t="s">
        <v>14581</v>
      </c>
      <c r="L3168" s="331" t="s">
        <v>9416</v>
      </c>
    </row>
    <row r="3169" spans="1:12" ht="27">
      <c r="A3169" s="331" t="s">
        <v>14455</v>
      </c>
      <c r="B3169" s="331" t="s">
        <v>14456</v>
      </c>
      <c r="C3169" s="331" t="s">
        <v>14457</v>
      </c>
      <c r="D3169" s="331" t="s">
        <v>14458</v>
      </c>
      <c r="E3169" s="332" t="s">
        <v>338</v>
      </c>
      <c r="F3169" s="331" t="s">
        <v>338</v>
      </c>
      <c r="G3169" s="367" t="s">
        <v>14582</v>
      </c>
      <c r="H3169" s="368" t="s">
        <v>14583</v>
      </c>
      <c r="I3169" s="367" t="s">
        <v>26</v>
      </c>
      <c r="J3169" s="367" t="s">
        <v>9414</v>
      </c>
      <c r="K3169" s="369" t="s">
        <v>14584</v>
      </c>
      <c r="L3169" s="331" t="s">
        <v>9416</v>
      </c>
    </row>
    <row r="3170" spans="1:12" ht="27">
      <c r="A3170" s="331" t="s">
        <v>14455</v>
      </c>
      <c r="B3170" s="331" t="s">
        <v>14456</v>
      </c>
      <c r="C3170" s="331" t="s">
        <v>14457</v>
      </c>
      <c r="D3170" s="331" t="s">
        <v>14458</v>
      </c>
      <c r="E3170" s="332" t="s">
        <v>338</v>
      </c>
      <c r="F3170" s="331" t="s">
        <v>338</v>
      </c>
      <c r="G3170" s="367" t="s">
        <v>14585</v>
      </c>
      <c r="H3170" s="368" t="s">
        <v>14586</v>
      </c>
      <c r="I3170" s="367" t="s">
        <v>26</v>
      </c>
      <c r="J3170" s="367" t="s">
        <v>9414</v>
      </c>
      <c r="K3170" s="369" t="s">
        <v>14587</v>
      </c>
      <c r="L3170" s="331" t="s">
        <v>9416</v>
      </c>
    </row>
    <row r="3171" spans="1:12" ht="27">
      <c r="A3171" s="331" t="s">
        <v>14455</v>
      </c>
      <c r="B3171" s="331" t="s">
        <v>14456</v>
      </c>
      <c r="C3171" s="331" t="s">
        <v>14457</v>
      </c>
      <c r="D3171" s="331" t="s">
        <v>14458</v>
      </c>
      <c r="E3171" s="332" t="s">
        <v>338</v>
      </c>
      <c r="F3171" s="331" t="s">
        <v>338</v>
      </c>
      <c r="G3171" s="367" t="s">
        <v>14588</v>
      </c>
      <c r="H3171" s="368" t="s">
        <v>4696</v>
      </c>
      <c r="I3171" s="367" t="s">
        <v>26</v>
      </c>
      <c r="J3171" s="367" t="s">
        <v>9414</v>
      </c>
      <c r="K3171" s="369" t="s">
        <v>7841</v>
      </c>
      <c r="L3171" s="331" t="s">
        <v>9416</v>
      </c>
    </row>
    <row r="3172" spans="1:12" ht="27">
      <c r="A3172" s="331" t="s">
        <v>14455</v>
      </c>
      <c r="B3172" s="331" t="s">
        <v>14456</v>
      </c>
      <c r="C3172" s="331" t="s">
        <v>14457</v>
      </c>
      <c r="D3172" s="331" t="s">
        <v>14458</v>
      </c>
      <c r="E3172" s="332" t="s">
        <v>338</v>
      </c>
      <c r="F3172" s="331" t="s">
        <v>338</v>
      </c>
      <c r="G3172" s="367" t="s">
        <v>14589</v>
      </c>
      <c r="H3172" s="368" t="s">
        <v>4697</v>
      </c>
      <c r="I3172" s="367" t="s">
        <v>26</v>
      </c>
      <c r="J3172" s="367" t="s">
        <v>9414</v>
      </c>
      <c r="K3172" s="369" t="s">
        <v>14590</v>
      </c>
      <c r="L3172" s="331" t="s">
        <v>9416</v>
      </c>
    </row>
    <row r="3173" spans="1:12" ht="27">
      <c r="A3173" s="331" t="s">
        <v>14455</v>
      </c>
      <c r="B3173" s="331" t="s">
        <v>14456</v>
      </c>
      <c r="C3173" s="331" t="s">
        <v>14457</v>
      </c>
      <c r="D3173" s="331" t="s">
        <v>14458</v>
      </c>
      <c r="E3173" s="332" t="s">
        <v>338</v>
      </c>
      <c r="F3173" s="331" t="s">
        <v>338</v>
      </c>
      <c r="G3173" s="367" t="s">
        <v>14591</v>
      </c>
      <c r="H3173" s="368" t="s">
        <v>4698</v>
      </c>
      <c r="I3173" s="367" t="s">
        <v>26</v>
      </c>
      <c r="J3173" s="367" t="s">
        <v>9414</v>
      </c>
      <c r="K3173" s="369" t="s">
        <v>14592</v>
      </c>
      <c r="L3173" s="331" t="s">
        <v>9416</v>
      </c>
    </row>
    <row r="3174" spans="1:12" ht="27">
      <c r="A3174" s="331" t="s">
        <v>14455</v>
      </c>
      <c r="B3174" s="331" t="s">
        <v>14456</v>
      </c>
      <c r="C3174" s="331" t="s">
        <v>14457</v>
      </c>
      <c r="D3174" s="331" t="s">
        <v>14458</v>
      </c>
      <c r="E3174" s="332" t="s">
        <v>338</v>
      </c>
      <c r="F3174" s="331" t="s">
        <v>338</v>
      </c>
      <c r="G3174" s="367" t="s">
        <v>14593</v>
      </c>
      <c r="H3174" s="368" t="s">
        <v>4699</v>
      </c>
      <c r="I3174" s="367" t="s">
        <v>26</v>
      </c>
      <c r="J3174" s="367" t="s">
        <v>9414</v>
      </c>
      <c r="K3174" s="369" t="s">
        <v>14594</v>
      </c>
      <c r="L3174" s="331" t="s">
        <v>9416</v>
      </c>
    </row>
    <row r="3175" spans="1:12" ht="27">
      <c r="A3175" s="331" t="s">
        <v>14455</v>
      </c>
      <c r="B3175" s="331" t="s">
        <v>14456</v>
      </c>
      <c r="C3175" s="331" t="s">
        <v>14457</v>
      </c>
      <c r="D3175" s="331" t="s">
        <v>14458</v>
      </c>
      <c r="E3175" s="332" t="s">
        <v>338</v>
      </c>
      <c r="F3175" s="331" t="s">
        <v>338</v>
      </c>
      <c r="G3175" s="367" t="s">
        <v>14595</v>
      </c>
      <c r="H3175" s="368" t="s">
        <v>4700</v>
      </c>
      <c r="I3175" s="367" t="s">
        <v>26</v>
      </c>
      <c r="J3175" s="367" t="s">
        <v>9414</v>
      </c>
      <c r="K3175" s="369" t="s">
        <v>14596</v>
      </c>
      <c r="L3175" s="331" t="s">
        <v>9416</v>
      </c>
    </row>
    <row r="3176" spans="1:12" ht="27">
      <c r="A3176" s="331" t="s">
        <v>14455</v>
      </c>
      <c r="B3176" s="331" t="s">
        <v>14456</v>
      </c>
      <c r="C3176" s="331" t="s">
        <v>14457</v>
      </c>
      <c r="D3176" s="331" t="s">
        <v>14458</v>
      </c>
      <c r="E3176" s="332" t="s">
        <v>338</v>
      </c>
      <c r="F3176" s="331" t="s">
        <v>338</v>
      </c>
      <c r="G3176" s="367" t="s">
        <v>14597</v>
      </c>
      <c r="H3176" s="368" t="s">
        <v>4701</v>
      </c>
      <c r="I3176" s="367" t="s">
        <v>26</v>
      </c>
      <c r="J3176" s="367" t="s">
        <v>9414</v>
      </c>
      <c r="K3176" s="369" t="s">
        <v>2710</v>
      </c>
      <c r="L3176" s="331" t="s">
        <v>9416</v>
      </c>
    </row>
    <row r="3177" spans="1:12" ht="27">
      <c r="A3177" s="331" t="s">
        <v>14455</v>
      </c>
      <c r="B3177" s="331" t="s">
        <v>14456</v>
      </c>
      <c r="C3177" s="331" t="s">
        <v>14457</v>
      </c>
      <c r="D3177" s="331" t="s">
        <v>14458</v>
      </c>
      <c r="E3177" s="332" t="s">
        <v>338</v>
      </c>
      <c r="F3177" s="331" t="s">
        <v>338</v>
      </c>
      <c r="G3177" s="367" t="s">
        <v>14598</v>
      </c>
      <c r="H3177" s="368" t="s">
        <v>4702</v>
      </c>
      <c r="I3177" s="367" t="s">
        <v>26</v>
      </c>
      <c r="J3177" s="367" t="s">
        <v>9414</v>
      </c>
      <c r="K3177" s="369" t="s">
        <v>3063</v>
      </c>
      <c r="L3177" s="331" t="s">
        <v>9416</v>
      </c>
    </row>
    <row r="3178" spans="1:12" ht="27">
      <c r="A3178" s="331" t="s">
        <v>14455</v>
      </c>
      <c r="B3178" s="331" t="s">
        <v>14456</v>
      </c>
      <c r="C3178" s="331" t="s">
        <v>14457</v>
      </c>
      <c r="D3178" s="331" t="s">
        <v>14458</v>
      </c>
      <c r="E3178" s="332" t="s">
        <v>338</v>
      </c>
      <c r="F3178" s="331" t="s">
        <v>338</v>
      </c>
      <c r="G3178" s="367" t="s">
        <v>14599</v>
      </c>
      <c r="H3178" s="368" t="s">
        <v>4703</v>
      </c>
      <c r="I3178" s="367" t="s">
        <v>26</v>
      </c>
      <c r="J3178" s="367" t="s">
        <v>9414</v>
      </c>
      <c r="K3178" s="369" t="s">
        <v>14600</v>
      </c>
      <c r="L3178" s="331" t="s">
        <v>9416</v>
      </c>
    </row>
    <row r="3179" spans="1:12" ht="27">
      <c r="A3179" s="331" t="s">
        <v>14455</v>
      </c>
      <c r="B3179" s="331" t="s">
        <v>14456</v>
      </c>
      <c r="C3179" s="331" t="s">
        <v>14457</v>
      </c>
      <c r="D3179" s="331" t="s">
        <v>14458</v>
      </c>
      <c r="E3179" s="332" t="s">
        <v>338</v>
      </c>
      <c r="F3179" s="331" t="s">
        <v>338</v>
      </c>
      <c r="G3179" s="367" t="s">
        <v>14601</v>
      </c>
      <c r="H3179" s="368" t="s">
        <v>4704</v>
      </c>
      <c r="I3179" s="367" t="s">
        <v>26</v>
      </c>
      <c r="J3179" s="367" t="s">
        <v>9414</v>
      </c>
      <c r="K3179" s="369" t="s">
        <v>14602</v>
      </c>
      <c r="L3179" s="331" t="s">
        <v>9416</v>
      </c>
    </row>
    <row r="3180" spans="1:12" ht="27">
      <c r="A3180" s="331" t="s">
        <v>14455</v>
      </c>
      <c r="B3180" s="331" t="s">
        <v>14456</v>
      </c>
      <c r="C3180" s="331" t="s">
        <v>14457</v>
      </c>
      <c r="D3180" s="331" t="s">
        <v>14458</v>
      </c>
      <c r="E3180" s="332" t="s">
        <v>338</v>
      </c>
      <c r="F3180" s="331" t="s">
        <v>338</v>
      </c>
      <c r="G3180" s="367" t="s">
        <v>14603</v>
      </c>
      <c r="H3180" s="368" t="s">
        <v>4706</v>
      </c>
      <c r="I3180" s="367" t="s">
        <v>26</v>
      </c>
      <c r="J3180" s="367" t="s">
        <v>9414</v>
      </c>
      <c r="K3180" s="369" t="s">
        <v>8550</v>
      </c>
      <c r="L3180" s="331" t="s">
        <v>9416</v>
      </c>
    </row>
    <row r="3181" spans="1:12" ht="40.5">
      <c r="A3181" s="331" t="s">
        <v>14455</v>
      </c>
      <c r="B3181" s="331" t="s">
        <v>14456</v>
      </c>
      <c r="C3181" s="331" t="s">
        <v>14457</v>
      </c>
      <c r="D3181" s="331" t="s">
        <v>14458</v>
      </c>
      <c r="E3181" s="332" t="s">
        <v>338</v>
      </c>
      <c r="F3181" s="331" t="s">
        <v>338</v>
      </c>
      <c r="G3181" s="367" t="s">
        <v>14604</v>
      </c>
      <c r="H3181" s="368" t="s">
        <v>4707</v>
      </c>
      <c r="I3181" s="367" t="s">
        <v>26</v>
      </c>
      <c r="J3181" s="367" t="s">
        <v>9414</v>
      </c>
      <c r="K3181" s="369" t="s">
        <v>14605</v>
      </c>
      <c r="L3181" s="331" t="s">
        <v>9416</v>
      </c>
    </row>
    <row r="3182" spans="1:12" ht="40.5">
      <c r="A3182" s="331" t="s">
        <v>14455</v>
      </c>
      <c r="B3182" s="331" t="s">
        <v>14456</v>
      </c>
      <c r="C3182" s="331" t="s">
        <v>14457</v>
      </c>
      <c r="D3182" s="331" t="s">
        <v>14458</v>
      </c>
      <c r="E3182" s="332" t="s">
        <v>338</v>
      </c>
      <c r="F3182" s="331" t="s">
        <v>338</v>
      </c>
      <c r="G3182" s="367" t="s">
        <v>14606</v>
      </c>
      <c r="H3182" s="368" t="s">
        <v>4708</v>
      </c>
      <c r="I3182" s="367" t="s">
        <v>26</v>
      </c>
      <c r="J3182" s="367" t="s">
        <v>9414</v>
      </c>
      <c r="K3182" s="369" t="s">
        <v>14607</v>
      </c>
      <c r="L3182" s="331" t="s">
        <v>9416</v>
      </c>
    </row>
    <row r="3183" spans="1:12" ht="40.5">
      <c r="A3183" s="331" t="s">
        <v>14455</v>
      </c>
      <c r="B3183" s="331" t="s">
        <v>14456</v>
      </c>
      <c r="C3183" s="331" t="s">
        <v>14457</v>
      </c>
      <c r="D3183" s="331" t="s">
        <v>14458</v>
      </c>
      <c r="E3183" s="332" t="s">
        <v>338</v>
      </c>
      <c r="F3183" s="331" t="s">
        <v>338</v>
      </c>
      <c r="G3183" s="367" t="s">
        <v>14608</v>
      </c>
      <c r="H3183" s="368" t="s">
        <v>4710</v>
      </c>
      <c r="I3183" s="367" t="s">
        <v>26</v>
      </c>
      <c r="J3183" s="367" t="s">
        <v>9414</v>
      </c>
      <c r="K3183" s="369" t="s">
        <v>14609</v>
      </c>
      <c r="L3183" s="331" t="s">
        <v>9416</v>
      </c>
    </row>
    <row r="3184" spans="1:12" ht="40.5">
      <c r="A3184" s="331" t="s">
        <v>14455</v>
      </c>
      <c r="B3184" s="331" t="s">
        <v>14456</v>
      </c>
      <c r="C3184" s="331" t="s">
        <v>14457</v>
      </c>
      <c r="D3184" s="331" t="s">
        <v>14458</v>
      </c>
      <c r="E3184" s="332" t="s">
        <v>338</v>
      </c>
      <c r="F3184" s="331" t="s">
        <v>338</v>
      </c>
      <c r="G3184" s="367" t="s">
        <v>14610</v>
      </c>
      <c r="H3184" s="368" t="s">
        <v>4712</v>
      </c>
      <c r="I3184" s="367" t="s">
        <v>26</v>
      </c>
      <c r="J3184" s="367" t="s">
        <v>9414</v>
      </c>
      <c r="K3184" s="369" t="s">
        <v>14611</v>
      </c>
      <c r="L3184" s="331" t="s">
        <v>9416</v>
      </c>
    </row>
    <row r="3185" spans="1:12" ht="40.5">
      <c r="A3185" s="331" t="s">
        <v>14455</v>
      </c>
      <c r="B3185" s="331" t="s">
        <v>14456</v>
      </c>
      <c r="C3185" s="331" t="s">
        <v>14457</v>
      </c>
      <c r="D3185" s="331" t="s">
        <v>14458</v>
      </c>
      <c r="E3185" s="332" t="s">
        <v>338</v>
      </c>
      <c r="F3185" s="331" t="s">
        <v>338</v>
      </c>
      <c r="G3185" s="367" t="s">
        <v>14612</v>
      </c>
      <c r="H3185" s="368" t="s">
        <v>4713</v>
      </c>
      <c r="I3185" s="367" t="s">
        <v>26</v>
      </c>
      <c r="J3185" s="367" t="s">
        <v>9414</v>
      </c>
      <c r="K3185" s="369" t="s">
        <v>14613</v>
      </c>
      <c r="L3185" s="331" t="s">
        <v>9416</v>
      </c>
    </row>
    <row r="3186" spans="1:12" ht="27">
      <c r="A3186" s="331" t="s">
        <v>14455</v>
      </c>
      <c r="B3186" s="331" t="s">
        <v>14456</v>
      </c>
      <c r="C3186" s="331" t="s">
        <v>14457</v>
      </c>
      <c r="D3186" s="331" t="s">
        <v>14458</v>
      </c>
      <c r="E3186" s="332" t="s">
        <v>338</v>
      </c>
      <c r="F3186" s="331" t="s">
        <v>338</v>
      </c>
      <c r="G3186" s="367" t="s">
        <v>14614</v>
      </c>
      <c r="H3186" s="368" t="s">
        <v>4714</v>
      </c>
      <c r="I3186" s="367" t="s">
        <v>26</v>
      </c>
      <c r="J3186" s="367" t="s">
        <v>9414</v>
      </c>
      <c r="K3186" s="369" t="s">
        <v>8663</v>
      </c>
      <c r="L3186" s="331" t="s">
        <v>9416</v>
      </c>
    </row>
    <row r="3187" spans="1:12" ht="27">
      <c r="A3187" s="331" t="s">
        <v>14455</v>
      </c>
      <c r="B3187" s="331" t="s">
        <v>14456</v>
      </c>
      <c r="C3187" s="331" t="s">
        <v>14457</v>
      </c>
      <c r="D3187" s="331" t="s">
        <v>14458</v>
      </c>
      <c r="E3187" s="332" t="s">
        <v>338</v>
      </c>
      <c r="F3187" s="331" t="s">
        <v>338</v>
      </c>
      <c r="G3187" s="367" t="s">
        <v>14615</v>
      </c>
      <c r="H3187" s="368" t="s">
        <v>4715</v>
      </c>
      <c r="I3187" s="367" t="s">
        <v>26</v>
      </c>
      <c r="J3187" s="367" t="s">
        <v>9414</v>
      </c>
      <c r="K3187" s="369" t="s">
        <v>12209</v>
      </c>
      <c r="L3187" s="331" t="s">
        <v>9416</v>
      </c>
    </row>
    <row r="3188" spans="1:12" ht="27">
      <c r="A3188" s="331" t="s">
        <v>14455</v>
      </c>
      <c r="B3188" s="331" t="s">
        <v>14456</v>
      </c>
      <c r="C3188" s="331" t="s">
        <v>14457</v>
      </c>
      <c r="D3188" s="331" t="s">
        <v>14458</v>
      </c>
      <c r="E3188" s="332" t="s">
        <v>338</v>
      </c>
      <c r="F3188" s="331" t="s">
        <v>338</v>
      </c>
      <c r="G3188" s="367" t="s">
        <v>14616</v>
      </c>
      <c r="H3188" s="368" t="s">
        <v>4717</v>
      </c>
      <c r="I3188" s="367" t="s">
        <v>26</v>
      </c>
      <c r="J3188" s="367" t="s">
        <v>9414</v>
      </c>
      <c r="K3188" s="369" t="s">
        <v>14617</v>
      </c>
      <c r="L3188" s="331" t="s">
        <v>9416</v>
      </c>
    </row>
    <row r="3189" spans="1:12" ht="40.5">
      <c r="A3189" s="331" t="s">
        <v>14455</v>
      </c>
      <c r="B3189" s="331" t="s">
        <v>14456</v>
      </c>
      <c r="C3189" s="331" t="s">
        <v>14457</v>
      </c>
      <c r="D3189" s="331" t="s">
        <v>14458</v>
      </c>
      <c r="E3189" s="332" t="s">
        <v>338</v>
      </c>
      <c r="F3189" s="331" t="s">
        <v>338</v>
      </c>
      <c r="G3189" s="367" t="s">
        <v>14618</v>
      </c>
      <c r="H3189" s="368" t="s">
        <v>4719</v>
      </c>
      <c r="I3189" s="367" t="s">
        <v>26</v>
      </c>
      <c r="J3189" s="367" t="s">
        <v>9414</v>
      </c>
      <c r="K3189" s="369" t="s">
        <v>2354</v>
      </c>
      <c r="L3189" s="331" t="s">
        <v>9416</v>
      </c>
    </row>
    <row r="3190" spans="1:12" ht="40.5">
      <c r="A3190" s="331" t="s">
        <v>14455</v>
      </c>
      <c r="B3190" s="331" t="s">
        <v>14456</v>
      </c>
      <c r="C3190" s="331" t="s">
        <v>14457</v>
      </c>
      <c r="D3190" s="331" t="s">
        <v>14458</v>
      </c>
      <c r="E3190" s="332" t="s">
        <v>338</v>
      </c>
      <c r="F3190" s="331" t="s">
        <v>338</v>
      </c>
      <c r="G3190" s="367" t="s">
        <v>14619</v>
      </c>
      <c r="H3190" s="368" t="s">
        <v>4720</v>
      </c>
      <c r="I3190" s="367" t="s">
        <v>26</v>
      </c>
      <c r="J3190" s="367" t="s">
        <v>9414</v>
      </c>
      <c r="K3190" s="369" t="s">
        <v>14620</v>
      </c>
      <c r="L3190" s="331" t="s">
        <v>9416</v>
      </c>
    </row>
    <row r="3191" spans="1:12" ht="40.5">
      <c r="A3191" s="331" t="s">
        <v>14455</v>
      </c>
      <c r="B3191" s="331" t="s">
        <v>14456</v>
      </c>
      <c r="C3191" s="331" t="s">
        <v>14457</v>
      </c>
      <c r="D3191" s="331" t="s">
        <v>14458</v>
      </c>
      <c r="E3191" s="332" t="s">
        <v>338</v>
      </c>
      <c r="F3191" s="331" t="s">
        <v>338</v>
      </c>
      <c r="G3191" s="367" t="s">
        <v>14621</v>
      </c>
      <c r="H3191" s="368" t="s">
        <v>4721</v>
      </c>
      <c r="I3191" s="367" t="s">
        <v>26</v>
      </c>
      <c r="J3191" s="367" t="s">
        <v>9414</v>
      </c>
      <c r="K3191" s="369" t="s">
        <v>5569</v>
      </c>
      <c r="L3191" s="331" t="s">
        <v>9416</v>
      </c>
    </row>
    <row r="3192" spans="1:12" ht="40.5">
      <c r="A3192" s="331" t="s">
        <v>14455</v>
      </c>
      <c r="B3192" s="331" t="s">
        <v>14456</v>
      </c>
      <c r="C3192" s="331" t="s">
        <v>14457</v>
      </c>
      <c r="D3192" s="331" t="s">
        <v>14458</v>
      </c>
      <c r="E3192" s="332" t="s">
        <v>338</v>
      </c>
      <c r="F3192" s="331" t="s">
        <v>338</v>
      </c>
      <c r="G3192" s="367" t="s">
        <v>14622</v>
      </c>
      <c r="H3192" s="368" t="s">
        <v>4722</v>
      </c>
      <c r="I3192" s="367" t="s">
        <v>26</v>
      </c>
      <c r="J3192" s="367" t="s">
        <v>9414</v>
      </c>
      <c r="K3192" s="369" t="s">
        <v>14623</v>
      </c>
      <c r="L3192" s="331" t="s">
        <v>9416</v>
      </c>
    </row>
    <row r="3193" spans="1:12" ht="40.5">
      <c r="A3193" s="331" t="s">
        <v>14455</v>
      </c>
      <c r="B3193" s="331" t="s">
        <v>14456</v>
      </c>
      <c r="C3193" s="331" t="s">
        <v>14457</v>
      </c>
      <c r="D3193" s="331" t="s">
        <v>14458</v>
      </c>
      <c r="E3193" s="332" t="s">
        <v>338</v>
      </c>
      <c r="F3193" s="331" t="s">
        <v>338</v>
      </c>
      <c r="G3193" s="367" t="s">
        <v>14624</v>
      </c>
      <c r="H3193" s="368" t="s">
        <v>4724</v>
      </c>
      <c r="I3193" s="367" t="s">
        <v>26</v>
      </c>
      <c r="J3193" s="367" t="s">
        <v>9414</v>
      </c>
      <c r="K3193" s="369" t="s">
        <v>14625</v>
      </c>
      <c r="L3193" s="331" t="s">
        <v>9416</v>
      </c>
    </row>
    <row r="3194" spans="1:12" ht="40.5">
      <c r="A3194" s="331" t="s">
        <v>14455</v>
      </c>
      <c r="B3194" s="331" t="s">
        <v>14456</v>
      </c>
      <c r="C3194" s="331" t="s">
        <v>14457</v>
      </c>
      <c r="D3194" s="331" t="s">
        <v>14458</v>
      </c>
      <c r="E3194" s="332" t="s">
        <v>338</v>
      </c>
      <c r="F3194" s="331" t="s">
        <v>338</v>
      </c>
      <c r="G3194" s="367" t="s">
        <v>14626</v>
      </c>
      <c r="H3194" s="368" t="s">
        <v>4725</v>
      </c>
      <c r="I3194" s="367" t="s">
        <v>26</v>
      </c>
      <c r="J3194" s="367" t="s">
        <v>9414</v>
      </c>
      <c r="K3194" s="369" t="s">
        <v>5905</v>
      </c>
      <c r="L3194" s="331" t="s">
        <v>9416</v>
      </c>
    </row>
    <row r="3195" spans="1:12" ht="40.5">
      <c r="A3195" s="331" t="s">
        <v>14455</v>
      </c>
      <c r="B3195" s="331" t="s">
        <v>14456</v>
      </c>
      <c r="C3195" s="331" t="s">
        <v>14457</v>
      </c>
      <c r="D3195" s="331" t="s">
        <v>14458</v>
      </c>
      <c r="E3195" s="332" t="s">
        <v>338</v>
      </c>
      <c r="F3195" s="331" t="s">
        <v>338</v>
      </c>
      <c r="G3195" s="367" t="s">
        <v>14627</v>
      </c>
      <c r="H3195" s="368" t="s">
        <v>4726</v>
      </c>
      <c r="I3195" s="367" t="s">
        <v>26</v>
      </c>
      <c r="J3195" s="367" t="s">
        <v>9414</v>
      </c>
      <c r="K3195" s="369" t="s">
        <v>4331</v>
      </c>
      <c r="L3195" s="331" t="s">
        <v>9416</v>
      </c>
    </row>
    <row r="3196" spans="1:12" ht="40.5">
      <c r="A3196" s="331" t="s">
        <v>14455</v>
      </c>
      <c r="B3196" s="331" t="s">
        <v>14456</v>
      </c>
      <c r="C3196" s="331" t="s">
        <v>14457</v>
      </c>
      <c r="D3196" s="331" t="s">
        <v>14458</v>
      </c>
      <c r="E3196" s="332" t="s">
        <v>338</v>
      </c>
      <c r="F3196" s="331" t="s">
        <v>338</v>
      </c>
      <c r="G3196" s="367" t="s">
        <v>14628</v>
      </c>
      <c r="H3196" s="368" t="s">
        <v>4728</v>
      </c>
      <c r="I3196" s="367" t="s">
        <v>26</v>
      </c>
      <c r="J3196" s="367" t="s">
        <v>9414</v>
      </c>
      <c r="K3196" s="369" t="s">
        <v>14629</v>
      </c>
      <c r="L3196" s="331" t="s">
        <v>9416</v>
      </c>
    </row>
    <row r="3197" spans="1:12" ht="40.5">
      <c r="A3197" s="331" t="s">
        <v>14455</v>
      </c>
      <c r="B3197" s="331" t="s">
        <v>14456</v>
      </c>
      <c r="C3197" s="331" t="s">
        <v>14457</v>
      </c>
      <c r="D3197" s="331" t="s">
        <v>14458</v>
      </c>
      <c r="E3197" s="332" t="s">
        <v>338</v>
      </c>
      <c r="F3197" s="331" t="s">
        <v>338</v>
      </c>
      <c r="G3197" s="367" t="s">
        <v>14630</v>
      </c>
      <c r="H3197" s="368" t="s">
        <v>4729</v>
      </c>
      <c r="I3197" s="367" t="s">
        <v>26</v>
      </c>
      <c r="J3197" s="367" t="s">
        <v>9414</v>
      </c>
      <c r="K3197" s="369" t="s">
        <v>4326</v>
      </c>
      <c r="L3197" s="331" t="s">
        <v>9416</v>
      </c>
    </row>
    <row r="3198" spans="1:12" ht="40.5">
      <c r="A3198" s="331" t="s">
        <v>14455</v>
      </c>
      <c r="B3198" s="331" t="s">
        <v>14456</v>
      </c>
      <c r="C3198" s="331" t="s">
        <v>14457</v>
      </c>
      <c r="D3198" s="331" t="s">
        <v>14458</v>
      </c>
      <c r="E3198" s="332" t="s">
        <v>338</v>
      </c>
      <c r="F3198" s="331" t="s">
        <v>338</v>
      </c>
      <c r="G3198" s="367" t="s">
        <v>14631</v>
      </c>
      <c r="H3198" s="368" t="s">
        <v>4730</v>
      </c>
      <c r="I3198" s="367" t="s">
        <v>26</v>
      </c>
      <c r="J3198" s="367" t="s">
        <v>9414</v>
      </c>
      <c r="K3198" s="369" t="s">
        <v>14632</v>
      </c>
      <c r="L3198" s="331" t="s">
        <v>9416</v>
      </c>
    </row>
    <row r="3199" spans="1:12" ht="40.5">
      <c r="A3199" s="331" t="s">
        <v>14455</v>
      </c>
      <c r="B3199" s="331" t="s">
        <v>14456</v>
      </c>
      <c r="C3199" s="331" t="s">
        <v>14457</v>
      </c>
      <c r="D3199" s="331" t="s">
        <v>14458</v>
      </c>
      <c r="E3199" s="332" t="s">
        <v>338</v>
      </c>
      <c r="F3199" s="331" t="s">
        <v>338</v>
      </c>
      <c r="G3199" s="367" t="s">
        <v>14633</v>
      </c>
      <c r="H3199" s="368" t="s">
        <v>4732</v>
      </c>
      <c r="I3199" s="367" t="s">
        <v>26</v>
      </c>
      <c r="J3199" s="367" t="s">
        <v>9414</v>
      </c>
      <c r="K3199" s="369" t="s">
        <v>8961</v>
      </c>
      <c r="L3199" s="331" t="s">
        <v>9416</v>
      </c>
    </row>
    <row r="3200" spans="1:12" ht="40.5">
      <c r="A3200" s="331" t="s">
        <v>14455</v>
      </c>
      <c r="B3200" s="331" t="s">
        <v>14456</v>
      </c>
      <c r="C3200" s="331" t="s">
        <v>14457</v>
      </c>
      <c r="D3200" s="331" t="s">
        <v>14458</v>
      </c>
      <c r="E3200" s="332" t="s">
        <v>338</v>
      </c>
      <c r="F3200" s="331" t="s">
        <v>338</v>
      </c>
      <c r="G3200" s="367" t="s">
        <v>14634</v>
      </c>
      <c r="H3200" s="368" t="s">
        <v>4733</v>
      </c>
      <c r="I3200" s="367" t="s">
        <v>26</v>
      </c>
      <c r="J3200" s="367" t="s">
        <v>9414</v>
      </c>
      <c r="K3200" s="369" t="s">
        <v>8597</v>
      </c>
      <c r="L3200" s="331" t="s">
        <v>9416</v>
      </c>
    </row>
    <row r="3201" spans="1:12" ht="40.5">
      <c r="A3201" s="331" t="s">
        <v>14455</v>
      </c>
      <c r="B3201" s="331" t="s">
        <v>14456</v>
      </c>
      <c r="C3201" s="331" t="s">
        <v>14457</v>
      </c>
      <c r="D3201" s="331" t="s">
        <v>14458</v>
      </c>
      <c r="E3201" s="332" t="s">
        <v>338</v>
      </c>
      <c r="F3201" s="331" t="s">
        <v>338</v>
      </c>
      <c r="G3201" s="367" t="s">
        <v>14635</v>
      </c>
      <c r="H3201" s="368" t="s">
        <v>14636</v>
      </c>
      <c r="I3201" s="367" t="s">
        <v>26</v>
      </c>
      <c r="J3201" s="367" t="s">
        <v>9414</v>
      </c>
      <c r="K3201" s="369" t="s">
        <v>14637</v>
      </c>
      <c r="L3201" s="331" t="s">
        <v>9416</v>
      </c>
    </row>
    <row r="3202" spans="1:12" ht="40.5">
      <c r="A3202" s="331" t="s">
        <v>14455</v>
      </c>
      <c r="B3202" s="331" t="s">
        <v>14456</v>
      </c>
      <c r="C3202" s="331" t="s">
        <v>14457</v>
      </c>
      <c r="D3202" s="331" t="s">
        <v>14458</v>
      </c>
      <c r="E3202" s="332" t="s">
        <v>338</v>
      </c>
      <c r="F3202" s="331" t="s">
        <v>338</v>
      </c>
      <c r="G3202" s="367" t="s">
        <v>14638</v>
      </c>
      <c r="H3202" s="368" t="s">
        <v>14639</v>
      </c>
      <c r="I3202" s="367" t="s">
        <v>26</v>
      </c>
      <c r="J3202" s="367" t="s">
        <v>9414</v>
      </c>
      <c r="K3202" s="369" t="s">
        <v>14640</v>
      </c>
      <c r="L3202" s="331" t="s">
        <v>9416</v>
      </c>
    </row>
    <row r="3203" spans="1:12" ht="40.5">
      <c r="A3203" s="331" t="s">
        <v>14455</v>
      </c>
      <c r="B3203" s="331" t="s">
        <v>14456</v>
      </c>
      <c r="C3203" s="331" t="s">
        <v>14457</v>
      </c>
      <c r="D3203" s="331" t="s">
        <v>14458</v>
      </c>
      <c r="E3203" s="332" t="s">
        <v>338</v>
      </c>
      <c r="F3203" s="331" t="s">
        <v>338</v>
      </c>
      <c r="G3203" s="367" t="s">
        <v>14641</v>
      </c>
      <c r="H3203" s="368" t="s">
        <v>14642</v>
      </c>
      <c r="I3203" s="367" t="s">
        <v>26</v>
      </c>
      <c r="J3203" s="367" t="s">
        <v>9414</v>
      </c>
      <c r="K3203" s="369" t="s">
        <v>14643</v>
      </c>
      <c r="L3203" s="331" t="s">
        <v>9416</v>
      </c>
    </row>
    <row r="3204" spans="1:12" ht="40.5">
      <c r="A3204" s="331" t="s">
        <v>14455</v>
      </c>
      <c r="B3204" s="331" t="s">
        <v>14456</v>
      </c>
      <c r="C3204" s="331" t="s">
        <v>14457</v>
      </c>
      <c r="D3204" s="331" t="s">
        <v>14458</v>
      </c>
      <c r="E3204" s="332" t="s">
        <v>338</v>
      </c>
      <c r="F3204" s="331" t="s">
        <v>338</v>
      </c>
      <c r="G3204" s="367" t="s">
        <v>14644</v>
      </c>
      <c r="H3204" s="368" t="s">
        <v>14645</v>
      </c>
      <c r="I3204" s="367" t="s">
        <v>26</v>
      </c>
      <c r="J3204" s="367" t="s">
        <v>9414</v>
      </c>
      <c r="K3204" s="369" t="s">
        <v>14646</v>
      </c>
      <c r="L3204" s="331" t="s">
        <v>9416</v>
      </c>
    </row>
    <row r="3205" spans="1:12" ht="40.5">
      <c r="A3205" s="331" t="s">
        <v>14455</v>
      </c>
      <c r="B3205" s="331" t="s">
        <v>14456</v>
      </c>
      <c r="C3205" s="331" t="s">
        <v>14457</v>
      </c>
      <c r="D3205" s="331" t="s">
        <v>14458</v>
      </c>
      <c r="E3205" s="332" t="s">
        <v>338</v>
      </c>
      <c r="F3205" s="331" t="s">
        <v>338</v>
      </c>
      <c r="G3205" s="367" t="s">
        <v>14647</v>
      </c>
      <c r="H3205" s="368" t="s">
        <v>4734</v>
      </c>
      <c r="I3205" s="367" t="s">
        <v>26</v>
      </c>
      <c r="J3205" s="367" t="s">
        <v>9548</v>
      </c>
      <c r="K3205" s="369" t="s">
        <v>2103</v>
      </c>
      <c r="L3205" s="331" t="s">
        <v>9416</v>
      </c>
    </row>
    <row r="3206" spans="1:12" ht="40.5">
      <c r="A3206" s="331" t="s">
        <v>14455</v>
      </c>
      <c r="B3206" s="331" t="s">
        <v>14456</v>
      </c>
      <c r="C3206" s="331" t="s">
        <v>14457</v>
      </c>
      <c r="D3206" s="331" t="s">
        <v>14458</v>
      </c>
      <c r="E3206" s="332" t="s">
        <v>338</v>
      </c>
      <c r="F3206" s="331" t="s">
        <v>338</v>
      </c>
      <c r="G3206" s="367" t="s">
        <v>14648</v>
      </c>
      <c r="H3206" s="368" t="s">
        <v>4736</v>
      </c>
      <c r="I3206" s="367" t="s">
        <v>26</v>
      </c>
      <c r="J3206" s="367" t="s">
        <v>9548</v>
      </c>
      <c r="K3206" s="369" t="s">
        <v>7562</v>
      </c>
      <c r="L3206" s="331" t="s">
        <v>9416</v>
      </c>
    </row>
    <row r="3207" spans="1:12" ht="40.5">
      <c r="A3207" s="331" t="s">
        <v>14455</v>
      </c>
      <c r="B3207" s="331" t="s">
        <v>14456</v>
      </c>
      <c r="C3207" s="331" t="s">
        <v>14457</v>
      </c>
      <c r="D3207" s="331" t="s">
        <v>14458</v>
      </c>
      <c r="E3207" s="332" t="s">
        <v>338</v>
      </c>
      <c r="F3207" s="331" t="s">
        <v>338</v>
      </c>
      <c r="G3207" s="367" t="s">
        <v>14649</v>
      </c>
      <c r="H3207" s="368" t="s">
        <v>4738</v>
      </c>
      <c r="I3207" s="367" t="s">
        <v>26</v>
      </c>
      <c r="J3207" s="367" t="s">
        <v>9548</v>
      </c>
      <c r="K3207" s="369" t="s">
        <v>7328</v>
      </c>
      <c r="L3207" s="331" t="s">
        <v>9416</v>
      </c>
    </row>
    <row r="3208" spans="1:12" ht="40.5">
      <c r="A3208" s="331" t="s">
        <v>14455</v>
      </c>
      <c r="B3208" s="331" t="s">
        <v>14456</v>
      </c>
      <c r="C3208" s="331" t="s">
        <v>14457</v>
      </c>
      <c r="D3208" s="331" t="s">
        <v>14458</v>
      </c>
      <c r="E3208" s="332" t="s">
        <v>338</v>
      </c>
      <c r="F3208" s="331" t="s">
        <v>338</v>
      </c>
      <c r="G3208" s="367" t="s">
        <v>14650</v>
      </c>
      <c r="H3208" s="368" t="s">
        <v>4739</v>
      </c>
      <c r="I3208" s="367" t="s">
        <v>26</v>
      </c>
      <c r="J3208" s="367" t="s">
        <v>9548</v>
      </c>
      <c r="K3208" s="369" t="s">
        <v>8737</v>
      </c>
      <c r="L3208" s="331" t="s">
        <v>9416</v>
      </c>
    </row>
    <row r="3209" spans="1:12" ht="40.5">
      <c r="A3209" s="331" t="s">
        <v>14455</v>
      </c>
      <c r="B3209" s="331" t="s">
        <v>14456</v>
      </c>
      <c r="C3209" s="331" t="s">
        <v>14457</v>
      </c>
      <c r="D3209" s="331" t="s">
        <v>14458</v>
      </c>
      <c r="E3209" s="332" t="s">
        <v>338</v>
      </c>
      <c r="F3209" s="331" t="s">
        <v>338</v>
      </c>
      <c r="G3209" s="367" t="s">
        <v>14651</v>
      </c>
      <c r="H3209" s="368" t="s">
        <v>4740</v>
      </c>
      <c r="I3209" s="367" t="s">
        <v>26</v>
      </c>
      <c r="J3209" s="367" t="s">
        <v>9548</v>
      </c>
      <c r="K3209" s="369" t="s">
        <v>14652</v>
      </c>
      <c r="L3209" s="331" t="s">
        <v>9416</v>
      </c>
    </row>
    <row r="3210" spans="1:12" ht="40.5">
      <c r="A3210" s="331" t="s">
        <v>14455</v>
      </c>
      <c r="B3210" s="331" t="s">
        <v>14456</v>
      </c>
      <c r="C3210" s="331" t="s">
        <v>14457</v>
      </c>
      <c r="D3210" s="331" t="s">
        <v>14458</v>
      </c>
      <c r="E3210" s="332" t="s">
        <v>338</v>
      </c>
      <c r="F3210" s="331" t="s">
        <v>338</v>
      </c>
      <c r="G3210" s="367" t="s">
        <v>14653</v>
      </c>
      <c r="H3210" s="368" t="s">
        <v>4741</v>
      </c>
      <c r="I3210" s="367" t="s">
        <v>26</v>
      </c>
      <c r="J3210" s="367" t="s">
        <v>9548</v>
      </c>
      <c r="K3210" s="369" t="s">
        <v>14654</v>
      </c>
      <c r="L3210" s="331" t="s">
        <v>9416</v>
      </c>
    </row>
    <row r="3211" spans="1:12" ht="40.5">
      <c r="A3211" s="331" t="s">
        <v>14455</v>
      </c>
      <c r="B3211" s="331" t="s">
        <v>14456</v>
      </c>
      <c r="C3211" s="331" t="s">
        <v>14457</v>
      </c>
      <c r="D3211" s="331" t="s">
        <v>14458</v>
      </c>
      <c r="E3211" s="332" t="s">
        <v>338</v>
      </c>
      <c r="F3211" s="331" t="s">
        <v>338</v>
      </c>
      <c r="G3211" s="367" t="s">
        <v>14655</v>
      </c>
      <c r="H3211" s="368" t="s">
        <v>4742</v>
      </c>
      <c r="I3211" s="367" t="s">
        <v>26</v>
      </c>
      <c r="J3211" s="367" t="s">
        <v>9548</v>
      </c>
      <c r="K3211" s="369" t="s">
        <v>1798</v>
      </c>
      <c r="L3211" s="331" t="s">
        <v>9416</v>
      </c>
    </row>
    <row r="3212" spans="1:12" ht="40.5">
      <c r="A3212" s="331" t="s">
        <v>14455</v>
      </c>
      <c r="B3212" s="331" t="s">
        <v>14456</v>
      </c>
      <c r="C3212" s="331" t="s">
        <v>14457</v>
      </c>
      <c r="D3212" s="331" t="s">
        <v>14458</v>
      </c>
      <c r="E3212" s="332" t="s">
        <v>338</v>
      </c>
      <c r="F3212" s="331" t="s">
        <v>338</v>
      </c>
      <c r="G3212" s="367" t="s">
        <v>14656</v>
      </c>
      <c r="H3212" s="368" t="s">
        <v>4743</v>
      </c>
      <c r="I3212" s="367" t="s">
        <v>26</v>
      </c>
      <c r="J3212" s="367" t="s">
        <v>9548</v>
      </c>
      <c r="K3212" s="369" t="s">
        <v>14657</v>
      </c>
      <c r="L3212" s="331" t="s">
        <v>9416</v>
      </c>
    </row>
    <row r="3213" spans="1:12" ht="40.5">
      <c r="A3213" s="331" t="s">
        <v>14455</v>
      </c>
      <c r="B3213" s="331" t="s">
        <v>14456</v>
      </c>
      <c r="C3213" s="331" t="s">
        <v>14457</v>
      </c>
      <c r="D3213" s="331" t="s">
        <v>14458</v>
      </c>
      <c r="E3213" s="332" t="s">
        <v>338</v>
      </c>
      <c r="F3213" s="331" t="s">
        <v>338</v>
      </c>
      <c r="G3213" s="367" t="s">
        <v>14658</v>
      </c>
      <c r="H3213" s="368" t="s">
        <v>4744</v>
      </c>
      <c r="I3213" s="367" t="s">
        <v>26</v>
      </c>
      <c r="J3213" s="367" t="s">
        <v>9548</v>
      </c>
      <c r="K3213" s="369" t="s">
        <v>8436</v>
      </c>
      <c r="L3213" s="331" t="s">
        <v>9416</v>
      </c>
    </row>
    <row r="3214" spans="1:12" ht="40.5">
      <c r="A3214" s="331" t="s">
        <v>14455</v>
      </c>
      <c r="B3214" s="331" t="s">
        <v>14456</v>
      </c>
      <c r="C3214" s="331" t="s">
        <v>14457</v>
      </c>
      <c r="D3214" s="331" t="s">
        <v>14458</v>
      </c>
      <c r="E3214" s="332" t="s">
        <v>338</v>
      </c>
      <c r="F3214" s="331" t="s">
        <v>338</v>
      </c>
      <c r="G3214" s="367" t="s">
        <v>14659</v>
      </c>
      <c r="H3214" s="368" t="s">
        <v>4745</v>
      </c>
      <c r="I3214" s="367" t="s">
        <v>26</v>
      </c>
      <c r="J3214" s="367" t="s">
        <v>9548</v>
      </c>
      <c r="K3214" s="369" t="s">
        <v>9145</v>
      </c>
      <c r="L3214" s="331" t="s">
        <v>9416</v>
      </c>
    </row>
    <row r="3215" spans="1:12" ht="40.5">
      <c r="A3215" s="331" t="s">
        <v>14455</v>
      </c>
      <c r="B3215" s="331" t="s">
        <v>14456</v>
      </c>
      <c r="C3215" s="331" t="s">
        <v>14457</v>
      </c>
      <c r="D3215" s="331" t="s">
        <v>14458</v>
      </c>
      <c r="E3215" s="332" t="s">
        <v>338</v>
      </c>
      <c r="F3215" s="331" t="s">
        <v>338</v>
      </c>
      <c r="G3215" s="367" t="s">
        <v>14660</v>
      </c>
      <c r="H3215" s="368" t="s">
        <v>4746</v>
      </c>
      <c r="I3215" s="367" t="s">
        <v>26</v>
      </c>
      <c r="J3215" s="367" t="s">
        <v>9548</v>
      </c>
      <c r="K3215" s="369" t="s">
        <v>6339</v>
      </c>
      <c r="L3215" s="331" t="s">
        <v>9416</v>
      </c>
    </row>
    <row r="3216" spans="1:12" ht="40.5">
      <c r="A3216" s="331" t="s">
        <v>14455</v>
      </c>
      <c r="B3216" s="331" t="s">
        <v>14456</v>
      </c>
      <c r="C3216" s="331" t="s">
        <v>14457</v>
      </c>
      <c r="D3216" s="331" t="s">
        <v>14458</v>
      </c>
      <c r="E3216" s="332" t="s">
        <v>338</v>
      </c>
      <c r="F3216" s="331" t="s">
        <v>338</v>
      </c>
      <c r="G3216" s="367" t="s">
        <v>14661</v>
      </c>
      <c r="H3216" s="368" t="s">
        <v>4748</v>
      </c>
      <c r="I3216" s="367" t="s">
        <v>26</v>
      </c>
      <c r="J3216" s="367" t="s">
        <v>9548</v>
      </c>
      <c r="K3216" s="369" t="s">
        <v>14662</v>
      </c>
      <c r="L3216" s="331" t="s">
        <v>9416</v>
      </c>
    </row>
    <row r="3217" spans="1:12" ht="40.5">
      <c r="A3217" s="331" t="s">
        <v>14455</v>
      </c>
      <c r="B3217" s="331" t="s">
        <v>14456</v>
      </c>
      <c r="C3217" s="331" t="s">
        <v>14457</v>
      </c>
      <c r="D3217" s="331" t="s">
        <v>14458</v>
      </c>
      <c r="E3217" s="332" t="s">
        <v>338</v>
      </c>
      <c r="F3217" s="331" t="s">
        <v>338</v>
      </c>
      <c r="G3217" s="367" t="s">
        <v>14663</v>
      </c>
      <c r="H3217" s="368" t="s">
        <v>4749</v>
      </c>
      <c r="I3217" s="367" t="s">
        <v>26</v>
      </c>
      <c r="J3217" s="367" t="s">
        <v>9548</v>
      </c>
      <c r="K3217" s="369" t="s">
        <v>14664</v>
      </c>
      <c r="L3217" s="331" t="s">
        <v>9416</v>
      </c>
    </row>
    <row r="3218" spans="1:12" ht="40.5">
      <c r="A3218" s="331" t="s">
        <v>14455</v>
      </c>
      <c r="B3218" s="331" t="s">
        <v>14456</v>
      </c>
      <c r="C3218" s="331" t="s">
        <v>14457</v>
      </c>
      <c r="D3218" s="331" t="s">
        <v>14458</v>
      </c>
      <c r="E3218" s="332" t="s">
        <v>338</v>
      </c>
      <c r="F3218" s="331" t="s">
        <v>338</v>
      </c>
      <c r="G3218" s="367" t="s">
        <v>14665</v>
      </c>
      <c r="H3218" s="368" t="s">
        <v>4751</v>
      </c>
      <c r="I3218" s="367" t="s">
        <v>26</v>
      </c>
      <c r="J3218" s="367" t="s">
        <v>9548</v>
      </c>
      <c r="K3218" s="369" t="s">
        <v>14666</v>
      </c>
      <c r="L3218" s="331" t="s">
        <v>9416</v>
      </c>
    </row>
    <row r="3219" spans="1:12" ht="40.5">
      <c r="A3219" s="331" t="s">
        <v>14455</v>
      </c>
      <c r="B3219" s="331" t="s">
        <v>14456</v>
      </c>
      <c r="C3219" s="331" t="s">
        <v>14457</v>
      </c>
      <c r="D3219" s="331" t="s">
        <v>14458</v>
      </c>
      <c r="E3219" s="332" t="s">
        <v>338</v>
      </c>
      <c r="F3219" s="331" t="s">
        <v>338</v>
      </c>
      <c r="G3219" s="367" t="s">
        <v>14667</v>
      </c>
      <c r="H3219" s="368" t="s">
        <v>4752</v>
      </c>
      <c r="I3219" s="367" t="s">
        <v>26</v>
      </c>
      <c r="J3219" s="367" t="s">
        <v>9548</v>
      </c>
      <c r="K3219" s="369" t="s">
        <v>14668</v>
      </c>
      <c r="L3219" s="331" t="s">
        <v>9416</v>
      </c>
    </row>
    <row r="3220" spans="1:12" ht="27">
      <c r="A3220" s="331" t="s">
        <v>14455</v>
      </c>
      <c r="B3220" s="331" t="s">
        <v>14456</v>
      </c>
      <c r="C3220" s="331" t="s">
        <v>14457</v>
      </c>
      <c r="D3220" s="331" t="s">
        <v>14458</v>
      </c>
      <c r="E3220" s="332" t="s">
        <v>338</v>
      </c>
      <c r="F3220" s="331" t="s">
        <v>338</v>
      </c>
      <c r="G3220" s="367" t="s">
        <v>14669</v>
      </c>
      <c r="H3220" s="368" t="s">
        <v>4753</v>
      </c>
      <c r="I3220" s="367" t="s">
        <v>26</v>
      </c>
      <c r="J3220" s="367" t="s">
        <v>9414</v>
      </c>
      <c r="K3220" s="369" t="s">
        <v>14670</v>
      </c>
      <c r="L3220" s="331" t="s">
        <v>9416</v>
      </c>
    </row>
    <row r="3221" spans="1:12" ht="27">
      <c r="A3221" s="331" t="s">
        <v>14455</v>
      </c>
      <c r="B3221" s="331" t="s">
        <v>14456</v>
      </c>
      <c r="C3221" s="331" t="s">
        <v>14457</v>
      </c>
      <c r="D3221" s="331" t="s">
        <v>14458</v>
      </c>
      <c r="E3221" s="332" t="s">
        <v>338</v>
      </c>
      <c r="F3221" s="331" t="s">
        <v>338</v>
      </c>
      <c r="G3221" s="367" t="s">
        <v>14671</v>
      </c>
      <c r="H3221" s="368" t="s">
        <v>4754</v>
      </c>
      <c r="I3221" s="367" t="s">
        <v>26</v>
      </c>
      <c r="J3221" s="367" t="s">
        <v>9414</v>
      </c>
      <c r="K3221" s="369" t="s">
        <v>5618</v>
      </c>
      <c r="L3221" s="331" t="s">
        <v>9416</v>
      </c>
    </row>
    <row r="3222" spans="1:12" ht="27">
      <c r="A3222" s="331" t="s">
        <v>14455</v>
      </c>
      <c r="B3222" s="331" t="s">
        <v>14456</v>
      </c>
      <c r="C3222" s="331" t="s">
        <v>14457</v>
      </c>
      <c r="D3222" s="331" t="s">
        <v>14458</v>
      </c>
      <c r="E3222" s="332" t="s">
        <v>338</v>
      </c>
      <c r="F3222" s="331" t="s">
        <v>338</v>
      </c>
      <c r="G3222" s="367" t="s">
        <v>14672</v>
      </c>
      <c r="H3222" s="368" t="s">
        <v>4755</v>
      </c>
      <c r="I3222" s="367" t="s">
        <v>26</v>
      </c>
      <c r="J3222" s="367" t="s">
        <v>9414</v>
      </c>
      <c r="K3222" s="369" t="s">
        <v>3924</v>
      </c>
      <c r="L3222" s="331" t="s">
        <v>9416</v>
      </c>
    </row>
    <row r="3223" spans="1:12" ht="27">
      <c r="A3223" s="331" t="s">
        <v>14455</v>
      </c>
      <c r="B3223" s="331" t="s">
        <v>14456</v>
      </c>
      <c r="C3223" s="331" t="s">
        <v>14457</v>
      </c>
      <c r="D3223" s="331" t="s">
        <v>14458</v>
      </c>
      <c r="E3223" s="332" t="s">
        <v>338</v>
      </c>
      <c r="F3223" s="331" t="s">
        <v>338</v>
      </c>
      <c r="G3223" s="367" t="s">
        <v>14673</v>
      </c>
      <c r="H3223" s="368" t="s">
        <v>4757</v>
      </c>
      <c r="I3223" s="367" t="s">
        <v>26</v>
      </c>
      <c r="J3223" s="367" t="s">
        <v>9414</v>
      </c>
      <c r="K3223" s="369" t="s">
        <v>4915</v>
      </c>
      <c r="L3223" s="331" t="s">
        <v>9416</v>
      </c>
    </row>
    <row r="3224" spans="1:12" ht="27">
      <c r="A3224" s="331" t="s">
        <v>14455</v>
      </c>
      <c r="B3224" s="331" t="s">
        <v>14456</v>
      </c>
      <c r="C3224" s="331" t="s">
        <v>14457</v>
      </c>
      <c r="D3224" s="331" t="s">
        <v>14458</v>
      </c>
      <c r="E3224" s="332" t="s">
        <v>338</v>
      </c>
      <c r="F3224" s="331" t="s">
        <v>338</v>
      </c>
      <c r="G3224" s="367" t="s">
        <v>14674</v>
      </c>
      <c r="H3224" s="368" t="s">
        <v>4758</v>
      </c>
      <c r="I3224" s="367" t="s">
        <v>26</v>
      </c>
      <c r="J3224" s="367" t="s">
        <v>9414</v>
      </c>
      <c r="K3224" s="369" t="s">
        <v>1490</v>
      </c>
      <c r="L3224" s="331" t="s">
        <v>9416</v>
      </c>
    </row>
    <row r="3225" spans="1:12" ht="27">
      <c r="A3225" s="331" t="s">
        <v>14455</v>
      </c>
      <c r="B3225" s="331" t="s">
        <v>14456</v>
      </c>
      <c r="C3225" s="331" t="s">
        <v>14457</v>
      </c>
      <c r="D3225" s="331" t="s">
        <v>14458</v>
      </c>
      <c r="E3225" s="332" t="s">
        <v>338</v>
      </c>
      <c r="F3225" s="331" t="s">
        <v>338</v>
      </c>
      <c r="G3225" s="367" t="s">
        <v>14675</v>
      </c>
      <c r="H3225" s="368" t="s">
        <v>4760</v>
      </c>
      <c r="I3225" s="367" t="s">
        <v>26</v>
      </c>
      <c r="J3225" s="367" t="s">
        <v>9414</v>
      </c>
      <c r="K3225" s="369" t="s">
        <v>13566</v>
      </c>
      <c r="L3225" s="331" t="s">
        <v>9416</v>
      </c>
    </row>
    <row r="3226" spans="1:12" ht="27">
      <c r="A3226" s="331" t="s">
        <v>14455</v>
      </c>
      <c r="B3226" s="331" t="s">
        <v>14456</v>
      </c>
      <c r="C3226" s="331" t="s">
        <v>14457</v>
      </c>
      <c r="D3226" s="331" t="s">
        <v>14458</v>
      </c>
      <c r="E3226" s="332" t="s">
        <v>338</v>
      </c>
      <c r="F3226" s="331" t="s">
        <v>338</v>
      </c>
      <c r="G3226" s="367" t="s">
        <v>14676</v>
      </c>
      <c r="H3226" s="368" t="s">
        <v>4762</v>
      </c>
      <c r="I3226" s="367" t="s">
        <v>26</v>
      </c>
      <c r="J3226" s="367" t="s">
        <v>9414</v>
      </c>
      <c r="K3226" s="369" t="s">
        <v>9063</v>
      </c>
      <c r="L3226" s="331" t="s">
        <v>9416</v>
      </c>
    </row>
    <row r="3227" spans="1:12" ht="27">
      <c r="A3227" s="331" t="s">
        <v>14455</v>
      </c>
      <c r="B3227" s="331" t="s">
        <v>14456</v>
      </c>
      <c r="C3227" s="331" t="s">
        <v>14457</v>
      </c>
      <c r="D3227" s="331" t="s">
        <v>14458</v>
      </c>
      <c r="E3227" s="332" t="s">
        <v>338</v>
      </c>
      <c r="F3227" s="331" t="s">
        <v>338</v>
      </c>
      <c r="G3227" s="367" t="s">
        <v>14677</v>
      </c>
      <c r="H3227" s="368" t="s">
        <v>4764</v>
      </c>
      <c r="I3227" s="367" t="s">
        <v>26</v>
      </c>
      <c r="J3227" s="367" t="s">
        <v>9414</v>
      </c>
      <c r="K3227" s="369" t="s">
        <v>8872</v>
      </c>
      <c r="L3227" s="331" t="s">
        <v>9416</v>
      </c>
    </row>
    <row r="3228" spans="1:12" ht="27">
      <c r="A3228" s="331" t="s">
        <v>14455</v>
      </c>
      <c r="B3228" s="331" t="s">
        <v>14456</v>
      </c>
      <c r="C3228" s="331" t="s">
        <v>14457</v>
      </c>
      <c r="D3228" s="331" t="s">
        <v>14458</v>
      </c>
      <c r="E3228" s="332" t="s">
        <v>338</v>
      </c>
      <c r="F3228" s="331" t="s">
        <v>338</v>
      </c>
      <c r="G3228" s="367" t="s">
        <v>14678</v>
      </c>
      <c r="H3228" s="368" t="s">
        <v>4765</v>
      </c>
      <c r="I3228" s="367" t="s">
        <v>26</v>
      </c>
      <c r="J3228" s="367" t="s">
        <v>9414</v>
      </c>
      <c r="K3228" s="369" t="s">
        <v>9015</v>
      </c>
      <c r="L3228" s="331" t="s">
        <v>9416</v>
      </c>
    </row>
    <row r="3229" spans="1:12" ht="27">
      <c r="A3229" s="331" t="s">
        <v>14455</v>
      </c>
      <c r="B3229" s="331" t="s">
        <v>14456</v>
      </c>
      <c r="C3229" s="331" t="s">
        <v>14457</v>
      </c>
      <c r="D3229" s="331" t="s">
        <v>14458</v>
      </c>
      <c r="E3229" s="332" t="s">
        <v>338</v>
      </c>
      <c r="F3229" s="331" t="s">
        <v>338</v>
      </c>
      <c r="G3229" s="367" t="s">
        <v>14679</v>
      </c>
      <c r="H3229" s="368" t="s">
        <v>4766</v>
      </c>
      <c r="I3229" s="367" t="s">
        <v>26</v>
      </c>
      <c r="J3229" s="367" t="s">
        <v>9414</v>
      </c>
      <c r="K3229" s="369" t="s">
        <v>8430</v>
      </c>
      <c r="L3229" s="331" t="s">
        <v>9416</v>
      </c>
    </row>
    <row r="3230" spans="1:12" ht="27">
      <c r="A3230" s="331" t="s">
        <v>14455</v>
      </c>
      <c r="B3230" s="331" t="s">
        <v>14456</v>
      </c>
      <c r="C3230" s="331" t="s">
        <v>14457</v>
      </c>
      <c r="D3230" s="331" t="s">
        <v>14458</v>
      </c>
      <c r="E3230" s="332" t="s">
        <v>338</v>
      </c>
      <c r="F3230" s="331" t="s">
        <v>338</v>
      </c>
      <c r="G3230" s="367" t="s">
        <v>14680</v>
      </c>
      <c r="H3230" s="368" t="s">
        <v>4768</v>
      </c>
      <c r="I3230" s="367" t="s">
        <v>26</v>
      </c>
      <c r="J3230" s="367" t="s">
        <v>9414</v>
      </c>
      <c r="K3230" s="369" t="s">
        <v>898</v>
      </c>
      <c r="L3230" s="331" t="s">
        <v>9416</v>
      </c>
    </row>
    <row r="3231" spans="1:12" ht="27">
      <c r="A3231" s="331" t="s">
        <v>14455</v>
      </c>
      <c r="B3231" s="331" t="s">
        <v>14456</v>
      </c>
      <c r="C3231" s="331" t="s">
        <v>14457</v>
      </c>
      <c r="D3231" s="331" t="s">
        <v>14458</v>
      </c>
      <c r="E3231" s="332" t="s">
        <v>338</v>
      </c>
      <c r="F3231" s="331" t="s">
        <v>338</v>
      </c>
      <c r="G3231" s="367" t="s">
        <v>14681</v>
      </c>
      <c r="H3231" s="368" t="s">
        <v>4770</v>
      </c>
      <c r="I3231" s="367" t="s">
        <v>26</v>
      </c>
      <c r="J3231" s="367" t="s">
        <v>9414</v>
      </c>
      <c r="K3231" s="369" t="s">
        <v>8387</v>
      </c>
      <c r="L3231" s="331" t="s">
        <v>9416</v>
      </c>
    </row>
    <row r="3232" spans="1:12" ht="27">
      <c r="A3232" s="331" t="s">
        <v>14455</v>
      </c>
      <c r="B3232" s="331" t="s">
        <v>14456</v>
      </c>
      <c r="C3232" s="331" t="s">
        <v>14457</v>
      </c>
      <c r="D3232" s="331" t="s">
        <v>14458</v>
      </c>
      <c r="E3232" s="332" t="s">
        <v>338</v>
      </c>
      <c r="F3232" s="331" t="s">
        <v>338</v>
      </c>
      <c r="G3232" s="367" t="s">
        <v>14682</v>
      </c>
      <c r="H3232" s="368" t="s">
        <v>4771</v>
      </c>
      <c r="I3232" s="367" t="s">
        <v>26</v>
      </c>
      <c r="J3232" s="367" t="s">
        <v>9414</v>
      </c>
      <c r="K3232" s="369" t="s">
        <v>4042</v>
      </c>
      <c r="L3232" s="331" t="s">
        <v>9416</v>
      </c>
    </row>
    <row r="3233" spans="1:12" ht="27">
      <c r="A3233" s="331" t="s">
        <v>14455</v>
      </c>
      <c r="B3233" s="331" t="s">
        <v>14456</v>
      </c>
      <c r="C3233" s="331" t="s">
        <v>14457</v>
      </c>
      <c r="D3233" s="331" t="s">
        <v>14458</v>
      </c>
      <c r="E3233" s="332" t="s">
        <v>338</v>
      </c>
      <c r="F3233" s="331" t="s">
        <v>338</v>
      </c>
      <c r="G3233" s="367" t="s">
        <v>14683</v>
      </c>
      <c r="H3233" s="368" t="s">
        <v>4773</v>
      </c>
      <c r="I3233" s="367" t="s">
        <v>26</v>
      </c>
      <c r="J3233" s="367" t="s">
        <v>9414</v>
      </c>
      <c r="K3233" s="369" t="s">
        <v>14684</v>
      </c>
      <c r="L3233" s="331" t="s">
        <v>9416</v>
      </c>
    </row>
    <row r="3234" spans="1:12" ht="27">
      <c r="A3234" s="331" t="s">
        <v>14455</v>
      </c>
      <c r="B3234" s="331" t="s">
        <v>14456</v>
      </c>
      <c r="C3234" s="331" t="s">
        <v>14457</v>
      </c>
      <c r="D3234" s="331" t="s">
        <v>14458</v>
      </c>
      <c r="E3234" s="332" t="s">
        <v>338</v>
      </c>
      <c r="F3234" s="331" t="s">
        <v>338</v>
      </c>
      <c r="G3234" s="367" t="s">
        <v>14685</v>
      </c>
      <c r="H3234" s="368" t="s">
        <v>4775</v>
      </c>
      <c r="I3234" s="367" t="s">
        <v>26</v>
      </c>
      <c r="J3234" s="367" t="s">
        <v>9414</v>
      </c>
      <c r="K3234" s="369" t="s">
        <v>14686</v>
      </c>
      <c r="L3234" s="331" t="s">
        <v>9416</v>
      </c>
    </row>
    <row r="3235" spans="1:12" ht="27">
      <c r="A3235" s="331" t="s">
        <v>14455</v>
      </c>
      <c r="B3235" s="331" t="s">
        <v>14456</v>
      </c>
      <c r="C3235" s="331" t="s">
        <v>14457</v>
      </c>
      <c r="D3235" s="331" t="s">
        <v>14458</v>
      </c>
      <c r="E3235" s="332" t="s">
        <v>338</v>
      </c>
      <c r="F3235" s="331" t="s">
        <v>338</v>
      </c>
      <c r="G3235" s="367" t="s">
        <v>14687</v>
      </c>
      <c r="H3235" s="368" t="s">
        <v>4776</v>
      </c>
      <c r="I3235" s="367" t="s">
        <v>26</v>
      </c>
      <c r="J3235" s="367" t="s">
        <v>9414</v>
      </c>
      <c r="K3235" s="369" t="s">
        <v>4347</v>
      </c>
      <c r="L3235" s="331" t="s">
        <v>9416</v>
      </c>
    </row>
    <row r="3236" spans="1:12" ht="27">
      <c r="A3236" s="331" t="s">
        <v>14455</v>
      </c>
      <c r="B3236" s="331" t="s">
        <v>14456</v>
      </c>
      <c r="C3236" s="331" t="s">
        <v>14457</v>
      </c>
      <c r="D3236" s="331" t="s">
        <v>14458</v>
      </c>
      <c r="E3236" s="332" t="s">
        <v>338</v>
      </c>
      <c r="F3236" s="331" t="s">
        <v>338</v>
      </c>
      <c r="G3236" s="367" t="s">
        <v>14688</v>
      </c>
      <c r="H3236" s="368" t="s">
        <v>4777</v>
      </c>
      <c r="I3236" s="367" t="s">
        <v>26</v>
      </c>
      <c r="J3236" s="367" t="s">
        <v>9414</v>
      </c>
      <c r="K3236" s="369" t="s">
        <v>14689</v>
      </c>
      <c r="L3236" s="331" t="s">
        <v>9416</v>
      </c>
    </row>
    <row r="3237" spans="1:12" ht="27">
      <c r="A3237" s="331" t="s">
        <v>14455</v>
      </c>
      <c r="B3237" s="331" t="s">
        <v>14456</v>
      </c>
      <c r="C3237" s="331" t="s">
        <v>14457</v>
      </c>
      <c r="D3237" s="331" t="s">
        <v>14458</v>
      </c>
      <c r="E3237" s="332" t="s">
        <v>338</v>
      </c>
      <c r="F3237" s="331" t="s">
        <v>338</v>
      </c>
      <c r="G3237" s="367" t="s">
        <v>14690</v>
      </c>
      <c r="H3237" s="368" t="s">
        <v>4778</v>
      </c>
      <c r="I3237" s="367" t="s">
        <v>26</v>
      </c>
      <c r="J3237" s="367" t="s">
        <v>9414</v>
      </c>
      <c r="K3237" s="369" t="s">
        <v>3569</v>
      </c>
      <c r="L3237" s="331" t="s">
        <v>9416</v>
      </c>
    </row>
    <row r="3238" spans="1:12" ht="27">
      <c r="A3238" s="331" t="s">
        <v>14455</v>
      </c>
      <c r="B3238" s="331" t="s">
        <v>14456</v>
      </c>
      <c r="C3238" s="331" t="s">
        <v>14457</v>
      </c>
      <c r="D3238" s="331" t="s">
        <v>14458</v>
      </c>
      <c r="E3238" s="332" t="s">
        <v>338</v>
      </c>
      <c r="F3238" s="331" t="s">
        <v>338</v>
      </c>
      <c r="G3238" s="367" t="s">
        <v>14691</v>
      </c>
      <c r="H3238" s="368" t="s">
        <v>4779</v>
      </c>
      <c r="I3238" s="367" t="s">
        <v>26</v>
      </c>
      <c r="J3238" s="367" t="s">
        <v>9414</v>
      </c>
      <c r="K3238" s="369" t="s">
        <v>14692</v>
      </c>
      <c r="L3238" s="331" t="s">
        <v>9416</v>
      </c>
    </row>
    <row r="3239" spans="1:12" ht="27">
      <c r="A3239" s="331" t="s">
        <v>14455</v>
      </c>
      <c r="B3239" s="331" t="s">
        <v>14456</v>
      </c>
      <c r="C3239" s="331" t="s">
        <v>14457</v>
      </c>
      <c r="D3239" s="331" t="s">
        <v>14458</v>
      </c>
      <c r="E3239" s="332" t="s">
        <v>338</v>
      </c>
      <c r="F3239" s="331" t="s">
        <v>338</v>
      </c>
      <c r="G3239" s="367" t="s">
        <v>14693</v>
      </c>
      <c r="H3239" s="368" t="s">
        <v>4781</v>
      </c>
      <c r="I3239" s="367" t="s">
        <v>26</v>
      </c>
      <c r="J3239" s="367" t="s">
        <v>9414</v>
      </c>
      <c r="K3239" s="369" t="s">
        <v>14694</v>
      </c>
      <c r="L3239" s="331" t="s">
        <v>9416</v>
      </c>
    </row>
    <row r="3240" spans="1:12" ht="27">
      <c r="A3240" s="331" t="s">
        <v>14455</v>
      </c>
      <c r="B3240" s="331" t="s">
        <v>14456</v>
      </c>
      <c r="C3240" s="331" t="s">
        <v>14457</v>
      </c>
      <c r="D3240" s="331" t="s">
        <v>14458</v>
      </c>
      <c r="E3240" s="332" t="s">
        <v>338</v>
      </c>
      <c r="F3240" s="331" t="s">
        <v>338</v>
      </c>
      <c r="G3240" s="367" t="s">
        <v>14695</v>
      </c>
      <c r="H3240" s="368" t="s">
        <v>4783</v>
      </c>
      <c r="I3240" s="367" t="s">
        <v>26</v>
      </c>
      <c r="J3240" s="367" t="s">
        <v>9414</v>
      </c>
      <c r="K3240" s="369" t="s">
        <v>3650</v>
      </c>
      <c r="L3240" s="331" t="s">
        <v>9416</v>
      </c>
    </row>
    <row r="3241" spans="1:12" ht="27">
      <c r="A3241" s="331" t="s">
        <v>14455</v>
      </c>
      <c r="B3241" s="331" t="s">
        <v>14456</v>
      </c>
      <c r="C3241" s="331" t="s">
        <v>14457</v>
      </c>
      <c r="D3241" s="331" t="s">
        <v>14458</v>
      </c>
      <c r="E3241" s="332" t="s">
        <v>338</v>
      </c>
      <c r="F3241" s="331" t="s">
        <v>338</v>
      </c>
      <c r="G3241" s="367" t="s">
        <v>14696</v>
      </c>
      <c r="H3241" s="368" t="s">
        <v>4785</v>
      </c>
      <c r="I3241" s="367" t="s">
        <v>26</v>
      </c>
      <c r="J3241" s="367" t="s">
        <v>9414</v>
      </c>
      <c r="K3241" s="369" t="s">
        <v>14697</v>
      </c>
      <c r="L3241" s="331" t="s">
        <v>9416</v>
      </c>
    </row>
    <row r="3242" spans="1:12" ht="27">
      <c r="A3242" s="331" t="s">
        <v>14455</v>
      </c>
      <c r="B3242" s="331" t="s">
        <v>14456</v>
      </c>
      <c r="C3242" s="331" t="s">
        <v>14457</v>
      </c>
      <c r="D3242" s="331" t="s">
        <v>14458</v>
      </c>
      <c r="E3242" s="332" t="s">
        <v>338</v>
      </c>
      <c r="F3242" s="331" t="s">
        <v>338</v>
      </c>
      <c r="G3242" s="367" t="s">
        <v>14698</v>
      </c>
      <c r="H3242" s="368" t="s">
        <v>4786</v>
      </c>
      <c r="I3242" s="367" t="s">
        <v>26</v>
      </c>
      <c r="J3242" s="367" t="s">
        <v>9414</v>
      </c>
      <c r="K3242" s="369" t="s">
        <v>14699</v>
      </c>
      <c r="L3242" s="331" t="s">
        <v>9416</v>
      </c>
    </row>
    <row r="3243" spans="1:12" ht="27">
      <c r="A3243" s="331" t="s">
        <v>14455</v>
      </c>
      <c r="B3243" s="331" t="s">
        <v>14456</v>
      </c>
      <c r="C3243" s="331" t="s">
        <v>14457</v>
      </c>
      <c r="D3243" s="331" t="s">
        <v>14458</v>
      </c>
      <c r="E3243" s="332" t="s">
        <v>338</v>
      </c>
      <c r="F3243" s="331" t="s">
        <v>338</v>
      </c>
      <c r="G3243" s="367" t="s">
        <v>14700</v>
      </c>
      <c r="H3243" s="368" t="s">
        <v>4788</v>
      </c>
      <c r="I3243" s="367" t="s">
        <v>26</v>
      </c>
      <c r="J3243" s="367" t="s">
        <v>9414</v>
      </c>
      <c r="K3243" s="369" t="s">
        <v>14701</v>
      </c>
      <c r="L3243" s="331" t="s">
        <v>9416</v>
      </c>
    </row>
    <row r="3244" spans="1:12" ht="27">
      <c r="A3244" s="331" t="s">
        <v>14455</v>
      </c>
      <c r="B3244" s="331" t="s">
        <v>14456</v>
      </c>
      <c r="C3244" s="331" t="s">
        <v>14457</v>
      </c>
      <c r="D3244" s="331" t="s">
        <v>14458</v>
      </c>
      <c r="E3244" s="332" t="s">
        <v>338</v>
      </c>
      <c r="F3244" s="331" t="s">
        <v>338</v>
      </c>
      <c r="G3244" s="367" t="s">
        <v>14702</v>
      </c>
      <c r="H3244" s="368" t="s">
        <v>4789</v>
      </c>
      <c r="I3244" s="367" t="s">
        <v>26</v>
      </c>
      <c r="J3244" s="367" t="s">
        <v>9414</v>
      </c>
      <c r="K3244" s="369" t="s">
        <v>14703</v>
      </c>
      <c r="L3244" s="331" t="s">
        <v>9416</v>
      </c>
    </row>
    <row r="3245" spans="1:12" ht="40.5">
      <c r="A3245" s="331" t="s">
        <v>14455</v>
      </c>
      <c r="B3245" s="331" t="s">
        <v>14456</v>
      </c>
      <c r="C3245" s="331" t="s">
        <v>14457</v>
      </c>
      <c r="D3245" s="331" t="s">
        <v>14458</v>
      </c>
      <c r="E3245" s="332" t="s">
        <v>338</v>
      </c>
      <c r="F3245" s="331" t="s">
        <v>338</v>
      </c>
      <c r="G3245" s="367" t="s">
        <v>14704</v>
      </c>
      <c r="H3245" s="368" t="s">
        <v>4790</v>
      </c>
      <c r="I3245" s="367" t="s">
        <v>26</v>
      </c>
      <c r="J3245" s="367" t="s">
        <v>9414</v>
      </c>
      <c r="K3245" s="369" t="s">
        <v>6726</v>
      </c>
      <c r="L3245" s="331" t="s">
        <v>9416</v>
      </c>
    </row>
    <row r="3246" spans="1:12" ht="40.5">
      <c r="A3246" s="331" t="s">
        <v>14455</v>
      </c>
      <c r="B3246" s="331" t="s">
        <v>14456</v>
      </c>
      <c r="C3246" s="331" t="s">
        <v>14457</v>
      </c>
      <c r="D3246" s="331" t="s">
        <v>14458</v>
      </c>
      <c r="E3246" s="332" t="s">
        <v>338</v>
      </c>
      <c r="F3246" s="331" t="s">
        <v>338</v>
      </c>
      <c r="G3246" s="367" t="s">
        <v>14705</v>
      </c>
      <c r="H3246" s="368" t="s">
        <v>4792</v>
      </c>
      <c r="I3246" s="367" t="s">
        <v>26</v>
      </c>
      <c r="J3246" s="367" t="s">
        <v>9414</v>
      </c>
      <c r="K3246" s="369" t="s">
        <v>4805</v>
      </c>
      <c r="L3246" s="331" t="s">
        <v>9416</v>
      </c>
    </row>
    <row r="3247" spans="1:12" ht="40.5">
      <c r="A3247" s="331" t="s">
        <v>14455</v>
      </c>
      <c r="B3247" s="331" t="s">
        <v>14456</v>
      </c>
      <c r="C3247" s="331" t="s">
        <v>14457</v>
      </c>
      <c r="D3247" s="331" t="s">
        <v>14458</v>
      </c>
      <c r="E3247" s="332" t="s">
        <v>338</v>
      </c>
      <c r="F3247" s="331" t="s">
        <v>338</v>
      </c>
      <c r="G3247" s="367" t="s">
        <v>14706</v>
      </c>
      <c r="H3247" s="368" t="s">
        <v>4794</v>
      </c>
      <c r="I3247" s="367" t="s">
        <v>26</v>
      </c>
      <c r="J3247" s="367" t="s">
        <v>9414</v>
      </c>
      <c r="K3247" s="369" t="s">
        <v>5541</v>
      </c>
      <c r="L3247" s="331" t="s">
        <v>9416</v>
      </c>
    </row>
    <row r="3248" spans="1:12" ht="40.5">
      <c r="A3248" s="331" t="s">
        <v>14455</v>
      </c>
      <c r="B3248" s="331" t="s">
        <v>14456</v>
      </c>
      <c r="C3248" s="331" t="s">
        <v>14457</v>
      </c>
      <c r="D3248" s="331" t="s">
        <v>14458</v>
      </c>
      <c r="E3248" s="332" t="s">
        <v>338</v>
      </c>
      <c r="F3248" s="331" t="s">
        <v>338</v>
      </c>
      <c r="G3248" s="367" t="s">
        <v>14707</v>
      </c>
      <c r="H3248" s="368" t="s">
        <v>4795</v>
      </c>
      <c r="I3248" s="367" t="s">
        <v>26</v>
      </c>
      <c r="J3248" s="367" t="s">
        <v>9414</v>
      </c>
      <c r="K3248" s="369" t="s">
        <v>1449</v>
      </c>
      <c r="L3248" s="331" t="s">
        <v>9416</v>
      </c>
    </row>
    <row r="3249" spans="1:12" ht="40.5">
      <c r="A3249" s="331" t="s">
        <v>14455</v>
      </c>
      <c r="B3249" s="331" t="s">
        <v>14456</v>
      </c>
      <c r="C3249" s="331" t="s">
        <v>14457</v>
      </c>
      <c r="D3249" s="331" t="s">
        <v>14458</v>
      </c>
      <c r="E3249" s="332" t="s">
        <v>338</v>
      </c>
      <c r="F3249" s="331" t="s">
        <v>338</v>
      </c>
      <c r="G3249" s="367" t="s">
        <v>14708</v>
      </c>
      <c r="H3249" s="368" t="s">
        <v>4796</v>
      </c>
      <c r="I3249" s="367" t="s">
        <v>26</v>
      </c>
      <c r="J3249" s="367" t="s">
        <v>9414</v>
      </c>
      <c r="K3249" s="369" t="s">
        <v>7604</v>
      </c>
      <c r="L3249" s="331" t="s">
        <v>9416</v>
      </c>
    </row>
    <row r="3250" spans="1:12" ht="40.5">
      <c r="A3250" s="331" t="s">
        <v>14455</v>
      </c>
      <c r="B3250" s="331" t="s">
        <v>14456</v>
      </c>
      <c r="C3250" s="331" t="s">
        <v>14457</v>
      </c>
      <c r="D3250" s="331" t="s">
        <v>14458</v>
      </c>
      <c r="E3250" s="332" t="s">
        <v>338</v>
      </c>
      <c r="F3250" s="331" t="s">
        <v>338</v>
      </c>
      <c r="G3250" s="367" t="s">
        <v>14709</v>
      </c>
      <c r="H3250" s="368" t="s">
        <v>4797</v>
      </c>
      <c r="I3250" s="367" t="s">
        <v>26</v>
      </c>
      <c r="J3250" s="367" t="s">
        <v>9414</v>
      </c>
      <c r="K3250" s="369" t="s">
        <v>8700</v>
      </c>
      <c r="L3250" s="331" t="s">
        <v>9416</v>
      </c>
    </row>
    <row r="3251" spans="1:12" ht="40.5">
      <c r="A3251" s="331" t="s">
        <v>14455</v>
      </c>
      <c r="B3251" s="331" t="s">
        <v>14456</v>
      </c>
      <c r="C3251" s="331" t="s">
        <v>14457</v>
      </c>
      <c r="D3251" s="331" t="s">
        <v>14458</v>
      </c>
      <c r="E3251" s="332" t="s">
        <v>338</v>
      </c>
      <c r="F3251" s="331" t="s">
        <v>338</v>
      </c>
      <c r="G3251" s="367" t="s">
        <v>14710</v>
      </c>
      <c r="H3251" s="368" t="s">
        <v>4799</v>
      </c>
      <c r="I3251" s="367" t="s">
        <v>26</v>
      </c>
      <c r="J3251" s="367" t="s">
        <v>9414</v>
      </c>
      <c r="K3251" s="369" t="s">
        <v>7764</v>
      </c>
      <c r="L3251" s="331" t="s">
        <v>9416</v>
      </c>
    </row>
    <row r="3252" spans="1:12" ht="40.5">
      <c r="A3252" s="331" t="s">
        <v>14455</v>
      </c>
      <c r="B3252" s="331" t="s">
        <v>14456</v>
      </c>
      <c r="C3252" s="331" t="s">
        <v>14457</v>
      </c>
      <c r="D3252" s="331" t="s">
        <v>14458</v>
      </c>
      <c r="E3252" s="332" t="s">
        <v>338</v>
      </c>
      <c r="F3252" s="331" t="s">
        <v>338</v>
      </c>
      <c r="G3252" s="367" t="s">
        <v>14711</v>
      </c>
      <c r="H3252" s="368" t="s">
        <v>4800</v>
      </c>
      <c r="I3252" s="367" t="s">
        <v>26</v>
      </c>
      <c r="J3252" s="367" t="s">
        <v>9414</v>
      </c>
      <c r="K3252" s="369" t="s">
        <v>14712</v>
      </c>
      <c r="L3252" s="331" t="s">
        <v>9416</v>
      </c>
    </row>
    <row r="3253" spans="1:12" ht="40.5">
      <c r="A3253" s="331" t="s">
        <v>14455</v>
      </c>
      <c r="B3253" s="331" t="s">
        <v>14456</v>
      </c>
      <c r="C3253" s="331" t="s">
        <v>14457</v>
      </c>
      <c r="D3253" s="331" t="s">
        <v>14458</v>
      </c>
      <c r="E3253" s="332" t="s">
        <v>338</v>
      </c>
      <c r="F3253" s="331" t="s">
        <v>338</v>
      </c>
      <c r="G3253" s="367" t="s">
        <v>14713</v>
      </c>
      <c r="H3253" s="368" t="s">
        <v>4801</v>
      </c>
      <c r="I3253" s="367" t="s">
        <v>26</v>
      </c>
      <c r="J3253" s="367" t="s">
        <v>9414</v>
      </c>
      <c r="K3253" s="369" t="s">
        <v>14714</v>
      </c>
      <c r="L3253" s="331" t="s">
        <v>9416</v>
      </c>
    </row>
    <row r="3254" spans="1:12" ht="40.5">
      <c r="A3254" s="331" t="s">
        <v>14455</v>
      </c>
      <c r="B3254" s="331" t="s">
        <v>14456</v>
      </c>
      <c r="C3254" s="331" t="s">
        <v>14457</v>
      </c>
      <c r="D3254" s="331" t="s">
        <v>14458</v>
      </c>
      <c r="E3254" s="332" t="s">
        <v>338</v>
      </c>
      <c r="F3254" s="331" t="s">
        <v>338</v>
      </c>
      <c r="G3254" s="367" t="s">
        <v>14715</v>
      </c>
      <c r="H3254" s="368" t="s">
        <v>4802</v>
      </c>
      <c r="I3254" s="367" t="s">
        <v>26</v>
      </c>
      <c r="J3254" s="367" t="s">
        <v>9414</v>
      </c>
      <c r="K3254" s="369" t="s">
        <v>1960</v>
      </c>
      <c r="L3254" s="331" t="s">
        <v>9416</v>
      </c>
    </row>
    <row r="3255" spans="1:12" ht="40.5">
      <c r="A3255" s="331" t="s">
        <v>14455</v>
      </c>
      <c r="B3255" s="331" t="s">
        <v>14456</v>
      </c>
      <c r="C3255" s="331" t="s">
        <v>14457</v>
      </c>
      <c r="D3255" s="331" t="s">
        <v>14458</v>
      </c>
      <c r="E3255" s="332" t="s">
        <v>338</v>
      </c>
      <c r="F3255" s="331" t="s">
        <v>338</v>
      </c>
      <c r="G3255" s="367" t="s">
        <v>14716</v>
      </c>
      <c r="H3255" s="368" t="s">
        <v>4804</v>
      </c>
      <c r="I3255" s="367" t="s">
        <v>26</v>
      </c>
      <c r="J3255" s="367" t="s">
        <v>9414</v>
      </c>
      <c r="K3255" s="369" t="s">
        <v>3894</v>
      </c>
      <c r="L3255" s="331" t="s">
        <v>9416</v>
      </c>
    </row>
    <row r="3256" spans="1:12" ht="40.5">
      <c r="A3256" s="331" t="s">
        <v>14455</v>
      </c>
      <c r="B3256" s="331" t="s">
        <v>14456</v>
      </c>
      <c r="C3256" s="331" t="s">
        <v>14457</v>
      </c>
      <c r="D3256" s="331" t="s">
        <v>14458</v>
      </c>
      <c r="E3256" s="332" t="s">
        <v>338</v>
      </c>
      <c r="F3256" s="331" t="s">
        <v>338</v>
      </c>
      <c r="G3256" s="367" t="s">
        <v>14717</v>
      </c>
      <c r="H3256" s="368" t="s">
        <v>4806</v>
      </c>
      <c r="I3256" s="367" t="s">
        <v>26</v>
      </c>
      <c r="J3256" s="367" t="s">
        <v>9414</v>
      </c>
      <c r="K3256" s="369" t="s">
        <v>5846</v>
      </c>
      <c r="L3256" s="331" t="s">
        <v>9416</v>
      </c>
    </row>
    <row r="3257" spans="1:12" ht="40.5">
      <c r="A3257" s="331" t="s">
        <v>14455</v>
      </c>
      <c r="B3257" s="331" t="s">
        <v>14456</v>
      </c>
      <c r="C3257" s="331" t="s">
        <v>14457</v>
      </c>
      <c r="D3257" s="331" t="s">
        <v>14458</v>
      </c>
      <c r="E3257" s="332" t="s">
        <v>338</v>
      </c>
      <c r="F3257" s="331" t="s">
        <v>338</v>
      </c>
      <c r="G3257" s="367" t="s">
        <v>14718</v>
      </c>
      <c r="H3257" s="368" t="s">
        <v>4808</v>
      </c>
      <c r="I3257" s="367" t="s">
        <v>26</v>
      </c>
      <c r="J3257" s="367" t="s">
        <v>9414</v>
      </c>
      <c r="K3257" s="369" t="s">
        <v>5031</v>
      </c>
      <c r="L3257" s="331" t="s">
        <v>9416</v>
      </c>
    </row>
    <row r="3258" spans="1:12" ht="40.5">
      <c r="A3258" s="331" t="s">
        <v>14455</v>
      </c>
      <c r="B3258" s="331" t="s">
        <v>14456</v>
      </c>
      <c r="C3258" s="331" t="s">
        <v>14457</v>
      </c>
      <c r="D3258" s="331" t="s">
        <v>14458</v>
      </c>
      <c r="E3258" s="332" t="s">
        <v>338</v>
      </c>
      <c r="F3258" s="331" t="s">
        <v>338</v>
      </c>
      <c r="G3258" s="367" t="s">
        <v>14719</v>
      </c>
      <c r="H3258" s="368" t="s">
        <v>4809</v>
      </c>
      <c r="I3258" s="367" t="s">
        <v>26</v>
      </c>
      <c r="J3258" s="367" t="s">
        <v>9414</v>
      </c>
      <c r="K3258" s="369" t="s">
        <v>5716</v>
      </c>
      <c r="L3258" s="331" t="s">
        <v>9416</v>
      </c>
    </row>
    <row r="3259" spans="1:12" ht="40.5">
      <c r="A3259" s="331" t="s">
        <v>14455</v>
      </c>
      <c r="B3259" s="331" t="s">
        <v>14456</v>
      </c>
      <c r="C3259" s="331" t="s">
        <v>14457</v>
      </c>
      <c r="D3259" s="331" t="s">
        <v>14458</v>
      </c>
      <c r="E3259" s="332" t="s">
        <v>338</v>
      </c>
      <c r="F3259" s="331" t="s">
        <v>338</v>
      </c>
      <c r="G3259" s="367" t="s">
        <v>14720</v>
      </c>
      <c r="H3259" s="368" t="s">
        <v>4810</v>
      </c>
      <c r="I3259" s="367" t="s">
        <v>26</v>
      </c>
      <c r="J3259" s="367" t="s">
        <v>9414</v>
      </c>
      <c r="K3259" s="369" t="s">
        <v>5240</v>
      </c>
      <c r="L3259" s="331" t="s">
        <v>9416</v>
      </c>
    </row>
    <row r="3260" spans="1:12" ht="40.5">
      <c r="A3260" s="331" t="s">
        <v>14455</v>
      </c>
      <c r="B3260" s="331" t="s">
        <v>14456</v>
      </c>
      <c r="C3260" s="331" t="s">
        <v>14457</v>
      </c>
      <c r="D3260" s="331" t="s">
        <v>14458</v>
      </c>
      <c r="E3260" s="332" t="s">
        <v>338</v>
      </c>
      <c r="F3260" s="331" t="s">
        <v>338</v>
      </c>
      <c r="G3260" s="367" t="s">
        <v>14721</v>
      </c>
      <c r="H3260" s="368" t="s">
        <v>4811</v>
      </c>
      <c r="I3260" s="367" t="s">
        <v>26</v>
      </c>
      <c r="J3260" s="367" t="s">
        <v>9414</v>
      </c>
      <c r="K3260" s="369" t="s">
        <v>14594</v>
      </c>
      <c r="L3260" s="331" t="s">
        <v>9416</v>
      </c>
    </row>
    <row r="3261" spans="1:12" ht="40.5">
      <c r="A3261" s="331" t="s">
        <v>14455</v>
      </c>
      <c r="B3261" s="331" t="s">
        <v>14456</v>
      </c>
      <c r="C3261" s="331" t="s">
        <v>14457</v>
      </c>
      <c r="D3261" s="331" t="s">
        <v>14458</v>
      </c>
      <c r="E3261" s="332" t="s">
        <v>338</v>
      </c>
      <c r="F3261" s="331" t="s">
        <v>338</v>
      </c>
      <c r="G3261" s="367" t="s">
        <v>14722</v>
      </c>
      <c r="H3261" s="368" t="s">
        <v>4812</v>
      </c>
      <c r="I3261" s="367" t="s">
        <v>26</v>
      </c>
      <c r="J3261" s="367" t="s">
        <v>9414</v>
      </c>
      <c r="K3261" s="369" t="s">
        <v>14723</v>
      </c>
      <c r="L3261" s="331" t="s">
        <v>9416</v>
      </c>
    </row>
    <row r="3262" spans="1:12" ht="40.5">
      <c r="A3262" s="331" t="s">
        <v>14455</v>
      </c>
      <c r="B3262" s="331" t="s">
        <v>14456</v>
      </c>
      <c r="C3262" s="331" t="s">
        <v>14457</v>
      </c>
      <c r="D3262" s="331" t="s">
        <v>14458</v>
      </c>
      <c r="E3262" s="332" t="s">
        <v>338</v>
      </c>
      <c r="F3262" s="331" t="s">
        <v>338</v>
      </c>
      <c r="G3262" s="367" t="s">
        <v>14724</v>
      </c>
      <c r="H3262" s="368" t="s">
        <v>4813</v>
      </c>
      <c r="I3262" s="367" t="s">
        <v>26</v>
      </c>
      <c r="J3262" s="367" t="s">
        <v>9414</v>
      </c>
      <c r="K3262" s="369" t="s">
        <v>14725</v>
      </c>
      <c r="L3262" s="331" t="s">
        <v>9416</v>
      </c>
    </row>
    <row r="3263" spans="1:12" ht="27">
      <c r="A3263" s="331" t="s">
        <v>14455</v>
      </c>
      <c r="B3263" s="331" t="s">
        <v>14456</v>
      </c>
      <c r="C3263" s="331" t="s">
        <v>14457</v>
      </c>
      <c r="D3263" s="331" t="s">
        <v>14458</v>
      </c>
      <c r="E3263" s="332" t="s">
        <v>338</v>
      </c>
      <c r="F3263" s="331" t="s">
        <v>338</v>
      </c>
      <c r="G3263" s="367" t="s">
        <v>14726</v>
      </c>
      <c r="H3263" s="368" t="s">
        <v>4814</v>
      </c>
      <c r="I3263" s="367" t="s">
        <v>26</v>
      </c>
      <c r="J3263" s="367" t="s">
        <v>9414</v>
      </c>
      <c r="K3263" s="369" t="s">
        <v>9032</v>
      </c>
      <c r="L3263" s="331" t="s">
        <v>9416</v>
      </c>
    </row>
    <row r="3264" spans="1:12" ht="27">
      <c r="A3264" s="331" t="s">
        <v>14455</v>
      </c>
      <c r="B3264" s="331" t="s">
        <v>14456</v>
      </c>
      <c r="C3264" s="331" t="s">
        <v>14457</v>
      </c>
      <c r="D3264" s="331" t="s">
        <v>14458</v>
      </c>
      <c r="E3264" s="332" t="s">
        <v>338</v>
      </c>
      <c r="F3264" s="331" t="s">
        <v>338</v>
      </c>
      <c r="G3264" s="367" t="s">
        <v>14727</v>
      </c>
      <c r="H3264" s="368" t="s">
        <v>4815</v>
      </c>
      <c r="I3264" s="367" t="s">
        <v>26</v>
      </c>
      <c r="J3264" s="367" t="s">
        <v>9414</v>
      </c>
      <c r="K3264" s="369" t="s">
        <v>12132</v>
      </c>
      <c r="L3264" s="331" t="s">
        <v>9416</v>
      </c>
    </row>
    <row r="3265" spans="1:12" ht="27">
      <c r="A3265" s="331" t="s">
        <v>14455</v>
      </c>
      <c r="B3265" s="331" t="s">
        <v>14456</v>
      </c>
      <c r="C3265" s="331" t="s">
        <v>14457</v>
      </c>
      <c r="D3265" s="331" t="s">
        <v>14458</v>
      </c>
      <c r="E3265" s="332" t="s">
        <v>338</v>
      </c>
      <c r="F3265" s="331" t="s">
        <v>338</v>
      </c>
      <c r="G3265" s="367" t="s">
        <v>14728</v>
      </c>
      <c r="H3265" s="368" t="s">
        <v>4817</v>
      </c>
      <c r="I3265" s="367" t="s">
        <v>26</v>
      </c>
      <c r="J3265" s="367" t="s">
        <v>9414</v>
      </c>
      <c r="K3265" s="369" t="s">
        <v>8416</v>
      </c>
      <c r="L3265" s="331" t="s">
        <v>9416</v>
      </c>
    </row>
    <row r="3266" spans="1:12" ht="27">
      <c r="A3266" s="331" t="s">
        <v>14455</v>
      </c>
      <c r="B3266" s="331" t="s">
        <v>14456</v>
      </c>
      <c r="C3266" s="331" t="s">
        <v>14457</v>
      </c>
      <c r="D3266" s="331" t="s">
        <v>14458</v>
      </c>
      <c r="E3266" s="332" t="s">
        <v>338</v>
      </c>
      <c r="F3266" s="331" t="s">
        <v>338</v>
      </c>
      <c r="G3266" s="367" t="s">
        <v>14729</v>
      </c>
      <c r="H3266" s="368" t="s">
        <v>4819</v>
      </c>
      <c r="I3266" s="367" t="s">
        <v>26</v>
      </c>
      <c r="J3266" s="367" t="s">
        <v>9414</v>
      </c>
      <c r="K3266" s="369" t="s">
        <v>8965</v>
      </c>
      <c r="L3266" s="331" t="s">
        <v>9416</v>
      </c>
    </row>
    <row r="3267" spans="1:12" ht="27">
      <c r="A3267" s="331" t="s">
        <v>14455</v>
      </c>
      <c r="B3267" s="331" t="s">
        <v>14456</v>
      </c>
      <c r="C3267" s="331" t="s">
        <v>14457</v>
      </c>
      <c r="D3267" s="331" t="s">
        <v>14458</v>
      </c>
      <c r="E3267" s="332" t="s">
        <v>338</v>
      </c>
      <c r="F3267" s="331" t="s">
        <v>338</v>
      </c>
      <c r="G3267" s="367" t="s">
        <v>14730</v>
      </c>
      <c r="H3267" s="368" t="s">
        <v>4820</v>
      </c>
      <c r="I3267" s="367" t="s">
        <v>26</v>
      </c>
      <c r="J3267" s="367" t="s">
        <v>9414</v>
      </c>
      <c r="K3267" s="369" t="s">
        <v>8629</v>
      </c>
      <c r="L3267" s="331" t="s">
        <v>9416</v>
      </c>
    </row>
    <row r="3268" spans="1:12" ht="27">
      <c r="A3268" s="331" t="s">
        <v>14455</v>
      </c>
      <c r="B3268" s="331" t="s">
        <v>14456</v>
      </c>
      <c r="C3268" s="331" t="s">
        <v>14457</v>
      </c>
      <c r="D3268" s="331" t="s">
        <v>14458</v>
      </c>
      <c r="E3268" s="332" t="s">
        <v>338</v>
      </c>
      <c r="F3268" s="331" t="s">
        <v>338</v>
      </c>
      <c r="G3268" s="367" t="s">
        <v>14731</v>
      </c>
      <c r="H3268" s="368" t="s">
        <v>4821</v>
      </c>
      <c r="I3268" s="367" t="s">
        <v>26</v>
      </c>
      <c r="J3268" s="367" t="s">
        <v>9414</v>
      </c>
      <c r="K3268" s="369" t="s">
        <v>4994</v>
      </c>
      <c r="L3268" s="331" t="s">
        <v>9416</v>
      </c>
    </row>
    <row r="3269" spans="1:12" ht="27">
      <c r="A3269" s="331" t="s">
        <v>14455</v>
      </c>
      <c r="B3269" s="331" t="s">
        <v>14456</v>
      </c>
      <c r="C3269" s="331" t="s">
        <v>14457</v>
      </c>
      <c r="D3269" s="331" t="s">
        <v>14458</v>
      </c>
      <c r="E3269" s="332" t="s">
        <v>338</v>
      </c>
      <c r="F3269" s="331" t="s">
        <v>338</v>
      </c>
      <c r="G3269" s="367" t="s">
        <v>14732</v>
      </c>
      <c r="H3269" s="368" t="s">
        <v>4823</v>
      </c>
      <c r="I3269" s="367" t="s">
        <v>26</v>
      </c>
      <c r="J3269" s="367" t="s">
        <v>9414</v>
      </c>
      <c r="K3269" s="369" t="s">
        <v>4780</v>
      </c>
      <c r="L3269" s="331" t="s">
        <v>9416</v>
      </c>
    </row>
    <row r="3270" spans="1:12" ht="27">
      <c r="A3270" s="331" t="s">
        <v>14455</v>
      </c>
      <c r="B3270" s="331" t="s">
        <v>14456</v>
      </c>
      <c r="C3270" s="331" t="s">
        <v>14457</v>
      </c>
      <c r="D3270" s="331" t="s">
        <v>14458</v>
      </c>
      <c r="E3270" s="332" t="s">
        <v>338</v>
      </c>
      <c r="F3270" s="331" t="s">
        <v>338</v>
      </c>
      <c r="G3270" s="367" t="s">
        <v>14733</v>
      </c>
      <c r="H3270" s="368" t="s">
        <v>4824</v>
      </c>
      <c r="I3270" s="367" t="s">
        <v>26</v>
      </c>
      <c r="J3270" s="367" t="s">
        <v>9414</v>
      </c>
      <c r="K3270" s="369" t="s">
        <v>5990</v>
      </c>
      <c r="L3270" s="331" t="s">
        <v>9416</v>
      </c>
    </row>
    <row r="3271" spans="1:12" ht="40.5">
      <c r="A3271" s="331" t="s">
        <v>14455</v>
      </c>
      <c r="B3271" s="331" t="s">
        <v>14456</v>
      </c>
      <c r="C3271" s="331" t="s">
        <v>14457</v>
      </c>
      <c r="D3271" s="331" t="s">
        <v>14458</v>
      </c>
      <c r="E3271" s="332" t="s">
        <v>338</v>
      </c>
      <c r="F3271" s="331" t="s">
        <v>338</v>
      </c>
      <c r="G3271" s="367" t="s">
        <v>14734</v>
      </c>
      <c r="H3271" s="368" t="s">
        <v>14735</v>
      </c>
      <c r="I3271" s="367" t="s">
        <v>26</v>
      </c>
      <c r="J3271" s="367" t="s">
        <v>9414</v>
      </c>
      <c r="K3271" s="369" t="s">
        <v>5386</v>
      </c>
      <c r="L3271" s="331" t="s">
        <v>9416</v>
      </c>
    </row>
    <row r="3272" spans="1:12" ht="40.5">
      <c r="A3272" s="331" t="s">
        <v>14455</v>
      </c>
      <c r="B3272" s="331" t="s">
        <v>14456</v>
      </c>
      <c r="C3272" s="331" t="s">
        <v>14457</v>
      </c>
      <c r="D3272" s="331" t="s">
        <v>14458</v>
      </c>
      <c r="E3272" s="332" t="s">
        <v>338</v>
      </c>
      <c r="F3272" s="331" t="s">
        <v>338</v>
      </c>
      <c r="G3272" s="367" t="s">
        <v>14736</v>
      </c>
      <c r="H3272" s="368" t="s">
        <v>14737</v>
      </c>
      <c r="I3272" s="367" t="s">
        <v>26</v>
      </c>
      <c r="J3272" s="367" t="s">
        <v>9414</v>
      </c>
      <c r="K3272" s="369" t="s">
        <v>4341</v>
      </c>
      <c r="L3272" s="331" t="s">
        <v>9416</v>
      </c>
    </row>
    <row r="3273" spans="1:12" ht="40.5">
      <c r="A3273" s="331" t="s">
        <v>14455</v>
      </c>
      <c r="B3273" s="331" t="s">
        <v>14456</v>
      </c>
      <c r="C3273" s="331" t="s">
        <v>14457</v>
      </c>
      <c r="D3273" s="331" t="s">
        <v>14458</v>
      </c>
      <c r="E3273" s="332" t="s">
        <v>338</v>
      </c>
      <c r="F3273" s="331" t="s">
        <v>338</v>
      </c>
      <c r="G3273" s="367" t="s">
        <v>14738</v>
      </c>
      <c r="H3273" s="368" t="s">
        <v>14739</v>
      </c>
      <c r="I3273" s="367" t="s">
        <v>26</v>
      </c>
      <c r="J3273" s="367" t="s">
        <v>9414</v>
      </c>
      <c r="K3273" s="369" t="s">
        <v>12098</v>
      </c>
      <c r="L3273" s="331" t="s">
        <v>9416</v>
      </c>
    </row>
    <row r="3274" spans="1:12" ht="40.5">
      <c r="A3274" s="331" t="s">
        <v>14455</v>
      </c>
      <c r="B3274" s="331" t="s">
        <v>14456</v>
      </c>
      <c r="C3274" s="331" t="s">
        <v>14457</v>
      </c>
      <c r="D3274" s="331" t="s">
        <v>14458</v>
      </c>
      <c r="E3274" s="332" t="s">
        <v>338</v>
      </c>
      <c r="F3274" s="331" t="s">
        <v>338</v>
      </c>
      <c r="G3274" s="367" t="s">
        <v>14740</v>
      </c>
      <c r="H3274" s="368" t="s">
        <v>14741</v>
      </c>
      <c r="I3274" s="367" t="s">
        <v>26</v>
      </c>
      <c r="J3274" s="367" t="s">
        <v>9414</v>
      </c>
      <c r="K3274" s="369" t="s">
        <v>14742</v>
      </c>
      <c r="L3274" s="331" t="s">
        <v>9416</v>
      </c>
    </row>
    <row r="3275" spans="1:12" ht="40.5">
      <c r="A3275" s="331" t="s">
        <v>14455</v>
      </c>
      <c r="B3275" s="331" t="s">
        <v>14456</v>
      </c>
      <c r="C3275" s="331" t="s">
        <v>14457</v>
      </c>
      <c r="D3275" s="331" t="s">
        <v>14458</v>
      </c>
      <c r="E3275" s="332" t="s">
        <v>338</v>
      </c>
      <c r="F3275" s="331" t="s">
        <v>338</v>
      </c>
      <c r="G3275" s="367" t="s">
        <v>14743</v>
      </c>
      <c r="H3275" s="368" t="s">
        <v>14744</v>
      </c>
      <c r="I3275" s="367" t="s">
        <v>26</v>
      </c>
      <c r="J3275" s="367" t="s">
        <v>9414</v>
      </c>
      <c r="K3275" s="369" t="s">
        <v>5975</v>
      </c>
      <c r="L3275" s="331" t="s">
        <v>9416</v>
      </c>
    </row>
    <row r="3276" spans="1:12" ht="40.5">
      <c r="A3276" s="331" t="s">
        <v>14455</v>
      </c>
      <c r="B3276" s="331" t="s">
        <v>14456</v>
      </c>
      <c r="C3276" s="331" t="s">
        <v>14457</v>
      </c>
      <c r="D3276" s="331" t="s">
        <v>14458</v>
      </c>
      <c r="E3276" s="332" t="s">
        <v>338</v>
      </c>
      <c r="F3276" s="331" t="s">
        <v>338</v>
      </c>
      <c r="G3276" s="367" t="s">
        <v>14745</v>
      </c>
      <c r="H3276" s="368" t="s">
        <v>14746</v>
      </c>
      <c r="I3276" s="367" t="s">
        <v>26</v>
      </c>
      <c r="J3276" s="367" t="s">
        <v>9414</v>
      </c>
      <c r="K3276" s="369" t="s">
        <v>9482</v>
      </c>
      <c r="L3276" s="331" t="s">
        <v>9416</v>
      </c>
    </row>
    <row r="3277" spans="1:12" ht="40.5">
      <c r="A3277" s="331" t="s">
        <v>14455</v>
      </c>
      <c r="B3277" s="331" t="s">
        <v>14456</v>
      </c>
      <c r="C3277" s="331" t="s">
        <v>14457</v>
      </c>
      <c r="D3277" s="331" t="s">
        <v>14458</v>
      </c>
      <c r="E3277" s="332" t="s">
        <v>338</v>
      </c>
      <c r="F3277" s="331" t="s">
        <v>338</v>
      </c>
      <c r="G3277" s="367" t="s">
        <v>14747</v>
      </c>
      <c r="H3277" s="368" t="s">
        <v>14748</v>
      </c>
      <c r="I3277" s="367" t="s">
        <v>26</v>
      </c>
      <c r="J3277" s="367" t="s">
        <v>9414</v>
      </c>
      <c r="K3277" s="369" t="s">
        <v>7660</v>
      </c>
      <c r="L3277" s="331" t="s">
        <v>9416</v>
      </c>
    </row>
    <row r="3278" spans="1:12" ht="40.5">
      <c r="A3278" s="331" t="s">
        <v>14455</v>
      </c>
      <c r="B3278" s="331" t="s">
        <v>14456</v>
      </c>
      <c r="C3278" s="331" t="s">
        <v>14457</v>
      </c>
      <c r="D3278" s="331" t="s">
        <v>14458</v>
      </c>
      <c r="E3278" s="332" t="s">
        <v>338</v>
      </c>
      <c r="F3278" s="331" t="s">
        <v>338</v>
      </c>
      <c r="G3278" s="367" t="s">
        <v>14749</v>
      </c>
      <c r="H3278" s="368" t="s">
        <v>14750</v>
      </c>
      <c r="I3278" s="367" t="s">
        <v>26</v>
      </c>
      <c r="J3278" s="367" t="s">
        <v>9414</v>
      </c>
      <c r="K3278" s="369" t="s">
        <v>13017</v>
      </c>
      <c r="L3278" s="331" t="s">
        <v>9416</v>
      </c>
    </row>
    <row r="3279" spans="1:12" ht="27">
      <c r="A3279" s="331" t="s">
        <v>14455</v>
      </c>
      <c r="B3279" s="331" t="s">
        <v>14456</v>
      </c>
      <c r="C3279" s="331" t="s">
        <v>14457</v>
      </c>
      <c r="D3279" s="331" t="s">
        <v>14458</v>
      </c>
      <c r="E3279" s="332" t="s">
        <v>338</v>
      </c>
      <c r="F3279" s="331" t="s">
        <v>338</v>
      </c>
      <c r="G3279" s="367" t="s">
        <v>14751</v>
      </c>
      <c r="H3279" s="368" t="s">
        <v>14752</v>
      </c>
      <c r="I3279" s="367" t="s">
        <v>26</v>
      </c>
      <c r="J3279" s="367" t="s">
        <v>9414</v>
      </c>
      <c r="K3279" s="369" t="s">
        <v>9165</v>
      </c>
      <c r="L3279" s="331" t="s">
        <v>9416</v>
      </c>
    </row>
    <row r="3280" spans="1:12" ht="27">
      <c r="A3280" s="331" t="s">
        <v>14455</v>
      </c>
      <c r="B3280" s="331" t="s">
        <v>14456</v>
      </c>
      <c r="C3280" s="331" t="s">
        <v>14457</v>
      </c>
      <c r="D3280" s="331" t="s">
        <v>14458</v>
      </c>
      <c r="E3280" s="332" t="s">
        <v>338</v>
      </c>
      <c r="F3280" s="331" t="s">
        <v>338</v>
      </c>
      <c r="G3280" s="367" t="s">
        <v>14753</v>
      </c>
      <c r="H3280" s="368" t="s">
        <v>14754</v>
      </c>
      <c r="I3280" s="367" t="s">
        <v>26</v>
      </c>
      <c r="J3280" s="367" t="s">
        <v>9414</v>
      </c>
      <c r="K3280" s="369" t="s">
        <v>14755</v>
      </c>
      <c r="L3280" s="331" t="s">
        <v>9416</v>
      </c>
    </row>
    <row r="3281" spans="1:12" ht="27">
      <c r="A3281" s="331" t="s">
        <v>14455</v>
      </c>
      <c r="B3281" s="331" t="s">
        <v>14456</v>
      </c>
      <c r="C3281" s="331" t="s">
        <v>14457</v>
      </c>
      <c r="D3281" s="331" t="s">
        <v>14458</v>
      </c>
      <c r="E3281" s="332" t="s">
        <v>338</v>
      </c>
      <c r="F3281" s="331" t="s">
        <v>338</v>
      </c>
      <c r="G3281" s="367" t="s">
        <v>14756</v>
      </c>
      <c r="H3281" s="368" t="s">
        <v>14757</v>
      </c>
      <c r="I3281" s="367" t="s">
        <v>26</v>
      </c>
      <c r="J3281" s="367" t="s">
        <v>9414</v>
      </c>
      <c r="K3281" s="369" t="s">
        <v>14758</v>
      </c>
      <c r="L3281" s="331" t="s">
        <v>9416</v>
      </c>
    </row>
    <row r="3282" spans="1:12" ht="27">
      <c r="A3282" s="331" t="s">
        <v>14455</v>
      </c>
      <c r="B3282" s="331" t="s">
        <v>14456</v>
      </c>
      <c r="C3282" s="331" t="s">
        <v>14457</v>
      </c>
      <c r="D3282" s="331" t="s">
        <v>14458</v>
      </c>
      <c r="E3282" s="332" t="s">
        <v>338</v>
      </c>
      <c r="F3282" s="331" t="s">
        <v>338</v>
      </c>
      <c r="G3282" s="367" t="s">
        <v>14759</v>
      </c>
      <c r="H3282" s="368" t="s">
        <v>14760</v>
      </c>
      <c r="I3282" s="367" t="s">
        <v>26</v>
      </c>
      <c r="J3282" s="367" t="s">
        <v>9414</v>
      </c>
      <c r="K3282" s="369" t="s">
        <v>14761</v>
      </c>
      <c r="L3282" s="331" t="s">
        <v>9416</v>
      </c>
    </row>
    <row r="3283" spans="1:12" ht="27">
      <c r="A3283" s="331" t="s">
        <v>14455</v>
      </c>
      <c r="B3283" s="331" t="s">
        <v>14456</v>
      </c>
      <c r="C3283" s="331" t="s">
        <v>14457</v>
      </c>
      <c r="D3283" s="331" t="s">
        <v>14458</v>
      </c>
      <c r="E3283" s="332" t="s">
        <v>338</v>
      </c>
      <c r="F3283" s="331" t="s">
        <v>338</v>
      </c>
      <c r="G3283" s="367" t="s">
        <v>14762</v>
      </c>
      <c r="H3283" s="368" t="s">
        <v>14763</v>
      </c>
      <c r="I3283" s="367" t="s">
        <v>26</v>
      </c>
      <c r="J3283" s="367" t="s">
        <v>9414</v>
      </c>
      <c r="K3283" s="369" t="s">
        <v>14533</v>
      </c>
      <c r="L3283" s="331" t="s">
        <v>9416</v>
      </c>
    </row>
    <row r="3284" spans="1:12" ht="27">
      <c r="A3284" s="331" t="s">
        <v>14455</v>
      </c>
      <c r="B3284" s="331" t="s">
        <v>14456</v>
      </c>
      <c r="C3284" s="331" t="s">
        <v>14457</v>
      </c>
      <c r="D3284" s="331" t="s">
        <v>14458</v>
      </c>
      <c r="E3284" s="332" t="s">
        <v>338</v>
      </c>
      <c r="F3284" s="331" t="s">
        <v>338</v>
      </c>
      <c r="G3284" s="367" t="s">
        <v>14764</v>
      </c>
      <c r="H3284" s="368" t="s">
        <v>14765</v>
      </c>
      <c r="I3284" s="367" t="s">
        <v>26</v>
      </c>
      <c r="J3284" s="367" t="s">
        <v>9414</v>
      </c>
      <c r="K3284" s="369" t="s">
        <v>14766</v>
      </c>
      <c r="L3284" s="331" t="s">
        <v>9416</v>
      </c>
    </row>
    <row r="3285" spans="1:12" ht="27">
      <c r="A3285" s="331" t="s">
        <v>14455</v>
      </c>
      <c r="B3285" s="331" t="s">
        <v>14456</v>
      </c>
      <c r="C3285" s="331" t="s">
        <v>14457</v>
      </c>
      <c r="D3285" s="331" t="s">
        <v>14458</v>
      </c>
      <c r="E3285" s="332" t="s">
        <v>338</v>
      </c>
      <c r="F3285" s="331" t="s">
        <v>338</v>
      </c>
      <c r="G3285" s="367" t="s">
        <v>14767</v>
      </c>
      <c r="H3285" s="368" t="s">
        <v>14768</v>
      </c>
      <c r="I3285" s="367" t="s">
        <v>26</v>
      </c>
      <c r="J3285" s="367" t="s">
        <v>9414</v>
      </c>
      <c r="K3285" s="369" t="s">
        <v>14129</v>
      </c>
      <c r="L3285" s="331" t="s">
        <v>9416</v>
      </c>
    </row>
    <row r="3286" spans="1:12" ht="27">
      <c r="A3286" s="331" t="s">
        <v>14455</v>
      </c>
      <c r="B3286" s="331" t="s">
        <v>14456</v>
      </c>
      <c r="C3286" s="331" t="s">
        <v>14457</v>
      </c>
      <c r="D3286" s="331" t="s">
        <v>14458</v>
      </c>
      <c r="E3286" s="332" t="s">
        <v>338</v>
      </c>
      <c r="F3286" s="331" t="s">
        <v>338</v>
      </c>
      <c r="G3286" s="367" t="s">
        <v>14769</v>
      </c>
      <c r="H3286" s="368" t="s">
        <v>14770</v>
      </c>
      <c r="I3286" s="367" t="s">
        <v>26</v>
      </c>
      <c r="J3286" s="367" t="s">
        <v>9414</v>
      </c>
      <c r="K3286" s="369" t="s">
        <v>6853</v>
      </c>
      <c r="L3286" s="331" t="s">
        <v>9416</v>
      </c>
    </row>
    <row r="3287" spans="1:12" ht="27">
      <c r="A3287" s="331" t="s">
        <v>14455</v>
      </c>
      <c r="B3287" s="331" t="s">
        <v>14456</v>
      </c>
      <c r="C3287" s="331" t="s">
        <v>14457</v>
      </c>
      <c r="D3287" s="331" t="s">
        <v>14458</v>
      </c>
      <c r="E3287" s="332" t="s">
        <v>338</v>
      </c>
      <c r="F3287" s="331" t="s">
        <v>338</v>
      </c>
      <c r="G3287" s="367" t="s">
        <v>14771</v>
      </c>
      <c r="H3287" s="368" t="s">
        <v>14772</v>
      </c>
      <c r="I3287" s="367" t="s">
        <v>26</v>
      </c>
      <c r="J3287" s="367" t="s">
        <v>9414</v>
      </c>
      <c r="K3287" s="369" t="s">
        <v>4750</v>
      </c>
      <c r="L3287" s="331" t="s">
        <v>9416</v>
      </c>
    </row>
    <row r="3288" spans="1:12" ht="27">
      <c r="A3288" s="331" t="s">
        <v>14455</v>
      </c>
      <c r="B3288" s="331" t="s">
        <v>14456</v>
      </c>
      <c r="C3288" s="331" t="s">
        <v>14457</v>
      </c>
      <c r="D3288" s="331" t="s">
        <v>14458</v>
      </c>
      <c r="E3288" s="332" t="s">
        <v>338</v>
      </c>
      <c r="F3288" s="331" t="s">
        <v>338</v>
      </c>
      <c r="G3288" s="367" t="s">
        <v>14773</v>
      </c>
      <c r="H3288" s="368" t="s">
        <v>14774</v>
      </c>
      <c r="I3288" s="367" t="s">
        <v>26</v>
      </c>
      <c r="J3288" s="367" t="s">
        <v>9414</v>
      </c>
      <c r="K3288" s="369" t="s">
        <v>14006</v>
      </c>
      <c r="L3288" s="331" t="s">
        <v>9416</v>
      </c>
    </row>
    <row r="3289" spans="1:12" ht="27">
      <c r="A3289" s="331" t="s">
        <v>14455</v>
      </c>
      <c r="B3289" s="331" t="s">
        <v>14456</v>
      </c>
      <c r="C3289" s="331" t="s">
        <v>14457</v>
      </c>
      <c r="D3289" s="331" t="s">
        <v>14458</v>
      </c>
      <c r="E3289" s="332" t="s">
        <v>338</v>
      </c>
      <c r="F3289" s="331" t="s">
        <v>338</v>
      </c>
      <c r="G3289" s="367" t="s">
        <v>14775</v>
      </c>
      <c r="H3289" s="368" t="s">
        <v>14776</v>
      </c>
      <c r="I3289" s="367" t="s">
        <v>26</v>
      </c>
      <c r="J3289" s="367" t="s">
        <v>9414</v>
      </c>
      <c r="K3289" s="369" t="s">
        <v>4723</v>
      </c>
      <c r="L3289" s="331" t="s">
        <v>9416</v>
      </c>
    </row>
    <row r="3290" spans="1:12" ht="27">
      <c r="A3290" s="331" t="s">
        <v>14455</v>
      </c>
      <c r="B3290" s="331" t="s">
        <v>14456</v>
      </c>
      <c r="C3290" s="331" t="s">
        <v>14457</v>
      </c>
      <c r="D3290" s="331" t="s">
        <v>14458</v>
      </c>
      <c r="E3290" s="332" t="s">
        <v>338</v>
      </c>
      <c r="F3290" s="331" t="s">
        <v>338</v>
      </c>
      <c r="G3290" s="367" t="s">
        <v>14777</v>
      </c>
      <c r="H3290" s="368" t="s">
        <v>14778</v>
      </c>
      <c r="I3290" s="367" t="s">
        <v>26</v>
      </c>
      <c r="J3290" s="367" t="s">
        <v>9414</v>
      </c>
      <c r="K3290" s="369" t="s">
        <v>8685</v>
      </c>
      <c r="L3290" s="331" t="s">
        <v>9416</v>
      </c>
    </row>
    <row r="3291" spans="1:12" ht="27">
      <c r="A3291" s="331" t="s">
        <v>14455</v>
      </c>
      <c r="B3291" s="331" t="s">
        <v>14456</v>
      </c>
      <c r="C3291" s="331" t="s">
        <v>14457</v>
      </c>
      <c r="D3291" s="331" t="s">
        <v>14458</v>
      </c>
      <c r="E3291" s="332" t="s">
        <v>338</v>
      </c>
      <c r="F3291" s="331" t="s">
        <v>338</v>
      </c>
      <c r="G3291" s="367" t="s">
        <v>14779</v>
      </c>
      <c r="H3291" s="368" t="s">
        <v>14780</v>
      </c>
      <c r="I3291" s="367" t="s">
        <v>26</v>
      </c>
      <c r="J3291" s="367" t="s">
        <v>9414</v>
      </c>
      <c r="K3291" s="369" t="s">
        <v>951</v>
      </c>
      <c r="L3291" s="331" t="s">
        <v>9416</v>
      </c>
    </row>
    <row r="3292" spans="1:12" ht="27">
      <c r="A3292" s="331" t="s">
        <v>14455</v>
      </c>
      <c r="B3292" s="331" t="s">
        <v>14456</v>
      </c>
      <c r="C3292" s="331" t="s">
        <v>14457</v>
      </c>
      <c r="D3292" s="331" t="s">
        <v>14458</v>
      </c>
      <c r="E3292" s="332" t="s">
        <v>338</v>
      </c>
      <c r="F3292" s="331" t="s">
        <v>338</v>
      </c>
      <c r="G3292" s="367" t="s">
        <v>14781</v>
      </c>
      <c r="H3292" s="368" t="s">
        <v>14782</v>
      </c>
      <c r="I3292" s="367" t="s">
        <v>26</v>
      </c>
      <c r="J3292" s="367" t="s">
        <v>9414</v>
      </c>
      <c r="K3292" s="369" t="s">
        <v>14783</v>
      </c>
      <c r="L3292" s="331" t="s">
        <v>9416</v>
      </c>
    </row>
    <row r="3293" spans="1:12" ht="27">
      <c r="A3293" s="331" t="s">
        <v>14455</v>
      </c>
      <c r="B3293" s="331" t="s">
        <v>14456</v>
      </c>
      <c r="C3293" s="331" t="s">
        <v>14457</v>
      </c>
      <c r="D3293" s="331" t="s">
        <v>14458</v>
      </c>
      <c r="E3293" s="332" t="s">
        <v>338</v>
      </c>
      <c r="F3293" s="331" t="s">
        <v>338</v>
      </c>
      <c r="G3293" s="367" t="s">
        <v>14784</v>
      </c>
      <c r="H3293" s="368" t="s">
        <v>14785</v>
      </c>
      <c r="I3293" s="367" t="s">
        <v>26</v>
      </c>
      <c r="J3293" s="367" t="s">
        <v>9414</v>
      </c>
      <c r="K3293" s="369" t="s">
        <v>14786</v>
      </c>
      <c r="L3293" s="331" t="s">
        <v>9416</v>
      </c>
    </row>
    <row r="3294" spans="1:12" ht="27">
      <c r="A3294" s="331" t="s">
        <v>14455</v>
      </c>
      <c r="B3294" s="331" t="s">
        <v>14456</v>
      </c>
      <c r="C3294" s="331" t="s">
        <v>14457</v>
      </c>
      <c r="D3294" s="331" t="s">
        <v>14458</v>
      </c>
      <c r="E3294" s="332" t="s">
        <v>338</v>
      </c>
      <c r="F3294" s="331" t="s">
        <v>338</v>
      </c>
      <c r="G3294" s="367" t="s">
        <v>14787</v>
      </c>
      <c r="H3294" s="368" t="s">
        <v>14788</v>
      </c>
      <c r="I3294" s="367" t="s">
        <v>26</v>
      </c>
      <c r="J3294" s="367" t="s">
        <v>9414</v>
      </c>
      <c r="K3294" s="369" t="s">
        <v>14789</v>
      </c>
      <c r="L3294" s="331" t="s">
        <v>9416</v>
      </c>
    </row>
    <row r="3295" spans="1:12" ht="27">
      <c r="A3295" s="331" t="s">
        <v>14455</v>
      </c>
      <c r="B3295" s="331" t="s">
        <v>14456</v>
      </c>
      <c r="C3295" s="331" t="s">
        <v>14457</v>
      </c>
      <c r="D3295" s="331" t="s">
        <v>14458</v>
      </c>
      <c r="E3295" s="332" t="s">
        <v>338</v>
      </c>
      <c r="F3295" s="331" t="s">
        <v>338</v>
      </c>
      <c r="G3295" s="367" t="s">
        <v>14790</v>
      </c>
      <c r="H3295" s="368" t="s">
        <v>14791</v>
      </c>
      <c r="I3295" s="367" t="s">
        <v>26</v>
      </c>
      <c r="J3295" s="367" t="s">
        <v>9414</v>
      </c>
      <c r="K3295" s="369" t="s">
        <v>14792</v>
      </c>
      <c r="L3295" s="331" t="s">
        <v>9416</v>
      </c>
    </row>
    <row r="3296" spans="1:12" ht="27">
      <c r="A3296" s="331" t="s">
        <v>14455</v>
      </c>
      <c r="B3296" s="331" t="s">
        <v>14456</v>
      </c>
      <c r="C3296" s="331" t="s">
        <v>14457</v>
      </c>
      <c r="D3296" s="331" t="s">
        <v>14458</v>
      </c>
      <c r="E3296" s="332" t="s">
        <v>338</v>
      </c>
      <c r="F3296" s="331" t="s">
        <v>338</v>
      </c>
      <c r="G3296" s="367" t="s">
        <v>14793</v>
      </c>
      <c r="H3296" s="368" t="s">
        <v>14794</v>
      </c>
      <c r="I3296" s="367" t="s">
        <v>26</v>
      </c>
      <c r="J3296" s="367" t="s">
        <v>9414</v>
      </c>
      <c r="K3296" s="369" t="s">
        <v>14795</v>
      </c>
      <c r="L3296" s="331" t="s">
        <v>9416</v>
      </c>
    </row>
    <row r="3297" spans="1:12" ht="27">
      <c r="A3297" s="331" t="s">
        <v>14455</v>
      </c>
      <c r="B3297" s="331" t="s">
        <v>14456</v>
      </c>
      <c r="C3297" s="331" t="s">
        <v>14457</v>
      </c>
      <c r="D3297" s="331" t="s">
        <v>14458</v>
      </c>
      <c r="E3297" s="332" t="s">
        <v>338</v>
      </c>
      <c r="F3297" s="331" t="s">
        <v>338</v>
      </c>
      <c r="G3297" s="367" t="s">
        <v>14796</v>
      </c>
      <c r="H3297" s="368" t="s">
        <v>14797</v>
      </c>
      <c r="I3297" s="367" t="s">
        <v>26</v>
      </c>
      <c r="J3297" s="367" t="s">
        <v>9414</v>
      </c>
      <c r="K3297" s="369" t="s">
        <v>14798</v>
      </c>
      <c r="L3297" s="331" t="s">
        <v>9416</v>
      </c>
    </row>
    <row r="3298" spans="1:12" ht="27">
      <c r="A3298" s="331" t="s">
        <v>14455</v>
      </c>
      <c r="B3298" s="331" t="s">
        <v>14456</v>
      </c>
      <c r="C3298" s="331" t="s">
        <v>14457</v>
      </c>
      <c r="D3298" s="331" t="s">
        <v>14458</v>
      </c>
      <c r="E3298" s="332" t="s">
        <v>338</v>
      </c>
      <c r="F3298" s="331" t="s">
        <v>338</v>
      </c>
      <c r="G3298" s="367" t="s">
        <v>14799</v>
      </c>
      <c r="H3298" s="368" t="s">
        <v>14800</v>
      </c>
      <c r="I3298" s="367" t="s">
        <v>26</v>
      </c>
      <c r="J3298" s="367" t="s">
        <v>9414</v>
      </c>
      <c r="K3298" s="369" t="s">
        <v>14801</v>
      </c>
      <c r="L3298" s="331" t="s">
        <v>9416</v>
      </c>
    </row>
    <row r="3299" spans="1:12" ht="27">
      <c r="A3299" s="331" t="s">
        <v>14455</v>
      </c>
      <c r="B3299" s="331" t="s">
        <v>14456</v>
      </c>
      <c r="C3299" s="331" t="s">
        <v>14457</v>
      </c>
      <c r="D3299" s="331" t="s">
        <v>14458</v>
      </c>
      <c r="E3299" s="332" t="s">
        <v>338</v>
      </c>
      <c r="F3299" s="331" t="s">
        <v>338</v>
      </c>
      <c r="G3299" s="367" t="s">
        <v>14802</v>
      </c>
      <c r="H3299" s="368" t="s">
        <v>14803</v>
      </c>
      <c r="I3299" s="367" t="s">
        <v>26</v>
      </c>
      <c r="J3299" s="367" t="s">
        <v>9414</v>
      </c>
      <c r="K3299" s="369" t="s">
        <v>14804</v>
      </c>
      <c r="L3299" s="331" t="s">
        <v>9416</v>
      </c>
    </row>
    <row r="3300" spans="1:12" ht="27">
      <c r="A3300" s="331" t="s">
        <v>14455</v>
      </c>
      <c r="B3300" s="331" t="s">
        <v>14456</v>
      </c>
      <c r="C3300" s="331" t="s">
        <v>14457</v>
      </c>
      <c r="D3300" s="331" t="s">
        <v>14458</v>
      </c>
      <c r="E3300" s="332" t="s">
        <v>338</v>
      </c>
      <c r="F3300" s="331" t="s">
        <v>338</v>
      </c>
      <c r="G3300" s="367" t="s">
        <v>14805</v>
      </c>
      <c r="H3300" s="368" t="s">
        <v>14806</v>
      </c>
      <c r="I3300" s="367" t="s">
        <v>26</v>
      </c>
      <c r="J3300" s="367" t="s">
        <v>9414</v>
      </c>
      <c r="K3300" s="369" t="s">
        <v>14563</v>
      </c>
      <c r="L3300" s="331" t="s">
        <v>9416</v>
      </c>
    </row>
    <row r="3301" spans="1:12" ht="27">
      <c r="A3301" s="331" t="s">
        <v>14455</v>
      </c>
      <c r="B3301" s="331" t="s">
        <v>14456</v>
      </c>
      <c r="C3301" s="331" t="s">
        <v>14457</v>
      </c>
      <c r="D3301" s="331" t="s">
        <v>14458</v>
      </c>
      <c r="E3301" s="332" t="s">
        <v>338</v>
      </c>
      <c r="F3301" s="331" t="s">
        <v>338</v>
      </c>
      <c r="G3301" s="367" t="s">
        <v>14807</v>
      </c>
      <c r="H3301" s="368" t="s">
        <v>14808</v>
      </c>
      <c r="I3301" s="367" t="s">
        <v>26</v>
      </c>
      <c r="J3301" s="367" t="s">
        <v>9414</v>
      </c>
      <c r="K3301" s="369" t="s">
        <v>14809</v>
      </c>
      <c r="L3301" s="331" t="s">
        <v>9416</v>
      </c>
    </row>
    <row r="3302" spans="1:12" ht="27">
      <c r="A3302" s="331" t="s">
        <v>14455</v>
      </c>
      <c r="B3302" s="331" t="s">
        <v>14456</v>
      </c>
      <c r="C3302" s="331" t="s">
        <v>14457</v>
      </c>
      <c r="D3302" s="331" t="s">
        <v>14458</v>
      </c>
      <c r="E3302" s="332" t="s">
        <v>338</v>
      </c>
      <c r="F3302" s="331" t="s">
        <v>338</v>
      </c>
      <c r="G3302" s="367" t="s">
        <v>14810</v>
      </c>
      <c r="H3302" s="368" t="s">
        <v>14811</v>
      </c>
      <c r="I3302" s="367" t="s">
        <v>26</v>
      </c>
      <c r="J3302" s="367" t="s">
        <v>9414</v>
      </c>
      <c r="K3302" s="369" t="s">
        <v>13042</v>
      </c>
      <c r="L3302" s="331" t="s">
        <v>9416</v>
      </c>
    </row>
    <row r="3303" spans="1:12" ht="40.5">
      <c r="A3303" s="331" t="s">
        <v>14455</v>
      </c>
      <c r="B3303" s="331" t="s">
        <v>14456</v>
      </c>
      <c r="C3303" s="331" t="s">
        <v>14457</v>
      </c>
      <c r="D3303" s="331" t="s">
        <v>14458</v>
      </c>
      <c r="E3303" s="332" t="s">
        <v>338</v>
      </c>
      <c r="F3303" s="331" t="s">
        <v>338</v>
      </c>
      <c r="G3303" s="367" t="s">
        <v>14812</v>
      </c>
      <c r="H3303" s="368" t="s">
        <v>4826</v>
      </c>
      <c r="I3303" s="367" t="s">
        <v>26</v>
      </c>
      <c r="J3303" s="367" t="s">
        <v>9414</v>
      </c>
      <c r="K3303" s="369" t="s">
        <v>2410</v>
      </c>
      <c r="L3303" s="331" t="s">
        <v>9416</v>
      </c>
    </row>
    <row r="3304" spans="1:12" ht="40.5">
      <c r="A3304" s="331" t="s">
        <v>14455</v>
      </c>
      <c r="B3304" s="331" t="s">
        <v>14456</v>
      </c>
      <c r="C3304" s="331" t="s">
        <v>14457</v>
      </c>
      <c r="D3304" s="331" t="s">
        <v>14458</v>
      </c>
      <c r="E3304" s="332" t="s">
        <v>338</v>
      </c>
      <c r="F3304" s="331" t="s">
        <v>338</v>
      </c>
      <c r="G3304" s="367" t="s">
        <v>14813</v>
      </c>
      <c r="H3304" s="368" t="s">
        <v>4828</v>
      </c>
      <c r="I3304" s="367" t="s">
        <v>26</v>
      </c>
      <c r="J3304" s="367" t="s">
        <v>9414</v>
      </c>
      <c r="K3304" s="369" t="s">
        <v>3986</v>
      </c>
      <c r="L3304" s="331" t="s">
        <v>9416</v>
      </c>
    </row>
    <row r="3305" spans="1:12" ht="40.5">
      <c r="A3305" s="331" t="s">
        <v>14455</v>
      </c>
      <c r="B3305" s="331" t="s">
        <v>14456</v>
      </c>
      <c r="C3305" s="331" t="s">
        <v>14457</v>
      </c>
      <c r="D3305" s="331" t="s">
        <v>14458</v>
      </c>
      <c r="E3305" s="332" t="s">
        <v>338</v>
      </c>
      <c r="F3305" s="331" t="s">
        <v>338</v>
      </c>
      <c r="G3305" s="367" t="s">
        <v>14814</v>
      </c>
      <c r="H3305" s="368" t="s">
        <v>4830</v>
      </c>
      <c r="I3305" s="367" t="s">
        <v>26</v>
      </c>
      <c r="J3305" s="367" t="s">
        <v>9414</v>
      </c>
      <c r="K3305" s="369" t="s">
        <v>14815</v>
      </c>
      <c r="L3305" s="331" t="s">
        <v>9416</v>
      </c>
    </row>
    <row r="3306" spans="1:12" ht="13.5">
      <c r="A3306" s="331" t="s">
        <v>14455</v>
      </c>
      <c r="B3306" s="331" t="s">
        <v>14456</v>
      </c>
      <c r="C3306" s="331" t="s">
        <v>13713</v>
      </c>
      <c r="D3306" s="331" t="s">
        <v>14816</v>
      </c>
      <c r="E3306" s="332" t="s">
        <v>338</v>
      </c>
      <c r="F3306" s="331" t="s">
        <v>338</v>
      </c>
      <c r="G3306" s="367" t="s">
        <v>14817</v>
      </c>
      <c r="H3306" s="368" t="s">
        <v>4832</v>
      </c>
      <c r="I3306" s="367" t="s">
        <v>24</v>
      </c>
      <c r="J3306" s="367" t="s">
        <v>9548</v>
      </c>
      <c r="K3306" s="369" t="s">
        <v>1771</v>
      </c>
      <c r="L3306" s="331" t="s">
        <v>9416</v>
      </c>
    </row>
    <row r="3307" spans="1:12" ht="13.5">
      <c r="A3307" s="331" t="s">
        <v>14455</v>
      </c>
      <c r="B3307" s="331" t="s">
        <v>14456</v>
      </c>
      <c r="C3307" s="331" t="s">
        <v>13713</v>
      </c>
      <c r="D3307" s="331" t="s">
        <v>14816</v>
      </c>
      <c r="E3307" s="332" t="s">
        <v>338</v>
      </c>
      <c r="F3307" s="331" t="s">
        <v>338</v>
      </c>
      <c r="G3307" s="367" t="s">
        <v>14818</v>
      </c>
      <c r="H3307" s="368" t="s">
        <v>4833</v>
      </c>
      <c r="I3307" s="367" t="s">
        <v>24</v>
      </c>
      <c r="J3307" s="367" t="s">
        <v>9548</v>
      </c>
      <c r="K3307" s="369" t="s">
        <v>1516</v>
      </c>
      <c r="L3307" s="331" t="s">
        <v>9416</v>
      </c>
    </row>
    <row r="3308" spans="1:12" ht="13.5">
      <c r="A3308" s="331" t="s">
        <v>14455</v>
      </c>
      <c r="B3308" s="331" t="s">
        <v>14456</v>
      </c>
      <c r="C3308" s="331" t="s">
        <v>13713</v>
      </c>
      <c r="D3308" s="331" t="s">
        <v>14816</v>
      </c>
      <c r="E3308" s="332" t="s">
        <v>338</v>
      </c>
      <c r="F3308" s="331" t="s">
        <v>338</v>
      </c>
      <c r="G3308" s="367" t="s">
        <v>14819</v>
      </c>
      <c r="H3308" s="368" t="s">
        <v>4835</v>
      </c>
      <c r="I3308" s="367" t="s">
        <v>24</v>
      </c>
      <c r="J3308" s="367" t="s">
        <v>9548</v>
      </c>
      <c r="K3308" s="369" t="s">
        <v>9074</v>
      </c>
      <c r="L3308" s="331" t="s">
        <v>9416</v>
      </c>
    </row>
    <row r="3309" spans="1:12" ht="13.5">
      <c r="A3309" s="331" t="s">
        <v>14455</v>
      </c>
      <c r="B3309" s="331" t="s">
        <v>14456</v>
      </c>
      <c r="C3309" s="331" t="s">
        <v>13713</v>
      </c>
      <c r="D3309" s="331" t="s">
        <v>14816</v>
      </c>
      <c r="E3309" s="332" t="s">
        <v>338</v>
      </c>
      <c r="F3309" s="331" t="s">
        <v>338</v>
      </c>
      <c r="G3309" s="367" t="s">
        <v>14820</v>
      </c>
      <c r="H3309" s="368" t="s">
        <v>4836</v>
      </c>
      <c r="I3309" s="367" t="s">
        <v>24</v>
      </c>
      <c r="J3309" s="367" t="s">
        <v>9548</v>
      </c>
      <c r="K3309" s="369" t="s">
        <v>14821</v>
      </c>
      <c r="L3309" s="331" t="s">
        <v>9416</v>
      </c>
    </row>
    <row r="3310" spans="1:12" ht="13.5">
      <c r="A3310" s="331" t="s">
        <v>14455</v>
      </c>
      <c r="B3310" s="331" t="s">
        <v>14456</v>
      </c>
      <c r="C3310" s="331" t="s">
        <v>13713</v>
      </c>
      <c r="D3310" s="331" t="s">
        <v>14816</v>
      </c>
      <c r="E3310" s="332" t="s">
        <v>338</v>
      </c>
      <c r="F3310" s="331" t="s">
        <v>338</v>
      </c>
      <c r="G3310" s="367" t="s">
        <v>14822</v>
      </c>
      <c r="H3310" s="368" t="s">
        <v>4837</v>
      </c>
      <c r="I3310" s="367" t="s">
        <v>24</v>
      </c>
      <c r="J3310" s="367" t="s">
        <v>9548</v>
      </c>
      <c r="K3310" s="369" t="s">
        <v>14823</v>
      </c>
      <c r="L3310" s="331" t="s">
        <v>9416</v>
      </c>
    </row>
    <row r="3311" spans="1:12" ht="13.5">
      <c r="A3311" s="331" t="s">
        <v>14455</v>
      </c>
      <c r="B3311" s="331" t="s">
        <v>14456</v>
      </c>
      <c r="C3311" s="331" t="s">
        <v>13713</v>
      </c>
      <c r="D3311" s="331" t="s">
        <v>14816</v>
      </c>
      <c r="E3311" s="332" t="s">
        <v>338</v>
      </c>
      <c r="F3311" s="331" t="s">
        <v>338</v>
      </c>
      <c r="G3311" s="367" t="s">
        <v>14824</v>
      </c>
      <c r="H3311" s="368" t="s">
        <v>4838</v>
      </c>
      <c r="I3311" s="367" t="s">
        <v>24</v>
      </c>
      <c r="J3311" s="367" t="s">
        <v>9548</v>
      </c>
      <c r="K3311" s="369" t="s">
        <v>14825</v>
      </c>
      <c r="L3311" s="331" t="s">
        <v>9416</v>
      </c>
    </row>
    <row r="3312" spans="1:12" ht="13.5">
      <c r="A3312" s="331" t="s">
        <v>14455</v>
      </c>
      <c r="B3312" s="331" t="s">
        <v>14456</v>
      </c>
      <c r="C3312" s="331" t="s">
        <v>13713</v>
      </c>
      <c r="D3312" s="331" t="s">
        <v>14816</v>
      </c>
      <c r="E3312" s="332" t="s">
        <v>338</v>
      </c>
      <c r="F3312" s="331" t="s">
        <v>338</v>
      </c>
      <c r="G3312" s="367" t="s">
        <v>14826</v>
      </c>
      <c r="H3312" s="368" t="s">
        <v>4839</v>
      </c>
      <c r="I3312" s="367" t="s">
        <v>24</v>
      </c>
      <c r="J3312" s="367" t="s">
        <v>9548</v>
      </c>
      <c r="K3312" s="369" t="s">
        <v>14827</v>
      </c>
      <c r="L3312" s="331" t="s">
        <v>9416</v>
      </c>
    </row>
    <row r="3313" spans="1:12" ht="13.5">
      <c r="A3313" s="331" t="s">
        <v>14455</v>
      </c>
      <c r="B3313" s="331" t="s">
        <v>14456</v>
      </c>
      <c r="C3313" s="331" t="s">
        <v>13713</v>
      </c>
      <c r="D3313" s="331" t="s">
        <v>14816</v>
      </c>
      <c r="E3313" s="332" t="s">
        <v>338</v>
      </c>
      <c r="F3313" s="331" t="s">
        <v>338</v>
      </c>
      <c r="G3313" s="367" t="s">
        <v>14828</v>
      </c>
      <c r="H3313" s="368" t="s">
        <v>4840</v>
      </c>
      <c r="I3313" s="367" t="s">
        <v>24</v>
      </c>
      <c r="J3313" s="367" t="s">
        <v>9548</v>
      </c>
      <c r="K3313" s="369" t="s">
        <v>14829</v>
      </c>
      <c r="L3313" s="331" t="s">
        <v>9416</v>
      </c>
    </row>
    <row r="3314" spans="1:12" ht="13.5">
      <c r="A3314" s="331" t="s">
        <v>14455</v>
      </c>
      <c r="B3314" s="331" t="s">
        <v>14456</v>
      </c>
      <c r="C3314" s="331" t="s">
        <v>13713</v>
      </c>
      <c r="D3314" s="331" t="s">
        <v>14816</v>
      </c>
      <c r="E3314" s="332" t="s">
        <v>338</v>
      </c>
      <c r="F3314" s="331" t="s">
        <v>338</v>
      </c>
      <c r="G3314" s="367" t="s">
        <v>14830</v>
      </c>
      <c r="H3314" s="368" t="s">
        <v>4841</v>
      </c>
      <c r="I3314" s="367" t="s">
        <v>24</v>
      </c>
      <c r="J3314" s="367" t="s">
        <v>9548</v>
      </c>
      <c r="K3314" s="369" t="s">
        <v>14831</v>
      </c>
      <c r="L3314" s="331" t="s">
        <v>9416</v>
      </c>
    </row>
    <row r="3315" spans="1:12" ht="13.5">
      <c r="A3315" s="331" t="s">
        <v>14455</v>
      </c>
      <c r="B3315" s="331" t="s">
        <v>14456</v>
      </c>
      <c r="C3315" s="331" t="s">
        <v>13713</v>
      </c>
      <c r="D3315" s="331" t="s">
        <v>14816</v>
      </c>
      <c r="E3315" s="332" t="s">
        <v>338</v>
      </c>
      <c r="F3315" s="331" t="s">
        <v>338</v>
      </c>
      <c r="G3315" s="367" t="s">
        <v>14832</v>
      </c>
      <c r="H3315" s="368" t="s">
        <v>4842</v>
      </c>
      <c r="I3315" s="367" t="s">
        <v>24</v>
      </c>
      <c r="J3315" s="367" t="s">
        <v>9548</v>
      </c>
      <c r="K3315" s="369" t="s">
        <v>14833</v>
      </c>
      <c r="L3315" s="331" t="s">
        <v>9416</v>
      </c>
    </row>
    <row r="3316" spans="1:12" ht="13.5">
      <c r="A3316" s="331" t="s">
        <v>14455</v>
      </c>
      <c r="B3316" s="331" t="s">
        <v>14456</v>
      </c>
      <c r="C3316" s="331" t="s">
        <v>13713</v>
      </c>
      <c r="D3316" s="331" t="s">
        <v>14816</v>
      </c>
      <c r="E3316" s="332" t="s">
        <v>338</v>
      </c>
      <c r="F3316" s="331" t="s">
        <v>338</v>
      </c>
      <c r="G3316" s="367" t="s">
        <v>14834</v>
      </c>
      <c r="H3316" s="368" t="s">
        <v>4843</v>
      </c>
      <c r="I3316" s="367" t="s">
        <v>24</v>
      </c>
      <c r="J3316" s="367" t="s">
        <v>9548</v>
      </c>
      <c r="K3316" s="369" t="s">
        <v>14835</v>
      </c>
      <c r="L3316" s="331" t="s">
        <v>9416</v>
      </c>
    </row>
    <row r="3317" spans="1:12" ht="13.5">
      <c r="A3317" s="331" t="s">
        <v>14455</v>
      </c>
      <c r="B3317" s="331" t="s">
        <v>14456</v>
      </c>
      <c r="C3317" s="331" t="s">
        <v>13713</v>
      </c>
      <c r="D3317" s="331" t="s">
        <v>14816</v>
      </c>
      <c r="E3317" s="332" t="s">
        <v>338</v>
      </c>
      <c r="F3317" s="331" t="s">
        <v>338</v>
      </c>
      <c r="G3317" s="367" t="s">
        <v>14836</v>
      </c>
      <c r="H3317" s="368" t="s">
        <v>4844</v>
      </c>
      <c r="I3317" s="367" t="s">
        <v>24</v>
      </c>
      <c r="J3317" s="367" t="s">
        <v>9548</v>
      </c>
      <c r="K3317" s="369" t="s">
        <v>14837</v>
      </c>
      <c r="L3317" s="331" t="s">
        <v>9416</v>
      </c>
    </row>
    <row r="3318" spans="1:12" ht="13.5">
      <c r="A3318" s="331" t="s">
        <v>14455</v>
      </c>
      <c r="B3318" s="331" t="s">
        <v>14456</v>
      </c>
      <c r="C3318" s="331" t="s">
        <v>13713</v>
      </c>
      <c r="D3318" s="331" t="s">
        <v>14816</v>
      </c>
      <c r="E3318" s="332" t="s">
        <v>338</v>
      </c>
      <c r="F3318" s="331" t="s">
        <v>338</v>
      </c>
      <c r="G3318" s="367" t="s">
        <v>14838</v>
      </c>
      <c r="H3318" s="368" t="s">
        <v>4845</v>
      </c>
      <c r="I3318" s="367" t="s">
        <v>24</v>
      </c>
      <c r="J3318" s="367" t="s">
        <v>9548</v>
      </c>
      <c r="K3318" s="369" t="s">
        <v>7999</v>
      </c>
      <c r="L3318" s="331" t="s">
        <v>9416</v>
      </c>
    </row>
    <row r="3319" spans="1:12" ht="13.5">
      <c r="A3319" s="331" t="s">
        <v>14455</v>
      </c>
      <c r="B3319" s="331" t="s">
        <v>14456</v>
      </c>
      <c r="C3319" s="331" t="s">
        <v>13713</v>
      </c>
      <c r="D3319" s="331" t="s">
        <v>14816</v>
      </c>
      <c r="E3319" s="332" t="s">
        <v>338</v>
      </c>
      <c r="F3319" s="331" t="s">
        <v>338</v>
      </c>
      <c r="G3319" s="367" t="s">
        <v>14839</v>
      </c>
      <c r="H3319" s="368" t="s">
        <v>4846</v>
      </c>
      <c r="I3319" s="367" t="s">
        <v>24</v>
      </c>
      <c r="J3319" s="367" t="s">
        <v>9548</v>
      </c>
      <c r="K3319" s="369" t="s">
        <v>14840</v>
      </c>
      <c r="L3319" s="331" t="s">
        <v>9416</v>
      </c>
    </row>
    <row r="3320" spans="1:12" ht="13.5">
      <c r="A3320" s="331" t="s">
        <v>14455</v>
      </c>
      <c r="B3320" s="331" t="s">
        <v>14456</v>
      </c>
      <c r="C3320" s="331" t="s">
        <v>13713</v>
      </c>
      <c r="D3320" s="331" t="s">
        <v>14816</v>
      </c>
      <c r="E3320" s="332" t="s">
        <v>338</v>
      </c>
      <c r="F3320" s="331" t="s">
        <v>338</v>
      </c>
      <c r="G3320" s="367" t="s">
        <v>14841</v>
      </c>
      <c r="H3320" s="368" t="s">
        <v>4847</v>
      </c>
      <c r="I3320" s="367" t="s">
        <v>24</v>
      </c>
      <c r="J3320" s="367" t="s">
        <v>9548</v>
      </c>
      <c r="K3320" s="369" t="s">
        <v>14842</v>
      </c>
      <c r="L3320" s="331" t="s">
        <v>9416</v>
      </c>
    </row>
    <row r="3321" spans="1:12" ht="13.5">
      <c r="A3321" s="331" t="s">
        <v>14455</v>
      </c>
      <c r="B3321" s="331" t="s">
        <v>14456</v>
      </c>
      <c r="C3321" s="331" t="s">
        <v>13713</v>
      </c>
      <c r="D3321" s="331" t="s">
        <v>14816</v>
      </c>
      <c r="E3321" s="332" t="s">
        <v>338</v>
      </c>
      <c r="F3321" s="331" t="s">
        <v>338</v>
      </c>
      <c r="G3321" s="367" t="s">
        <v>14843</v>
      </c>
      <c r="H3321" s="368" t="s">
        <v>4848</v>
      </c>
      <c r="I3321" s="367" t="s">
        <v>24</v>
      </c>
      <c r="J3321" s="367" t="s">
        <v>9548</v>
      </c>
      <c r="K3321" s="369" t="s">
        <v>14844</v>
      </c>
      <c r="L3321" s="331" t="s">
        <v>9416</v>
      </c>
    </row>
    <row r="3322" spans="1:12" ht="13.5">
      <c r="A3322" s="331" t="s">
        <v>14455</v>
      </c>
      <c r="B3322" s="331" t="s">
        <v>14456</v>
      </c>
      <c r="C3322" s="331" t="s">
        <v>13713</v>
      </c>
      <c r="D3322" s="331" t="s">
        <v>14816</v>
      </c>
      <c r="E3322" s="332" t="s">
        <v>338</v>
      </c>
      <c r="F3322" s="331" t="s">
        <v>338</v>
      </c>
      <c r="G3322" s="367" t="s">
        <v>14845</v>
      </c>
      <c r="H3322" s="368" t="s">
        <v>4849</v>
      </c>
      <c r="I3322" s="367" t="s">
        <v>24</v>
      </c>
      <c r="J3322" s="367" t="s">
        <v>9548</v>
      </c>
      <c r="K3322" s="369" t="s">
        <v>14846</v>
      </c>
      <c r="L3322" s="331" t="s">
        <v>9416</v>
      </c>
    </row>
    <row r="3323" spans="1:12" ht="13.5">
      <c r="A3323" s="331" t="s">
        <v>14455</v>
      </c>
      <c r="B3323" s="331" t="s">
        <v>14456</v>
      </c>
      <c r="C3323" s="331" t="s">
        <v>13713</v>
      </c>
      <c r="D3323" s="331" t="s">
        <v>14816</v>
      </c>
      <c r="E3323" s="332" t="s">
        <v>338</v>
      </c>
      <c r="F3323" s="331" t="s">
        <v>338</v>
      </c>
      <c r="G3323" s="367" t="s">
        <v>14847</v>
      </c>
      <c r="H3323" s="368" t="s">
        <v>4850</v>
      </c>
      <c r="I3323" s="367" t="s">
        <v>24</v>
      </c>
      <c r="J3323" s="367" t="s">
        <v>9548</v>
      </c>
      <c r="K3323" s="369" t="s">
        <v>14848</v>
      </c>
      <c r="L3323" s="331" t="s">
        <v>9416</v>
      </c>
    </row>
    <row r="3324" spans="1:12" ht="13.5">
      <c r="A3324" s="331" t="s">
        <v>14455</v>
      </c>
      <c r="B3324" s="331" t="s">
        <v>14456</v>
      </c>
      <c r="C3324" s="331" t="s">
        <v>13713</v>
      </c>
      <c r="D3324" s="331" t="s">
        <v>14816</v>
      </c>
      <c r="E3324" s="332" t="s">
        <v>338</v>
      </c>
      <c r="F3324" s="331" t="s">
        <v>338</v>
      </c>
      <c r="G3324" s="367" t="s">
        <v>14849</v>
      </c>
      <c r="H3324" s="368" t="s">
        <v>4851</v>
      </c>
      <c r="I3324" s="367" t="s">
        <v>24</v>
      </c>
      <c r="J3324" s="367" t="s">
        <v>9548</v>
      </c>
      <c r="K3324" s="369" t="s">
        <v>14850</v>
      </c>
      <c r="L3324" s="331" t="s">
        <v>9416</v>
      </c>
    </row>
    <row r="3325" spans="1:12" ht="27">
      <c r="A3325" s="331" t="s">
        <v>14455</v>
      </c>
      <c r="B3325" s="331" t="s">
        <v>14456</v>
      </c>
      <c r="C3325" s="331" t="s">
        <v>13713</v>
      </c>
      <c r="D3325" s="331" t="s">
        <v>14816</v>
      </c>
      <c r="E3325" s="332" t="s">
        <v>338</v>
      </c>
      <c r="F3325" s="331" t="s">
        <v>338</v>
      </c>
      <c r="G3325" s="367" t="s">
        <v>14851</v>
      </c>
      <c r="H3325" s="368" t="s">
        <v>4852</v>
      </c>
      <c r="I3325" s="367" t="s">
        <v>24</v>
      </c>
      <c r="J3325" s="367" t="s">
        <v>9548</v>
      </c>
      <c r="K3325" s="369" t="s">
        <v>3541</v>
      </c>
      <c r="L3325" s="331" t="s">
        <v>9416</v>
      </c>
    </row>
    <row r="3326" spans="1:12" ht="27">
      <c r="A3326" s="331" t="s">
        <v>14455</v>
      </c>
      <c r="B3326" s="331" t="s">
        <v>14456</v>
      </c>
      <c r="C3326" s="331" t="s">
        <v>13713</v>
      </c>
      <c r="D3326" s="331" t="s">
        <v>14816</v>
      </c>
      <c r="E3326" s="332" t="s">
        <v>338</v>
      </c>
      <c r="F3326" s="331" t="s">
        <v>338</v>
      </c>
      <c r="G3326" s="367" t="s">
        <v>14852</v>
      </c>
      <c r="H3326" s="368" t="s">
        <v>4853</v>
      </c>
      <c r="I3326" s="367" t="s">
        <v>24</v>
      </c>
      <c r="J3326" s="367" t="s">
        <v>9548</v>
      </c>
      <c r="K3326" s="369" t="s">
        <v>686</v>
      </c>
      <c r="L3326" s="331" t="s">
        <v>9416</v>
      </c>
    </row>
    <row r="3327" spans="1:12" ht="27">
      <c r="A3327" s="331" t="s">
        <v>14455</v>
      </c>
      <c r="B3327" s="331" t="s">
        <v>14456</v>
      </c>
      <c r="C3327" s="331" t="s">
        <v>13713</v>
      </c>
      <c r="D3327" s="331" t="s">
        <v>14816</v>
      </c>
      <c r="E3327" s="332" t="s">
        <v>338</v>
      </c>
      <c r="F3327" s="331" t="s">
        <v>338</v>
      </c>
      <c r="G3327" s="367" t="s">
        <v>14853</v>
      </c>
      <c r="H3327" s="368" t="s">
        <v>4854</v>
      </c>
      <c r="I3327" s="367" t="s">
        <v>24</v>
      </c>
      <c r="J3327" s="367" t="s">
        <v>9548</v>
      </c>
      <c r="K3327" s="369" t="s">
        <v>6606</v>
      </c>
      <c r="L3327" s="331" t="s">
        <v>9416</v>
      </c>
    </row>
    <row r="3328" spans="1:12" ht="27">
      <c r="A3328" s="331" t="s">
        <v>14455</v>
      </c>
      <c r="B3328" s="331" t="s">
        <v>14456</v>
      </c>
      <c r="C3328" s="331" t="s">
        <v>13713</v>
      </c>
      <c r="D3328" s="331" t="s">
        <v>14816</v>
      </c>
      <c r="E3328" s="332" t="s">
        <v>338</v>
      </c>
      <c r="F3328" s="331" t="s">
        <v>338</v>
      </c>
      <c r="G3328" s="367" t="s">
        <v>14854</v>
      </c>
      <c r="H3328" s="368" t="s">
        <v>4855</v>
      </c>
      <c r="I3328" s="367" t="s">
        <v>24</v>
      </c>
      <c r="J3328" s="367" t="s">
        <v>9548</v>
      </c>
      <c r="K3328" s="369" t="s">
        <v>2269</v>
      </c>
      <c r="L3328" s="331" t="s">
        <v>9416</v>
      </c>
    </row>
    <row r="3329" spans="1:12" ht="27">
      <c r="A3329" s="331" t="s">
        <v>14455</v>
      </c>
      <c r="B3329" s="331" t="s">
        <v>14456</v>
      </c>
      <c r="C3329" s="331" t="s">
        <v>13713</v>
      </c>
      <c r="D3329" s="331" t="s">
        <v>14816</v>
      </c>
      <c r="E3329" s="332" t="s">
        <v>338</v>
      </c>
      <c r="F3329" s="331" t="s">
        <v>338</v>
      </c>
      <c r="G3329" s="367" t="s">
        <v>14855</v>
      </c>
      <c r="H3329" s="368" t="s">
        <v>4857</v>
      </c>
      <c r="I3329" s="367" t="s">
        <v>24</v>
      </c>
      <c r="J3329" s="367" t="s">
        <v>9548</v>
      </c>
      <c r="K3329" s="369" t="s">
        <v>6720</v>
      </c>
      <c r="L3329" s="331" t="s">
        <v>9416</v>
      </c>
    </row>
    <row r="3330" spans="1:12" ht="27">
      <c r="A3330" s="331" t="s">
        <v>14455</v>
      </c>
      <c r="B3330" s="331" t="s">
        <v>14456</v>
      </c>
      <c r="C3330" s="331" t="s">
        <v>13713</v>
      </c>
      <c r="D3330" s="331" t="s">
        <v>14816</v>
      </c>
      <c r="E3330" s="332" t="s">
        <v>338</v>
      </c>
      <c r="F3330" s="331" t="s">
        <v>338</v>
      </c>
      <c r="G3330" s="367" t="s">
        <v>14856</v>
      </c>
      <c r="H3330" s="368" t="s">
        <v>4858</v>
      </c>
      <c r="I3330" s="367" t="s">
        <v>24</v>
      </c>
      <c r="J3330" s="367" t="s">
        <v>9548</v>
      </c>
      <c r="K3330" s="369" t="s">
        <v>5130</v>
      </c>
      <c r="L3330" s="331" t="s">
        <v>9416</v>
      </c>
    </row>
    <row r="3331" spans="1:12" ht="27">
      <c r="A3331" s="331" t="s">
        <v>14455</v>
      </c>
      <c r="B3331" s="331" t="s">
        <v>14456</v>
      </c>
      <c r="C3331" s="331" t="s">
        <v>13713</v>
      </c>
      <c r="D3331" s="331" t="s">
        <v>14816</v>
      </c>
      <c r="E3331" s="332" t="s">
        <v>338</v>
      </c>
      <c r="F3331" s="331" t="s">
        <v>338</v>
      </c>
      <c r="G3331" s="367" t="s">
        <v>14857</v>
      </c>
      <c r="H3331" s="368" t="s">
        <v>4860</v>
      </c>
      <c r="I3331" s="367" t="s">
        <v>24</v>
      </c>
      <c r="J3331" s="367" t="s">
        <v>9548</v>
      </c>
      <c r="K3331" s="369" t="s">
        <v>14397</v>
      </c>
      <c r="L3331" s="331" t="s">
        <v>9416</v>
      </c>
    </row>
    <row r="3332" spans="1:12" ht="27">
      <c r="A3332" s="331" t="s">
        <v>14455</v>
      </c>
      <c r="B3332" s="331" t="s">
        <v>14456</v>
      </c>
      <c r="C3332" s="331" t="s">
        <v>13713</v>
      </c>
      <c r="D3332" s="331" t="s">
        <v>14816</v>
      </c>
      <c r="E3332" s="332" t="s">
        <v>338</v>
      </c>
      <c r="F3332" s="331" t="s">
        <v>338</v>
      </c>
      <c r="G3332" s="367" t="s">
        <v>14858</v>
      </c>
      <c r="H3332" s="368" t="s">
        <v>4861</v>
      </c>
      <c r="I3332" s="367" t="s">
        <v>24</v>
      </c>
      <c r="J3332" s="367" t="s">
        <v>9548</v>
      </c>
      <c r="K3332" s="369" t="s">
        <v>8400</v>
      </c>
      <c r="L3332" s="331" t="s">
        <v>9416</v>
      </c>
    </row>
    <row r="3333" spans="1:12" ht="27">
      <c r="A3333" s="331" t="s">
        <v>14455</v>
      </c>
      <c r="B3333" s="331" t="s">
        <v>14456</v>
      </c>
      <c r="C3333" s="331" t="s">
        <v>13713</v>
      </c>
      <c r="D3333" s="331" t="s">
        <v>14816</v>
      </c>
      <c r="E3333" s="332" t="s">
        <v>338</v>
      </c>
      <c r="F3333" s="331" t="s">
        <v>338</v>
      </c>
      <c r="G3333" s="367" t="s">
        <v>14859</v>
      </c>
      <c r="H3333" s="368" t="s">
        <v>4863</v>
      </c>
      <c r="I3333" s="367" t="s">
        <v>24</v>
      </c>
      <c r="J3333" s="367" t="s">
        <v>9548</v>
      </c>
      <c r="K3333" s="369" t="s">
        <v>1578</v>
      </c>
      <c r="L3333" s="331" t="s">
        <v>9416</v>
      </c>
    </row>
    <row r="3334" spans="1:12" ht="27">
      <c r="A3334" s="331" t="s">
        <v>14455</v>
      </c>
      <c r="B3334" s="331" t="s">
        <v>14456</v>
      </c>
      <c r="C3334" s="331" t="s">
        <v>13713</v>
      </c>
      <c r="D3334" s="331" t="s">
        <v>14816</v>
      </c>
      <c r="E3334" s="332" t="s">
        <v>338</v>
      </c>
      <c r="F3334" s="331" t="s">
        <v>338</v>
      </c>
      <c r="G3334" s="367" t="s">
        <v>14860</v>
      </c>
      <c r="H3334" s="368" t="s">
        <v>4864</v>
      </c>
      <c r="I3334" s="367" t="s">
        <v>24</v>
      </c>
      <c r="J3334" s="367" t="s">
        <v>9548</v>
      </c>
      <c r="K3334" s="369" t="s">
        <v>3911</v>
      </c>
      <c r="L3334" s="331" t="s">
        <v>9416</v>
      </c>
    </row>
    <row r="3335" spans="1:12" ht="27">
      <c r="A3335" s="331" t="s">
        <v>14455</v>
      </c>
      <c r="B3335" s="331" t="s">
        <v>14456</v>
      </c>
      <c r="C3335" s="331" t="s">
        <v>13713</v>
      </c>
      <c r="D3335" s="331" t="s">
        <v>14816</v>
      </c>
      <c r="E3335" s="332" t="s">
        <v>338</v>
      </c>
      <c r="F3335" s="331" t="s">
        <v>338</v>
      </c>
      <c r="G3335" s="367" t="s">
        <v>14861</v>
      </c>
      <c r="H3335" s="368" t="s">
        <v>4866</v>
      </c>
      <c r="I3335" s="367" t="s">
        <v>24</v>
      </c>
      <c r="J3335" s="367" t="s">
        <v>9548</v>
      </c>
      <c r="K3335" s="369" t="s">
        <v>7263</v>
      </c>
      <c r="L3335" s="331" t="s">
        <v>9416</v>
      </c>
    </row>
    <row r="3336" spans="1:12" ht="27">
      <c r="A3336" s="331" t="s">
        <v>14455</v>
      </c>
      <c r="B3336" s="331" t="s">
        <v>14456</v>
      </c>
      <c r="C3336" s="331" t="s">
        <v>13713</v>
      </c>
      <c r="D3336" s="331" t="s">
        <v>14816</v>
      </c>
      <c r="E3336" s="332" t="s">
        <v>338</v>
      </c>
      <c r="F3336" s="331" t="s">
        <v>338</v>
      </c>
      <c r="G3336" s="367" t="s">
        <v>14862</v>
      </c>
      <c r="H3336" s="368" t="s">
        <v>4867</v>
      </c>
      <c r="I3336" s="367" t="s">
        <v>24</v>
      </c>
      <c r="J3336" s="367" t="s">
        <v>9548</v>
      </c>
      <c r="K3336" s="369" t="s">
        <v>8960</v>
      </c>
      <c r="L3336" s="331" t="s">
        <v>9416</v>
      </c>
    </row>
    <row r="3337" spans="1:12" ht="27">
      <c r="A3337" s="331" t="s">
        <v>14455</v>
      </c>
      <c r="B3337" s="331" t="s">
        <v>14456</v>
      </c>
      <c r="C3337" s="331" t="s">
        <v>13713</v>
      </c>
      <c r="D3337" s="331" t="s">
        <v>14816</v>
      </c>
      <c r="E3337" s="332" t="s">
        <v>338</v>
      </c>
      <c r="F3337" s="331" t="s">
        <v>338</v>
      </c>
      <c r="G3337" s="367" t="s">
        <v>14863</v>
      </c>
      <c r="H3337" s="368" t="s">
        <v>4868</v>
      </c>
      <c r="I3337" s="367" t="s">
        <v>24</v>
      </c>
      <c r="J3337" s="367" t="s">
        <v>9548</v>
      </c>
      <c r="K3337" s="369" t="s">
        <v>5067</v>
      </c>
      <c r="L3337" s="331" t="s">
        <v>9416</v>
      </c>
    </row>
    <row r="3338" spans="1:12" ht="27">
      <c r="A3338" s="331" t="s">
        <v>14455</v>
      </c>
      <c r="B3338" s="331" t="s">
        <v>14456</v>
      </c>
      <c r="C3338" s="331" t="s">
        <v>13713</v>
      </c>
      <c r="D3338" s="331" t="s">
        <v>14816</v>
      </c>
      <c r="E3338" s="332" t="s">
        <v>338</v>
      </c>
      <c r="F3338" s="331" t="s">
        <v>338</v>
      </c>
      <c r="G3338" s="367" t="s">
        <v>14864</v>
      </c>
      <c r="H3338" s="368" t="s">
        <v>4869</v>
      </c>
      <c r="I3338" s="367" t="s">
        <v>24</v>
      </c>
      <c r="J3338" s="367" t="s">
        <v>9548</v>
      </c>
      <c r="K3338" s="369" t="s">
        <v>82</v>
      </c>
      <c r="L3338" s="331" t="s">
        <v>9416</v>
      </c>
    </row>
    <row r="3339" spans="1:12" ht="27">
      <c r="A3339" s="331" t="s">
        <v>14455</v>
      </c>
      <c r="B3339" s="331" t="s">
        <v>14456</v>
      </c>
      <c r="C3339" s="331" t="s">
        <v>13713</v>
      </c>
      <c r="D3339" s="331" t="s">
        <v>14816</v>
      </c>
      <c r="E3339" s="332" t="s">
        <v>338</v>
      </c>
      <c r="F3339" s="331" t="s">
        <v>338</v>
      </c>
      <c r="G3339" s="367" t="s">
        <v>14865</v>
      </c>
      <c r="H3339" s="368" t="s">
        <v>4870</v>
      </c>
      <c r="I3339" s="367" t="s">
        <v>24</v>
      </c>
      <c r="J3339" s="367" t="s">
        <v>9548</v>
      </c>
      <c r="K3339" s="369" t="s">
        <v>8450</v>
      </c>
      <c r="L3339" s="331" t="s">
        <v>9416</v>
      </c>
    </row>
    <row r="3340" spans="1:12" ht="27">
      <c r="A3340" s="331" t="s">
        <v>14455</v>
      </c>
      <c r="B3340" s="331" t="s">
        <v>14456</v>
      </c>
      <c r="C3340" s="331" t="s">
        <v>13713</v>
      </c>
      <c r="D3340" s="331" t="s">
        <v>14816</v>
      </c>
      <c r="E3340" s="332" t="s">
        <v>338</v>
      </c>
      <c r="F3340" s="331" t="s">
        <v>338</v>
      </c>
      <c r="G3340" s="367" t="s">
        <v>14866</v>
      </c>
      <c r="H3340" s="368" t="s">
        <v>4872</v>
      </c>
      <c r="I3340" s="367" t="s">
        <v>24</v>
      </c>
      <c r="J3340" s="367" t="s">
        <v>9548</v>
      </c>
      <c r="K3340" s="369" t="s">
        <v>1999</v>
      </c>
      <c r="L3340" s="331" t="s">
        <v>9416</v>
      </c>
    </row>
    <row r="3341" spans="1:12" ht="27">
      <c r="A3341" s="331" t="s">
        <v>14455</v>
      </c>
      <c r="B3341" s="331" t="s">
        <v>14456</v>
      </c>
      <c r="C3341" s="331" t="s">
        <v>13713</v>
      </c>
      <c r="D3341" s="331" t="s">
        <v>14816</v>
      </c>
      <c r="E3341" s="332" t="s">
        <v>338</v>
      </c>
      <c r="F3341" s="331" t="s">
        <v>338</v>
      </c>
      <c r="G3341" s="367" t="s">
        <v>14867</v>
      </c>
      <c r="H3341" s="368" t="s">
        <v>4874</v>
      </c>
      <c r="I3341" s="367" t="s">
        <v>24</v>
      </c>
      <c r="J3341" s="367" t="s">
        <v>9548</v>
      </c>
      <c r="K3341" s="369" t="s">
        <v>5704</v>
      </c>
      <c r="L3341" s="331" t="s">
        <v>9416</v>
      </c>
    </row>
    <row r="3342" spans="1:12" ht="27">
      <c r="A3342" s="331" t="s">
        <v>14455</v>
      </c>
      <c r="B3342" s="331" t="s">
        <v>14456</v>
      </c>
      <c r="C3342" s="331" t="s">
        <v>13713</v>
      </c>
      <c r="D3342" s="331" t="s">
        <v>14816</v>
      </c>
      <c r="E3342" s="332" t="s">
        <v>338</v>
      </c>
      <c r="F3342" s="331" t="s">
        <v>338</v>
      </c>
      <c r="G3342" s="367" t="s">
        <v>14868</v>
      </c>
      <c r="H3342" s="368" t="s">
        <v>4875</v>
      </c>
      <c r="I3342" s="367" t="s">
        <v>24</v>
      </c>
      <c r="J3342" s="367" t="s">
        <v>9548</v>
      </c>
      <c r="K3342" s="369" t="s">
        <v>5217</v>
      </c>
      <c r="L3342" s="331" t="s">
        <v>9416</v>
      </c>
    </row>
    <row r="3343" spans="1:12" ht="40.5">
      <c r="A3343" s="331" t="s">
        <v>14455</v>
      </c>
      <c r="B3343" s="331" t="s">
        <v>14456</v>
      </c>
      <c r="C3343" s="331" t="s">
        <v>13713</v>
      </c>
      <c r="D3343" s="331" t="s">
        <v>14816</v>
      </c>
      <c r="E3343" s="332" t="s">
        <v>338</v>
      </c>
      <c r="F3343" s="331" t="s">
        <v>338</v>
      </c>
      <c r="G3343" s="367" t="s">
        <v>14869</v>
      </c>
      <c r="H3343" s="368" t="s">
        <v>4877</v>
      </c>
      <c r="I3343" s="367" t="s">
        <v>24</v>
      </c>
      <c r="J3343" s="367" t="s">
        <v>9548</v>
      </c>
      <c r="K3343" s="369" t="s">
        <v>8362</v>
      </c>
      <c r="L3343" s="331" t="s">
        <v>9416</v>
      </c>
    </row>
    <row r="3344" spans="1:12" ht="27">
      <c r="A3344" s="331" t="s">
        <v>14455</v>
      </c>
      <c r="B3344" s="331" t="s">
        <v>14456</v>
      </c>
      <c r="C3344" s="331" t="s">
        <v>13713</v>
      </c>
      <c r="D3344" s="331" t="s">
        <v>14816</v>
      </c>
      <c r="E3344" s="332" t="s">
        <v>338</v>
      </c>
      <c r="F3344" s="331" t="s">
        <v>338</v>
      </c>
      <c r="G3344" s="367" t="s">
        <v>14870</v>
      </c>
      <c r="H3344" s="368" t="s">
        <v>4879</v>
      </c>
      <c r="I3344" s="367" t="s">
        <v>24</v>
      </c>
      <c r="J3344" s="367" t="s">
        <v>9548</v>
      </c>
      <c r="K3344" s="369" t="s">
        <v>3086</v>
      </c>
      <c r="L3344" s="331" t="s">
        <v>9416</v>
      </c>
    </row>
    <row r="3345" spans="1:12" ht="27">
      <c r="A3345" s="331" t="s">
        <v>14455</v>
      </c>
      <c r="B3345" s="331" t="s">
        <v>14456</v>
      </c>
      <c r="C3345" s="331" t="s">
        <v>13713</v>
      </c>
      <c r="D3345" s="331" t="s">
        <v>14816</v>
      </c>
      <c r="E3345" s="332" t="s">
        <v>338</v>
      </c>
      <c r="F3345" s="331" t="s">
        <v>338</v>
      </c>
      <c r="G3345" s="367" t="s">
        <v>14871</v>
      </c>
      <c r="H3345" s="368" t="s">
        <v>4880</v>
      </c>
      <c r="I3345" s="367" t="s">
        <v>24</v>
      </c>
      <c r="J3345" s="367" t="s">
        <v>9548</v>
      </c>
      <c r="K3345" s="369" t="s">
        <v>3432</v>
      </c>
      <c r="L3345" s="331" t="s">
        <v>9416</v>
      </c>
    </row>
    <row r="3346" spans="1:12" ht="27">
      <c r="A3346" s="331" t="s">
        <v>14455</v>
      </c>
      <c r="B3346" s="331" t="s">
        <v>14456</v>
      </c>
      <c r="C3346" s="331" t="s">
        <v>13713</v>
      </c>
      <c r="D3346" s="331" t="s">
        <v>14816</v>
      </c>
      <c r="E3346" s="332" t="s">
        <v>338</v>
      </c>
      <c r="F3346" s="331" t="s">
        <v>338</v>
      </c>
      <c r="G3346" s="367" t="s">
        <v>14872</v>
      </c>
      <c r="H3346" s="368" t="s">
        <v>4881</v>
      </c>
      <c r="I3346" s="367" t="s">
        <v>24</v>
      </c>
      <c r="J3346" s="367" t="s">
        <v>9548</v>
      </c>
      <c r="K3346" s="369" t="s">
        <v>8374</v>
      </c>
      <c r="L3346" s="331" t="s">
        <v>9416</v>
      </c>
    </row>
    <row r="3347" spans="1:12" ht="27">
      <c r="A3347" s="331" t="s">
        <v>14455</v>
      </c>
      <c r="B3347" s="331" t="s">
        <v>14456</v>
      </c>
      <c r="C3347" s="331" t="s">
        <v>13713</v>
      </c>
      <c r="D3347" s="331" t="s">
        <v>14816</v>
      </c>
      <c r="E3347" s="332" t="s">
        <v>338</v>
      </c>
      <c r="F3347" s="331" t="s">
        <v>338</v>
      </c>
      <c r="G3347" s="367" t="s">
        <v>14873</v>
      </c>
      <c r="H3347" s="368" t="s">
        <v>4882</v>
      </c>
      <c r="I3347" s="367" t="s">
        <v>24</v>
      </c>
      <c r="J3347" s="367" t="s">
        <v>9548</v>
      </c>
      <c r="K3347" s="369" t="s">
        <v>3512</v>
      </c>
      <c r="L3347" s="331" t="s">
        <v>9416</v>
      </c>
    </row>
    <row r="3348" spans="1:12" ht="27">
      <c r="A3348" s="331" t="s">
        <v>14455</v>
      </c>
      <c r="B3348" s="331" t="s">
        <v>14456</v>
      </c>
      <c r="C3348" s="331" t="s">
        <v>13713</v>
      </c>
      <c r="D3348" s="331" t="s">
        <v>14816</v>
      </c>
      <c r="E3348" s="332" t="s">
        <v>338</v>
      </c>
      <c r="F3348" s="331" t="s">
        <v>338</v>
      </c>
      <c r="G3348" s="367" t="s">
        <v>14874</v>
      </c>
      <c r="H3348" s="368" t="s">
        <v>4884</v>
      </c>
      <c r="I3348" s="367" t="s">
        <v>24</v>
      </c>
      <c r="J3348" s="367" t="s">
        <v>9548</v>
      </c>
      <c r="K3348" s="369" t="s">
        <v>8450</v>
      </c>
      <c r="L3348" s="331" t="s">
        <v>9416</v>
      </c>
    </row>
    <row r="3349" spans="1:12" ht="27">
      <c r="A3349" s="331" t="s">
        <v>14455</v>
      </c>
      <c r="B3349" s="331" t="s">
        <v>14456</v>
      </c>
      <c r="C3349" s="331" t="s">
        <v>13713</v>
      </c>
      <c r="D3349" s="331" t="s">
        <v>14816</v>
      </c>
      <c r="E3349" s="332" t="s">
        <v>338</v>
      </c>
      <c r="F3349" s="331" t="s">
        <v>338</v>
      </c>
      <c r="G3349" s="367" t="s">
        <v>14875</v>
      </c>
      <c r="H3349" s="368" t="s">
        <v>4886</v>
      </c>
      <c r="I3349" s="367" t="s">
        <v>24</v>
      </c>
      <c r="J3349" s="367" t="s">
        <v>9548</v>
      </c>
      <c r="K3349" s="369" t="s">
        <v>8880</v>
      </c>
      <c r="L3349" s="331" t="s">
        <v>9416</v>
      </c>
    </row>
    <row r="3350" spans="1:12" ht="40.5">
      <c r="A3350" s="331" t="s">
        <v>14455</v>
      </c>
      <c r="B3350" s="331" t="s">
        <v>14456</v>
      </c>
      <c r="C3350" s="331" t="s">
        <v>13713</v>
      </c>
      <c r="D3350" s="331" t="s">
        <v>14816</v>
      </c>
      <c r="E3350" s="332" t="s">
        <v>338</v>
      </c>
      <c r="F3350" s="331" t="s">
        <v>338</v>
      </c>
      <c r="G3350" s="367" t="s">
        <v>14876</v>
      </c>
      <c r="H3350" s="368" t="s">
        <v>4888</v>
      </c>
      <c r="I3350" s="367" t="s">
        <v>24</v>
      </c>
      <c r="J3350" s="367" t="s">
        <v>9548</v>
      </c>
      <c r="K3350" s="369" t="s">
        <v>8861</v>
      </c>
      <c r="L3350" s="331" t="s">
        <v>9416</v>
      </c>
    </row>
    <row r="3351" spans="1:12" ht="27">
      <c r="A3351" s="331" t="s">
        <v>14455</v>
      </c>
      <c r="B3351" s="331" t="s">
        <v>14456</v>
      </c>
      <c r="C3351" s="331" t="s">
        <v>13713</v>
      </c>
      <c r="D3351" s="331" t="s">
        <v>14816</v>
      </c>
      <c r="E3351" s="332" t="s">
        <v>338</v>
      </c>
      <c r="F3351" s="331" t="s">
        <v>338</v>
      </c>
      <c r="G3351" s="367" t="s">
        <v>14877</v>
      </c>
      <c r="H3351" s="368" t="s">
        <v>4890</v>
      </c>
      <c r="I3351" s="367" t="s">
        <v>24</v>
      </c>
      <c r="J3351" s="367" t="s">
        <v>9548</v>
      </c>
      <c r="K3351" s="369" t="s">
        <v>5175</v>
      </c>
      <c r="L3351" s="331" t="s">
        <v>9416</v>
      </c>
    </row>
    <row r="3352" spans="1:12" ht="27">
      <c r="A3352" s="331" t="s">
        <v>14455</v>
      </c>
      <c r="B3352" s="331" t="s">
        <v>14456</v>
      </c>
      <c r="C3352" s="331" t="s">
        <v>13713</v>
      </c>
      <c r="D3352" s="331" t="s">
        <v>14816</v>
      </c>
      <c r="E3352" s="332" t="s">
        <v>338</v>
      </c>
      <c r="F3352" s="331" t="s">
        <v>338</v>
      </c>
      <c r="G3352" s="367" t="s">
        <v>14878</v>
      </c>
      <c r="H3352" s="368" t="s">
        <v>4891</v>
      </c>
      <c r="I3352" s="367" t="s">
        <v>24</v>
      </c>
      <c r="J3352" s="367" t="s">
        <v>9548</v>
      </c>
      <c r="K3352" s="369" t="s">
        <v>3459</v>
      </c>
      <c r="L3352" s="331" t="s">
        <v>9416</v>
      </c>
    </row>
    <row r="3353" spans="1:12" ht="27">
      <c r="A3353" s="331" t="s">
        <v>14455</v>
      </c>
      <c r="B3353" s="331" t="s">
        <v>14456</v>
      </c>
      <c r="C3353" s="331" t="s">
        <v>13713</v>
      </c>
      <c r="D3353" s="331" t="s">
        <v>14816</v>
      </c>
      <c r="E3353" s="332" t="s">
        <v>338</v>
      </c>
      <c r="F3353" s="331" t="s">
        <v>338</v>
      </c>
      <c r="G3353" s="367" t="s">
        <v>14879</v>
      </c>
      <c r="H3353" s="368" t="s">
        <v>4892</v>
      </c>
      <c r="I3353" s="367" t="s">
        <v>24</v>
      </c>
      <c r="J3353" s="367" t="s">
        <v>9548</v>
      </c>
      <c r="K3353" s="369" t="s">
        <v>3526</v>
      </c>
      <c r="L3353" s="331" t="s">
        <v>9416</v>
      </c>
    </row>
    <row r="3354" spans="1:12" ht="27">
      <c r="A3354" s="331" t="s">
        <v>14455</v>
      </c>
      <c r="B3354" s="331" t="s">
        <v>14456</v>
      </c>
      <c r="C3354" s="331" t="s">
        <v>13713</v>
      </c>
      <c r="D3354" s="331" t="s">
        <v>14816</v>
      </c>
      <c r="E3354" s="332" t="s">
        <v>338</v>
      </c>
      <c r="F3354" s="331" t="s">
        <v>338</v>
      </c>
      <c r="G3354" s="367" t="s">
        <v>14880</v>
      </c>
      <c r="H3354" s="368" t="s">
        <v>4894</v>
      </c>
      <c r="I3354" s="367" t="s">
        <v>24</v>
      </c>
      <c r="J3354" s="367" t="s">
        <v>9548</v>
      </c>
      <c r="K3354" s="369" t="s">
        <v>1785</v>
      </c>
      <c r="L3354" s="331" t="s">
        <v>9416</v>
      </c>
    </row>
    <row r="3355" spans="1:12" ht="27">
      <c r="A3355" s="331" t="s">
        <v>14455</v>
      </c>
      <c r="B3355" s="331" t="s">
        <v>14456</v>
      </c>
      <c r="C3355" s="331" t="s">
        <v>13713</v>
      </c>
      <c r="D3355" s="331" t="s">
        <v>14816</v>
      </c>
      <c r="E3355" s="332" t="s">
        <v>338</v>
      </c>
      <c r="F3355" s="331" t="s">
        <v>338</v>
      </c>
      <c r="G3355" s="367" t="s">
        <v>14881</v>
      </c>
      <c r="H3355" s="368" t="s">
        <v>4896</v>
      </c>
      <c r="I3355" s="367" t="s">
        <v>24</v>
      </c>
      <c r="J3355" s="367" t="s">
        <v>9548</v>
      </c>
      <c r="K3355" s="369" t="s">
        <v>1003</v>
      </c>
      <c r="L3355" s="331" t="s">
        <v>9416</v>
      </c>
    </row>
    <row r="3356" spans="1:12" ht="27">
      <c r="A3356" s="331" t="s">
        <v>14455</v>
      </c>
      <c r="B3356" s="331" t="s">
        <v>14456</v>
      </c>
      <c r="C3356" s="331" t="s">
        <v>13713</v>
      </c>
      <c r="D3356" s="331" t="s">
        <v>14816</v>
      </c>
      <c r="E3356" s="332" t="s">
        <v>338</v>
      </c>
      <c r="F3356" s="331" t="s">
        <v>338</v>
      </c>
      <c r="G3356" s="367" t="s">
        <v>14882</v>
      </c>
      <c r="H3356" s="368" t="s">
        <v>4897</v>
      </c>
      <c r="I3356" s="367" t="s">
        <v>24</v>
      </c>
      <c r="J3356" s="367" t="s">
        <v>9548</v>
      </c>
      <c r="K3356" s="369" t="s">
        <v>14883</v>
      </c>
      <c r="L3356" s="331" t="s">
        <v>9416</v>
      </c>
    </row>
    <row r="3357" spans="1:12" ht="27">
      <c r="A3357" s="331" t="s">
        <v>14455</v>
      </c>
      <c r="B3357" s="331" t="s">
        <v>14456</v>
      </c>
      <c r="C3357" s="331" t="s">
        <v>13713</v>
      </c>
      <c r="D3357" s="331" t="s">
        <v>14816</v>
      </c>
      <c r="E3357" s="332" t="s">
        <v>338</v>
      </c>
      <c r="F3357" s="331" t="s">
        <v>338</v>
      </c>
      <c r="G3357" s="367" t="s">
        <v>14884</v>
      </c>
      <c r="H3357" s="368" t="s">
        <v>4898</v>
      </c>
      <c r="I3357" s="367" t="s">
        <v>24</v>
      </c>
      <c r="J3357" s="367" t="s">
        <v>9548</v>
      </c>
      <c r="K3357" s="369" t="s">
        <v>8566</v>
      </c>
      <c r="L3357" s="331" t="s">
        <v>9416</v>
      </c>
    </row>
    <row r="3358" spans="1:12" ht="40.5">
      <c r="A3358" s="331" t="s">
        <v>14455</v>
      </c>
      <c r="B3358" s="331" t="s">
        <v>14456</v>
      </c>
      <c r="C3358" s="331" t="s">
        <v>13713</v>
      </c>
      <c r="D3358" s="331" t="s">
        <v>14816</v>
      </c>
      <c r="E3358" s="332" t="s">
        <v>338</v>
      </c>
      <c r="F3358" s="331" t="s">
        <v>338</v>
      </c>
      <c r="G3358" s="367" t="s">
        <v>14885</v>
      </c>
      <c r="H3358" s="368" t="s">
        <v>4900</v>
      </c>
      <c r="I3358" s="367" t="s">
        <v>24</v>
      </c>
      <c r="J3358" s="367" t="s">
        <v>9548</v>
      </c>
      <c r="K3358" s="369" t="s">
        <v>8444</v>
      </c>
      <c r="L3358" s="331" t="s">
        <v>9416</v>
      </c>
    </row>
    <row r="3359" spans="1:12" ht="27">
      <c r="A3359" s="331" t="s">
        <v>14455</v>
      </c>
      <c r="B3359" s="331" t="s">
        <v>14456</v>
      </c>
      <c r="C3359" s="331" t="s">
        <v>13713</v>
      </c>
      <c r="D3359" s="331" t="s">
        <v>14816</v>
      </c>
      <c r="E3359" s="332" t="s">
        <v>338</v>
      </c>
      <c r="F3359" s="331" t="s">
        <v>338</v>
      </c>
      <c r="G3359" s="367" t="s">
        <v>14886</v>
      </c>
      <c r="H3359" s="368" t="s">
        <v>4902</v>
      </c>
      <c r="I3359" s="367" t="s">
        <v>24</v>
      </c>
      <c r="J3359" s="367" t="s">
        <v>9548</v>
      </c>
      <c r="K3359" s="369" t="s">
        <v>8129</v>
      </c>
      <c r="L3359" s="331" t="s">
        <v>9416</v>
      </c>
    </row>
    <row r="3360" spans="1:12" ht="27">
      <c r="A3360" s="331" t="s">
        <v>14455</v>
      </c>
      <c r="B3360" s="331" t="s">
        <v>14456</v>
      </c>
      <c r="C3360" s="331" t="s">
        <v>13713</v>
      </c>
      <c r="D3360" s="331" t="s">
        <v>14816</v>
      </c>
      <c r="E3360" s="332" t="s">
        <v>338</v>
      </c>
      <c r="F3360" s="331" t="s">
        <v>338</v>
      </c>
      <c r="G3360" s="367" t="s">
        <v>14887</v>
      </c>
      <c r="H3360" s="368" t="s">
        <v>4904</v>
      </c>
      <c r="I3360" s="367" t="s">
        <v>24</v>
      </c>
      <c r="J3360" s="367" t="s">
        <v>9548</v>
      </c>
      <c r="K3360" s="369" t="s">
        <v>8002</v>
      </c>
      <c r="L3360" s="331" t="s">
        <v>9416</v>
      </c>
    </row>
    <row r="3361" spans="1:12" ht="40.5">
      <c r="A3361" s="331" t="s">
        <v>14455</v>
      </c>
      <c r="B3361" s="331" t="s">
        <v>14456</v>
      </c>
      <c r="C3361" s="331" t="s">
        <v>13713</v>
      </c>
      <c r="D3361" s="331" t="s">
        <v>14816</v>
      </c>
      <c r="E3361" s="332" t="s">
        <v>338</v>
      </c>
      <c r="F3361" s="331" t="s">
        <v>338</v>
      </c>
      <c r="G3361" s="367" t="s">
        <v>14888</v>
      </c>
      <c r="H3361" s="368" t="s">
        <v>4905</v>
      </c>
      <c r="I3361" s="367" t="s">
        <v>24</v>
      </c>
      <c r="J3361" s="367" t="s">
        <v>9548</v>
      </c>
      <c r="K3361" s="369" t="s">
        <v>13718</v>
      </c>
      <c r="L3361" s="331" t="s">
        <v>9416</v>
      </c>
    </row>
    <row r="3362" spans="1:12" ht="27">
      <c r="A3362" s="331" t="s">
        <v>14455</v>
      </c>
      <c r="B3362" s="331" t="s">
        <v>14456</v>
      </c>
      <c r="C3362" s="331" t="s">
        <v>13713</v>
      </c>
      <c r="D3362" s="331" t="s">
        <v>14816</v>
      </c>
      <c r="E3362" s="332" t="s">
        <v>338</v>
      </c>
      <c r="F3362" s="331" t="s">
        <v>338</v>
      </c>
      <c r="G3362" s="367" t="s">
        <v>14889</v>
      </c>
      <c r="H3362" s="368" t="s">
        <v>4907</v>
      </c>
      <c r="I3362" s="367" t="s">
        <v>24</v>
      </c>
      <c r="J3362" s="367" t="s">
        <v>9548</v>
      </c>
      <c r="K3362" s="369" t="s">
        <v>8392</v>
      </c>
      <c r="L3362" s="331" t="s">
        <v>9416</v>
      </c>
    </row>
    <row r="3363" spans="1:12" ht="40.5">
      <c r="A3363" s="331" t="s">
        <v>14455</v>
      </c>
      <c r="B3363" s="331" t="s">
        <v>14456</v>
      </c>
      <c r="C3363" s="331" t="s">
        <v>13713</v>
      </c>
      <c r="D3363" s="331" t="s">
        <v>14816</v>
      </c>
      <c r="E3363" s="332" t="s">
        <v>338</v>
      </c>
      <c r="F3363" s="331" t="s">
        <v>338</v>
      </c>
      <c r="G3363" s="367" t="s">
        <v>14890</v>
      </c>
      <c r="H3363" s="368" t="s">
        <v>4908</v>
      </c>
      <c r="I3363" s="367" t="s">
        <v>24</v>
      </c>
      <c r="J3363" s="367" t="s">
        <v>9548</v>
      </c>
      <c r="K3363" s="369" t="s">
        <v>5792</v>
      </c>
      <c r="L3363" s="331" t="s">
        <v>9416</v>
      </c>
    </row>
    <row r="3364" spans="1:12" ht="27">
      <c r="A3364" s="331" t="s">
        <v>14455</v>
      </c>
      <c r="B3364" s="331" t="s">
        <v>14456</v>
      </c>
      <c r="C3364" s="331" t="s">
        <v>13713</v>
      </c>
      <c r="D3364" s="331" t="s">
        <v>14816</v>
      </c>
      <c r="E3364" s="332" t="s">
        <v>338</v>
      </c>
      <c r="F3364" s="331" t="s">
        <v>338</v>
      </c>
      <c r="G3364" s="367" t="s">
        <v>14891</v>
      </c>
      <c r="H3364" s="368" t="s">
        <v>4910</v>
      </c>
      <c r="I3364" s="367" t="s">
        <v>24</v>
      </c>
      <c r="J3364" s="367" t="s">
        <v>9548</v>
      </c>
      <c r="K3364" s="369" t="s">
        <v>5312</v>
      </c>
      <c r="L3364" s="331" t="s">
        <v>9416</v>
      </c>
    </row>
    <row r="3365" spans="1:12" ht="27">
      <c r="A3365" s="331" t="s">
        <v>14455</v>
      </c>
      <c r="B3365" s="331" t="s">
        <v>14456</v>
      </c>
      <c r="C3365" s="331" t="s">
        <v>13713</v>
      </c>
      <c r="D3365" s="331" t="s">
        <v>14816</v>
      </c>
      <c r="E3365" s="332" t="s">
        <v>338</v>
      </c>
      <c r="F3365" s="331" t="s">
        <v>338</v>
      </c>
      <c r="G3365" s="367" t="s">
        <v>14892</v>
      </c>
      <c r="H3365" s="368" t="s">
        <v>4911</v>
      </c>
      <c r="I3365" s="367" t="s">
        <v>24</v>
      </c>
      <c r="J3365" s="367" t="s">
        <v>9548</v>
      </c>
      <c r="K3365" s="369" t="s">
        <v>2749</v>
      </c>
      <c r="L3365" s="331" t="s">
        <v>9416</v>
      </c>
    </row>
    <row r="3366" spans="1:12" ht="40.5">
      <c r="A3366" s="331" t="s">
        <v>14455</v>
      </c>
      <c r="B3366" s="331" t="s">
        <v>14456</v>
      </c>
      <c r="C3366" s="331" t="s">
        <v>13713</v>
      </c>
      <c r="D3366" s="331" t="s">
        <v>14816</v>
      </c>
      <c r="E3366" s="332" t="s">
        <v>338</v>
      </c>
      <c r="F3366" s="331" t="s">
        <v>338</v>
      </c>
      <c r="G3366" s="367" t="s">
        <v>14893</v>
      </c>
      <c r="H3366" s="368" t="s">
        <v>4913</v>
      </c>
      <c r="I3366" s="367" t="s">
        <v>24</v>
      </c>
      <c r="J3366" s="367" t="s">
        <v>9548</v>
      </c>
      <c r="K3366" s="369" t="s">
        <v>4756</v>
      </c>
      <c r="L3366" s="331" t="s">
        <v>9416</v>
      </c>
    </row>
    <row r="3367" spans="1:12" ht="27">
      <c r="A3367" s="331" t="s">
        <v>14455</v>
      </c>
      <c r="B3367" s="331" t="s">
        <v>14456</v>
      </c>
      <c r="C3367" s="331" t="s">
        <v>13713</v>
      </c>
      <c r="D3367" s="331" t="s">
        <v>14816</v>
      </c>
      <c r="E3367" s="332" t="s">
        <v>338</v>
      </c>
      <c r="F3367" s="331" t="s">
        <v>338</v>
      </c>
      <c r="G3367" s="367" t="s">
        <v>14894</v>
      </c>
      <c r="H3367" s="368" t="s">
        <v>4914</v>
      </c>
      <c r="I3367" s="367" t="s">
        <v>24</v>
      </c>
      <c r="J3367" s="367" t="s">
        <v>9548</v>
      </c>
      <c r="K3367" s="369" t="s">
        <v>14895</v>
      </c>
      <c r="L3367" s="331" t="s">
        <v>9416</v>
      </c>
    </row>
    <row r="3368" spans="1:12" ht="27">
      <c r="A3368" s="331" t="s">
        <v>14455</v>
      </c>
      <c r="B3368" s="331" t="s">
        <v>14456</v>
      </c>
      <c r="C3368" s="331" t="s">
        <v>13713</v>
      </c>
      <c r="D3368" s="331" t="s">
        <v>14816</v>
      </c>
      <c r="E3368" s="332" t="s">
        <v>338</v>
      </c>
      <c r="F3368" s="331" t="s">
        <v>338</v>
      </c>
      <c r="G3368" s="367" t="s">
        <v>14896</v>
      </c>
      <c r="H3368" s="368" t="s">
        <v>4916</v>
      </c>
      <c r="I3368" s="367" t="s">
        <v>24</v>
      </c>
      <c r="J3368" s="367" t="s">
        <v>9548</v>
      </c>
      <c r="K3368" s="369" t="s">
        <v>6669</v>
      </c>
      <c r="L3368" s="331" t="s">
        <v>9416</v>
      </c>
    </row>
    <row r="3369" spans="1:12" ht="27">
      <c r="A3369" s="331" t="s">
        <v>14455</v>
      </c>
      <c r="B3369" s="331" t="s">
        <v>14456</v>
      </c>
      <c r="C3369" s="331" t="s">
        <v>13713</v>
      </c>
      <c r="D3369" s="331" t="s">
        <v>14816</v>
      </c>
      <c r="E3369" s="332" t="s">
        <v>338</v>
      </c>
      <c r="F3369" s="331" t="s">
        <v>338</v>
      </c>
      <c r="G3369" s="367" t="s">
        <v>14897</v>
      </c>
      <c r="H3369" s="368" t="s">
        <v>4917</v>
      </c>
      <c r="I3369" s="367" t="s">
        <v>24</v>
      </c>
      <c r="J3369" s="367" t="s">
        <v>9548</v>
      </c>
      <c r="K3369" s="369" t="s">
        <v>8752</v>
      </c>
      <c r="L3369" s="331" t="s">
        <v>9416</v>
      </c>
    </row>
    <row r="3370" spans="1:12" ht="27">
      <c r="A3370" s="331" t="s">
        <v>14455</v>
      </c>
      <c r="B3370" s="331" t="s">
        <v>14456</v>
      </c>
      <c r="C3370" s="331" t="s">
        <v>13713</v>
      </c>
      <c r="D3370" s="331" t="s">
        <v>14816</v>
      </c>
      <c r="E3370" s="332" t="s">
        <v>338</v>
      </c>
      <c r="F3370" s="331" t="s">
        <v>338</v>
      </c>
      <c r="G3370" s="367" t="s">
        <v>14898</v>
      </c>
      <c r="H3370" s="368" t="s">
        <v>4918</v>
      </c>
      <c r="I3370" s="367" t="s">
        <v>24</v>
      </c>
      <c r="J3370" s="367" t="s">
        <v>9548</v>
      </c>
      <c r="K3370" s="369" t="s">
        <v>1574</v>
      </c>
      <c r="L3370" s="331" t="s">
        <v>9416</v>
      </c>
    </row>
    <row r="3371" spans="1:12" ht="27">
      <c r="A3371" s="331" t="s">
        <v>14455</v>
      </c>
      <c r="B3371" s="331" t="s">
        <v>14456</v>
      </c>
      <c r="C3371" s="331" t="s">
        <v>13713</v>
      </c>
      <c r="D3371" s="331" t="s">
        <v>14816</v>
      </c>
      <c r="E3371" s="332" t="s">
        <v>338</v>
      </c>
      <c r="F3371" s="331" t="s">
        <v>338</v>
      </c>
      <c r="G3371" s="367" t="s">
        <v>14899</v>
      </c>
      <c r="H3371" s="368" t="s">
        <v>4919</v>
      </c>
      <c r="I3371" s="367" t="s">
        <v>24</v>
      </c>
      <c r="J3371" s="367" t="s">
        <v>9548</v>
      </c>
      <c r="K3371" s="369" t="s">
        <v>10080</v>
      </c>
      <c r="L3371" s="331" t="s">
        <v>9416</v>
      </c>
    </row>
    <row r="3372" spans="1:12" ht="27">
      <c r="A3372" s="331" t="s">
        <v>14455</v>
      </c>
      <c r="B3372" s="331" t="s">
        <v>14456</v>
      </c>
      <c r="C3372" s="331" t="s">
        <v>13713</v>
      </c>
      <c r="D3372" s="331" t="s">
        <v>14816</v>
      </c>
      <c r="E3372" s="332" t="s">
        <v>338</v>
      </c>
      <c r="F3372" s="331" t="s">
        <v>338</v>
      </c>
      <c r="G3372" s="367" t="s">
        <v>14900</v>
      </c>
      <c r="H3372" s="368" t="s">
        <v>4921</v>
      </c>
      <c r="I3372" s="367" t="s">
        <v>24</v>
      </c>
      <c r="J3372" s="367" t="s">
        <v>9548</v>
      </c>
      <c r="K3372" s="369" t="s">
        <v>6402</v>
      </c>
      <c r="L3372" s="331" t="s">
        <v>9416</v>
      </c>
    </row>
    <row r="3373" spans="1:12" ht="27">
      <c r="A3373" s="331" t="s">
        <v>14455</v>
      </c>
      <c r="B3373" s="331" t="s">
        <v>14456</v>
      </c>
      <c r="C3373" s="331" t="s">
        <v>13713</v>
      </c>
      <c r="D3373" s="331" t="s">
        <v>14816</v>
      </c>
      <c r="E3373" s="332" t="s">
        <v>338</v>
      </c>
      <c r="F3373" s="331" t="s">
        <v>338</v>
      </c>
      <c r="G3373" s="367" t="s">
        <v>14901</v>
      </c>
      <c r="H3373" s="368" t="s">
        <v>4923</v>
      </c>
      <c r="I3373" s="367" t="s">
        <v>24</v>
      </c>
      <c r="J3373" s="367" t="s">
        <v>9548</v>
      </c>
      <c r="K3373" s="369" t="s">
        <v>5686</v>
      </c>
      <c r="L3373" s="331" t="s">
        <v>9416</v>
      </c>
    </row>
    <row r="3374" spans="1:12" ht="27">
      <c r="A3374" s="331" t="s">
        <v>14455</v>
      </c>
      <c r="B3374" s="331" t="s">
        <v>14456</v>
      </c>
      <c r="C3374" s="331" t="s">
        <v>13713</v>
      </c>
      <c r="D3374" s="331" t="s">
        <v>14816</v>
      </c>
      <c r="E3374" s="332" t="s">
        <v>338</v>
      </c>
      <c r="F3374" s="331" t="s">
        <v>338</v>
      </c>
      <c r="G3374" s="367" t="s">
        <v>14902</v>
      </c>
      <c r="H3374" s="368" t="s">
        <v>4924</v>
      </c>
      <c r="I3374" s="367" t="s">
        <v>24</v>
      </c>
      <c r="J3374" s="367" t="s">
        <v>9548</v>
      </c>
      <c r="K3374" s="369" t="s">
        <v>3384</v>
      </c>
      <c r="L3374" s="331" t="s">
        <v>9416</v>
      </c>
    </row>
    <row r="3375" spans="1:12" ht="27">
      <c r="A3375" s="331" t="s">
        <v>14455</v>
      </c>
      <c r="B3375" s="331" t="s">
        <v>14456</v>
      </c>
      <c r="C3375" s="331" t="s">
        <v>13713</v>
      </c>
      <c r="D3375" s="331" t="s">
        <v>14816</v>
      </c>
      <c r="E3375" s="332" t="s">
        <v>338</v>
      </c>
      <c r="F3375" s="331" t="s">
        <v>338</v>
      </c>
      <c r="G3375" s="367" t="s">
        <v>14903</v>
      </c>
      <c r="H3375" s="368" t="s">
        <v>4926</v>
      </c>
      <c r="I3375" s="367" t="s">
        <v>24</v>
      </c>
      <c r="J3375" s="367" t="s">
        <v>9548</v>
      </c>
      <c r="K3375" s="369" t="s">
        <v>1563</v>
      </c>
      <c r="L3375" s="331" t="s">
        <v>9416</v>
      </c>
    </row>
    <row r="3376" spans="1:12" ht="27">
      <c r="A3376" s="331" t="s">
        <v>14455</v>
      </c>
      <c r="B3376" s="331" t="s">
        <v>14456</v>
      </c>
      <c r="C3376" s="331" t="s">
        <v>13713</v>
      </c>
      <c r="D3376" s="331" t="s">
        <v>14816</v>
      </c>
      <c r="E3376" s="332" t="s">
        <v>338</v>
      </c>
      <c r="F3376" s="331" t="s">
        <v>338</v>
      </c>
      <c r="G3376" s="367" t="s">
        <v>14904</v>
      </c>
      <c r="H3376" s="368" t="s">
        <v>4928</v>
      </c>
      <c r="I3376" s="367" t="s">
        <v>24</v>
      </c>
      <c r="J3376" s="367" t="s">
        <v>9548</v>
      </c>
      <c r="K3376" s="369" t="s">
        <v>4941</v>
      </c>
      <c r="L3376" s="331" t="s">
        <v>9416</v>
      </c>
    </row>
    <row r="3377" spans="1:12" ht="27">
      <c r="A3377" s="331" t="s">
        <v>14455</v>
      </c>
      <c r="B3377" s="331" t="s">
        <v>14456</v>
      </c>
      <c r="C3377" s="331" t="s">
        <v>13713</v>
      </c>
      <c r="D3377" s="331" t="s">
        <v>14816</v>
      </c>
      <c r="E3377" s="332" t="s">
        <v>338</v>
      </c>
      <c r="F3377" s="331" t="s">
        <v>338</v>
      </c>
      <c r="G3377" s="367" t="s">
        <v>14905</v>
      </c>
      <c r="H3377" s="368" t="s">
        <v>4929</v>
      </c>
      <c r="I3377" s="367" t="s">
        <v>24</v>
      </c>
      <c r="J3377" s="367" t="s">
        <v>9548</v>
      </c>
      <c r="K3377" s="369" t="s">
        <v>1493</v>
      </c>
      <c r="L3377" s="331" t="s">
        <v>9416</v>
      </c>
    </row>
    <row r="3378" spans="1:12" ht="27">
      <c r="A3378" s="331" t="s">
        <v>14455</v>
      </c>
      <c r="B3378" s="331" t="s">
        <v>14456</v>
      </c>
      <c r="C3378" s="331" t="s">
        <v>13713</v>
      </c>
      <c r="D3378" s="331" t="s">
        <v>14816</v>
      </c>
      <c r="E3378" s="332" t="s">
        <v>338</v>
      </c>
      <c r="F3378" s="331" t="s">
        <v>338</v>
      </c>
      <c r="G3378" s="367" t="s">
        <v>14906</v>
      </c>
      <c r="H3378" s="368" t="s">
        <v>4931</v>
      </c>
      <c r="I3378" s="367" t="s">
        <v>24</v>
      </c>
      <c r="J3378" s="367" t="s">
        <v>9548</v>
      </c>
      <c r="K3378" s="369" t="s">
        <v>6579</v>
      </c>
      <c r="L3378" s="331" t="s">
        <v>9416</v>
      </c>
    </row>
    <row r="3379" spans="1:12" ht="27">
      <c r="A3379" s="331" t="s">
        <v>14455</v>
      </c>
      <c r="B3379" s="331" t="s">
        <v>14456</v>
      </c>
      <c r="C3379" s="331" t="s">
        <v>13713</v>
      </c>
      <c r="D3379" s="331" t="s">
        <v>14816</v>
      </c>
      <c r="E3379" s="332" t="s">
        <v>338</v>
      </c>
      <c r="F3379" s="331" t="s">
        <v>338</v>
      </c>
      <c r="G3379" s="367" t="s">
        <v>14907</v>
      </c>
      <c r="H3379" s="368" t="s">
        <v>4932</v>
      </c>
      <c r="I3379" s="367" t="s">
        <v>24</v>
      </c>
      <c r="J3379" s="367" t="s">
        <v>9548</v>
      </c>
      <c r="K3379" s="369" t="s">
        <v>9092</v>
      </c>
      <c r="L3379" s="331" t="s">
        <v>9416</v>
      </c>
    </row>
    <row r="3380" spans="1:12" ht="27">
      <c r="A3380" s="331" t="s">
        <v>14455</v>
      </c>
      <c r="B3380" s="331" t="s">
        <v>14456</v>
      </c>
      <c r="C3380" s="331" t="s">
        <v>13713</v>
      </c>
      <c r="D3380" s="331" t="s">
        <v>14816</v>
      </c>
      <c r="E3380" s="332" t="s">
        <v>338</v>
      </c>
      <c r="F3380" s="331" t="s">
        <v>338</v>
      </c>
      <c r="G3380" s="367" t="s">
        <v>14908</v>
      </c>
      <c r="H3380" s="368" t="s">
        <v>4934</v>
      </c>
      <c r="I3380" s="367" t="s">
        <v>24</v>
      </c>
      <c r="J3380" s="367" t="s">
        <v>9548</v>
      </c>
      <c r="K3380" s="369" t="s">
        <v>8523</v>
      </c>
      <c r="L3380" s="331" t="s">
        <v>9416</v>
      </c>
    </row>
    <row r="3381" spans="1:12" ht="27">
      <c r="A3381" s="331" t="s">
        <v>14455</v>
      </c>
      <c r="B3381" s="331" t="s">
        <v>14456</v>
      </c>
      <c r="C3381" s="331" t="s">
        <v>13713</v>
      </c>
      <c r="D3381" s="331" t="s">
        <v>14816</v>
      </c>
      <c r="E3381" s="332" t="s">
        <v>338</v>
      </c>
      <c r="F3381" s="331" t="s">
        <v>338</v>
      </c>
      <c r="G3381" s="367" t="s">
        <v>14909</v>
      </c>
      <c r="H3381" s="368" t="s">
        <v>4936</v>
      </c>
      <c r="I3381" s="367" t="s">
        <v>24</v>
      </c>
      <c r="J3381" s="367" t="s">
        <v>9548</v>
      </c>
      <c r="K3381" s="369" t="s">
        <v>8766</v>
      </c>
      <c r="L3381" s="331" t="s">
        <v>9416</v>
      </c>
    </row>
    <row r="3382" spans="1:12" ht="27">
      <c r="A3382" s="331" t="s">
        <v>14455</v>
      </c>
      <c r="B3382" s="331" t="s">
        <v>14456</v>
      </c>
      <c r="C3382" s="331" t="s">
        <v>13713</v>
      </c>
      <c r="D3382" s="331" t="s">
        <v>14816</v>
      </c>
      <c r="E3382" s="332" t="s">
        <v>338</v>
      </c>
      <c r="F3382" s="331" t="s">
        <v>338</v>
      </c>
      <c r="G3382" s="367" t="s">
        <v>14910</v>
      </c>
      <c r="H3382" s="368" t="s">
        <v>4938</v>
      </c>
      <c r="I3382" s="367" t="s">
        <v>24</v>
      </c>
      <c r="J3382" s="367" t="s">
        <v>9548</v>
      </c>
      <c r="K3382" s="369" t="s">
        <v>2040</v>
      </c>
      <c r="L3382" s="331" t="s">
        <v>9416</v>
      </c>
    </row>
    <row r="3383" spans="1:12" ht="27">
      <c r="A3383" s="331" t="s">
        <v>14455</v>
      </c>
      <c r="B3383" s="331" t="s">
        <v>14456</v>
      </c>
      <c r="C3383" s="331" t="s">
        <v>13713</v>
      </c>
      <c r="D3383" s="331" t="s">
        <v>14816</v>
      </c>
      <c r="E3383" s="332" t="s">
        <v>338</v>
      </c>
      <c r="F3383" s="331" t="s">
        <v>338</v>
      </c>
      <c r="G3383" s="367" t="s">
        <v>14911</v>
      </c>
      <c r="H3383" s="368" t="s">
        <v>4939</v>
      </c>
      <c r="I3383" s="367" t="s">
        <v>24</v>
      </c>
      <c r="J3383" s="367" t="s">
        <v>9548</v>
      </c>
      <c r="K3383" s="369" t="s">
        <v>680</v>
      </c>
      <c r="L3383" s="331" t="s">
        <v>9416</v>
      </c>
    </row>
    <row r="3384" spans="1:12" ht="27">
      <c r="A3384" s="331" t="s">
        <v>14455</v>
      </c>
      <c r="B3384" s="331" t="s">
        <v>14456</v>
      </c>
      <c r="C3384" s="331" t="s">
        <v>13713</v>
      </c>
      <c r="D3384" s="331" t="s">
        <v>14816</v>
      </c>
      <c r="E3384" s="332" t="s">
        <v>338</v>
      </c>
      <c r="F3384" s="331" t="s">
        <v>338</v>
      </c>
      <c r="G3384" s="367" t="s">
        <v>14912</v>
      </c>
      <c r="H3384" s="368" t="s">
        <v>4940</v>
      </c>
      <c r="I3384" s="367" t="s">
        <v>24</v>
      </c>
      <c r="J3384" s="367" t="s">
        <v>9548</v>
      </c>
      <c r="K3384" s="369" t="s">
        <v>6619</v>
      </c>
      <c r="L3384" s="331" t="s">
        <v>9416</v>
      </c>
    </row>
    <row r="3385" spans="1:12" ht="27">
      <c r="A3385" s="331" t="s">
        <v>14455</v>
      </c>
      <c r="B3385" s="331" t="s">
        <v>14456</v>
      </c>
      <c r="C3385" s="331" t="s">
        <v>13713</v>
      </c>
      <c r="D3385" s="331" t="s">
        <v>14816</v>
      </c>
      <c r="E3385" s="332" t="s">
        <v>338</v>
      </c>
      <c r="F3385" s="331" t="s">
        <v>338</v>
      </c>
      <c r="G3385" s="367" t="s">
        <v>14913</v>
      </c>
      <c r="H3385" s="368" t="s">
        <v>4942</v>
      </c>
      <c r="I3385" s="367" t="s">
        <v>24</v>
      </c>
      <c r="J3385" s="367" t="s">
        <v>9548</v>
      </c>
      <c r="K3385" s="369" t="s">
        <v>14914</v>
      </c>
      <c r="L3385" s="331" t="s">
        <v>9416</v>
      </c>
    </row>
    <row r="3386" spans="1:12" ht="40.5">
      <c r="A3386" s="331" t="s">
        <v>14455</v>
      </c>
      <c r="B3386" s="331" t="s">
        <v>14456</v>
      </c>
      <c r="C3386" s="331" t="s">
        <v>13713</v>
      </c>
      <c r="D3386" s="331" t="s">
        <v>14816</v>
      </c>
      <c r="E3386" s="332" t="s">
        <v>338</v>
      </c>
      <c r="F3386" s="331" t="s">
        <v>338</v>
      </c>
      <c r="G3386" s="367" t="s">
        <v>14915</v>
      </c>
      <c r="H3386" s="368" t="s">
        <v>4944</v>
      </c>
      <c r="I3386" s="367" t="s">
        <v>24</v>
      </c>
      <c r="J3386" s="367" t="s">
        <v>9548</v>
      </c>
      <c r="K3386" s="369" t="s">
        <v>4581</v>
      </c>
      <c r="L3386" s="331" t="s">
        <v>9416</v>
      </c>
    </row>
    <row r="3387" spans="1:12" ht="27">
      <c r="A3387" s="331" t="s">
        <v>14455</v>
      </c>
      <c r="B3387" s="331" t="s">
        <v>14456</v>
      </c>
      <c r="C3387" s="331" t="s">
        <v>13713</v>
      </c>
      <c r="D3387" s="331" t="s">
        <v>14816</v>
      </c>
      <c r="E3387" s="332" t="s">
        <v>338</v>
      </c>
      <c r="F3387" s="331" t="s">
        <v>338</v>
      </c>
      <c r="G3387" s="367" t="s">
        <v>14916</v>
      </c>
      <c r="H3387" s="368" t="s">
        <v>4945</v>
      </c>
      <c r="I3387" s="367" t="s">
        <v>24</v>
      </c>
      <c r="J3387" s="367" t="s">
        <v>9548</v>
      </c>
      <c r="K3387" s="369" t="s">
        <v>3500</v>
      </c>
      <c r="L3387" s="331" t="s">
        <v>9416</v>
      </c>
    </row>
    <row r="3388" spans="1:12" ht="27">
      <c r="A3388" s="331" t="s">
        <v>14455</v>
      </c>
      <c r="B3388" s="331" t="s">
        <v>14456</v>
      </c>
      <c r="C3388" s="331" t="s">
        <v>13713</v>
      </c>
      <c r="D3388" s="331" t="s">
        <v>14816</v>
      </c>
      <c r="E3388" s="332" t="s">
        <v>338</v>
      </c>
      <c r="F3388" s="331" t="s">
        <v>338</v>
      </c>
      <c r="G3388" s="367" t="s">
        <v>14917</v>
      </c>
      <c r="H3388" s="368" t="s">
        <v>4946</v>
      </c>
      <c r="I3388" s="367" t="s">
        <v>24</v>
      </c>
      <c r="J3388" s="367" t="s">
        <v>9548</v>
      </c>
      <c r="K3388" s="369" t="s">
        <v>1013</v>
      </c>
      <c r="L3388" s="331" t="s">
        <v>9416</v>
      </c>
    </row>
    <row r="3389" spans="1:12" ht="27">
      <c r="A3389" s="331" t="s">
        <v>14455</v>
      </c>
      <c r="B3389" s="331" t="s">
        <v>14456</v>
      </c>
      <c r="C3389" s="331" t="s">
        <v>13713</v>
      </c>
      <c r="D3389" s="331" t="s">
        <v>14816</v>
      </c>
      <c r="E3389" s="332" t="s">
        <v>338</v>
      </c>
      <c r="F3389" s="331" t="s">
        <v>338</v>
      </c>
      <c r="G3389" s="367" t="s">
        <v>14918</v>
      </c>
      <c r="H3389" s="368" t="s">
        <v>4947</v>
      </c>
      <c r="I3389" s="367" t="s">
        <v>24</v>
      </c>
      <c r="J3389" s="367" t="s">
        <v>9548</v>
      </c>
      <c r="K3389" s="369" t="s">
        <v>3507</v>
      </c>
      <c r="L3389" s="331" t="s">
        <v>9416</v>
      </c>
    </row>
    <row r="3390" spans="1:12" ht="27">
      <c r="A3390" s="331" t="s">
        <v>14455</v>
      </c>
      <c r="B3390" s="331" t="s">
        <v>14456</v>
      </c>
      <c r="C3390" s="331" t="s">
        <v>13713</v>
      </c>
      <c r="D3390" s="331" t="s">
        <v>14816</v>
      </c>
      <c r="E3390" s="332" t="s">
        <v>338</v>
      </c>
      <c r="F3390" s="331" t="s">
        <v>338</v>
      </c>
      <c r="G3390" s="367" t="s">
        <v>14919</v>
      </c>
      <c r="H3390" s="368" t="s">
        <v>4948</v>
      </c>
      <c r="I3390" s="367" t="s">
        <v>24</v>
      </c>
      <c r="J3390" s="367" t="s">
        <v>9548</v>
      </c>
      <c r="K3390" s="369" t="s">
        <v>1372</v>
      </c>
      <c r="L3390" s="331" t="s">
        <v>9416</v>
      </c>
    </row>
    <row r="3391" spans="1:12" ht="27">
      <c r="A3391" s="331" t="s">
        <v>14455</v>
      </c>
      <c r="B3391" s="331" t="s">
        <v>14456</v>
      </c>
      <c r="C3391" s="331" t="s">
        <v>13713</v>
      </c>
      <c r="D3391" s="331" t="s">
        <v>14816</v>
      </c>
      <c r="E3391" s="332" t="s">
        <v>338</v>
      </c>
      <c r="F3391" s="331" t="s">
        <v>338</v>
      </c>
      <c r="G3391" s="367" t="s">
        <v>14920</v>
      </c>
      <c r="H3391" s="368" t="s">
        <v>4949</v>
      </c>
      <c r="I3391" s="367" t="s">
        <v>24</v>
      </c>
      <c r="J3391" s="367" t="s">
        <v>9548</v>
      </c>
      <c r="K3391" s="369" t="s">
        <v>8642</v>
      </c>
      <c r="L3391" s="331" t="s">
        <v>9416</v>
      </c>
    </row>
    <row r="3392" spans="1:12" ht="27">
      <c r="A3392" s="331" t="s">
        <v>14455</v>
      </c>
      <c r="B3392" s="331" t="s">
        <v>14456</v>
      </c>
      <c r="C3392" s="331" t="s">
        <v>13713</v>
      </c>
      <c r="D3392" s="331" t="s">
        <v>14816</v>
      </c>
      <c r="E3392" s="332" t="s">
        <v>338</v>
      </c>
      <c r="F3392" s="331" t="s">
        <v>338</v>
      </c>
      <c r="G3392" s="367" t="s">
        <v>14921</v>
      </c>
      <c r="H3392" s="368" t="s">
        <v>4951</v>
      </c>
      <c r="I3392" s="367" t="s">
        <v>24</v>
      </c>
      <c r="J3392" s="367" t="s">
        <v>9548</v>
      </c>
      <c r="K3392" s="369" t="s">
        <v>3387</v>
      </c>
      <c r="L3392" s="331" t="s">
        <v>9416</v>
      </c>
    </row>
    <row r="3393" spans="1:12" ht="40.5">
      <c r="A3393" s="331" t="s">
        <v>14455</v>
      </c>
      <c r="B3393" s="331" t="s">
        <v>14456</v>
      </c>
      <c r="C3393" s="331" t="s">
        <v>13713</v>
      </c>
      <c r="D3393" s="331" t="s">
        <v>14816</v>
      </c>
      <c r="E3393" s="332" t="s">
        <v>338</v>
      </c>
      <c r="F3393" s="331" t="s">
        <v>338</v>
      </c>
      <c r="G3393" s="367" t="s">
        <v>14922</v>
      </c>
      <c r="H3393" s="368" t="s">
        <v>4953</v>
      </c>
      <c r="I3393" s="367" t="s">
        <v>24</v>
      </c>
      <c r="J3393" s="367" t="s">
        <v>9548</v>
      </c>
      <c r="K3393" s="369" t="s">
        <v>1812</v>
      </c>
      <c r="L3393" s="331" t="s">
        <v>9416</v>
      </c>
    </row>
    <row r="3394" spans="1:12" ht="27">
      <c r="A3394" s="331" t="s">
        <v>14455</v>
      </c>
      <c r="B3394" s="331" t="s">
        <v>14456</v>
      </c>
      <c r="C3394" s="331" t="s">
        <v>13713</v>
      </c>
      <c r="D3394" s="331" t="s">
        <v>14816</v>
      </c>
      <c r="E3394" s="332" t="s">
        <v>338</v>
      </c>
      <c r="F3394" s="331" t="s">
        <v>338</v>
      </c>
      <c r="G3394" s="367" t="s">
        <v>14923</v>
      </c>
      <c r="H3394" s="368" t="s">
        <v>4955</v>
      </c>
      <c r="I3394" s="367" t="s">
        <v>24</v>
      </c>
      <c r="J3394" s="367" t="s">
        <v>9548</v>
      </c>
      <c r="K3394" s="369" t="s">
        <v>8633</v>
      </c>
      <c r="L3394" s="331" t="s">
        <v>9416</v>
      </c>
    </row>
    <row r="3395" spans="1:12" ht="27">
      <c r="A3395" s="331" t="s">
        <v>14455</v>
      </c>
      <c r="B3395" s="331" t="s">
        <v>14456</v>
      </c>
      <c r="C3395" s="331" t="s">
        <v>13713</v>
      </c>
      <c r="D3395" s="331" t="s">
        <v>14816</v>
      </c>
      <c r="E3395" s="332" t="s">
        <v>338</v>
      </c>
      <c r="F3395" s="331" t="s">
        <v>338</v>
      </c>
      <c r="G3395" s="367" t="s">
        <v>14924</v>
      </c>
      <c r="H3395" s="368" t="s">
        <v>4957</v>
      </c>
      <c r="I3395" s="367" t="s">
        <v>24</v>
      </c>
      <c r="J3395" s="367" t="s">
        <v>9548</v>
      </c>
      <c r="K3395" s="369" t="s">
        <v>1120</v>
      </c>
      <c r="L3395" s="331" t="s">
        <v>9416</v>
      </c>
    </row>
    <row r="3396" spans="1:12" ht="27">
      <c r="A3396" s="331" t="s">
        <v>14455</v>
      </c>
      <c r="B3396" s="331" t="s">
        <v>14456</v>
      </c>
      <c r="C3396" s="331" t="s">
        <v>13713</v>
      </c>
      <c r="D3396" s="331" t="s">
        <v>14816</v>
      </c>
      <c r="E3396" s="332" t="s">
        <v>338</v>
      </c>
      <c r="F3396" s="331" t="s">
        <v>338</v>
      </c>
      <c r="G3396" s="367" t="s">
        <v>14925</v>
      </c>
      <c r="H3396" s="368" t="s">
        <v>4958</v>
      </c>
      <c r="I3396" s="367" t="s">
        <v>24</v>
      </c>
      <c r="J3396" s="367" t="s">
        <v>9548</v>
      </c>
      <c r="K3396" s="369" t="s">
        <v>2986</v>
      </c>
      <c r="L3396" s="331" t="s">
        <v>9416</v>
      </c>
    </row>
    <row r="3397" spans="1:12" ht="27">
      <c r="A3397" s="331" t="s">
        <v>14455</v>
      </c>
      <c r="B3397" s="331" t="s">
        <v>14456</v>
      </c>
      <c r="C3397" s="331" t="s">
        <v>13713</v>
      </c>
      <c r="D3397" s="331" t="s">
        <v>14816</v>
      </c>
      <c r="E3397" s="332" t="s">
        <v>338</v>
      </c>
      <c r="F3397" s="331" t="s">
        <v>338</v>
      </c>
      <c r="G3397" s="367" t="s">
        <v>14926</v>
      </c>
      <c r="H3397" s="368" t="s">
        <v>4960</v>
      </c>
      <c r="I3397" s="367" t="s">
        <v>24</v>
      </c>
      <c r="J3397" s="367" t="s">
        <v>9548</v>
      </c>
      <c r="K3397" s="369" t="s">
        <v>2203</v>
      </c>
      <c r="L3397" s="331" t="s">
        <v>9416</v>
      </c>
    </row>
    <row r="3398" spans="1:12" ht="27">
      <c r="A3398" s="331" t="s">
        <v>14455</v>
      </c>
      <c r="B3398" s="331" t="s">
        <v>14456</v>
      </c>
      <c r="C3398" s="331" t="s">
        <v>13713</v>
      </c>
      <c r="D3398" s="331" t="s">
        <v>14816</v>
      </c>
      <c r="E3398" s="332" t="s">
        <v>338</v>
      </c>
      <c r="F3398" s="331" t="s">
        <v>338</v>
      </c>
      <c r="G3398" s="367" t="s">
        <v>14927</v>
      </c>
      <c r="H3398" s="368" t="s">
        <v>4962</v>
      </c>
      <c r="I3398" s="367" t="s">
        <v>24</v>
      </c>
      <c r="J3398" s="367" t="s">
        <v>9548</v>
      </c>
      <c r="K3398" s="369" t="s">
        <v>4629</v>
      </c>
      <c r="L3398" s="331" t="s">
        <v>9416</v>
      </c>
    </row>
    <row r="3399" spans="1:12" ht="27">
      <c r="A3399" s="331" t="s">
        <v>14455</v>
      </c>
      <c r="B3399" s="331" t="s">
        <v>14456</v>
      </c>
      <c r="C3399" s="331" t="s">
        <v>13713</v>
      </c>
      <c r="D3399" s="331" t="s">
        <v>14816</v>
      </c>
      <c r="E3399" s="332" t="s">
        <v>338</v>
      </c>
      <c r="F3399" s="331" t="s">
        <v>338</v>
      </c>
      <c r="G3399" s="367" t="s">
        <v>14928</v>
      </c>
      <c r="H3399" s="368" t="s">
        <v>4963</v>
      </c>
      <c r="I3399" s="367" t="s">
        <v>24</v>
      </c>
      <c r="J3399" s="367" t="s">
        <v>9548</v>
      </c>
      <c r="K3399" s="369" t="s">
        <v>4915</v>
      </c>
      <c r="L3399" s="331" t="s">
        <v>9416</v>
      </c>
    </row>
    <row r="3400" spans="1:12" ht="40.5">
      <c r="A3400" s="331" t="s">
        <v>14455</v>
      </c>
      <c r="B3400" s="331" t="s">
        <v>14456</v>
      </c>
      <c r="C3400" s="331" t="s">
        <v>13713</v>
      </c>
      <c r="D3400" s="331" t="s">
        <v>14816</v>
      </c>
      <c r="E3400" s="332" t="s">
        <v>338</v>
      </c>
      <c r="F3400" s="331" t="s">
        <v>338</v>
      </c>
      <c r="G3400" s="367" t="s">
        <v>14929</v>
      </c>
      <c r="H3400" s="368" t="s">
        <v>4964</v>
      </c>
      <c r="I3400" s="367" t="s">
        <v>24</v>
      </c>
      <c r="J3400" s="367" t="s">
        <v>9548</v>
      </c>
      <c r="K3400" s="369" t="s">
        <v>820</v>
      </c>
      <c r="L3400" s="331" t="s">
        <v>9416</v>
      </c>
    </row>
    <row r="3401" spans="1:12" ht="27">
      <c r="A3401" s="331" t="s">
        <v>14455</v>
      </c>
      <c r="B3401" s="331" t="s">
        <v>14456</v>
      </c>
      <c r="C3401" s="331" t="s">
        <v>13713</v>
      </c>
      <c r="D3401" s="331" t="s">
        <v>14816</v>
      </c>
      <c r="E3401" s="332" t="s">
        <v>338</v>
      </c>
      <c r="F3401" s="331" t="s">
        <v>338</v>
      </c>
      <c r="G3401" s="367" t="s">
        <v>14930</v>
      </c>
      <c r="H3401" s="368" t="s">
        <v>4965</v>
      </c>
      <c r="I3401" s="367" t="s">
        <v>24</v>
      </c>
      <c r="J3401" s="367" t="s">
        <v>9548</v>
      </c>
      <c r="K3401" s="369" t="s">
        <v>4640</v>
      </c>
      <c r="L3401" s="331" t="s">
        <v>9416</v>
      </c>
    </row>
    <row r="3402" spans="1:12" ht="27">
      <c r="A3402" s="331" t="s">
        <v>14455</v>
      </c>
      <c r="B3402" s="331" t="s">
        <v>14456</v>
      </c>
      <c r="C3402" s="331" t="s">
        <v>13713</v>
      </c>
      <c r="D3402" s="331" t="s">
        <v>14816</v>
      </c>
      <c r="E3402" s="332" t="s">
        <v>338</v>
      </c>
      <c r="F3402" s="331" t="s">
        <v>338</v>
      </c>
      <c r="G3402" s="367" t="s">
        <v>14931</v>
      </c>
      <c r="H3402" s="368" t="s">
        <v>4966</v>
      </c>
      <c r="I3402" s="367" t="s">
        <v>24</v>
      </c>
      <c r="J3402" s="367" t="s">
        <v>9548</v>
      </c>
      <c r="K3402" s="369" t="s">
        <v>8538</v>
      </c>
      <c r="L3402" s="331" t="s">
        <v>9416</v>
      </c>
    </row>
    <row r="3403" spans="1:12" ht="40.5">
      <c r="A3403" s="331" t="s">
        <v>14455</v>
      </c>
      <c r="B3403" s="331" t="s">
        <v>14456</v>
      </c>
      <c r="C3403" s="331" t="s">
        <v>13713</v>
      </c>
      <c r="D3403" s="331" t="s">
        <v>14816</v>
      </c>
      <c r="E3403" s="332" t="s">
        <v>338</v>
      </c>
      <c r="F3403" s="331" t="s">
        <v>338</v>
      </c>
      <c r="G3403" s="367" t="s">
        <v>14932</v>
      </c>
      <c r="H3403" s="368" t="s">
        <v>4968</v>
      </c>
      <c r="I3403" s="367" t="s">
        <v>24</v>
      </c>
      <c r="J3403" s="367" t="s">
        <v>9548</v>
      </c>
      <c r="K3403" s="369" t="s">
        <v>1871</v>
      </c>
      <c r="L3403" s="331" t="s">
        <v>9416</v>
      </c>
    </row>
    <row r="3404" spans="1:12" ht="27">
      <c r="A3404" s="331" t="s">
        <v>14455</v>
      </c>
      <c r="B3404" s="331" t="s">
        <v>14456</v>
      </c>
      <c r="C3404" s="331" t="s">
        <v>13713</v>
      </c>
      <c r="D3404" s="331" t="s">
        <v>14816</v>
      </c>
      <c r="E3404" s="332" t="s">
        <v>338</v>
      </c>
      <c r="F3404" s="331" t="s">
        <v>338</v>
      </c>
      <c r="G3404" s="367" t="s">
        <v>14933</v>
      </c>
      <c r="H3404" s="368" t="s">
        <v>4969</v>
      </c>
      <c r="I3404" s="367" t="s">
        <v>24</v>
      </c>
      <c r="J3404" s="367" t="s">
        <v>9548</v>
      </c>
      <c r="K3404" s="369" t="s">
        <v>2269</v>
      </c>
      <c r="L3404" s="331" t="s">
        <v>9416</v>
      </c>
    </row>
    <row r="3405" spans="1:12" ht="40.5">
      <c r="A3405" s="331" t="s">
        <v>14455</v>
      </c>
      <c r="B3405" s="331" t="s">
        <v>14456</v>
      </c>
      <c r="C3405" s="331" t="s">
        <v>13713</v>
      </c>
      <c r="D3405" s="331" t="s">
        <v>14816</v>
      </c>
      <c r="E3405" s="332" t="s">
        <v>338</v>
      </c>
      <c r="F3405" s="331" t="s">
        <v>338</v>
      </c>
      <c r="G3405" s="367" t="s">
        <v>14934</v>
      </c>
      <c r="H3405" s="368" t="s">
        <v>4971</v>
      </c>
      <c r="I3405" s="367" t="s">
        <v>24</v>
      </c>
      <c r="J3405" s="367" t="s">
        <v>9548</v>
      </c>
      <c r="K3405" s="369" t="s">
        <v>1140</v>
      </c>
      <c r="L3405" s="331" t="s">
        <v>9416</v>
      </c>
    </row>
    <row r="3406" spans="1:12" ht="27">
      <c r="A3406" s="331" t="s">
        <v>14455</v>
      </c>
      <c r="B3406" s="331" t="s">
        <v>14456</v>
      </c>
      <c r="C3406" s="331" t="s">
        <v>13713</v>
      </c>
      <c r="D3406" s="331" t="s">
        <v>14816</v>
      </c>
      <c r="E3406" s="332" t="s">
        <v>338</v>
      </c>
      <c r="F3406" s="331" t="s">
        <v>338</v>
      </c>
      <c r="G3406" s="367" t="s">
        <v>14935</v>
      </c>
      <c r="H3406" s="368" t="s">
        <v>4972</v>
      </c>
      <c r="I3406" s="367" t="s">
        <v>24</v>
      </c>
      <c r="J3406" s="367" t="s">
        <v>9548</v>
      </c>
      <c r="K3406" s="369" t="s">
        <v>8633</v>
      </c>
      <c r="L3406" s="331" t="s">
        <v>9416</v>
      </c>
    </row>
    <row r="3407" spans="1:12" ht="27">
      <c r="A3407" s="331" t="s">
        <v>14455</v>
      </c>
      <c r="B3407" s="331" t="s">
        <v>14456</v>
      </c>
      <c r="C3407" s="331" t="s">
        <v>13713</v>
      </c>
      <c r="D3407" s="331" t="s">
        <v>14816</v>
      </c>
      <c r="E3407" s="332" t="s">
        <v>338</v>
      </c>
      <c r="F3407" s="331" t="s">
        <v>338</v>
      </c>
      <c r="G3407" s="367" t="s">
        <v>14936</v>
      </c>
      <c r="H3407" s="368" t="s">
        <v>4974</v>
      </c>
      <c r="I3407" s="367" t="s">
        <v>24</v>
      </c>
      <c r="J3407" s="367" t="s">
        <v>9548</v>
      </c>
      <c r="K3407" s="369" t="s">
        <v>7896</v>
      </c>
      <c r="L3407" s="331" t="s">
        <v>9416</v>
      </c>
    </row>
    <row r="3408" spans="1:12" ht="40.5">
      <c r="A3408" s="331" t="s">
        <v>14455</v>
      </c>
      <c r="B3408" s="331" t="s">
        <v>14456</v>
      </c>
      <c r="C3408" s="331" t="s">
        <v>13713</v>
      </c>
      <c r="D3408" s="331" t="s">
        <v>14816</v>
      </c>
      <c r="E3408" s="332" t="s">
        <v>338</v>
      </c>
      <c r="F3408" s="331" t="s">
        <v>338</v>
      </c>
      <c r="G3408" s="367" t="s">
        <v>14937</v>
      </c>
      <c r="H3408" s="368" t="s">
        <v>4975</v>
      </c>
      <c r="I3408" s="367" t="s">
        <v>24</v>
      </c>
      <c r="J3408" s="367" t="s">
        <v>9548</v>
      </c>
      <c r="K3408" s="369" t="s">
        <v>3837</v>
      </c>
      <c r="L3408" s="331" t="s">
        <v>9416</v>
      </c>
    </row>
    <row r="3409" spans="1:12" ht="27">
      <c r="A3409" s="331" t="s">
        <v>14455</v>
      </c>
      <c r="B3409" s="331" t="s">
        <v>14456</v>
      </c>
      <c r="C3409" s="331" t="s">
        <v>13713</v>
      </c>
      <c r="D3409" s="331" t="s">
        <v>14816</v>
      </c>
      <c r="E3409" s="332" t="s">
        <v>338</v>
      </c>
      <c r="F3409" s="331" t="s">
        <v>338</v>
      </c>
      <c r="G3409" s="367" t="s">
        <v>14938</v>
      </c>
      <c r="H3409" s="368" t="s">
        <v>4977</v>
      </c>
      <c r="I3409" s="367" t="s">
        <v>24</v>
      </c>
      <c r="J3409" s="367" t="s">
        <v>9548</v>
      </c>
      <c r="K3409" s="369" t="s">
        <v>1578</v>
      </c>
      <c r="L3409" s="331" t="s">
        <v>9416</v>
      </c>
    </row>
    <row r="3410" spans="1:12" ht="27">
      <c r="A3410" s="331" t="s">
        <v>14455</v>
      </c>
      <c r="B3410" s="331" t="s">
        <v>14456</v>
      </c>
      <c r="C3410" s="331" t="s">
        <v>13713</v>
      </c>
      <c r="D3410" s="331" t="s">
        <v>14816</v>
      </c>
      <c r="E3410" s="332" t="s">
        <v>338</v>
      </c>
      <c r="F3410" s="331" t="s">
        <v>338</v>
      </c>
      <c r="G3410" s="367" t="s">
        <v>14939</v>
      </c>
      <c r="H3410" s="368" t="s">
        <v>4978</v>
      </c>
      <c r="I3410" s="367" t="s">
        <v>24</v>
      </c>
      <c r="J3410" s="367" t="s">
        <v>9548</v>
      </c>
      <c r="K3410" s="369" t="s">
        <v>9436</v>
      </c>
      <c r="L3410" s="331" t="s">
        <v>9416</v>
      </c>
    </row>
    <row r="3411" spans="1:12" ht="27">
      <c r="A3411" s="331" t="s">
        <v>14455</v>
      </c>
      <c r="B3411" s="331" t="s">
        <v>14456</v>
      </c>
      <c r="C3411" s="331" t="s">
        <v>13713</v>
      </c>
      <c r="D3411" s="331" t="s">
        <v>14816</v>
      </c>
      <c r="E3411" s="332" t="s">
        <v>338</v>
      </c>
      <c r="F3411" s="331" t="s">
        <v>338</v>
      </c>
      <c r="G3411" s="367" t="s">
        <v>14940</v>
      </c>
      <c r="H3411" s="368" t="s">
        <v>4980</v>
      </c>
      <c r="I3411" s="367" t="s">
        <v>24</v>
      </c>
      <c r="J3411" s="367" t="s">
        <v>9548</v>
      </c>
      <c r="K3411" s="369" t="s">
        <v>3932</v>
      </c>
      <c r="L3411" s="331" t="s">
        <v>9416</v>
      </c>
    </row>
    <row r="3412" spans="1:12" ht="27">
      <c r="A3412" s="331" t="s">
        <v>14455</v>
      </c>
      <c r="B3412" s="331" t="s">
        <v>14456</v>
      </c>
      <c r="C3412" s="331" t="s">
        <v>13713</v>
      </c>
      <c r="D3412" s="331" t="s">
        <v>14816</v>
      </c>
      <c r="E3412" s="332" t="s">
        <v>338</v>
      </c>
      <c r="F3412" s="331" t="s">
        <v>338</v>
      </c>
      <c r="G3412" s="367" t="s">
        <v>14941</v>
      </c>
      <c r="H3412" s="368" t="s">
        <v>4981</v>
      </c>
      <c r="I3412" s="367" t="s">
        <v>24</v>
      </c>
      <c r="J3412" s="367" t="s">
        <v>9548</v>
      </c>
      <c r="K3412" s="369" t="s">
        <v>14942</v>
      </c>
      <c r="L3412" s="331" t="s">
        <v>9416</v>
      </c>
    </row>
    <row r="3413" spans="1:12" ht="27">
      <c r="A3413" s="331" t="s">
        <v>14455</v>
      </c>
      <c r="B3413" s="331" t="s">
        <v>14456</v>
      </c>
      <c r="C3413" s="331" t="s">
        <v>13713</v>
      </c>
      <c r="D3413" s="331" t="s">
        <v>14816</v>
      </c>
      <c r="E3413" s="332" t="s">
        <v>338</v>
      </c>
      <c r="F3413" s="331" t="s">
        <v>338</v>
      </c>
      <c r="G3413" s="367" t="s">
        <v>14943</v>
      </c>
      <c r="H3413" s="368" t="s">
        <v>4982</v>
      </c>
      <c r="I3413" s="367" t="s">
        <v>24</v>
      </c>
      <c r="J3413" s="367" t="s">
        <v>9548</v>
      </c>
      <c r="K3413" s="369" t="s">
        <v>10080</v>
      </c>
      <c r="L3413" s="331" t="s">
        <v>9416</v>
      </c>
    </row>
    <row r="3414" spans="1:12" ht="27">
      <c r="A3414" s="331" t="s">
        <v>14455</v>
      </c>
      <c r="B3414" s="331" t="s">
        <v>14456</v>
      </c>
      <c r="C3414" s="331" t="s">
        <v>13713</v>
      </c>
      <c r="D3414" s="331" t="s">
        <v>14816</v>
      </c>
      <c r="E3414" s="332" t="s">
        <v>338</v>
      </c>
      <c r="F3414" s="331" t="s">
        <v>338</v>
      </c>
      <c r="G3414" s="367" t="s">
        <v>14944</v>
      </c>
      <c r="H3414" s="368" t="s">
        <v>4983</v>
      </c>
      <c r="I3414" s="367" t="s">
        <v>24</v>
      </c>
      <c r="J3414" s="367" t="s">
        <v>9548</v>
      </c>
      <c r="K3414" s="369" t="s">
        <v>1681</v>
      </c>
      <c r="L3414" s="331" t="s">
        <v>9416</v>
      </c>
    </row>
    <row r="3415" spans="1:12" ht="27">
      <c r="A3415" s="331" t="s">
        <v>14455</v>
      </c>
      <c r="B3415" s="331" t="s">
        <v>14456</v>
      </c>
      <c r="C3415" s="331" t="s">
        <v>13713</v>
      </c>
      <c r="D3415" s="331" t="s">
        <v>14816</v>
      </c>
      <c r="E3415" s="332" t="s">
        <v>338</v>
      </c>
      <c r="F3415" s="331" t="s">
        <v>338</v>
      </c>
      <c r="G3415" s="367" t="s">
        <v>14945</v>
      </c>
      <c r="H3415" s="368" t="s">
        <v>4984</v>
      </c>
      <c r="I3415" s="367" t="s">
        <v>24</v>
      </c>
      <c r="J3415" s="367" t="s">
        <v>9548</v>
      </c>
      <c r="K3415" s="369" t="s">
        <v>8585</v>
      </c>
      <c r="L3415" s="331" t="s">
        <v>9416</v>
      </c>
    </row>
    <row r="3416" spans="1:12" ht="27">
      <c r="A3416" s="331" t="s">
        <v>14455</v>
      </c>
      <c r="B3416" s="331" t="s">
        <v>14456</v>
      </c>
      <c r="C3416" s="331" t="s">
        <v>13713</v>
      </c>
      <c r="D3416" s="331" t="s">
        <v>14816</v>
      </c>
      <c r="E3416" s="332" t="s">
        <v>338</v>
      </c>
      <c r="F3416" s="331" t="s">
        <v>338</v>
      </c>
      <c r="G3416" s="367" t="s">
        <v>14946</v>
      </c>
      <c r="H3416" s="368" t="s">
        <v>4985</v>
      </c>
      <c r="I3416" s="367" t="s">
        <v>24</v>
      </c>
      <c r="J3416" s="367" t="s">
        <v>9548</v>
      </c>
      <c r="K3416" s="369" t="s">
        <v>8490</v>
      </c>
      <c r="L3416" s="331" t="s">
        <v>9416</v>
      </c>
    </row>
    <row r="3417" spans="1:12" ht="27">
      <c r="A3417" s="331" t="s">
        <v>14455</v>
      </c>
      <c r="B3417" s="331" t="s">
        <v>14456</v>
      </c>
      <c r="C3417" s="331" t="s">
        <v>13713</v>
      </c>
      <c r="D3417" s="331" t="s">
        <v>14816</v>
      </c>
      <c r="E3417" s="332" t="s">
        <v>338</v>
      </c>
      <c r="F3417" s="331" t="s">
        <v>338</v>
      </c>
      <c r="G3417" s="367" t="s">
        <v>14947</v>
      </c>
      <c r="H3417" s="368" t="s">
        <v>4987</v>
      </c>
      <c r="I3417" s="367" t="s">
        <v>24</v>
      </c>
      <c r="J3417" s="367" t="s">
        <v>9548</v>
      </c>
      <c r="K3417" s="369" t="s">
        <v>1493</v>
      </c>
      <c r="L3417" s="331" t="s">
        <v>9416</v>
      </c>
    </row>
    <row r="3418" spans="1:12" ht="27">
      <c r="A3418" s="331" t="s">
        <v>14455</v>
      </c>
      <c r="B3418" s="331" t="s">
        <v>14456</v>
      </c>
      <c r="C3418" s="331" t="s">
        <v>13713</v>
      </c>
      <c r="D3418" s="331" t="s">
        <v>14816</v>
      </c>
      <c r="E3418" s="332" t="s">
        <v>338</v>
      </c>
      <c r="F3418" s="331" t="s">
        <v>338</v>
      </c>
      <c r="G3418" s="367" t="s">
        <v>14948</v>
      </c>
      <c r="H3418" s="368" t="s">
        <v>4988</v>
      </c>
      <c r="I3418" s="367" t="s">
        <v>24</v>
      </c>
      <c r="J3418" s="367" t="s">
        <v>9548</v>
      </c>
      <c r="K3418" s="369" t="s">
        <v>4822</v>
      </c>
      <c r="L3418" s="331" t="s">
        <v>9416</v>
      </c>
    </row>
    <row r="3419" spans="1:12" ht="27">
      <c r="A3419" s="331" t="s">
        <v>14455</v>
      </c>
      <c r="B3419" s="331" t="s">
        <v>14456</v>
      </c>
      <c r="C3419" s="331" t="s">
        <v>13713</v>
      </c>
      <c r="D3419" s="331" t="s">
        <v>14816</v>
      </c>
      <c r="E3419" s="332" t="s">
        <v>338</v>
      </c>
      <c r="F3419" s="331" t="s">
        <v>338</v>
      </c>
      <c r="G3419" s="367" t="s">
        <v>14949</v>
      </c>
      <c r="H3419" s="368" t="s">
        <v>4989</v>
      </c>
      <c r="I3419" s="367" t="s">
        <v>24</v>
      </c>
      <c r="J3419" s="367" t="s">
        <v>9548</v>
      </c>
      <c r="K3419" s="369" t="s">
        <v>7419</v>
      </c>
      <c r="L3419" s="331" t="s">
        <v>9416</v>
      </c>
    </row>
    <row r="3420" spans="1:12" ht="27">
      <c r="A3420" s="331" t="s">
        <v>14455</v>
      </c>
      <c r="B3420" s="331" t="s">
        <v>14456</v>
      </c>
      <c r="C3420" s="331" t="s">
        <v>13713</v>
      </c>
      <c r="D3420" s="331" t="s">
        <v>14816</v>
      </c>
      <c r="E3420" s="332" t="s">
        <v>338</v>
      </c>
      <c r="F3420" s="331" t="s">
        <v>338</v>
      </c>
      <c r="G3420" s="367" t="s">
        <v>14950</v>
      </c>
      <c r="H3420" s="368" t="s">
        <v>4990</v>
      </c>
      <c r="I3420" s="367" t="s">
        <v>24</v>
      </c>
      <c r="J3420" s="367" t="s">
        <v>9548</v>
      </c>
      <c r="K3420" s="369" t="s">
        <v>3074</v>
      </c>
      <c r="L3420" s="331" t="s">
        <v>9416</v>
      </c>
    </row>
    <row r="3421" spans="1:12" ht="27">
      <c r="A3421" s="331" t="s">
        <v>14455</v>
      </c>
      <c r="B3421" s="331" t="s">
        <v>14456</v>
      </c>
      <c r="C3421" s="331" t="s">
        <v>13713</v>
      </c>
      <c r="D3421" s="331" t="s">
        <v>14816</v>
      </c>
      <c r="E3421" s="332" t="s">
        <v>338</v>
      </c>
      <c r="F3421" s="331" t="s">
        <v>338</v>
      </c>
      <c r="G3421" s="367" t="s">
        <v>14951</v>
      </c>
      <c r="H3421" s="368" t="s">
        <v>4992</v>
      </c>
      <c r="I3421" s="367" t="s">
        <v>24</v>
      </c>
      <c r="J3421" s="367" t="s">
        <v>9548</v>
      </c>
      <c r="K3421" s="369" t="s">
        <v>8450</v>
      </c>
      <c r="L3421" s="331" t="s">
        <v>9416</v>
      </c>
    </row>
    <row r="3422" spans="1:12" ht="27">
      <c r="A3422" s="331" t="s">
        <v>14455</v>
      </c>
      <c r="B3422" s="331" t="s">
        <v>14456</v>
      </c>
      <c r="C3422" s="331" t="s">
        <v>13713</v>
      </c>
      <c r="D3422" s="331" t="s">
        <v>14816</v>
      </c>
      <c r="E3422" s="332" t="s">
        <v>338</v>
      </c>
      <c r="F3422" s="331" t="s">
        <v>338</v>
      </c>
      <c r="G3422" s="367" t="s">
        <v>14952</v>
      </c>
      <c r="H3422" s="368" t="s">
        <v>4993</v>
      </c>
      <c r="I3422" s="367" t="s">
        <v>24</v>
      </c>
      <c r="J3422" s="367" t="s">
        <v>9548</v>
      </c>
      <c r="K3422" s="369" t="s">
        <v>4952</v>
      </c>
      <c r="L3422" s="331" t="s">
        <v>9416</v>
      </c>
    </row>
    <row r="3423" spans="1:12" ht="27">
      <c r="A3423" s="331" t="s">
        <v>14455</v>
      </c>
      <c r="B3423" s="331" t="s">
        <v>14456</v>
      </c>
      <c r="C3423" s="331" t="s">
        <v>13713</v>
      </c>
      <c r="D3423" s="331" t="s">
        <v>14816</v>
      </c>
      <c r="E3423" s="332" t="s">
        <v>338</v>
      </c>
      <c r="F3423" s="331" t="s">
        <v>338</v>
      </c>
      <c r="G3423" s="367" t="s">
        <v>14953</v>
      </c>
      <c r="H3423" s="368" t="s">
        <v>4995</v>
      </c>
      <c r="I3423" s="367" t="s">
        <v>24</v>
      </c>
      <c r="J3423" s="367" t="s">
        <v>9548</v>
      </c>
      <c r="K3423" s="369" t="s">
        <v>9074</v>
      </c>
      <c r="L3423" s="331" t="s">
        <v>9416</v>
      </c>
    </row>
    <row r="3424" spans="1:12" ht="27">
      <c r="A3424" s="331" t="s">
        <v>14455</v>
      </c>
      <c r="B3424" s="331" t="s">
        <v>14456</v>
      </c>
      <c r="C3424" s="331" t="s">
        <v>13713</v>
      </c>
      <c r="D3424" s="331" t="s">
        <v>14816</v>
      </c>
      <c r="E3424" s="332" t="s">
        <v>338</v>
      </c>
      <c r="F3424" s="331" t="s">
        <v>338</v>
      </c>
      <c r="G3424" s="367" t="s">
        <v>14954</v>
      </c>
      <c r="H3424" s="368" t="s">
        <v>4997</v>
      </c>
      <c r="I3424" s="367" t="s">
        <v>24</v>
      </c>
      <c r="J3424" s="367" t="s">
        <v>9548</v>
      </c>
      <c r="K3424" s="369" t="s">
        <v>9997</v>
      </c>
      <c r="L3424" s="331" t="s">
        <v>9416</v>
      </c>
    </row>
    <row r="3425" spans="1:12" ht="27">
      <c r="A3425" s="331" t="s">
        <v>14455</v>
      </c>
      <c r="B3425" s="331" t="s">
        <v>14456</v>
      </c>
      <c r="C3425" s="331" t="s">
        <v>13713</v>
      </c>
      <c r="D3425" s="331" t="s">
        <v>14816</v>
      </c>
      <c r="E3425" s="332" t="s">
        <v>338</v>
      </c>
      <c r="F3425" s="331" t="s">
        <v>338</v>
      </c>
      <c r="G3425" s="367" t="s">
        <v>14955</v>
      </c>
      <c r="H3425" s="368" t="s">
        <v>4999</v>
      </c>
      <c r="I3425" s="367" t="s">
        <v>24</v>
      </c>
      <c r="J3425" s="367" t="s">
        <v>9548</v>
      </c>
      <c r="K3425" s="369" t="s">
        <v>14956</v>
      </c>
      <c r="L3425" s="331" t="s">
        <v>9416</v>
      </c>
    </row>
    <row r="3426" spans="1:12" ht="27">
      <c r="A3426" s="331" t="s">
        <v>14455</v>
      </c>
      <c r="B3426" s="331" t="s">
        <v>14456</v>
      </c>
      <c r="C3426" s="331" t="s">
        <v>13713</v>
      </c>
      <c r="D3426" s="331" t="s">
        <v>14816</v>
      </c>
      <c r="E3426" s="332" t="s">
        <v>338</v>
      </c>
      <c r="F3426" s="331" t="s">
        <v>338</v>
      </c>
      <c r="G3426" s="367" t="s">
        <v>14957</v>
      </c>
      <c r="H3426" s="368" t="s">
        <v>5001</v>
      </c>
      <c r="I3426" s="367" t="s">
        <v>24</v>
      </c>
      <c r="J3426" s="367" t="s">
        <v>9548</v>
      </c>
      <c r="K3426" s="369" t="s">
        <v>7496</v>
      </c>
      <c r="L3426" s="331" t="s">
        <v>9416</v>
      </c>
    </row>
    <row r="3427" spans="1:12" ht="27">
      <c r="A3427" s="331" t="s">
        <v>14455</v>
      </c>
      <c r="B3427" s="331" t="s">
        <v>14456</v>
      </c>
      <c r="C3427" s="331" t="s">
        <v>13713</v>
      </c>
      <c r="D3427" s="331" t="s">
        <v>14816</v>
      </c>
      <c r="E3427" s="332" t="s">
        <v>338</v>
      </c>
      <c r="F3427" s="331" t="s">
        <v>338</v>
      </c>
      <c r="G3427" s="367" t="s">
        <v>14958</v>
      </c>
      <c r="H3427" s="368" t="s">
        <v>5002</v>
      </c>
      <c r="I3427" s="367" t="s">
        <v>24</v>
      </c>
      <c r="J3427" s="367" t="s">
        <v>9548</v>
      </c>
      <c r="K3427" s="369" t="s">
        <v>9143</v>
      </c>
      <c r="L3427" s="331" t="s">
        <v>9416</v>
      </c>
    </row>
    <row r="3428" spans="1:12" ht="27">
      <c r="A3428" s="331" t="s">
        <v>14455</v>
      </c>
      <c r="B3428" s="331" t="s">
        <v>14456</v>
      </c>
      <c r="C3428" s="331" t="s">
        <v>13713</v>
      </c>
      <c r="D3428" s="331" t="s">
        <v>14816</v>
      </c>
      <c r="E3428" s="332" t="s">
        <v>338</v>
      </c>
      <c r="F3428" s="331" t="s">
        <v>338</v>
      </c>
      <c r="G3428" s="367" t="s">
        <v>14959</v>
      </c>
      <c r="H3428" s="368" t="s">
        <v>5003</v>
      </c>
      <c r="I3428" s="367" t="s">
        <v>24</v>
      </c>
      <c r="J3428" s="367" t="s">
        <v>9548</v>
      </c>
      <c r="K3428" s="369" t="s">
        <v>2193</v>
      </c>
      <c r="L3428" s="331" t="s">
        <v>9416</v>
      </c>
    </row>
    <row r="3429" spans="1:12" ht="27">
      <c r="A3429" s="331" t="s">
        <v>14455</v>
      </c>
      <c r="B3429" s="331" t="s">
        <v>14456</v>
      </c>
      <c r="C3429" s="331" t="s">
        <v>13713</v>
      </c>
      <c r="D3429" s="331" t="s">
        <v>14816</v>
      </c>
      <c r="E3429" s="332" t="s">
        <v>338</v>
      </c>
      <c r="F3429" s="331" t="s">
        <v>338</v>
      </c>
      <c r="G3429" s="367" t="s">
        <v>14960</v>
      </c>
      <c r="H3429" s="368" t="s">
        <v>5004</v>
      </c>
      <c r="I3429" s="367" t="s">
        <v>24</v>
      </c>
      <c r="J3429" s="367" t="s">
        <v>9548</v>
      </c>
      <c r="K3429" s="369" t="s">
        <v>4395</v>
      </c>
      <c r="L3429" s="331" t="s">
        <v>9416</v>
      </c>
    </row>
    <row r="3430" spans="1:12" ht="27">
      <c r="A3430" s="331" t="s">
        <v>14455</v>
      </c>
      <c r="B3430" s="331" t="s">
        <v>14456</v>
      </c>
      <c r="C3430" s="331" t="s">
        <v>13713</v>
      </c>
      <c r="D3430" s="331" t="s">
        <v>14816</v>
      </c>
      <c r="E3430" s="332" t="s">
        <v>338</v>
      </c>
      <c r="F3430" s="331" t="s">
        <v>338</v>
      </c>
      <c r="G3430" s="367" t="s">
        <v>14961</v>
      </c>
      <c r="H3430" s="368" t="s">
        <v>5006</v>
      </c>
      <c r="I3430" s="367" t="s">
        <v>24</v>
      </c>
      <c r="J3430" s="367" t="s">
        <v>9548</v>
      </c>
      <c r="K3430" s="369" t="s">
        <v>14962</v>
      </c>
      <c r="L3430" s="331" t="s">
        <v>9416</v>
      </c>
    </row>
    <row r="3431" spans="1:12" ht="27">
      <c r="A3431" s="331" t="s">
        <v>14455</v>
      </c>
      <c r="B3431" s="331" t="s">
        <v>14456</v>
      </c>
      <c r="C3431" s="331" t="s">
        <v>13713</v>
      </c>
      <c r="D3431" s="331" t="s">
        <v>14816</v>
      </c>
      <c r="E3431" s="332" t="s">
        <v>338</v>
      </c>
      <c r="F3431" s="331" t="s">
        <v>338</v>
      </c>
      <c r="G3431" s="367" t="s">
        <v>14963</v>
      </c>
      <c r="H3431" s="368" t="s">
        <v>5007</v>
      </c>
      <c r="I3431" s="367" t="s">
        <v>24</v>
      </c>
      <c r="J3431" s="367" t="s">
        <v>9548</v>
      </c>
      <c r="K3431" s="369" t="s">
        <v>8585</v>
      </c>
      <c r="L3431" s="331" t="s">
        <v>9416</v>
      </c>
    </row>
    <row r="3432" spans="1:12" ht="27">
      <c r="A3432" s="331" t="s">
        <v>14455</v>
      </c>
      <c r="B3432" s="331" t="s">
        <v>14456</v>
      </c>
      <c r="C3432" s="331" t="s">
        <v>13713</v>
      </c>
      <c r="D3432" s="331" t="s">
        <v>14816</v>
      </c>
      <c r="E3432" s="332" t="s">
        <v>338</v>
      </c>
      <c r="F3432" s="331" t="s">
        <v>338</v>
      </c>
      <c r="G3432" s="367" t="s">
        <v>14964</v>
      </c>
      <c r="H3432" s="368" t="s">
        <v>5008</v>
      </c>
      <c r="I3432" s="367" t="s">
        <v>24</v>
      </c>
      <c r="J3432" s="367" t="s">
        <v>9548</v>
      </c>
      <c r="K3432" s="369" t="s">
        <v>12674</v>
      </c>
      <c r="L3432" s="331" t="s">
        <v>9416</v>
      </c>
    </row>
    <row r="3433" spans="1:12" ht="27">
      <c r="A3433" s="331" t="s">
        <v>14455</v>
      </c>
      <c r="B3433" s="331" t="s">
        <v>14456</v>
      </c>
      <c r="C3433" s="331" t="s">
        <v>13713</v>
      </c>
      <c r="D3433" s="331" t="s">
        <v>14816</v>
      </c>
      <c r="E3433" s="332" t="s">
        <v>338</v>
      </c>
      <c r="F3433" s="331" t="s">
        <v>338</v>
      </c>
      <c r="G3433" s="367" t="s">
        <v>14965</v>
      </c>
      <c r="H3433" s="368" t="s">
        <v>5009</v>
      </c>
      <c r="I3433" s="367" t="s">
        <v>24</v>
      </c>
      <c r="J3433" s="367" t="s">
        <v>9548</v>
      </c>
      <c r="K3433" s="369" t="s">
        <v>1019</v>
      </c>
      <c r="L3433" s="331" t="s">
        <v>9416</v>
      </c>
    </row>
    <row r="3434" spans="1:12" ht="27">
      <c r="A3434" s="331" t="s">
        <v>14455</v>
      </c>
      <c r="B3434" s="331" t="s">
        <v>14456</v>
      </c>
      <c r="C3434" s="331" t="s">
        <v>13713</v>
      </c>
      <c r="D3434" s="331" t="s">
        <v>14816</v>
      </c>
      <c r="E3434" s="332" t="s">
        <v>338</v>
      </c>
      <c r="F3434" s="331" t="s">
        <v>338</v>
      </c>
      <c r="G3434" s="367" t="s">
        <v>14966</v>
      </c>
      <c r="H3434" s="368" t="s">
        <v>5010</v>
      </c>
      <c r="I3434" s="367" t="s">
        <v>24</v>
      </c>
      <c r="J3434" s="367" t="s">
        <v>9548</v>
      </c>
      <c r="K3434" s="369" t="s">
        <v>11440</v>
      </c>
      <c r="L3434" s="331" t="s">
        <v>9416</v>
      </c>
    </row>
    <row r="3435" spans="1:12" ht="27">
      <c r="A3435" s="331" t="s">
        <v>14455</v>
      </c>
      <c r="B3435" s="331" t="s">
        <v>14456</v>
      </c>
      <c r="C3435" s="331" t="s">
        <v>13713</v>
      </c>
      <c r="D3435" s="331" t="s">
        <v>14816</v>
      </c>
      <c r="E3435" s="332" t="s">
        <v>338</v>
      </c>
      <c r="F3435" s="331" t="s">
        <v>338</v>
      </c>
      <c r="G3435" s="367" t="s">
        <v>14967</v>
      </c>
      <c r="H3435" s="368" t="s">
        <v>5011</v>
      </c>
      <c r="I3435" s="367" t="s">
        <v>24</v>
      </c>
      <c r="J3435" s="367" t="s">
        <v>9548</v>
      </c>
      <c r="K3435" s="369" t="s">
        <v>4015</v>
      </c>
      <c r="L3435" s="331" t="s">
        <v>9416</v>
      </c>
    </row>
    <row r="3436" spans="1:12" ht="27">
      <c r="A3436" s="331" t="s">
        <v>14455</v>
      </c>
      <c r="B3436" s="331" t="s">
        <v>14456</v>
      </c>
      <c r="C3436" s="331" t="s">
        <v>13713</v>
      </c>
      <c r="D3436" s="331" t="s">
        <v>14816</v>
      </c>
      <c r="E3436" s="332" t="s">
        <v>338</v>
      </c>
      <c r="F3436" s="331" t="s">
        <v>338</v>
      </c>
      <c r="G3436" s="367" t="s">
        <v>14968</v>
      </c>
      <c r="H3436" s="368" t="s">
        <v>5013</v>
      </c>
      <c r="I3436" s="367" t="s">
        <v>24</v>
      </c>
      <c r="J3436" s="367" t="s">
        <v>9548</v>
      </c>
      <c r="K3436" s="369" t="s">
        <v>14167</v>
      </c>
      <c r="L3436" s="331" t="s">
        <v>9416</v>
      </c>
    </row>
    <row r="3437" spans="1:12" ht="27">
      <c r="A3437" s="331" t="s">
        <v>14455</v>
      </c>
      <c r="B3437" s="331" t="s">
        <v>14456</v>
      </c>
      <c r="C3437" s="331" t="s">
        <v>13713</v>
      </c>
      <c r="D3437" s="331" t="s">
        <v>14816</v>
      </c>
      <c r="E3437" s="332" t="s">
        <v>338</v>
      </c>
      <c r="F3437" s="331" t="s">
        <v>338</v>
      </c>
      <c r="G3437" s="367" t="s">
        <v>14969</v>
      </c>
      <c r="H3437" s="368" t="s">
        <v>5014</v>
      </c>
      <c r="I3437" s="367" t="s">
        <v>24</v>
      </c>
      <c r="J3437" s="367" t="s">
        <v>9548</v>
      </c>
      <c r="K3437" s="369" t="s">
        <v>1022</v>
      </c>
      <c r="L3437" s="331" t="s">
        <v>9416</v>
      </c>
    </row>
    <row r="3438" spans="1:12" ht="27">
      <c r="A3438" s="331" t="s">
        <v>14455</v>
      </c>
      <c r="B3438" s="331" t="s">
        <v>14456</v>
      </c>
      <c r="C3438" s="331" t="s">
        <v>13713</v>
      </c>
      <c r="D3438" s="331" t="s">
        <v>14816</v>
      </c>
      <c r="E3438" s="332" t="s">
        <v>338</v>
      </c>
      <c r="F3438" s="331" t="s">
        <v>338</v>
      </c>
      <c r="G3438" s="367" t="s">
        <v>14970</v>
      </c>
      <c r="H3438" s="368" t="s">
        <v>5016</v>
      </c>
      <c r="I3438" s="367" t="s">
        <v>24</v>
      </c>
      <c r="J3438" s="367" t="s">
        <v>9548</v>
      </c>
      <c r="K3438" s="369" t="s">
        <v>14971</v>
      </c>
      <c r="L3438" s="331" t="s">
        <v>9416</v>
      </c>
    </row>
    <row r="3439" spans="1:12" ht="27">
      <c r="A3439" s="331" t="s">
        <v>14455</v>
      </c>
      <c r="B3439" s="331" t="s">
        <v>14456</v>
      </c>
      <c r="C3439" s="331" t="s">
        <v>13713</v>
      </c>
      <c r="D3439" s="331" t="s">
        <v>14816</v>
      </c>
      <c r="E3439" s="332" t="s">
        <v>338</v>
      </c>
      <c r="F3439" s="331" t="s">
        <v>338</v>
      </c>
      <c r="G3439" s="367" t="s">
        <v>14972</v>
      </c>
      <c r="H3439" s="368" t="s">
        <v>5017</v>
      </c>
      <c r="I3439" s="367" t="s">
        <v>24</v>
      </c>
      <c r="J3439" s="367" t="s">
        <v>9548</v>
      </c>
      <c r="K3439" s="369" t="s">
        <v>5350</v>
      </c>
      <c r="L3439" s="331" t="s">
        <v>9416</v>
      </c>
    </row>
    <row r="3440" spans="1:12" ht="27">
      <c r="A3440" s="331" t="s">
        <v>14455</v>
      </c>
      <c r="B3440" s="331" t="s">
        <v>14456</v>
      </c>
      <c r="C3440" s="331" t="s">
        <v>13713</v>
      </c>
      <c r="D3440" s="331" t="s">
        <v>14816</v>
      </c>
      <c r="E3440" s="332" t="s">
        <v>338</v>
      </c>
      <c r="F3440" s="331" t="s">
        <v>338</v>
      </c>
      <c r="G3440" s="367" t="s">
        <v>14973</v>
      </c>
      <c r="H3440" s="368" t="s">
        <v>5018</v>
      </c>
      <c r="I3440" s="367" t="s">
        <v>24</v>
      </c>
      <c r="J3440" s="367" t="s">
        <v>9548</v>
      </c>
      <c r="K3440" s="369" t="s">
        <v>9141</v>
      </c>
      <c r="L3440" s="331" t="s">
        <v>9416</v>
      </c>
    </row>
    <row r="3441" spans="1:12" ht="27">
      <c r="A3441" s="331" t="s">
        <v>14455</v>
      </c>
      <c r="B3441" s="331" t="s">
        <v>14456</v>
      </c>
      <c r="C3441" s="331" t="s">
        <v>13713</v>
      </c>
      <c r="D3441" s="331" t="s">
        <v>14816</v>
      </c>
      <c r="E3441" s="332" t="s">
        <v>338</v>
      </c>
      <c r="F3441" s="331" t="s">
        <v>338</v>
      </c>
      <c r="G3441" s="367" t="s">
        <v>14974</v>
      </c>
      <c r="H3441" s="368" t="s">
        <v>5019</v>
      </c>
      <c r="I3441" s="367" t="s">
        <v>24</v>
      </c>
      <c r="J3441" s="367" t="s">
        <v>9548</v>
      </c>
      <c r="K3441" s="369" t="s">
        <v>5952</v>
      </c>
      <c r="L3441" s="331" t="s">
        <v>9416</v>
      </c>
    </row>
    <row r="3442" spans="1:12" ht="27">
      <c r="A3442" s="331" t="s">
        <v>14455</v>
      </c>
      <c r="B3442" s="331" t="s">
        <v>14456</v>
      </c>
      <c r="C3442" s="331" t="s">
        <v>13713</v>
      </c>
      <c r="D3442" s="331" t="s">
        <v>14816</v>
      </c>
      <c r="E3442" s="332" t="s">
        <v>338</v>
      </c>
      <c r="F3442" s="331" t="s">
        <v>338</v>
      </c>
      <c r="G3442" s="367" t="s">
        <v>14975</v>
      </c>
      <c r="H3442" s="368" t="s">
        <v>5020</v>
      </c>
      <c r="I3442" s="367" t="s">
        <v>24</v>
      </c>
      <c r="J3442" s="367" t="s">
        <v>9548</v>
      </c>
      <c r="K3442" s="369" t="s">
        <v>12937</v>
      </c>
      <c r="L3442" s="331" t="s">
        <v>9416</v>
      </c>
    </row>
    <row r="3443" spans="1:12" ht="27">
      <c r="A3443" s="331" t="s">
        <v>14455</v>
      </c>
      <c r="B3443" s="331" t="s">
        <v>14456</v>
      </c>
      <c r="C3443" s="331" t="s">
        <v>13713</v>
      </c>
      <c r="D3443" s="331" t="s">
        <v>14816</v>
      </c>
      <c r="E3443" s="332" t="s">
        <v>338</v>
      </c>
      <c r="F3443" s="331" t="s">
        <v>338</v>
      </c>
      <c r="G3443" s="367" t="s">
        <v>14976</v>
      </c>
      <c r="H3443" s="368" t="s">
        <v>5022</v>
      </c>
      <c r="I3443" s="367" t="s">
        <v>24</v>
      </c>
      <c r="J3443" s="367" t="s">
        <v>9548</v>
      </c>
      <c r="K3443" s="369" t="s">
        <v>7830</v>
      </c>
      <c r="L3443" s="331" t="s">
        <v>9416</v>
      </c>
    </row>
    <row r="3444" spans="1:12" ht="27">
      <c r="A3444" s="331" t="s">
        <v>14455</v>
      </c>
      <c r="B3444" s="331" t="s">
        <v>14456</v>
      </c>
      <c r="C3444" s="331" t="s">
        <v>13713</v>
      </c>
      <c r="D3444" s="331" t="s">
        <v>14816</v>
      </c>
      <c r="E3444" s="332" t="s">
        <v>338</v>
      </c>
      <c r="F3444" s="331" t="s">
        <v>338</v>
      </c>
      <c r="G3444" s="367" t="s">
        <v>14977</v>
      </c>
      <c r="H3444" s="368" t="s">
        <v>5024</v>
      </c>
      <c r="I3444" s="367" t="s">
        <v>24</v>
      </c>
      <c r="J3444" s="367" t="s">
        <v>9548</v>
      </c>
      <c r="K3444" s="369" t="s">
        <v>8998</v>
      </c>
      <c r="L3444" s="331" t="s">
        <v>9416</v>
      </c>
    </row>
    <row r="3445" spans="1:12" ht="27">
      <c r="A3445" s="331" t="s">
        <v>14455</v>
      </c>
      <c r="B3445" s="331" t="s">
        <v>14456</v>
      </c>
      <c r="C3445" s="331" t="s">
        <v>13713</v>
      </c>
      <c r="D3445" s="331" t="s">
        <v>14816</v>
      </c>
      <c r="E3445" s="332" t="s">
        <v>338</v>
      </c>
      <c r="F3445" s="331" t="s">
        <v>338</v>
      </c>
      <c r="G3445" s="367" t="s">
        <v>14978</v>
      </c>
      <c r="H3445" s="368" t="s">
        <v>5026</v>
      </c>
      <c r="I3445" s="367" t="s">
        <v>24</v>
      </c>
      <c r="J3445" s="367" t="s">
        <v>9548</v>
      </c>
      <c r="K3445" s="369" t="s">
        <v>8495</v>
      </c>
      <c r="L3445" s="331" t="s">
        <v>9416</v>
      </c>
    </row>
    <row r="3446" spans="1:12" ht="27">
      <c r="A3446" s="331" t="s">
        <v>14455</v>
      </c>
      <c r="B3446" s="331" t="s">
        <v>14456</v>
      </c>
      <c r="C3446" s="331" t="s">
        <v>13713</v>
      </c>
      <c r="D3446" s="331" t="s">
        <v>14816</v>
      </c>
      <c r="E3446" s="332" t="s">
        <v>338</v>
      </c>
      <c r="F3446" s="331" t="s">
        <v>338</v>
      </c>
      <c r="G3446" s="367" t="s">
        <v>14979</v>
      </c>
      <c r="H3446" s="368" t="s">
        <v>5027</v>
      </c>
      <c r="I3446" s="367" t="s">
        <v>24</v>
      </c>
      <c r="J3446" s="367" t="s">
        <v>9548</v>
      </c>
      <c r="K3446" s="369" t="s">
        <v>14980</v>
      </c>
      <c r="L3446" s="331" t="s">
        <v>9416</v>
      </c>
    </row>
    <row r="3447" spans="1:12" ht="27">
      <c r="A3447" s="331" t="s">
        <v>14455</v>
      </c>
      <c r="B3447" s="331" t="s">
        <v>14456</v>
      </c>
      <c r="C3447" s="331" t="s">
        <v>13713</v>
      </c>
      <c r="D3447" s="331" t="s">
        <v>14816</v>
      </c>
      <c r="E3447" s="332" t="s">
        <v>338</v>
      </c>
      <c r="F3447" s="331" t="s">
        <v>338</v>
      </c>
      <c r="G3447" s="367" t="s">
        <v>14981</v>
      </c>
      <c r="H3447" s="368" t="s">
        <v>5028</v>
      </c>
      <c r="I3447" s="367" t="s">
        <v>24</v>
      </c>
      <c r="J3447" s="367" t="s">
        <v>9548</v>
      </c>
      <c r="K3447" s="369" t="s">
        <v>8966</v>
      </c>
      <c r="L3447" s="331" t="s">
        <v>9416</v>
      </c>
    </row>
    <row r="3448" spans="1:12" ht="27">
      <c r="A3448" s="331" t="s">
        <v>14455</v>
      </c>
      <c r="B3448" s="331" t="s">
        <v>14456</v>
      </c>
      <c r="C3448" s="331" t="s">
        <v>13713</v>
      </c>
      <c r="D3448" s="331" t="s">
        <v>14816</v>
      </c>
      <c r="E3448" s="332" t="s">
        <v>338</v>
      </c>
      <c r="F3448" s="331" t="s">
        <v>338</v>
      </c>
      <c r="G3448" s="367" t="s">
        <v>14982</v>
      </c>
      <c r="H3448" s="368" t="s">
        <v>5030</v>
      </c>
      <c r="I3448" s="367" t="s">
        <v>24</v>
      </c>
      <c r="J3448" s="367" t="s">
        <v>9548</v>
      </c>
      <c r="K3448" s="369" t="s">
        <v>12699</v>
      </c>
      <c r="L3448" s="331" t="s">
        <v>9416</v>
      </c>
    </row>
    <row r="3449" spans="1:12" ht="27">
      <c r="A3449" s="331" t="s">
        <v>14455</v>
      </c>
      <c r="B3449" s="331" t="s">
        <v>14456</v>
      </c>
      <c r="C3449" s="331" t="s">
        <v>13713</v>
      </c>
      <c r="D3449" s="331" t="s">
        <v>14816</v>
      </c>
      <c r="E3449" s="332" t="s">
        <v>338</v>
      </c>
      <c r="F3449" s="331" t="s">
        <v>338</v>
      </c>
      <c r="G3449" s="367" t="s">
        <v>14983</v>
      </c>
      <c r="H3449" s="368" t="s">
        <v>5032</v>
      </c>
      <c r="I3449" s="367" t="s">
        <v>24</v>
      </c>
      <c r="J3449" s="367" t="s">
        <v>9548</v>
      </c>
      <c r="K3449" s="369" t="s">
        <v>10226</v>
      </c>
      <c r="L3449" s="331" t="s">
        <v>9416</v>
      </c>
    </row>
    <row r="3450" spans="1:12" ht="27">
      <c r="A3450" s="331" t="s">
        <v>14455</v>
      </c>
      <c r="B3450" s="331" t="s">
        <v>14456</v>
      </c>
      <c r="C3450" s="331" t="s">
        <v>13713</v>
      </c>
      <c r="D3450" s="331" t="s">
        <v>14816</v>
      </c>
      <c r="E3450" s="332" t="s">
        <v>338</v>
      </c>
      <c r="F3450" s="331" t="s">
        <v>338</v>
      </c>
      <c r="G3450" s="367" t="s">
        <v>14984</v>
      </c>
      <c r="H3450" s="368" t="s">
        <v>5034</v>
      </c>
      <c r="I3450" s="367" t="s">
        <v>24</v>
      </c>
      <c r="J3450" s="367" t="s">
        <v>9548</v>
      </c>
      <c r="K3450" s="369" t="s">
        <v>12699</v>
      </c>
      <c r="L3450" s="331" t="s">
        <v>9416</v>
      </c>
    </row>
    <row r="3451" spans="1:12" ht="27">
      <c r="A3451" s="331" t="s">
        <v>14455</v>
      </c>
      <c r="B3451" s="331" t="s">
        <v>14456</v>
      </c>
      <c r="C3451" s="331" t="s">
        <v>13713</v>
      </c>
      <c r="D3451" s="331" t="s">
        <v>14816</v>
      </c>
      <c r="E3451" s="332" t="s">
        <v>338</v>
      </c>
      <c r="F3451" s="331" t="s">
        <v>338</v>
      </c>
      <c r="G3451" s="367" t="s">
        <v>14985</v>
      </c>
      <c r="H3451" s="368" t="s">
        <v>5035</v>
      </c>
      <c r="I3451" s="367" t="s">
        <v>24</v>
      </c>
      <c r="J3451" s="367" t="s">
        <v>9548</v>
      </c>
      <c r="K3451" s="369" t="s">
        <v>680</v>
      </c>
      <c r="L3451" s="331" t="s">
        <v>9416</v>
      </c>
    </row>
    <row r="3452" spans="1:12" ht="27">
      <c r="A3452" s="331" t="s">
        <v>14455</v>
      </c>
      <c r="B3452" s="331" t="s">
        <v>14456</v>
      </c>
      <c r="C3452" s="331" t="s">
        <v>13713</v>
      </c>
      <c r="D3452" s="331" t="s">
        <v>14816</v>
      </c>
      <c r="E3452" s="332" t="s">
        <v>338</v>
      </c>
      <c r="F3452" s="331" t="s">
        <v>338</v>
      </c>
      <c r="G3452" s="367" t="s">
        <v>14986</v>
      </c>
      <c r="H3452" s="368" t="s">
        <v>5036</v>
      </c>
      <c r="I3452" s="367" t="s">
        <v>24</v>
      </c>
      <c r="J3452" s="367" t="s">
        <v>9548</v>
      </c>
      <c r="K3452" s="369" t="s">
        <v>14987</v>
      </c>
      <c r="L3452" s="331" t="s">
        <v>9416</v>
      </c>
    </row>
    <row r="3453" spans="1:12" ht="27">
      <c r="A3453" s="331" t="s">
        <v>14455</v>
      </c>
      <c r="B3453" s="331" t="s">
        <v>14456</v>
      </c>
      <c r="C3453" s="331" t="s">
        <v>13713</v>
      </c>
      <c r="D3453" s="331" t="s">
        <v>14816</v>
      </c>
      <c r="E3453" s="332" t="s">
        <v>338</v>
      </c>
      <c r="F3453" s="331" t="s">
        <v>338</v>
      </c>
      <c r="G3453" s="367" t="s">
        <v>14988</v>
      </c>
      <c r="H3453" s="368" t="s">
        <v>5037</v>
      </c>
      <c r="I3453" s="367" t="s">
        <v>24</v>
      </c>
      <c r="J3453" s="367" t="s">
        <v>9548</v>
      </c>
      <c r="K3453" s="369" t="s">
        <v>1950</v>
      </c>
      <c r="L3453" s="331" t="s">
        <v>9416</v>
      </c>
    </row>
    <row r="3454" spans="1:12" ht="27">
      <c r="A3454" s="331" t="s">
        <v>14455</v>
      </c>
      <c r="B3454" s="331" t="s">
        <v>14456</v>
      </c>
      <c r="C3454" s="331" t="s">
        <v>13713</v>
      </c>
      <c r="D3454" s="331" t="s">
        <v>14816</v>
      </c>
      <c r="E3454" s="332" t="s">
        <v>338</v>
      </c>
      <c r="F3454" s="331" t="s">
        <v>338</v>
      </c>
      <c r="G3454" s="367" t="s">
        <v>14989</v>
      </c>
      <c r="H3454" s="368" t="s">
        <v>5038</v>
      </c>
      <c r="I3454" s="367" t="s">
        <v>24</v>
      </c>
      <c r="J3454" s="367" t="s">
        <v>9548</v>
      </c>
      <c r="K3454" s="369" t="s">
        <v>4536</v>
      </c>
      <c r="L3454" s="331" t="s">
        <v>9416</v>
      </c>
    </row>
    <row r="3455" spans="1:12" ht="27">
      <c r="A3455" s="331" t="s">
        <v>14455</v>
      </c>
      <c r="B3455" s="331" t="s">
        <v>14456</v>
      </c>
      <c r="C3455" s="331" t="s">
        <v>13713</v>
      </c>
      <c r="D3455" s="331" t="s">
        <v>14816</v>
      </c>
      <c r="E3455" s="332" t="s">
        <v>338</v>
      </c>
      <c r="F3455" s="331" t="s">
        <v>338</v>
      </c>
      <c r="G3455" s="367" t="s">
        <v>14990</v>
      </c>
      <c r="H3455" s="368" t="s">
        <v>5039</v>
      </c>
      <c r="I3455" s="367" t="s">
        <v>24</v>
      </c>
      <c r="J3455" s="367" t="s">
        <v>9548</v>
      </c>
      <c r="K3455" s="369" t="s">
        <v>5130</v>
      </c>
      <c r="L3455" s="331" t="s">
        <v>9416</v>
      </c>
    </row>
    <row r="3456" spans="1:12" ht="27">
      <c r="A3456" s="331" t="s">
        <v>14455</v>
      </c>
      <c r="B3456" s="331" t="s">
        <v>14456</v>
      </c>
      <c r="C3456" s="331" t="s">
        <v>13713</v>
      </c>
      <c r="D3456" s="331" t="s">
        <v>14816</v>
      </c>
      <c r="E3456" s="332" t="s">
        <v>338</v>
      </c>
      <c r="F3456" s="331" t="s">
        <v>338</v>
      </c>
      <c r="G3456" s="367" t="s">
        <v>14991</v>
      </c>
      <c r="H3456" s="368" t="s">
        <v>5040</v>
      </c>
      <c r="I3456" s="367" t="s">
        <v>24</v>
      </c>
      <c r="J3456" s="367" t="s">
        <v>9548</v>
      </c>
      <c r="K3456" s="369" t="s">
        <v>1776</v>
      </c>
      <c r="L3456" s="331" t="s">
        <v>9416</v>
      </c>
    </row>
    <row r="3457" spans="1:12" ht="27">
      <c r="A3457" s="331" t="s">
        <v>14455</v>
      </c>
      <c r="B3457" s="331" t="s">
        <v>14456</v>
      </c>
      <c r="C3457" s="331" t="s">
        <v>13713</v>
      </c>
      <c r="D3457" s="331" t="s">
        <v>14816</v>
      </c>
      <c r="E3457" s="332" t="s">
        <v>338</v>
      </c>
      <c r="F3457" s="331" t="s">
        <v>338</v>
      </c>
      <c r="G3457" s="367" t="s">
        <v>14992</v>
      </c>
      <c r="H3457" s="368" t="s">
        <v>5042</v>
      </c>
      <c r="I3457" s="367" t="s">
        <v>24</v>
      </c>
      <c r="J3457" s="367" t="s">
        <v>9548</v>
      </c>
      <c r="K3457" s="369" t="s">
        <v>8895</v>
      </c>
      <c r="L3457" s="331" t="s">
        <v>9416</v>
      </c>
    </row>
    <row r="3458" spans="1:12" ht="27">
      <c r="A3458" s="331" t="s">
        <v>14455</v>
      </c>
      <c r="B3458" s="331" t="s">
        <v>14456</v>
      </c>
      <c r="C3458" s="331" t="s">
        <v>13713</v>
      </c>
      <c r="D3458" s="331" t="s">
        <v>14816</v>
      </c>
      <c r="E3458" s="332" t="s">
        <v>338</v>
      </c>
      <c r="F3458" s="331" t="s">
        <v>338</v>
      </c>
      <c r="G3458" s="367" t="s">
        <v>14993</v>
      </c>
      <c r="H3458" s="368" t="s">
        <v>5044</v>
      </c>
      <c r="I3458" s="367" t="s">
        <v>24</v>
      </c>
      <c r="J3458" s="367" t="s">
        <v>9548</v>
      </c>
      <c r="K3458" s="369" t="s">
        <v>8318</v>
      </c>
      <c r="L3458" s="331" t="s">
        <v>9416</v>
      </c>
    </row>
    <row r="3459" spans="1:12" ht="27">
      <c r="A3459" s="331" t="s">
        <v>14455</v>
      </c>
      <c r="B3459" s="331" t="s">
        <v>14456</v>
      </c>
      <c r="C3459" s="331" t="s">
        <v>13713</v>
      </c>
      <c r="D3459" s="331" t="s">
        <v>14816</v>
      </c>
      <c r="E3459" s="332" t="s">
        <v>338</v>
      </c>
      <c r="F3459" s="331" t="s">
        <v>338</v>
      </c>
      <c r="G3459" s="367" t="s">
        <v>14994</v>
      </c>
      <c r="H3459" s="368" t="s">
        <v>5045</v>
      </c>
      <c r="I3459" s="367" t="s">
        <v>24</v>
      </c>
      <c r="J3459" s="367" t="s">
        <v>9548</v>
      </c>
      <c r="K3459" s="369" t="s">
        <v>1391</v>
      </c>
      <c r="L3459" s="331" t="s">
        <v>9416</v>
      </c>
    </row>
    <row r="3460" spans="1:12" ht="27">
      <c r="A3460" s="331" t="s">
        <v>14455</v>
      </c>
      <c r="B3460" s="331" t="s">
        <v>14456</v>
      </c>
      <c r="C3460" s="331" t="s">
        <v>13713</v>
      </c>
      <c r="D3460" s="331" t="s">
        <v>14816</v>
      </c>
      <c r="E3460" s="332" t="s">
        <v>338</v>
      </c>
      <c r="F3460" s="331" t="s">
        <v>338</v>
      </c>
      <c r="G3460" s="367" t="s">
        <v>14995</v>
      </c>
      <c r="H3460" s="368" t="s">
        <v>5046</v>
      </c>
      <c r="I3460" s="367" t="s">
        <v>24</v>
      </c>
      <c r="J3460" s="367" t="s">
        <v>9548</v>
      </c>
      <c r="K3460" s="369" t="s">
        <v>2276</v>
      </c>
      <c r="L3460" s="331" t="s">
        <v>9416</v>
      </c>
    </row>
    <row r="3461" spans="1:12" ht="27">
      <c r="A3461" s="331" t="s">
        <v>14455</v>
      </c>
      <c r="B3461" s="331" t="s">
        <v>14456</v>
      </c>
      <c r="C3461" s="331" t="s">
        <v>13713</v>
      </c>
      <c r="D3461" s="331" t="s">
        <v>14816</v>
      </c>
      <c r="E3461" s="332" t="s">
        <v>338</v>
      </c>
      <c r="F3461" s="331" t="s">
        <v>338</v>
      </c>
      <c r="G3461" s="367" t="s">
        <v>14996</v>
      </c>
      <c r="H3461" s="368" t="s">
        <v>5048</v>
      </c>
      <c r="I3461" s="367" t="s">
        <v>24</v>
      </c>
      <c r="J3461" s="367" t="s">
        <v>9548</v>
      </c>
      <c r="K3461" s="369" t="s">
        <v>2749</v>
      </c>
      <c r="L3461" s="331" t="s">
        <v>9416</v>
      </c>
    </row>
    <row r="3462" spans="1:12" ht="27">
      <c r="A3462" s="331" t="s">
        <v>14455</v>
      </c>
      <c r="B3462" s="331" t="s">
        <v>14456</v>
      </c>
      <c r="C3462" s="331" t="s">
        <v>13713</v>
      </c>
      <c r="D3462" s="331" t="s">
        <v>14816</v>
      </c>
      <c r="E3462" s="332" t="s">
        <v>338</v>
      </c>
      <c r="F3462" s="331" t="s">
        <v>338</v>
      </c>
      <c r="G3462" s="367" t="s">
        <v>14997</v>
      </c>
      <c r="H3462" s="368" t="s">
        <v>5049</v>
      </c>
      <c r="I3462" s="367" t="s">
        <v>24</v>
      </c>
      <c r="J3462" s="367" t="s">
        <v>9548</v>
      </c>
      <c r="K3462" s="369" t="s">
        <v>14998</v>
      </c>
      <c r="L3462" s="331" t="s">
        <v>9416</v>
      </c>
    </row>
    <row r="3463" spans="1:12" ht="27">
      <c r="A3463" s="331" t="s">
        <v>14455</v>
      </c>
      <c r="B3463" s="331" t="s">
        <v>14456</v>
      </c>
      <c r="C3463" s="331" t="s">
        <v>13713</v>
      </c>
      <c r="D3463" s="331" t="s">
        <v>14816</v>
      </c>
      <c r="E3463" s="332" t="s">
        <v>338</v>
      </c>
      <c r="F3463" s="331" t="s">
        <v>338</v>
      </c>
      <c r="G3463" s="367" t="s">
        <v>14999</v>
      </c>
      <c r="H3463" s="368" t="s">
        <v>5050</v>
      </c>
      <c r="I3463" s="367" t="s">
        <v>24</v>
      </c>
      <c r="J3463" s="367" t="s">
        <v>9548</v>
      </c>
      <c r="K3463" s="369" t="s">
        <v>29</v>
      </c>
      <c r="L3463" s="331" t="s">
        <v>9416</v>
      </c>
    </row>
    <row r="3464" spans="1:12" ht="27">
      <c r="A3464" s="331" t="s">
        <v>14455</v>
      </c>
      <c r="B3464" s="331" t="s">
        <v>14456</v>
      </c>
      <c r="C3464" s="331" t="s">
        <v>13713</v>
      </c>
      <c r="D3464" s="331" t="s">
        <v>14816</v>
      </c>
      <c r="E3464" s="332" t="s">
        <v>338</v>
      </c>
      <c r="F3464" s="331" t="s">
        <v>338</v>
      </c>
      <c r="G3464" s="367" t="s">
        <v>15000</v>
      </c>
      <c r="H3464" s="368" t="s">
        <v>5052</v>
      </c>
      <c r="I3464" s="367" t="s">
        <v>24</v>
      </c>
      <c r="J3464" s="367" t="s">
        <v>9548</v>
      </c>
      <c r="K3464" s="369" t="s">
        <v>1415</v>
      </c>
      <c r="L3464" s="331" t="s">
        <v>9416</v>
      </c>
    </row>
    <row r="3465" spans="1:12" ht="27">
      <c r="A3465" s="331" t="s">
        <v>14455</v>
      </c>
      <c r="B3465" s="331" t="s">
        <v>14456</v>
      </c>
      <c r="C3465" s="331" t="s">
        <v>13713</v>
      </c>
      <c r="D3465" s="331" t="s">
        <v>14816</v>
      </c>
      <c r="E3465" s="332" t="s">
        <v>338</v>
      </c>
      <c r="F3465" s="331" t="s">
        <v>338</v>
      </c>
      <c r="G3465" s="367" t="s">
        <v>15001</v>
      </c>
      <c r="H3465" s="368" t="s">
        <v>5054</v>
      </c>
      <c r="I3465" s="367" t="s">
        <v>24</v>
      </c>
      <c r="J3465" s="367" t="s">
        <v>9548</v>
      </c>
      <c r="K3465" s="369" t="s">
        <v>2499</v>
      </c>
      <c r="L3465" s="331" t="s">
        <v>9416</v>
      </c>
    </row>
    <row r="3466" spans="1:12" ht="27">
      <c r="A3466" s="331" t="s">
        <v>14455</v>
      </c>
      <c r="B3466" s="331" t="s">
        <v>14456</v>
      </c>
      <c r="C3466" s="331" t="s">
        <v>13713</v>
      </c>
      <c r="D3466" s="331" t="s">
        <v>14816</v>
      </c>
      <c r="E3466" s="332" t="s">
        <v>338</v>
      </c>
      <c r="F3466" s="331" t="s">
        <v>338</v>
      </c>
      <c r="G3466" s="367" t="s">
        <v>15002</v>
      </c>
      <c r="H3466" s="368" t="s">
        <v>5056</v>
      </c>
      <c r="I3466" s="367" t="s">
        <v>24</v>
      </c>
      <c r="J3466" s="367" t="s">
        <v>9548</v>
      </c>
      <c r="K3466" s="369" t="s">
        <v>9025</v>
      </c>
      <c r="L3466" s="331" t="s">
        <v>9416</v>
      </c>
    </row>
    <row r="3467" spans="1:12" ht="27">
      <c r="A3467" s="331" t="s">
        <v>14455</v>
      </c>
      <c r="B3467" s="331" t="s">
        <v>14456</v>
      </c>
      <c r="C3467" s="331" t="s">
        <v>13713</v>
      </c>
      <c r="D3467" s="331" t="s">
        <v>14816</v>
      </c>
      <c r="E3467" s="332" t="s">
        <v>338</v>
      </c>
      <c r="F3467" s="331" t="s">
        <v>338</v>
      </c>
      <c r="G3467" s="367" t="s">
        <v>15003</v>
      </c>
      <c r="H3467" s="368" t="s">
        <v>5057</v>
      </c>
      <c r="I3467" s="367" t="s">
        <v>24</v>
      </c>
      <c r="J3467" s="367" t="s">
        <v>9548</v>
      </c>
      <c r="K3467" s="369" t="s">
        <v>3827</v>
      </c>
      <c r="L3467" s="331" t="s">
        <v>9416</v>
      </c>
    </row>
    <row r="3468" spans="1:12" ht="27">
      <c r="A3468" s="331" t="s">
        <v>14455</v>
      </c>
      <c r="B3468" s="331" t="s">
        <v>14456</v>
      </c>
      <c r="C3468" s="331" t="s">
        <v>13713</v>
      </c>
      <c r="D3468" s="331" t="s">
        <v>14816</v>
      </c>
      <c r="E3468" s="332" t="s">
        <v>338</v>
      </c>
      <c r="F3468" s="331" t="s">
        <v>338</v>
      </c>
      <c r="G3468" s="367" t="s">
        <v>15004</v>
      </c>
      <c r="H3468" s="368" t="s">
        <v>5059</v>
      </c>
      <c r="I3468" s="367" t="s">
        <v>24</v>
      </c>
      <c r="J3468" s="367" t="s">
        <v>9548</v>
      </c>
      <c r="K3468" s="369" t="s">
        <v>15005</v>
      </c>
      <c r="L3468" s="331" t="s">
        <v>9416</v>
      </c>
    </row>
    <row r="3469" spans="1:12" ht="27">
      <c r="A3469" s="331" t="s">
        <v>14455</v>
      </c>
      <c r="B3469" s="331" t="s">
        <v>14456</v>
      </c>
      <c r="C3469" s="331" t="s">
        <v>13713</v>
      </c>
      <c r="D3469" s="331" t="s">
        <v>14816</v>
      </c>
      <c r="E3469" s="332" t="s">
        <v>338</v>
      </c>
      <c r="F3469" s="331" t="s">
        <v>338</v>
      </c>
      <c r="G3469" s="367" t="s">
        <v>15006</v>
      </c>
      <c r="H3469" s="368" t="s">
        <v>5061</v>
      </c>
      <c r="I3469" s="367" t="s">
        <v>24</v>
      </c>
      <c r="J3469" s="367" t="s">
        <v>9548</v>
      </c>
      <c r="K3469" s="369" t="s">
        <v>4903</v>
      </c>
      <c r="L3469" s="331" t="s">
        <v>9416</v>
      </c>
    </row>
    <row r="3470" spans="1:12" ht="27">
      <c r="A3470" s="331" t="s">
        <v>14455</v>
      </c>
      <c r="B3470" s="331" t="s">
        <v>14456</v>
      </c>
      <c r="C3470" s="331" t="s">
        <v>13713</v>
      </c>
      <c r="D3470" s="331" t="s">
        <v>14816</v>
      </c>
      <c r="E3470" s="332" t="s">
        <v>338</v>
      </c>
      <c r="F3470" s="331" t="s">
        <v>338</v>
      </c>
      <c r="G3470" s="367" t="s">
        <v>15007</v>
      </c>
      <c r="H3470" s="368" t="s">
        <v>5062</v>
      </c>
      <c r="I3470" s="367" t="s">
        <v>24</v>
      </c>
      <c r="J3470" s="367" t="s">
        <v>9548</v>
      </c>
      <c r="K3470" s="369" t="s">
        <v>9459</v>
      </c>
      <c r="L3470" s="331" t="s">
        <v>9416</v>
      </c>
    </row>
    <row r="3471" spans="1:12" ht="27">
      <c r="A3471" s="331" t="s">
        <v>14455</v>
      </c>
      <c r="B3471" s="331" t="s">
        <v>14456</v>
      </c>
      <c r="C3471" s="331" t="s">
        <v>13713</v>
      </c>
      <c r="D3471" s="331" t="s">
        <v>14816</v>
      </c>
      <c r="E3471" s="332" t="s">
        <v>338</v>
      </c>
      <c r="F3471" s="331" t="s">
        <v>338</v>
      </c>
      <c r="G3471" s="367" t="s">
        <v>15008</v>
      </c>
      <c r="H3471" s="368" t="s">
        <v>5063</v>
      </c>
      <c r="I3471" s="367" t="s">
        <v>24</v>
      </c>
      <c r="J3471" s="367" t="s">
        <v>9548</v>
      </c>
      <c r="K3471" s="369" t="s">
        <v>8517</v>
      </c>
      <c r="L3471" s="331" t="s">
        <v>9416</v>
      </c>
    </row>
    <row r="3472" spans="1:12" ht="27">
      <c r="A3472" s="331" t="s">
        <v>14455</v>
      </c>
      <c r="B3472" s="331" t="s">
        <v>14456</v>
      </c>
      <c r="C3472" s="331" t="s">
        <v>13713</v>
      </c>
      <c r="D3472" s="331" t="s">
        <v>14816</v>
      </c>
      <c r="E3472" s="332" t="s">
        <v>338</v>
      </c>
      <c r="F3472" s="331" t="s">
        <v>338</v>
      </c>
      <c r="G3472" s="367" t="s">
        <v>15009</v>
      </c>
      <c r="H3472" s="368" t="s">
        <v>5064</v>
      </c>
      <c r="I3472" s="367" t="s">
        <v>24</v>
      </c>
      <c r="J3472" s="367" t="s">
        <v>9548</v>
      </c>
      <c r="K3472" s="369" t="s">
        <v>5253</v>
      </c>
      <c r="L3472" s="331" t="s">
        <v>9416</v>
      </c>
    </row>
    <row r="3473" spans="1:12" ht="27">
      <c r="A3473" s="331" t="s">
        <v>14455</v>
      </c>
      <c r="B3473" s="331" t="s">
        <v>14456</v>
      </c>
      <c r="C3473" s="331" t="s">
        <v>13713</v>
      </c>
      <c r="D3473" s="331" t="s">
        <v>14816</v>
      </c>
      <c r="E3473" s="332" t="s">
        <v>338</v>
      </c>
      <c r="F3473" s="331" t="s">
        <v>338</v>
      </c>
      <c r="G3473" s="367" t="s">
        <v>15010</v>
      </c>
      <c r="H3473" s="368" t="s">
        <v>5065</v>
      </c>
      <c r="I3473" s="367" t="s">
        <v>24</v>
      </c>
      <c r="J3473" s="367" t="s">
        <v>9548</v>
      </c>
      <c r="K3473" s="369" t="s">
        <v>1319</v>
      </c>
      <c r="L3473" s="331" t="s">
        <v>9416</v>
      </c>
    </row>
    <row r="3474" spans="1:12" ht="27">
      <c r="A3474" s="331" t="s">
        <v>14455</v>
      </c>
      <c r="B3474" s="331" t="s">
        <v>14456</v>
      </c>
      <c r="C3474" s="331" t="s">
        <v>13713</v>
      </c>
      <c r="D3474" s="331" t="s">
        <v>14816</v>
      </c>
      <c r="E3474" s="332" t="s">
        <v>338</v>
      </c>
      <c r="F3474" s="331" t="s">
        <v>338</v>
      </c>
      <c r="G3474" s="367" t="s">
        <v>15011</v>
      </c>
      <c r="H3474" s="368" t="s">
        <v>5066</v>
      </c>
      <c r="I3474" s="367" t="s">
        <v>24</v>
      </c>
      <c r="J3474" s="367" t="s">
        <v>9548</v>
      </c>
      <c r="K3474" s="369" t="s">
        <v>7219</v>
      </c>
      <c r="L3474" s="331" t="s">
        <v>9416</v>
      </c>
    </row>
    <row r="3475" spans="1:12" ht="27">
      <c r="A3475" s="331" t="s">
        <v>14455</v>
      </c>
      <c r="B3475" s="331" t="s">
        <v>14456</v>
      </c>
      <c r="C3475" s="331" t="s">
        <v>13713</v>
      </c>
      <c r="D3475" s="331" t="s">
        <v>14816</v>
      </c>
      <c r="E3475" s="332" t="s">
        <v>338</v>
      </c>
      <c r="F3475" s="331" t="s">
        <v>338</v>
      </c>
      <c r="G3475" s="367" t="s">
        <v>15012</v>
      </c>
      <c r="H3475" s="368" t="s">
        <v>5068</v>
      </c>
      <c r="I3475" s="367" t="s">
        <v>24</v>
      </c>
      <c r="J3475" s="367" t="s">
        <v>9548</v>
      </c>
      <c r="K3475" s="369" t="s">
        <v>4859</v>
      </c>
      <c r="L3475" s="331" t="s">
        <v>9416</v>
      </c>
    </row>
    <row r="3476" spans="1:12" ht="27">
      <c r="A3476" s="331" t="s">
        <v>14455</v>
      </c>
      <c r="B3476" s="331" t="s">
        <v>14456</v>
      </c>
      <c r="C3476" s="331" t="s">
        <v>13713</v>
      </c>
      <c r="D3476" s="331" t="s">
        <v>14816</v>
      </c>
      <c r="E3476" s="332" t="s">
        <v>338</v>
      </c>
      <c r="F3476" s="331" t="s">
        <v>338</v>
      </c>
      <c r="G3476" s="367" t="s">
        <v>15013</v>
      </c>
      <c r="H3476" s="368" t="s">
        <v>5070</v>
      </c>
      <c r="I3476" s="367" t="s">
        <v>24</v>
      </c>
      <c r="J3476" s="367" t="s">
        <v>9548</v>
      </c>
      <c r="K3476" s="369" t="s">
        <v>8156</v>
      </c>
      <c r="L3476" s="331" t="s">
        <v>9416</v>
      </c>
    </row>
    <row r="3477" spans="1:12" ht="27">
      <c r="A3477" s="331" t="s">
        <v>14455</v>
      </c>
      <c r="B3477" s="331" t="s">
        <v>14456</v>
      </c>
      <c r="C3477" s="331" t="s">
        <v>13713</v>
      </c>
      <c r="D3477" s="331" t="s">
        <v>14816</v>
      </c>
      <c r="E3477" s="332" t="s">
        <v>338</v>
      </c>
      <c r="F3477" s="331" t="s">
        <v>338</v>
      </c>
      <c r="G3477" s="367" t="s">
        <v>15014</v>
      </c>
      <c r="H3477" s="368" t="s">
        <v>5071</v>
      </c>
      <c r="I3477" s="367" t="s">
        <v>24</v>
      </c>
      <c r="J3477" s="367" t="s">
        <v>9548</v>
      </c>
      <c r="K3477" s="369" t="s">
        <v>8632</v>
      </c>
      <c r="L3477" s="331" t="s">
        <v>9416</v>
      </c>
    </row>
    <row r="3478" spans="1:12" ht="27">
      <c r="A3478" s="331" t="s">
        <v>14455</v>
      </c>
      <c r="B3478" s="331" t="s">
        <v>14456</v>
      </c>
      <c r="C3478" s="331" t="s">
        <v>13713</v>
      </c>
      <c r="D3478" s="331" t="s">
        <v>14816</v>
      </c>
      <c r="E3478" s="332" t="s">
        <v>338</v>
      </c>
      <c r="F3478" s="331" t="s">
        <v>338</v>
      </c>
      <c r="G3478" s="367" t="s">
        <v>15015</v>
      </c>
      <c r="H3478" s="368" t="s">
        <v>5072</v>
      </c>
      <c r="I3478" s="367" t="s">
        <v>24</v>
      </c>
      <c r="J3478" s="367" t="s">
        <v>9548</v>
      </c>
      <c r="K3478" s="369" t="s">
        <v>15016</v>
      </c>
      <c r="L3478" s="331" t="s">
        <v>9416</v>
      </c>
    </row>
    <row r="3479" spans="1:12" ht="27">
      <c r="A3479" s="331" t="s">
        <v>14455</v>
      </c>
      <c r="B3479" s="331" t="s">
        <v>14456</v>
      </c>
      <c r="C3479" s="331" t="s">
        <v>13713</v>
      </c>
      <c r="D3479" s="331" t="s">
        <v>14816</v>
      </c>
      <c r="E3479" s="332" t="s">
        <v>338</v>
      </c>
      <c r="F3479" s="331" t="s">
        <v>338</v>
      </c>
      <c r="G3479" s="367" t="s">
        <v>15017</v>
      </c>
      <c r="H3479" s="368" t="s">
        <v>5074</v>
      </c>
      <c r="I3479" s="367" t="s">
        <v>24</v>
      </c>
      <c r="J3479" s="367" t="s">
        <v>9548</v>
      </c>
      <c r="K3479" s="369" t="s">
        <v>8899</v>
      </c>
      <c r="L3479" s="331" t="s">
        <v>9416</v>
      </c>
    </row>
    <row r="3480" spans="1:12" ht="27">
      <c r="A3480" s="331" t="s">
        <v>14455</v>
      </c>
      <c r="B3480" s="331" t="s">
        <v>14456</v>
      </c>
      <c r="C3480" s="331" t="s">
        <v>13713</v>
      </c>
      <c r="D3480" s="331" t="s">
        <v>14816</v>
      </c>
      <c r="E3480" s="332" t="s">
        <v>338</v>
      </c>
      <c r="F3480" s="331" t="s">
        <v>338</v>
      </c>
      <c r="G3480" s="367" t="s">
        <v>15018</v>
      </c>
      <c r="H3480" s="368" t="s">
        <v>5075</v>
      </c>
      <c r="I3480" s="367" t="s">
        <v>24</v>
      </c>
      <c r="J3480" s="367" t="s">
        <v>9548</v>
      </c>
      <c r="K3480" s="369" t="s">
        <v>15019</v>
      </c>
      <c r="L3480" s="331" t="s">
        <v>9416</v>
      </c>
    </row>
    <row r="3481" spans="1:12" ht="27">
      <c r="A3481" s="331" t="s">
        <v>14455</v>
      </c>
      <c r="B3481" s="331" t="s">
        <v>14456</v>
      </c>
      <c r="C3481" s="331" t="s">
        <v>13713</v>
      </c>
      <c r="D3481" s="331" t="s">
        <v>14816</v>
      </c>
      <c r="E3481" s="332" t="s">
        <v>338</v>
      </c>
      <c r="F3481" s="331" t="s">
        <v>338</v>
      </c>
      <c r="G3481" s="367" t="s">
        <v>15020</v>
      </c>
      <c r="H3481" s="368" t="s">
        <v>5076</v>
      </c>
      <c r="I3481" s="367" t="s">
        <v>24</v>
      </c>
      <c r="J3481" s="367" t="s">
        <v>9548</v>
      </c>
      <c r="K3481" s="369" t="s">
        <v>8482</v>
      </c>
      <c r="L3481" s="331" t="s">
        <v>9416</v>
      </c>
    </row>
    <row r="3482" spans="1:12" ht="27">
      <c r="A3482" s="331" t="s">
        <v>14455</v>
      </c>
      <c r="B3482" s="331" t="s">
        <v>14456</v>
      </c>
      <c r="C3482" s="331" t="s">
        <v>13713</v>
      </c>
      <c r="D3482" s="331" t="s">
        <v>14816</v>
      </c>
      <c r="E3482" s="332" t="s">
        <v>338</v>
      </c>
      <c r="F3482" s="331" t="s">
        <v>338</v>
      </c>
      <c r="G3482" s="367" t="s">
        <v>15021</v>
      </c>
      <c r="H3482" s="368" t="s">
        <v>5078</v>
      </c>
      <c r="I3482" s="367" t="s">
        <v>24</v>
      </c>
      <c r="J3482" s="367" t="s">
        <v>9548</v>
      </c>
      <c r="K3482" s="369" t="s">
        <v>15022</v>
      </c>
      <c r="L3482" s="331" t="s">
        <v>9416</v>
      </c>
    </row>
    <row r="3483" spans="1:12" ht="27">
      <c r="A3483" s="331" t="s">
        <v>14455</v>
      </c>
      <c r="B3483" s="331" t="s">
        <v>14456</v>
      </c>
      <c r="C3483" s="331" t="s">
        <v>13713</v>
      </c>
      <c r="D3483" s="331" t="s">
        <v>14816</v>
      </c>
      <c r="E3483" s="332" t="s">
        <v>338</v>
      </c>
      <c r="F3483" s="331" t="s">
        <v>338</v>
      </c>
      <c r="G3483" s="367" t="s">
        <v>15023</v>
      </c>
      <c r="H3483" s="368" t="s">
        <v>5079</v>
      </c>
      <c r="I3483" s="367" t="s">
        <v>24</v>
      </c>
      <c r="J3483" s="367" t="s">
        <v>9548</v>
      </c>
      <c r="K3483" s="369" t="s">
        <v>8935</v>
      </c>
      <c r="L3483" s="331" t="s">
        <v>9416</v>
      </c>
    </row>
    <row r="3484" spans="1:12" ht="27">
      <c r="A3484" s="331" t="s">
        <v>14455</v>
      </c>
      <c r="B3484" s="331" t="s">
        <v>14456</v>
      </c>
      <c r="C3484" s="331" t="s">
        <v>13713</v>
      </c>
      <c r="D3484" s="331" t="s">
        <v>14816</v>
      </c>
      <c r="E3484" s="332" t="s">
        <v>338</v>
      </c>
      <c r="F3484" s="331" t="s">
        <v>338</v>
      </c>
      <c r="G3484" s="367" t="s">
        <v>15024</v>
      </c>
      <c r="H3484" s="368" t="s">
        <v>5080</v>
      </c>
      <c r="I3484" s="367" t="s">
        <v>24</v>
      </c>
      <c r="J3484" s="367" t="s">
        <v>9548</v>
      </c>
      <c r="K3484" s="369" t="s">
        <v>12885</v>
      </c>
      <c r="L3484" s="331" t="s">
        <v>9416</v>
      </c>
    </row>
    <row r="3485" spans="1:12" ht="27">
      <c r="A3485" s="331" t="s">
        <v>14455</v>
      </c>
      <c r="B3485" s="331" t="s">
        <v>14456</v>
      </c>
      <c r="C3485" s="331" t="s">
        <v>13713</v>
      </c>
      <c r="D3485" s="331" t="s">
        <v>14816</v>
      </c>
      <c r="E3485" s="332" t="s">
        <v>338</v>
      </c>
      <c r="F3485" s="331" t="s">
        <v>338</v>
      </c>
      <c r="G3485" s="367" t="s">
        <v>15025</v>
      </c>
      <c r="H3485" s="368" t="s">
        <v>5081</v>
      </c>
      <c r="I3485" s="367" t="s">
        <v>24</v>
      </c>
      <c r="J3485" s="367" t="s">
        <v>9548</v>
      </c>
      <c r="K3485" s="369" t="s">
        <v>3403</v>
      </c>
      <c r="L3485" s="331" t="s">
        <v>9416</v>
      </c>
    </row>
    <row r="3486" spans="1:12" ht="27">
      <c r="A3486" s="331" t="s">
        <v>14455</v>
      </c>
      <c r="B3486" s="331" t="s">
        <v>14456</v>
      </c>
      <c r="C3486" s="331" t="s">
        <v>13713</v>
      </c>
      <c r="D3486" s="331" t="s">
        <v>14816</v>
      </c>
      <c r="E3486" s="332" t="s">
        <v>338</v>
      </c>
      <c r="F3486" s="331" t="s">
        <v>338</v>
      </c>
      <c r="G3486" s="367" t="s">
        <v>15026</v>
      </c>
      <c r="H3486" s="368" t="s">
        <v>5082</v>
      </c>
      <c r="I3486" s="367" t="s">
        <v>24</v>
      </c>
      <c r="J3486" s="367" t="s">
        <v>9548</v>
      </c>
      <c r="K3486" s="369" t="s">
        <v>15027</v>
      </c>
      <c r="L3486" s="331" t="s">
        <v>9416</v>
      </c>
    </row>
    <row r="3487" spans="1:12" ht="27">
      <c r="A3487" s="331" t="s">
        <v>14455</v>
      </c>
      <c r="B3487" s="331" t="s">
        <v>14456</v>
      </c>
      <c r="C3487" s="331" t="s">
        <v>13713</v>
      </c>
      <c r="D3487" s="331" t="s">
        <v>14816</v>
      </c>
      <c r="E3487" s="332" t="s">
        <v>338</v>
      </c>
      <c r="F3487" s="331" t="s">
        <v>338</v>
      </c>
      <c r="G3487" s="367" t="s">
        <v>15028</v>
      </c>
      <c r="H3487" s="368" t="s">
        <v>5083</v>
      </c>
      <c r="I3487" s="367" t="s">
        <v>24</v>
      </c>
      <c r="J3487" s="367" t="s">
        <v>9548</v>
      </c>
      <c r="K3487" s="369" t="s">
        <v>15029</v>
      </c>
      <c r="L3487" s="331" t="s">
        <v>9416</v>
      </c>
    </row>
    <row r="3488" spans="1:12" ht="27">
      <c r="A3488" s="331" t="s">
        <v>14455</v>
      </c>
      <c r="B3488" s="331" t="s">
        <v>14456</v>
      </c>
      <c r="C3488" s="331" t="s">
        <v>13713</v>
      </c>
      <c r="D3488" s="331" t="s">
        <v>14816</v>
      </c>
      <c r="E3488" s="332" t="s">
        <v>338</v>
      </c>
      <c r="F3488" s="331" t="s">
        <v>338</v>
      </c>
      <c r="G3488" s="367" t="s">
        <v>15030</v>
      </c>
      <c r="H3488" s="368" t="s">
        <v>5084</v>
      </c>
      <c r="I3488" s="367" t="s">
        <v>24</v>
      </c>
      <c r="J3488" s="367" t="s">
        <v>9548</v>
      </c>
      <c r="K3488" s="369" t="s">
        <v>2482</v>
      </c>
      <c r="L3488" s="331" t="s">
        <v>9416</v>
      </c>
    </row>
    <row r="3489" spans="1:12" ht="27">
      <c r="A3489" s="331" t="s">
        <v>14455</v>
      </c>
      <c r="B3489" s="331" t="s">
        <v>14456</v>
      </c>
      <c r="C3489" s="331" t="s">
        <v>13713</v>
      </c>
      <c r="D3489" s="331" t="s">
        <v>14816</v>
      </c>
      <c r="E3489" s="332" t="s">
        <v>338</v>
      </c>
      <c r="F3489" s="331" t="s">
        <v>338</v>
      </c>
      <c r="G3489" s="367" t="s">
        <v>15031</v>
      </c>
      <c r="H3489" s="368" t="s">
        <v>5085</v>
      </c>
      <c r="I3489" s="367" t="s">
        <v>24</v>
      </c>
      <c r="J3489" s="367" t="s">
        <v>9548</v>
      </c>
      <c r="K3489" s="369" t="s">
        <v>5122</v>
      </c>
      <c r="L3489" s="331" t="s">
        <v>9416</v>
      </c>
    </row>
    <row r="3490" spans="1:12" ht="27">
      <c r="A3490" s="331" t="s">
        <v>14455</v>
      </c>
      <c r="B3490" s="331" t="s">
        <v>14456</v>
      </c>
      <c r="C3490" s="331" t="s">
        <v>13713</v>
      </c>
      <c r="D3490" s="331" t="s">
        <v>14816</v>
      </c>
      <c r="E3490" s="332" t="s">
        <v>338</v>
      </c>
      <c r="F3490" s="331" t="s">
        <v>338</v>
      </c>
      <c r="G3490" s="367" t="s">
        <v>15032</v>
      </c>
      <c r="H3490" s="368" t="s">
        <v>5086</v>
      </c>
      <c r="I3490" s="367" t="s">
        <v>24</v>
      </c>
      <c r="J3490" s="367" t="s">
        <v>9548</v>
      </c>
      <c r="K3490" s="369" t="s">
        <v>4767</v>
      </c>
      <c r="L3490" s="331" t="s">
        <v>9416</v>
      </c>
    </row>
    <row r="3491" spans="1:12" ht="27">
      <c r="A3491" s="331" t="s">
        <v>14455</v>
      </c>
      <c r="B3491" s="331" t="s">
        <v>14456</v>
      </c>
      <c r="C3491" s="331" t="s">
        <v>13713</v>
      </c>
      <c r="D3491" s="331" t="s">
        <v>14816</v>
      </c>
      <c r="E3491" s="332" t="s">
        <v>338</v>
      </c>
      <c r="F3491" s="331" t="s">
        <v>338</v>
      </c>
      <c r="G3491" s="367" t="s">
        <v>15033</v>
      </c>
      <c r="H3491" s="368" t="s">
        <v>5088</v>
      </c>
      <c r="I3491" s="367" t="s">
        <v>24</v>
      </c>
      <c r="J3491" s="367" t="s">
        <v>9548</v>
      </c>
      <c r="K3491" s="369" t="s">
        <v>10441</v>
      </c>
      <c r="L3491" s="331" t="s">
        <v>9416</v>
      </c>
    </row>
    <row r="3492" spans="1:12" ht="27">
      <c r="A3492" s="331" t="s">
        <v>14455</v>
      </c>
      <c r="B3492" s="331" t="s">
        <v>14456</v>
      </c>
      <c r="C3492" s="331" t="s">
        <v>13713</v>
      </c>
      <c r="D3492" s="331" t="s">
        <v>14816</v>
      </c>
      <c r="E3492" s="332" t="s">
        <v>338</v>
      </c>
      <c r="F3492" s="331" t="s">
        <v>338</v>
      </c>
      <c r="G3492" s="367" t="s">
        <v>15034</v>
      </c>
      <c r="H3492" s="368" t="s">
        <v>5090</v>
      </c>
      <c r="I3492" s="367" t="s">
        <v>24</v>
      </c>
      <c r="J3492" s="367" t="s">
        <v>9548</v>
      </c>
      <c r="K3492" s="369" t="s">
        <v>10536</v>
      </c>
      <c r="L3492" s="331" t="s">
        <v>9416</v>
      </c>
    </row>
    <row r="3493" spans="1:12" ht="40.5">
      <c r="A3493" s="331" t="s">
        <v>14455</v>
      </c>
      <c r="B3493" s="331" t="s">
        <v>14456</v>
      </c>
      <c r="C3493" s="331" t="s">
        <v>13713</v>
      </c>
      <c r="D3493" s="331" t="s">
        <v>14816</v>
      </c>
      <c r="E3493" s="332" t="s">
        <v>338</v>
      </c>
      <c r="F3493" s="331" t="s">
        <v>338</v>
      </c>
      <c r="G3493" s="367" t="s">
        <v>15035</v>
      </c>
      <c r="H3493" s="368" t="s">
        <v>5092</v>
      </c>
      <c r="I3493" s="367" t="s">
        <v>24</v>
      </c>
      <c r="J3493" s="367" t="s">
        <v>9548</v>
      </c>
      <c r="K3493" s="369" t="s">
        <v>4674</v>
      </c>
      <c r="L3493" s="331" t="s">
        <v>9416</v>
      </c>
    </row>
    <row r="3494" spans="1:12" ht="27">
      <c r="A3494" s="331" t="s">
        <v>14455</v>
      </c>
      <c r="B3494" s="331" t="s">
        <v>14456</v>
      </c>
      <c r="C3494" s="331" t="s">
        <v>13713</v>
      </c>
      <c r="D3494" s="331" t="s">
        <v>14816</v>
      </c>
      <c r="E3494" s="332" t="s">
        <v>338</v>
      </c>
      <c r="F3494" s="331" t="s">
        <v>338</v>
      </c>
      <c r="G3494" s="367" t="s">
        <v>15036</v>
      </c>
      <c r="H3494" s="368" t="s">
        <v>5093</v>
      </c>
      <c r="I3494" s="367" t="s">
        <v>24</v>
      </c>
      <c r="J3494" s="367" t="s">
        <v>9548</v>
      </c>
      <c r="K3494" s="369" t="s">
        <v>8559</v>
      </c>
      <c r="L3494" s="331" t="s">
        <v>9416</v>
      </c>
    </row>
    <row r="3495" spans="1:12" ht="27">
      <c r="A3495" s="331" t="s">
        <v>14455</v>
      </c>
      <c r="B3495" s="331" t="s">
        <v>14456</v>
      </c>
      <c r="C3495" s="331" t="s">
        <v>13713</v>
      </c>
      <c r="D3495" s="331" t="s">
        <v>14816</v>
      </c>
      <c r="E3495" s="332" t="s">
        <v>338</v>
      </c>
      <c r="F3495" s="331" t="s">
        <v>338</v>
      </c>
      <c r="G3495" s="367" t="s">
        <v>15037</v>
      </c>
      <c r="H3495" s="368" t="s">
        <v>5094</v>
      </c>
      <c r="I3495" s="367" t="s">
        <v>24</v>
      </c>
      <c r="J3495" s="367" t="s">
        <v>9548</v>
      </c>
      <c r="K3495" s="369" t="s">
        <v>15038</v>
      </c>
      <c r="L3495" s="331" t="s">
        <v>9416</v>
      </c>
    </row>
    <row r="3496" spans="1:12" ht="40.5">
      <c r="A3496" s="331" t="s">
        <v>14455</v>
      </c>
      <c r="B3496" s="331" t="s">
        <v>14456</v>
      </c>
      <c r="C3496" s="331" t="s">
        <v>13713</v>
      </c>
      <c r="D3496" s="331" t="s">
        <v>14816</v>
      </c>
      <c r="E3496" s="332" t="s">
        <v>338</v>
      </c>
      <c r="F3496" s="331" t="s">
        <v>338</v>
      </c>
      <c r="G3496" s="367" t="s">
        <v>15039</v>
      </c>
      <c r="H3496" s="368" t="s">
        <v>5096</v>
      </c>
      <c r="I3496" s="367" t="s">
        <v>24</v>
      </c>
      <c r="J3496" s="367" t="s">
        <v>9548</v>
      </c>
      <c r="K3496" s="369" t="s">
        <v>15038</v>
      </c>
      <c r="L3496" s="331" t="s">
        <v>9416</v>
      </c>
    </row>
    <row r="3497" spans="1:12" ht="40.5">
      <c r="A3497" s="331" t="s">
        <v>14455</v>
      </c>
      <c r="B3497" s="331" t="s">
        <v>14456</v>
      </c>
      <c r="C3497" s="331" t="s">
        <v>13713</v>
      </c>
      <c r="D3497" s="331" t="s">
        <v>14816</v>
      </c>
      <c r="E3497" s="332" t="s">
        <v>338</v>
      </c>
      <c r="F3497" s="331" t="s">
        <v>338</v>
      </c>
      <c r="G3497" s="367" t="s">
        <v>15040</v>
      </c>
      <c r="H3497" s="368" t="s">
        <v>5097</v>
      </c>
      <c r="I3497" s="367" t="s">
        <v>24</v>
      </c>
      <c r="J3497" s="367" t="s">
        <v>9548</v>
      </c>
      <c r="K3497" s="369" t="s">
        <v>2373</v>
      </c>
      <c r="L3497" s="331" t="s">
        <v>9416</v>
      </c>
    </row>
    <row r="3498" spans="1:12" ht="27">
      <c r="A3498" s="331" t="s">
        <v>14455</v>
      </c>
      <c r="B3498" s="331" t="s">
        <v>14456</v>
      </c>
      <c r="C3498" s="331" t="s">
        <v>13713</v>
      </c>
      <c r="D3498" s="331" t="s">
        <v>14816</v>
      </c>
      <c r="E3498" s="332" t="s">
        <v>338</v>
      </c>
      <c r="F3498" s="331" t="s">
        <v>338</v>
      </c>
      <c r="G3498" s="367" t="s">
        <v>15041</v>
      </c>
      <c r="H3498" s="368" t="s">
        <v>5098</v>
      </c>
      <c r="I3498" s="367" t="s">
        <v>24</v>
      </c>
      <c r="J3498" s="367" t="s">
        <v>9548</v>
      </c>
      <c r="K3498" s="369" t="s">
        <v>15042</v>
      </c>
      <c r="L3498" s="331" t="s">
        <v>9416</v>
      </c>
    </row>
    <row r="3499" spans="1:12" ht="27">
      <c r="A3499" s="331" t="s">
        <v>14455</v>
      </c>
      <c r="B3499" s="331" t="s">
        <v>14456</v>
      </c>
      <c r="C3499" s="331" t="s">
        <v>13713</v>
      </c>
      <c r="D3499" s="331" t="s">
        <v>14816</v>
      </c>
      <c r="E3499" s="332" t="s">
        <v>338</v>
      </c>
      <c r="F3499" s="331" t="s">
        <v>338</v>
      </c>
      <c r="G3499" s="367" t="s">
        <v>15043</v>
      </c>
      <c r="H3499" s="368" t="s">
        <v>5099</v>
      </c>
      <c r="I3499" s="367" t="s">
        <v>24</v>
      </c>
      <c r="J3499" s="367" t="s">
        <v>9548</v>
      </c>
      <c r="K3499" s="369" t="s">
        <v>15044</v>
      </c>
      <c r="L3499" s="331" t="s">
        <v>9416</v>
      </c>
    </row>
    <row r="3500" spans="1:12" ht="40.5">
      <c r="A3500" s="331" t="s">
        <v>14455</v>
      </c>
      <c r="B3500" s="331" t="s">
        <v>14456</v>
      </c>
      <c r="C3500" s="331" t="s">
        <v>13713</v>
      </c>
      <c r="D3500" s="331" t="s">
        <v>14816</v>
      </c>
      <c r="E3500" s="332" t="s">
        <v>338</v>
      </c>
      <c r="F3500" s="331" t="s">
        <v>338</v>
      </c>
      <c r="G3500" s="367" t="s">
        <v>15045</v>
      </c>
      <c r="H3500" s="368" t="s">
        <v>5101</v>
      </c>
      <c r="I3500" s="367" t="s">
        <v>24</v>
      </c>
      <c r="J3500" s="367" t="s">
        <v>9548</v>
      </c>
      <c r="K3500" s="369" t="s">
        <v>15046</v>
      </c>
      <c r="L3500" s="331" t="s">
        <v>9416</v>
      </c>
    </row>
    <row r="3501" spans="1:12" ht="27">
      <c r="A3501" s="331" t="s">
        <v>14455</v>
      </c>
      <c r="B3501" s="331" t="s">
        <v>14456</v>
      </c>
      <c r="C3501" s="331" t="s">
        <v>13713</v>
      </c>
      <c r="D3501" s="331" t="s">
        <v>14816</v>
      </c>
      <c r="E3501" s="332" t="s">
        <v>338</v>
      </c>
      <c r="F3501" s="331" t="s">
        <v>338</v>
      </c>
      <c r="G3501" s="367" t="s">
        <v>15047</v>
      </c>
      <c r="H3501" s="368" t="s">
        <v>5103</v>
      </c>
      <c r="I3501" s="367" t="s">
        <v>24</v>
      </c>
      <c r="J3501" s="367" t="s">
        <v>9548</v>
      </c>
      <c r="K3501" s="369" t="s">
        <v>15048</v>
      </c>
      <c r="L3501" s="331" t="s">
        <v>9416</v>
      </c>
    </row>
    <row r="3502" spans="1:12" ht="27">
      <c r="A3502" s="331" t="s">
        <v>14455</v>
      </c>
      <c r="B3502" s="331" t="s">
        <v>14456</v>
      </c>
      <c r="C3502" s="331" t="s">
        <v>13713</v>
      </c>
      <c r="D3502" s="331" t="s">
        <v>14816</v>
      </c>
      <c r="E3502" s="332" t="s">
        <v>338</v>
      </c>
      <c r="F3502" s="331" t="s">
        <v>338</v>
      </c>
      <c r="G3502" s="367" t="s">
        <v>15049</v>
      </c>
      <c r="H3502" s="368" t="s">
        <v>5104</v>
      </c>
      <c r="I3502" s="367" t="s">
        <v>24</v>
      </c>
      <c r="J3502" s="367" t="s">
        <v>9548</v>
      </c>
      <c r="K3502" s="369" t="s">
        <v>12532</v>
      </c>
      <c r="L3502" s="331" t="s">
        <v>9416</v>
      </c>
    </row>
    <row r="3503" spans="1:12" ht="27">
      <c r="A3503" s="331" t="s">
        <v>14455</v>
      </c>
      <c r="B3503" s="331" t="s">
        <v>14456</v>
      </c>
      <c r="C3503" s="331" t="s">
        <v>13713</v>
      </c>
      <c r="D3503" s="331" t="s">
        <v>14816</v>
      </c>
      <c r="E3503" s="332" t="s">
        <v>338</v>
      </c>
      <c r="F3503" s="331" t="s">
        <v>338</v>
      </c>
      <c r="G3503" s="367" t="s">
        <v>15050</v>
      </c>
      <c r="H3503" s="368" t="s">
        <v>5105</v>
      </c>
      <c r="I3503" s="367" t="s">
        <v>24</v>
      </c>
      <c r="J3503" s="367" t="s">
        <v>9548</v>
      </c>
      <c r="K3503" s="369" t="s">
        <v>8804</v>
      </c>
      <c r="L3503" s="331" t="s">
        <v>9416</v>
      </c>
    </row>
    <row r="3504" spans="1:12" ht="27">
      <c r="A3504" s="331" t="s">
        <v>14455</v>
      </c>
      <c r="B3504" s="331" t="s">
        <v>14456</v>
      </c>
      <c r="C3504" s="331" t="s">
        <v>13713</v>
      </c>
      <c r="D3504" s="331" t="s">
        <v>14816</v>
      </c>
      <c r="E3504" s="332" t="s">
        <v>338</v>
      </c>
      <c r="F3504" s="331" t="s">
        <v>338</v>
      </c>
      <c r="G3504" s="367" t="s">
        <v>15051</v>
      </c>
      <c r="H3504" s="368" t="s">
        <v>5107</v>
      </c>
      <c r="I3504" s="367" t="s">
        <v>24</v>
      </c>
      <c r="J3504" s="367" t="s">
        <v>9548</v>
      </c>
      <c r="K3504" s="369" t="s">
        <v>3407</v>
      </c>
      <c r="L3504" s="331" t="s">
        <v>9416</v>
      </c>
    </row>
    <row r="3505" spans="1:12" ht="27">
      <c r="A3505" s="331" t="s">
        <v>14455</v>
      </c>
      <c r="B3505" s="331" t="s">
        <v>14456</v>
      </c>
      <c r="C3505" s="331" t="s">
        <v>13713</v>
      </c>
      <c r="D3505" s="331" t="s">
        <v>14816</v>
      </c>
      <c r="E3505" s="332" t="s">
        <v>338</v>
      </c>
      <c r="F3505" s="331" t="s">
        <v>338</v>
      </c>
      <c r="G3505" s="367" t="s">
        <v>15052</v>
      </c>
      <c r="H3505" s="368" t="s">
        <v>5108</v>
      </c>
      <c r="I3505" s="367" t="s">
        <v>24</v>
      </c>
      <c r="J3505" s="367" t="s">
        <v>9548</v>
      </c>
      <c r="K3505" s="369" t="s">
        <v>8149</v>
      </c>
      <c r="L3505" s="331" t="s">
        <v>9416</v>
      </c>
    </row>
    <row r="3506" spans="1:12" ht="27">
      <c r="A3506" s="331" t="s">
        <v>14455</v>
      </c>
      <c r="B3506" s="331" t="s">
        <v>14456</v>
      </c>
      <c r="C3506" s="331" t="s">
        <v>13713</v>
      </c>
      <c r="D3506" s="331" t="s">
        <v>14816</v>
      </c>
      <c r="E3506" s="332" t="s">
        <v>338</v>
      </c>
      <c r="F3506" s="331" t="s">
        <v>338</v>
      </c>
      <c r="G3506" s="367" t="s">
        <v>15053</v>
      </c>
      <c r="H3506" s="368" t="s">
        <v>5110</v>
      </c>
      <c r="I3506" s="367" t="s">
        <v>24</v>
      </c>
      <c r="J3506" s="367" t="s">
        <v>9548</v>
      </c>
      <c r="K3506" s="369" t="s">
        <v>7575</v>
      </c>
      <c r="L3506" s="331" t="s">
        <v>9416</v>
      </c>
    </row>
    <row r="3507" spans="1:12" ht="27">
      <c r="A3507" s="331" t="s">
        <v>14455</v>
      </c>
      <c r="B3507" s="331" t="s">
        <v>14456</v>
      </c>
      <c r="C3507" s="331" t="s">
        <v>13713</v>
      </c>
      <c r="D3507" s="331" t="s">
        <v>14816</v>
      </c>
      <c r="E3507" s="332" t="s">
        <v>338</v>
      </c>
      <c r="F3507" s="331" t="s">
        <v>338</v>
      </c>
      <c r="G3507" s="367" t="s">
        <v>15054</v>
      </c>
      <c r="H3507" s="368" t="s">
        <v>5112</v>
      </c>
      <c r="I3507" s="367" t="s">
        <v>24</v>
      </c>
      <c r="J3507" s="367" t="s">
        <v>9548</v>
      </c>
      <c r="K3507" s="369" t="s">
        <v>9081</v>
      </c>
      <c r="L3507" s="331" t="s">
        <v>9416</v>
      </c>
    </row>
    <row r="3508" spans="1:12" ht="27">
      <c r="A3508" s="331" t="s">
        <v>14455</v>
      </c>
      <c r="B3508" s="331" t="s">
        <v>14456</v>
      </c>
      <c r="C3508" s="331" t="s">
        <v>13713</v>
      </c>
      <c r="D3508" s="331" t="s">
        <v>14816</v>
      </c>
      <c r="E3508" s="332" t="s">
        <v>338</v>
      </c>
      <c r="F3508" s="331" t="s">
        <v>338</v>
      </c>
      <c r="G3508" s="367" t="s">
        <v>15055</v>
      </c>
      <c r="H3508" s="368" t="s">
        <v>5114</v>
      </c>
      <c r="I3508" s="367" t="s">
        <v>24</v>
      </c>
      <c r="J3508" s="367" t="s">
        <v>9548</v>
      </c>
      <c r="K3508" s="369" t="s">
        <v>15056</v>
      </c>
      <c r="L3508" s="331" t="s">
        <v>9416</v>
      </c>
    </row>
    <row r="3509" spans="1:12" ht="27">
      <c r="A3509" s="331" t="s">
        <v>14455</v>
      </c>
      <c r="B3509" s="331" t="s">
        <v>14456</v>
      </c>
      <c r="C3509" s="331" t="s">
        <v>13713</v>
      </c>
      <c r="D3509" s="331" t="s">
        <v>14816</v>
      </c>
      <c r="E3509" s="332" t="s">
        <v>338</v>
      </c>
      <c r="F3509" s="331" t="s">
        <v>338</v>
      </c>
      <c r="G3509" s="367" t="s">
        <v>15057</v>
      </c>
      <c r="H3509" s="368" t="s">
        <v>5115</v>
      </c>
      <c r="I3509" s="367" t="s">
        <v>24</v>
      </c>
      <c r="J3509" s="367" t="s">
        <v>9548</v>
      </c>
      <c r="K3509" s="369" t="s">
        <v>5656</v>
      </c>
      <c r="L3509" s="331" t="s">
        <v>9416</v>
      </c>
    </row>
    <row r="3510" spans="1:12" ht="27">
      <c r="A3510" s="331" t="s">
        <v>14455</v>
      </c>
      <c r="B3510" s="331" t="s">
        <v>14456</v>
      </c>
      <c r="C3510" s="331" t="s">
        <v>13713</v>
      </c>
      <c r="D3510" s="331" t="s">
        <v>14816</v>
      </c>
      <c r="E3510" s="332" t="s">
        <v>338</v>
      </c>
      <c r="F3510" s="331" t="s">
        <v>338</v>
      </c>
      <c r="G3510" s="367" t="s">
        <v>15058</v>
      </c>
      <c r="H3510" s="368" t="s">
        <v>5117</v>
      </c>
      <c r="I3510" s="367" t="s">
        <v>24</v>
      </c>
      <c r="J3510" s="367" t="s">
        <v>9548</v>
      </c>
      <c r="K3510" s="369" t="s">
        <v>15059</v>
      </c>
      <c r="L3510" s="331" t="s">
        <v>9416</v>
      </c>
    </row>
    <row r="3511" spans="1:12" ht="27">
      <c r="A3511" s="331" t="s">
        <v>14455</v>
      </c>
      <c r="B3511" s="331" t="s">
        <v>14456</v>
      </c>
      <c r="C3511" s="331" t="s">
        <v>13713</v>
      </c>
      <c r="D3511" s="331" t="s">
        <v>14816</v>
      </c>
      <c r="E3511" s="332" t="s">
        <v>338</v>
      </c>
      <c r="F3511" s="331" t="s">
        <v>338</v>
      </c>
      <c r="G3511" s="367" t="s">
        <v>15060</v>
      </c>
      <c r="H3511" s="368" t="s">
        <v>5118</v>
      </c>
      <c r="I3511" s="367" t="s">
        <v>24</v>
      </c>
      <c r="J3511" s="367" t="s">
        <v>9548</v>
      </c>
      <c r="K3511" s="369" t="s">
        <v>8107</v>
      </c>
      <c r="L3511" s="331" t="s">
        <v>9416</v>
      </c>
    </row>
    <row r="3512" spans="1:12" ht="27">
      <c r="A3512" s="331" t="s">
        <v>14455</v>
      </c>
      <c r="B3512" s="331" t="s">
        <v>14456</v>
      </c>
      <c r="C3512" s="331" t="s">
        <v>13713</v>
      </c>
      <c r="D3512" s="331" t="s">
        <v>14816</v>
      </c>
      <c r="E3512" s="332" t="s">
        <v>338</v>
      </c>
      <c r="F3512" s="331" t="s">
        <v>338</v>
      </c>
      <c r="G3512" s="367" t="s">
        <v>15061</v>
      </c>
      <c r="H3512" s="368" t="s">
        <v>5119</v>
      </c>
      <c r="I3512" s="367" t="s">
        <v>24</v>
      </c>
      <c r="J3512" s="367" t="s">
        <v>9548</v>
      </c>
      <c r="K3512" s="369" t="s">
        <v>9129</v>
      </c>
      <c r="L3512" s="331" t="s">
        <v>9416</v>
      </c>
    </row>
    <row r="3513" spans="1:12" ht="27">
      <c r="A3513" s="331" t="s">
        <v>14455</v>
      </c>
      <c r="B3513" s="331" t="s">
        <v>14456</v>
      </c>
      <c r="C3513" s="331" t="s">
        <v>13713</v>
      </c>
      <c r="D3513" s="331" t="s">
        <v>14816</v>
      </c>
      <c r="E3513" s="332" t="s">
        <v>338</v>
      </c>
      <c r="F3513" s="331" t="s">
        <v>338</v>
      </c>
      <c r="G3513" s="367" t="s">
        <v>15062</v>
      </c>
      <c r="H3513" s="368" t="s">
        <v>5120</v>
      </c>
      <c r="I3513" s="367" t="s">
        <v>24</v>
      </c>
      <c r="J3513" s="367" t="s">
        <v>9548</v>
      </c>
      <c r="K3513" s="369" t="s">
        <v>15063</v>
      </c>
      <c r="L3513" s="331" t="s">
        <v>9416</v>
      </c>
    </row>
    <row r="3514" spans="1:12" ht="27">
      <c r="A3514" s="331" t="s">
        <v>14455</v>
      </c>
      <c r="B3514" s="331" t="s">
        <v>14456</v>
      </c>
      <c r="C3514" s="331" t="s">
        <v>13713</v>
      </c>
      <c r="D3514" s="331" t="s">
        <v>14816</v>
      </c>
      <c r="E3514" s="332" t="s">
        <v>338</v>
      </c>
      <c r="F3514" s="331" t="s">
        <v>338</v>
      </c>
      <c r="G3514" s="367" t="s">
        <v>15064</v>
      </c>
      <c r="H3514" s="368" t="s">
        <v>5121</v>
      </c>
      <c r="I3514" s="367" t="s">
        <v>24</v>
      </c>
      <c r="J3514" s="367" t="s">
        <v>9548</v>
      </c>
      <c r="K3514" s="369" t="s">
        <v>15065</v>
      </c>
      <c r="L3514" s="331" t="s">
        <v>9416</v>
      </c>
    </row>
    <row r="3515" spans="1:12" ht="27">
      <c r="A3515" s="331" t="s">
        <v>14455</v>
      </c>
      <c r="B3515" s="331" t="s">
        <v>14456</v>
      </c>
      <c r="C3515" s="331" t="s">
        <v>13713</v>
      </c>
      <c r="D3515" s="331" t="s">
        <v>14816</v>
      </c>
      <c r="E3515" s="332" t="s">
        <v>338</v>
      </c>
      <c r="F3515" s="331" t="s">
        <v>338</v>
      </c>
      <c r="G3515" s="367" t="s">
        <v>15066</v>
      </c>
      <c r="H3515" s="368" t="s">
        <v>5123</v>
      </c>
      <c r="I3515" s="367" t="s">
        <v>24</v>
      </c>
      <c r="J3515" s="367" t="s">
        <v>9548</v>
      </c>
      <c r="K3515" s="369" t="s">
        <v>8945</v>
      </c>
      <c r="L3515" s="331" t="s">
        <v>9416</v>
      </c>
    </row>
    <row r="3516" spans="1:12" ht="27">
      <c r="A3516" s="331" t="s">
        <v>14455</v>
      </c>
      <c r="B3516" s="331" t="s">
        <v>14456</v>
      </c>
      <c r="C3516" s="331" t="s">
        <v>13713</v>
      </c>
      <c r="D3516" s="331" t="s">
        <v>14816</v>
      </c>
      <c r="E3516" s="332" t="s">
        <v>338</v>
      </c>
      <c r="F3516" s="331" t="s">
        <v>338</v>
      </c>
      <c r="G3516" s="367" t="s">
        <v>15067</v>
      </c>
      <c r="H3516" s="368" t="s">
        <v>5124</v>
      </c>
      <c r="I3516" s="367" t="s">
        <v>24</v>
      </c>
      <c r="J3516" s="367" t="s">
        <v>9548</v>
      </c>
      <c r="K3516" s="369" t="s">
        <v>15068</v>
      </c>
      <c r="L3516" s="331" t="s">
        <v>9416</v>
      </c>
    </row>
    <row r="3517" spans="1:12" ht="27">
      <c r="A3517" s="331" t="s">
        <v>14455</v>
      </c>
      <c r="B3517" s="331" t="s">
        <v>14456</v>
      </c>
      <c r="C3517" s="331" t="s">
        <v>13713</v>
      </c>
      <c r="D3517" s="331" t="s">
        <v>14816</v>
      </c>
      <c r="E3517" s="332" t="s">
        <v>338</v>
      </c>
      <c r="F3517" s="331" t="s">
        <v>338</v>
      </c>
      <c r="G3517" s="367" t="s">
        <v>15069</v>
      </c>
      <c r="H3517" s="368" t="s">
        <v>5125</v>
      </c>
      <c r="I3517" s="367" t="s">
        <v>24</v>
      </c>
      <c r="J3517" s="367" t="s">
        <v>9548</v>
      </c>
      <c r="K3517" s="369" t="s">
        <v>13904</v>
      </c>
      <c r="L3517" s="331" t="s">
        <v>9416</v>
      </c>
    </row>
    <row r="3518" spans="1:12" ht="27">
      <c r="A3518" s="331" t="s">
        <v>14455</v>
      </c>
      <c r="B3518" s="331" t="s">
        <v>14456</v>
      </c>
      <c r="C3518" s="331" t="s">
        <v>13713</v>
      </c>
      <c r="D3518" s="331" t="s">
        <v>14816</v>
      </c>
      <c r="E3518" s="332" t="s">
        <v>338</v>
      </c>
      <c r="F3518" s="331" t="s">
        <v>338</v>
      </c>
      <c r="G3518" s="367" t="s">
        <v>15070</v>
      </c>
      <c r="H3518" s="368" t="s">
        <v>5126</v>
      </c>
      <c r="I3518" s="367" t="s">
        <v>24</v>
      </c>
      <c r="J3518" s="367" t="s">
        <v>9548</v>
      </c>
      <c r="K3518" s="369" t="s">
        <v>8586</v>
      </c>
      <c r="L3518" s="331" t="s">
        <v>9416</v>
      </c>
    </row>
    <row r="3519" spans="1:12" ht="27">
      <c r="A3519" s="331" t="s">
        <v>14455</v>
      </c>
      <c r="B3519" s="331" t="s">
        <v>14456</v>
      </c>
      <c r="C3519" s="331" t="s">
        <v>13713</v>
      </c>
      <c r="D3519" s="331" t="s">
        <v>14816</v>
      </c>
      <c r="E3519" s="332" t="s">
        <v>338</v>
      </c>
      <c r="F3519" s="331" t="s">
        <v>338</v>
      </c>
      <c r="G3519" s="367" t="s">
        <v>15071</v>
      </c>
      <c r="H3519" s="368" t="s">
        <v>5127</v>
      </c>
      <c r="I3519" s="367" t="s">
        <v>24</v>
      </c>
      <c r="J3519" s="367" t="s">
        <v>9548</v>
      </c>
      <c r="K3519" s="369" t="s">
        <v>6646</v>
      </c>
      <c r="L3519" s="331" t="s">
        <v>9416</v>
      </c>
    </row>
    <row r="3520" spans="1:12" ht="27">
      <c r="A3520" s="331" t="s">
        <v>14455</v>
      </c>
      <c r="B3520" s="331" t="s">
        <v>14456</v>
      </c>
      <c r="C3520" s="331" t="s">
        <v>13713</v>
      </c>
      <c r="D3520" s="331" t="s">
        <v>14816</v>
      </c>
      <c r="E3520" s="332" t="s">
        <v>338</v>
      </c>
      <c r="F3520" s="331" t="s">
        <v>338</v>
      </c>
      <c r="G3520" s="367" t="s">
        <v>15072</v>
      </c>
      <c r="H3520" s="368" t="s">
        <v>5128</v>
      </c>
      <c r="I3520" s="367" t="s">
        <v>24</v>
      </c>
      <c r="J3520" s="367" t="s">
        <v>9548</v>
      </c>
      <c r="K3520" s="369" t="s">
        <v>830</v>
      </c>
      <c r="L3520" s="331" t="s">
        <v>9416</v>
      </c>
    </row>
    <row r="3521" spans="1:12" ht="27">
      <c r="A3521" s="331" t="s">
        <v>14455</v>
      </c>
      <c r="B3521" s="331" t="s">
        <v>14456</v>
      </c>
      <c r="C3521" s="331" t="s">
        <v>13713</v>
      </c>
      <c r="D3521" s="331" t="s">
        <v>14816</v>
      </c>
      <c r="E3521" s="332" t="s">
        <v>338</v>
      </c>
      <c r="F3521" s="331" t="s">
        <v>338</v>
      </c>
      <c r="G3521" s="367" t="s">
        <v>15073</v>
      </c>
      <c r="H3521" s="368" t="s">
        <v>5129</v>
      </c>
      <c r="I3521" s="367" t="s">
        <v>24</v>
      </c>
      <c r="J3521" s="367" t="s">
        <v>9548</v>
      </c>
      <c r="K3521" s="369" t="s">
        <v>1516</v>
      </c>
      <c r="L3521" s="331" t="s">
        <v>9416</v>
      </c>
    </row>
    <row r="3522" spans="1:12" ht="27">
      <c r="A3522" s="331" t="s">
        <v>14455</v>
      </c>
      <c r="B3522" s="331" t="s">
        <v>14456</v>
      </c>
      <c r="C3522" s="331" t="s">
        <v>13713</v>
      </c>
      <c r="D3522" s="331" t="s">
        <v>14816</v>
      </c>
      <c r="E3522" s="332" t="s">
        <v>338</v>
      </c>
      <c r="F3522" s="331" t="s">
        <v>338</v>
      </c>
      <c r="G3522" s="367" t="s">
        <v>15074</v>
      </c>
      <c r="H3522" s="368" t="s">
        <v>5131</v>
      </c>
      <c r="I3522" s="367" t="s">
        <v>24</v>
      </c>
      <c r="J3522" s="367" t="s">
        <v>9548</v>
      </c>
      <c r="K3522" s="369" t="s">
        <v>8667</v>
      </c>
      <c r="L3522" s="331" t="s">
        <v>9416</v>
      </c>
    </row>
    <row r="3523" spans="1:12" ht="27">
      <c r="A3523" s="331" t="s">
        <v>14455</v>
      </c>
      <c r="B3523" s="331" t="s">
        <v>14456</v>
      </c>
      <c r="C3523" s="331" t="s">
        <v>13713</v>
      </c>
      <c r="D3523" s="331" t="s">
        <v>14816</v>
      </c>
      <c r="E3523" s="332" t="s">
        <v>338</v>
      </c>
      <c r="F3523" s="331" t="s">
        <v>338</v>
      </c>
      <c r="G3523" s="367" t="s">
        <v>15075</v>
      </c>
      <c r="H3523" s="368" t="s">
        <v>5133</v>
      </c>
      <c r="I3523" s="367" t="s">
        <v>24</v>
      </c>
      <c r="J3523" s="367" t="s">
        <v>9548</v>
      </c>
      <c r="K3523" s="369" t="s">
        <v>3557</v>
      </c>
      <c r="L3523" s="331" t="s">
        <v>9416</v>
      </c>
    </row>
    <row r="3524" spans="1:12" ht="27">
      <c r="A3524" s="331" t="s">
        <v>14455</v>
      </c>
      <c r="B3524" s="331" t="s">
        <v>14456</v>
      </c>
      <c r="C3524" s="331" t="s">
        <v>13713</v>
      </c>
      <c r="D3524" s="331" t="s">
        <v>14816</v>
      </c>
      <c r="E3524" s="332" t="s">
        <v>338</v>
      </c>
      <c r="F3524" s="331" t="s">
        <v>338</v>
      </c>
      <c r="G3524" s="367" t="s">
        <v>15076</v>
      </c>
      <c r="H3524" s="368" t="s">
        <v>5134</v>
      </c>
      <c r="I3524" s="367" t="s">
        <v>24</v>
      </c>
      <c r="J3524" s="367" t="s">
        <v>9548</v>
      </c>
      <c r="K3524" s="369" t="s">
        <v>10979</v>
      </c>
      <c r="L3524" s="331" t="s">
        <v>9416</v>
      </c>
    </row>
    <row r="3525" spans="1:12" ht="27">
      <c r="A3525" s="331" t="s">
        <v>14455</v>
      </c>
      <c r="B3525" s="331" t="s">
        <v>14456</v>
      </c>
      <c r="C3525" s="331" t="s">
        <v>13713</v>
      </c>
      <c r="D3525" s="331" t="s">
        <v>14816</v>
      </c>
      <c r="E3525" s="332" t="s">
        <v>338</v>
      </c>
      <c r="F3525" s="331" t="s">
        <v>338</v>
      </c>
      <c r="G3525" s="367" t="s">
        <v>15077</v>
      </c>
      <c r="H3525" s="368" t="s">
        <v>5136</v>
      </c>
      <c r="I3525" s="367" t="s">
        <v>24</v>
      </c>
      <c r="J3525" s="367" t="s">
        <v>9548</v>
      </c>
      <c r="K3525" s="369" t="s">
        <v>9791</v>
      </c>
      <c r="L3525" s="331" t="s">
        <v>9416</v>
      </c>
    </row>
    <row r="3526" spans="1:12" ht="27">
      <c r="A3526" s="331" t="s">
        <v>14455</v>
      </c>
      <c r="B3526" s="331" t="s">
        <v>14456</v>
      </c>
      <c r="C3526" s="331" t="s">
        <v>13713</v>
      </c>
      <c r="D3526" s="331" t="s">
        <v>14816</v>
      </c>
      <c r="E3526" s="332" t="s">
        <v>338</v>
      </c>
      <c r="F3526" s="331" t="s">
        <v>338</v>
      </c>
      <c r="G3526" s="367" t="s">
        <v>15078</v>
      </c>
      <c r="H3526" s="368" t="s">
        <v>5137</v>
      </c>
      <c r="I3526" s="367" t="s">
        <v>24</v>
      </c>
      <c r="J3526" s="367" t="s">
        <v>9548</v>
      </c>
      <c r="K3526" s="369" t="s">
        <v>15079</v>
      </c>
      <c r="L3526" s="331" t="s">
        <v>9416</v>
      </c>
    </row>
    <row r="3527" spans="1:12" ht="27">
      <c r="A3527" s="331" t="s">
        <v>14455</v>
      </c>
      <c r="B3527" s="331" t="s">
        <v>14456</v>
      </c>
      <c r="C3527" s="331" t="s">
        <v>13713</v>
      </c>
      <c r="D3527" s="331" t="s">
        <v>14816</v>
      </c>
      <c r="E3527" s="332" t="s">
        <v>338</v>
      </c>
      <c r="F3527" s="331" t="s">
        <v>338</v>
      </c>
      <c r="G3527" s="367" t="s">
        <v>15080</v>
      </c>
      <c r="H3527" s="368" t="s">
        <v>5139</v>
      </c>
      <c r="I3527" s="367" t="s">
        <v>24</v>
      </c>
      <c r="J3527" s="367" t="s">
        <v>9548</v>
      </c>
      <c r="K3527" s="369" t="s">
        <v>6016</v>
      </c>
      <c r="L3527" s="331" t="s">
        <v>9416</v>
      </c>
    </row>
    <row r="3528" spans="1:12" ht="27">
      <c r="A3528" s="331" t="s">
        <v>14455</v>
      </c>
      <c r="B3528" s="331" t="s">
        <v>14456</v>
      </c>
      <c r="C3528" s="331" t="s">
        <v>13713</v>
      </c>
      <c r="D3528" s="331" t="s">
        <v>14816</v>
      </c>
      <c r="E3528" s="332" t="s">
        <v>338</v>
      </c>
      <c r="F3528" s="331" t="s">
        <v>338</v>
      </c>
      <c r="G3528" s="367" t="s">
        <v>15081</v>
      </c>
      <c r="H3528" s="368" t="s">
        <v>5141</v>
      </c>
      <c r="I3528" s="367" t="s">
        <v>24</v>
      </c>
      <c r="J3528" s="367" t="s">
        <v>9548</v>
      </c>
      <c r="K3528" s="369" t="s">
        <v>4576</v>
      </c>
      <c r="L3528" s="331" t="s">
        <v>9416</v>
      </c>
    </row>
    <row r="3529" spans="1:12" ht="27">
      <c r="A3529" s="331" t="s">
        <v>14455</v>
      </c>
      <c r="B3529" s="331" t="s">
        <v>14456</v>
      </c>
      <c r="C3529" s="331" t="s">
        <v>13713</v>
      </c>
      <c r="D3529" s="331" t="s">
        <v>14816</v>
      </c>
      <c r="E3529" s="332" t="s">
        <v>338</v>
      </c>
      <c r="F3529" s="331" t="s">
        <v>338</v>
      </c>
      <c r="G3529" s="367" t="s">
        <v>15082</v>
      </c>
      <c r="H3529" s="368" t="s">
        <v>5142</v>
      </c>
      <c r="I3529" s="367" t="s">
        <v>24</v>
      </c>
      <c r="J3529" s="367" t="s">
        <v>9548</v>
      </c>
      <c r="K3529" s="369" t="s">
        <v>15083</v>
      </c>
      <c r="L3529" s="331" t="s">
        <v>9416</v>
      </c>
    </row>
    <row r="3530" spans="1:12" ht="27">
      <c r="A3530" s="331" t="s">
        <v>14455</v>
      </c>
      <c r="B3530" s="331" t="s">
        <v>14456</v>
      </c>
      <c r="C3530" s="331" t="s">
        <v>13713</v>
      </c>
      <c r="D3530" s="331" t="s">
        <v>14816</v>
      </c>
      <c r="E3530" s="332" t="s">
        <v>338</v>
      </c>
      <c r="F3530" s="331" t="s">
        <v>338</v>
      </c>
      <c r="G3530" s="367" t="s">
        <v>15084</v>
      </c>
      <c r="H3530" s="368" t="s">
        <v>5143</v>
      </c>
      <c r="I3530" s="367" t="s">
        <v>24</v>
      </c>
      <c r="J3530" s="367" t="s">
        <v>9548</v>
      </c>
      <c r="K3530" s="369" t="s">
        <v>15085</v>
      </c>
      <c r="L3530" s="331" t="s">
        <v>9416</v>
      </c>
    </row>
    <row r="3531" spans="1:12" ht="27">
      <c r="A3531" s="331" t="s">
        <v>14455</v>
      </c>
      <c r="B3531" s="331" t="s">
        <v>14456</v>
      </c>
      <c r="C3531" s="331" t="s">
        <v>13713</v>
      </c>
      <c r="D3531" s="331" t="s">
        <v>14816</v>
      </c>
      <c r="E3531" s="332" t="s">
        <v>338</v>
      </c>
      <c r="F3531" s="331" t="s">
        <v>338</v>
      </c>
      <c r="G3531" s="367" t="s">
        <v>15086</v>
      </c>
      <c r="H3531" s="368" t="s">
        <v>5144</v>
      </c>
      <c r="I3531" s="367" t="s">
        <v>24</v>
      </c>
      <c r="J3531" s="367" t="s">
        <v>9548</v>
      </c>
      <c r="K3531" s="369" t="s">
        <v>15087</v>
      </c>
      <c r="L3531" s="331" t="s">
        <v>9416</v>
      </c>
    </row>
    <row r="3532" spans="1:12" ht="27">
      <c r="A3532" s="331" t="s">
        <v>14455</v>
      </c>
      <c r="B3532" s="331" t="s">
        <v>14456</v>
      </c>
      <c r="C3532" s="331" t="s">
        <v>13713</v>
      </c>
      <c r="D3532" s="331" t="s">
        <v>14816</v>
      </c>
      <c r="E3532" s="332" t="s">
        <v>338</v>
      </c>
      <c r="F3532" s="331" t="s">
        <v>338</v>
      </c>
      <c r="G3532" s="367" t="s">
        <v>15088</v>
      </c>
      <c r="H3532" s="368" t="s">
        <v>5145</v>
      </c>
      <c r="I3532" s="367" t="s">
        <v>24</v>
      </c>
      <c r="J3532" s="367" t="s">
        <v>9548</v>
      </c>
      <c r="K3532" s="369" t="s">
        <v>3995</v>
      </c>
      <c r="L3532" s="331" t="s">
        <v>9416</v>
      </c>
    </row>
    <row r="3533" spans="1:12" ht="27">
      <c r="A3533" s="331" t="s">
        <v>14455</v>
      </c>
      <c r="B3533" s="331" t="s">
        <v>14456</v>
      </c>
      <c r="C3533" s="331" t="s">
        <v>13713</v>
      </c>
      <c r="D3533" s="331" t="s">
        <v>14816</v>
      </c>
      <c r="E3533" s="332" t="s">
        <v>338</v>
      </c>
      <c r="F3533" s="331" t="s">
        <v>338</v>
      </c>
      <c r="G3533" s="367" t="s">
        <v>15089</v>
      </c>
      <c r="H3533" s="368" t="s">
        <v>5146</v>
      </c>
      <c r="I3533" s="367" t="s">
        <v>24</v>
      </c>
      <c r="J3533" s="367" t="s">
        <v>9548</v>
      </c>
      <c r="K3533" s="369" t="s">
        <v>7943</v>
      </c>
      <c r="L3533" s="331" t="s">
        <v>9416</v>
      </c>
    </row>
    <row r="3534" spans="1:12" ht="27">
      <c r="A3534" s="331" t="s">
        <v>14455</v>
      </c>
      <c r="B3534" s="331" t="s">
        <v>14456</v>
      </c>
      <c r="C3534" s="331" t="s">
        <v>13713</v>
      </c>
      <c r="D3534" s="331" t="s">
        <v>14816</v>
      </c>
      <c r="E3534" s="332" t="s">
        <v>338</v>
      </c>
      <c r="F3534" s="331" t="s">
        <v>338</v>
      </c>
      <c r="G3534" s="367" t="s">
        <v>15090</v>
      </c>
      <c r="H3534" s="368" t="s">
        <v>5147</v>
      </c>
      <c r="I3534" s="367" t="s">
        <v>24</v>
      </c>
      <c r="J3534" s="367" t="s">
        <v>9548</v>
      </c>
      <c r="K3534" s="369" t="s">
        <v>3401</v>
      </c>
      <c r="L3534" s="331" t="s">
        <v>9416</v>
      </c>
    </row>
    <row r="3535" spans="1:12" ht="27">
      <c r="A3535" s="331" t="s">
        <v>14455</v>
      </c>
      <c r="B3535" s="331" t="s">
        <v>14456</v>
      </c>
      <c r="C3535" s="331" t="s">
        <v>13713</v>
      </c>
      <c r="D3535" s="331" t="s">
        <v>14816</v>
      </c>
      <c r="E3535" s="332" t="s">
        <v>338</v>
      </c>
      <c r="F3535" s="331" t="s">
        <v>338</v>
      </c>
      <c r="G3535" s="367" t="s">
        <v>15091</v>
      </c>
      <c r="H3535" s="368" t="s">
        <v>5149</v>
      </c>
      <c r="I3535" s="367" t="s">
        <v>24</v>
      </c>
      <c r="J3535" s="367" t="s">
        <v>9548</v>
      </c>
      <c r="K3535" s="369" t="s">
        <v>8372</v>
      </c>
      <c r="L3535" s="331" t="s">
        <v>9416</v>
      </c>
    </row>
    <row r="3536" spans="1:12" ht="27">
      <c r="A3536" s="331" t="s">
        <v>14455</v>
      </c>
      <c r="B3536" s="331" t="s">
        <v>14456</v>
      </c>
      <c r="C3536" s="331" t="s">
        <v>13713</v>
      </c>
      <c r="D3536" s="331" t="s">
        <v>14816</v>
      </c>
      <c r="E3536" s="332" t="s">
        <v>338</v>
      </c>
      <c r="F3536" s="331" t="s">
        <v>338</v>
      </c>
      <c r="G3536" s="367" t="s">
        <v>15092</v>
      </c>
      <c r="H3536" s="368" t="s">
        <v>5150</v>
      </c>
      <c r="I3536" s="367" t="s">
        <v>24</v>
      </c>
      <c r="J3536" s="367" t="s">
        <v>9548</v>
      </c>
      <c r="K3536" s="369" t="s">
        <v>5651</v>
      </c>
      <c r="L3536" s="331" t="s">
        <v>9416</v>
      </c>
    </row>
    <row r="3537" spans="1:12" ht="27">
      <c r="A3537" s="331" t="s">
        <v>14455</v>
      </c>
      <c r="B3537" s="331" t="s">
        <v>14456</v>
      </c>
      <c r="C3537" s="331" t="s">
        <v>13713</v>
      </c>
      <c r="D3537" s="331" t="s">
        <v>14816</v>
      </c>
      <c r="E3537" s="332" t="s">
        <v>338</v>
      </c>
      <c r="F3537" s="331" t="s">
        <v>338</v>
      </c>
      <c r="G3537" s="367" t="s">
        <v>15093</v>
      </c>
      <c r="H3537" s="368" t="s">
        <v>15094</v>
      </c>
      <c r="I3537" s="367" t="s">
        <v>24</v>
      </c>
      <c r="J3537" s="367" t="s">
        <v>9548</v>
      </c>
      <c r="K3537" s="369" t="s">
        <v>9068</v>
      </c>
      <c r="L3537" s="331" t="s">
        <v>9416</v>
      </c>
    </row>
    <row r="3538" spans="1:12" ht="27">
      <c r="A3538" s="331" t="s">
        <v>14455</v>
      </c>
      <c r="B3538" s="331" t="s">
        <v>14456</v>
      </c>
      <c r="C3538" s="331" t="s">
        <v>13713</v>
      </c>
      <c r="D3538" s="331" t="s">
        <v>14816</v>
      </c>
      <c r="E3538" s="332" t="s">
        <v>338</v>
      </c>
      <c r="F3538" s="331" t="s">
        <v>338</v>
      </c>
      <c r="G3538" s="367" t="s">
        <v>15095</v>
      </c>
      <c r="H3538" s="368" t="s">
        <v>5152</v>
      </c>
      <c r="I3538" s="367" t="s">
        <v>24</v>
      </c>
      <c r="J3538" s="367" t="s">
        <v>9548</v>
      </c>
      <c r="K3538" s="369" t="s">
        <v>5154</v>
      </c>
      <c r="L3538" s="331" t="s">
        <v>9416</v>
      </c>
    </row>
    <row r="3539" spans="1:12" ht="27">
      <c r="A3539" s="331" t="s">
        <v>14455</v>
      </c>
      <c r="B3539" s="331" t="s">
        <v>14456</v>
      </c>
      <c r="C3539" s="331" t="s">
        <v>13713</v>
      </c>
      <c r="D3539" s="331" t="s">
        <v>14816</v>
      </c>
      <c r="E3539" s="332" t="s">
        <v>338</v>
      </c>
      <c r="F3539" s="331" t="s">
        <v>338</v>
      </c>
      <c r="G3539" s="367" t="s">
        <v>15096</v>
      </c>
      <c r="H3539" s="368" t="s">
        <v>5153</v>
      </c>
      <c r="I3539" s="367" t="s">
        <v>24</v>
      </c>
      <c r="J3539" s="367" t="s">
        <v>9548</v>
      </c>
      <c r="K3539" s="369" t="s">
        <v>9221</v>
      </c>
      <c r="L3539" s="331" t="s">
        <v>9416</v>
      </c>
    </row>
    <row r="3540" spans="1:12" ht="27">
      <c r="A3540" s="331" t="s">
        <v>14455</v>
      </c>
      <c r="B3540" s="331" t="s">
        <v>14456</v>
      </c>
      <c r="C3540" s="331" t="s">
        <v>13713</v>
      </c>
      <c r="D3540" s="331" t="s">
        <v>14816</v>
      </c>
      <c r="E3540" s="332" t="s">
        <v>338</v>
      </c>
      <c r="F3540" s="331" t="s">
        <v>338</v>
      </c>
      <c r="G3540" s="367" t="s">
        <v>15097</v>
      </c>
      <c r="H3540" s="368" t="s">
        <v>5155</v>
      </c>
      <c r="I3540" s="367" t="s">
        <v>24</v>
      </c>
      <c r="J3540" s="367" t="s">
        <v>9548</v>
      </c>
      <c r="K3540" s="369" t="s">
        <v>2413</v>
      </c>
      <c r="L3540" s="331" t="s">
        <v>9416</v>
      </c>
    </row>
    <row r="3541" spans="1:12" ht="27">
      <c r="A3541" s="331" t="s">
        <v>14455</v>
      </c>
      <c r="B3541" s="331" t="s">
        <v>14456</v>
      </c>
      <c r="C3541" s="331" t="s">
        <v>13713</v>
      </c>
      <c r="D3541" s="331" t="s">
        <v>14816</v>
      </c>
      <c r="E3541" s="332" t="s">
        <v>338</v>
      </c>
      <c r="F3541" s="331" t="s">
        <v>338</v>
      </c>
      <c r="G3541" s="367" t="s">
        <v>15098</v>
      </c>
      <c r="H3541" s="368" t="s">
        <v>15099</v>
      </c>
      <c r="I3541" s="367" t="s">
        <v>24</v>
      </c>
      <c r="J3541" s="367" t="s">
        <v>9548</v>
      </c>
      <c r="K3541" s="369" t="s">
        <v>1296</v>
      </c>
      <c r="L3541" s="331" t="s">
        <v>9416</v>
      </c>
    </row>
    <row r="3542" spans="1:12" ht="27">
      <c r="A3542" s="331" t="s">
        <v>14455</v>
      </c>
      <c r="B3542" s="331" t="s">
        <v>14456</v>
      </c>
      <c r="C3542" s="331" t="s">
        <v>13713</v>
      </c>
      <c r="D3542" s="331" t="s">
        <v>14816</v>
      </c>
      <c r="E3542" s="332" t="s">
        <v>338</v>
      </c>
      <c r="F3542" s="331" t="s">
        <v>338</v>
      </c>
      <c r="G3542" s="367" t="s">
        <v>15100</v>
      </c>
      <c r="H3542" s="368" t="s">
        <v>5156</v>
      </c>
      <c r="I3542" s="367" t="s">
        <v>24</v>
      </c>
      <c r="J3542" s="367" t="s">
        <v>9548</v>
      </c>
      <c r="K3542" s="369" t="s">
        <v>9107</v>
      </c>
      <c r="L3542" s="331" t="s">
        <v>9416</v>
      </c>
    </row>
    <row r="3543" spans="1:12" ht="27">
      <c r="A3543" s="331" t="s">
        <v>14455</v>
      </c>
      <c r="B3543" s="331" t="s">
        <v>14456</v>
      </c>
      <c r="C3543" s="331" t="s">
        <v>13713</v>
      </c>
      <c r="D3543" s="331" t="s">
        <v>14816</v>
      </c>
      <c r="E3543" s="332" t="s">
        <v>338</v>
      </c>
      <c r="F3543" s="331" t="s">
        <v>338</v>
      </c>
      <c r="G3543" s="367" t="s">
        <v>15101</v>
      </c>
      <c r="H3543" s="368" t="s">
        <v>5158</v>
      </c>
      <c r="I3543" s="367" t="s">
        <v>24</v>
      </c>
      <c r="J3543" s="367" t="s">
        <v>9548</v>
      </c>
      <c r="K3543" s="369" t="s">
        <v>8124</v>
      </c>
      <c r="L3543" s="331" t="s">
        <v>9416</v>
      </c>
    </row>
    <row r="3544" spans="1:12" ht="27">
      <c r="A3544" s="331" t="s">
        <v>14455</v>
      </c>
      <c r="B3544" s="331" t="s">
        <v>14456</v>
      </c>
      <c r="C3544" s="331" t="s">
        <v>13713</v>
      </c>
      <c r="D3544" s="331" t="s">
        <v>14816</v>
      </c>
      <c r="E3544" s="332" t="s">
        <v>338</v>
      </c>
      <c r="F3544" s="331" t="s">
        <v>338</v>
      </c>
      <c r="G3544" s="367" t="s">
        <v>15102</v>
      </c>
      <c r="H3544" s="368" t="s">
        <v>5160</v>
      </c>
      <c r="I3544" s="367" t="s">
        <v>24</v>
      </c>
      <c r="J3544" s="367" t="s">
        <v>9548</v>
      </c>
      <c r="K3544" s="369" t="s">
        <v>4518</v>
      </c>
      <c r="L3544" s="331" t="s">
        <v>9416</v>
      </c>
    </row>
    <row r="3545" spans="1:12" ht="27">
      <c r="A3545" s="331" t="s">
        <v>14455</v>
      </c>
      <c r="B3545" s="331" t="s">
        <v>14456</v>
      </c>
      <c r="C3545" s="331" t="s">
        <v>13713</v>
      </c>
      <c r="D3545" s="331" t="s">
        <v>14816</v>
      </c>
      <c r="E3545" s="332" t="s">
        <v>338</v>
      </c>
      <c r="F3545" s="331" t="s">
        <v>338</v>
      </c>
      <c r="G3545" s="367" t="s">
        <v>15103</v>
      </c>
      <c r="H3545" s="368" t="s">
        <v>5161</v>
      </c>
      <c r="I3545" s="367" t="s">
        <v>24</v>
      </c>
      <c r="J3545" s="367" t="s">
        <v>9548</v>
      </c>
      <c r="K3545" s="369" t="s">
        <v>7642</v>
      </c>
      <c r="L3545" s="331" t="s">
        <v>9416</v>
      </c>
    </row>
    <row r="3546" spans="1:12" ht="27">
      <c r="A3546" s="331" t="s">
        <v>14455</v>
      </c>
      <c r="B3546" s="331" t="s">
        <v>14456</v>
      </c>
      <c r="C3546" s="331" t="s">
        <v>13713</v>
      </c>
      <c r="D3546" s="331" t="s">
        <v>14816</v>
      </c>
      <c r="E3546" s="332" t="s">
        <v>338</v>
      </c>
      <c r="F3546" s="331" t="s">
        <v>338</v>
      </c>
      <c r="G3546" s="367" t="s">
        <v>15104</v>
      </c>
      <c r="H3546" s="368" t="s">
        <v>5162</v>
      </c>
      <c r="I3546" s="367" t="s">
        <v>24</v>
      </c>
      <c r="J3546" s="367" t="s">
        <v>9548</v>
      </c>
      <c r="K3546" s="369" t="s">
        <v>8907</v>
      </c>
      <c r="L3546" s="331" t="s">
        <v>9416</v>
      </c>
    </row>
    <row r="3547" spans="1:12" ht="27">
      <c r="A3547" s="331" t="s">
        <v>14455</v>
      </c>
      <c r="B3547" s="331" t="s">
        <v>14456</v>
      </c>
      <c r="C3547" s="331" t="s">
        <v>13713</v>
      </c>
      <c r="D3547" s="331" t="s">
        <v>14816</v>
      </c>
      <c r="E3547" s="332" t="s">
        <v>338</v>
      </c>
      <c r="F3547" s="331" t="s">
        <v>338</v>
      </c>
      <c r="G3547" s="367" t="s">
        <v>15105</v>
      </c>
      <c r="H3547" s="368" t="s">
        <v>5164</v>
      </c>
      <c r="I3547" s="367" t="s">
        <v>24</v>
      </c>
      <c r="J3547" s="367" t="s">
        <v>9548</v>
      </c>
      <c r="K3547" s="369" t="s">
        <v>8907</v>
      </c>
      <c r="L3547" s="331" t="s">
        <v>9416</v>
      </c>
    </row>
    <row r="3548" spans="1:12" ht="27">
      <c r="A3548" s="331" t="s">
        <v>14455</v>
      </c>
      <c r="B3548" s="331" t="s">
        <v>14456</v>
      </c>
      <c r="C3548" s="331" t="s">
        <v>13713</v>
      </c>
      <c r="D3548" s="331" t="s">
        <v>14816</v>
      </c>
      <c r="E3548" s="332" t="s">
        <v>338</v>
      </c>
      <c r="F3548" s="331" t="s">
        <v>338</v>
      </c>
      <c r="G3548" s="367" t="s">
        <v>15106</v>
      </c>
      <c r="H3548" s="368" t="s">
        <v>5165</v>
      </c>
      <c r="I3548" s="367" t="s">
        <v>24</v>
      </c>
      <c r="J3548" s="367" t="s">
        <v>9548</v>
      </c>
      <c r="K3548" s="369" t="s">
        <v>4927</v>
      </c>
      <c r="L3548" s="331" t="s">
        <v>9416</v>
      </c>
    </row>
    <row r="3549" spans="1:12" ht="27">
      <c r="A3549" s="331" t="s">
        <v>14455</v>
      </c>
      <c r="B3549" s="331" t="s">
        <v>14456</v>
      </c>
      <c r="C3549" s="331" t="s">
        <v>13713</v>
      </c>
      <c r="D3549" s="331" t="s">
        <v>14816</v>
      </c>
      <c r="E3549" s="332" t="s">
        <v>338</v>
      </c>
      <c r="F3549" s="331" t="s">
        <v>338</v>
      </c>
      <c r="G3549" s="367" t="s">
        <v>15107</v>
      </c>
      <c r="H3549" s="368" t="s">
        <v>5166</v>
      </c>
      <c r="I3549" s="367" t="s">
        <v>24</v>
      </c>
      <c r="J3549" s="367" t="s">
        <v>9548</v>
      </c>
      <c r="K3549" s="369" t="s">
        <v>3944</v>
      </c>
      <c r="L3549" s="331" t="s">
        <v>9416</v>
      </c>
    </row>
    <row r="3550" spans="1:12" ht="27">
      <c r="A3550" s="331" t="s">
        <v>14455</v>
      </c>
      <c r="B3550" s="331" t="s">
        <v>14456</v>
      </c>
      <c r="C3550" s="331" t="s">
        <v>13713</v>
      </c>
      <c r="D3550" s="331" t="s">
        <v>14816</v>
      </c>
      <c r="E3550" s="332" t="s">
        <v>338</v>
      </c>
      <c r="F3550" s="331" t="s">
        <v>338</v>
      </c>
      <c r="G3550" s="367" t="s">
        <v>15108</v>
      </c>
      <c r="H3550" s="368" t="s">
        <v>5167</v>
      </c>
      <c r="I3550" s="367" t="s">
        <v>24</v>
      </c>
      <c r="J3550" s="367" t="s">
        <v>9548</v>
      </c>
      <c r="K3550" s="369" t="s">
        <v>5373</v>
      </c>
      <c r="L3550" s="331" t="s">
        <v>9416</v>
      </c>
    </row>
    <row r="3551" spans="1:12" ht="27">
      <c r="A3551" s="331" t="s">
        <v>14455</v>
      </c>
      <c r="B3551" s="331" t="s">
        <v>14456</v>
      </c>
      <c r="C3551" s="331" t="s">
        <v>13713</v>
      </c>
      <c r="D3551" s="331" t="s">
        <v>14816</v>
      </c>
      <c r="E3551" s="332" t="s">
        <v>338</v>
      </c>
      <c r="F3551" s="331" t="s">
        <v>338</v>
      </c>
      <c r="G3551" s="367" t="s">
        <v>15109</v>
      </c>
      <c r="H3551" s="368" t="s">
        <v>5169</v>
      </c>
      <c r="I3551" s="367" t="s">
        <v>24</v>
      </c>
      <c r="J3551" s="367" t="s">
        <v>9548</v>
      </c>
      <c r="K3551" s="369" t="s">
        <v>3076</v>
      </c>
      <c r="L3551" s="331" t="s">
        <v>9416</v>
      </c>
    </row>
    <row r="3552" spans="1:12" ht="27">
      <c r="A3552" s="331" t="s">
        <v>14455</v>
      </c>
      <c r="B3552" s="331" t="s">
        <v>14456</v>
      </c>
      <c r="C3552" s="331" t="s">
        <v>13713</v>
      </c>
      <c r="D3552" s="331" t="s">
        <v>14816</v>
      </c>
      <c r="E3552" s="332" t="s">
        <v>338</v>
      </c>
      <c r="F3552" s="331" t="s">
        <v>338</v>
      </c>
      <c r="G3552" s="367" t="s">
        <v>15110</v>
      </c>
      <c r="H3552" s="368" t="s">
        <v>5171</v>
      </c>
      <c r="I3552" s="367" t="s">
        <v>24</v>
      </c>
      <c r="J3552" s="367" t="s">
        <v>9548</v>
      </c>
      <c r="K3552" s="369" t="s">
        <v>8559</v>
      </c>
      <c r="L3552" s="331" t="s">
        <v>9416</v>
      </c>
    </row>
    <row r="3553" spans="1:12" ht="27">
      <c r="A3553" s="331" t="s">
        <v>14455</v>
      </c>
      <c r="B3553" s="331" t="s">
        <v>14456</v>
      </c>
      <c r="C3553" s="331" t="s">
        <v>13713</v>
      </c>
      <c r="D3553" s="331" t="s">
        <v>14816</v>
      </c>
      <c r="E3553" s="332" t="s">
        <v>338</v>
      </c>
      <c r="F3553" s="331" t="s">
        <v>338</v>
      </c>
      <c r="G3553" s="367" t="s">
        <v>15111</v>
      </c>
      <c r="H3553" s="368" t="s">
        <v>5172</v>
      </c>
      <c r="I3553" s="367" t="s">
        <v>24</v>
      </c>
      <c r="J3553" s="367" t="s">
        <v>9548</v>
      </c>
      <c r="K3553" s="369" t="s">
        <v>2195</v>
      </c>
      <c r="L3553" s="331" t="s">
        <v>9416</v>
      </c>
    </row>
    <row r="3554" spans="1:12" ht="27">
      <c r="A3554" s="331" t="s">
        <v>14455</v>
      </c>
      <c r="B3554" s="331" t="s">
        <v>14456</v>
      </c>
      <c r="C3554" s="331" t="s">
        <v>13713</v>
      </c>
      <c r="D3554" s="331" t="s">
        <v>14816</v>
      </c>
      <c r="E3554" s="332" t="s">
        <v>338</v>
      </c>
      <c r="F3554" s="331" t="s">
        <v>338</v>
      </c>
      <c r="G3554" s="367" t="s">
        <v>15112</v>
      </c>
      <c r="H3554" s="368" t="s">
        <v>5174</v>
      </c>
      <c r="I3554" s="367" t="s">
        <v>24</v>
      </c>
      <c r="J3554" s="367" t="s">
        <v>9548</v>
      </c>
      <c r="K3554" s="369" t="s">
        <v>8320</v>
      </c>
      <c r="L3554" s="331" t="s">
        <v>9416</v>
      </c>
    </row>
    <row r="3555" spans="1:12" ht="27">
      <c r="A3555" s="331" t="s">
        <v>14455</v>
      </c>
      <c r="B3555" s="331" t="s">
        <v>14456</v>
      </c>
      <c r="C3555" s="331" t="s">
        <v>13713</v>
      </c>
      <c r="D3555" s="331" t="s">
        <v>14816</v>
      </c>
      <c r="E3555" s="332" t="s">
        <v>338</v>
      </c>
      <c r="F3555" s="331" t="s">
        <v>338</v>
      </c>
      <c r="G3555" s="367" t="s">
        <v>15113</v>
      </c>
      <c r="H3555" s="368" t="s">
        <v>5176</v>
      </c>
      <c r="I3555" s="367" t="s">
        <v>24</v>
      </c>
      <c r="J3555" s="367" t="s">
        <v>9548</v>
      </c>
      <c r="K3555" s="369" t="s">
        <v>8789</v>
      </c>
      <c r="L3555" s="331" t="s">
        <v>9416</v>
      </c>
    </row>
    <row r="3556" spans="1:12" ht="27">
      <c r="A3556" s="331" t="s">
        <v>14455</v>
      </c>
      <c r="B3556" s="331" t="s">
        <v>14456</v>
      </c>
      <c r="C3556" s="331" t="s">
        <v>13713</v>
      </c>
      <c r="D3556" s="331" t="s">
        <v>14816</v>
      </c>
      <c r="E3556" s="332" t="s">
        <v>338</v>
      </c>
      <c r="F3556" s="331" t="s">
        <v>338</v>
      </c>
      <c r="G3556" s="367" t="s">
        <v>15114</v>
      </c>
      <c r="H3556" s="368" t="s">
        <v>5177</v>
      </c>
      <c r="I3556" s="367" t="s">
        <v>24</v>
      </c>
      <c r="J3556" s="367" t="s">
        <v>9548</v>
      </c>
      <c r="K3556" s="369" t="s">
        <v>5290</v>
      </c>
      <c r="L3556" s="331" t="s">
        <v>9416</v>
      </c>
    </row>
    <row r="3557" spans="1:12" ht="27">
      <c r="A3557" s="331" t="s">
        <v>14455</v>
      </c>
      <c r="B3557" s="331" t="s">
        <v>14456</v>
      </c>
      <c r="C3557" s="331" t="s">
        <v>13713</v>
      </c>
      <c r="D3557" s="331" t="s">
        <v>14816</v>
      </c>
      <c r="E3557" s="332" t="s">
        <v>338</v>
      </c>
      <c r="F3557" s="331" t="s">
        <v>338</v>
      </c>
      <c r="G3557" s="367" t="s">
        <v>15115</v>
      </c>
      <c r="H3557" s="368" t="s">
        <v>5179</v>
      </c>
      <c r="I3557" s="367" t="s">
        <v>24</v>
      </c>
      <c r="J3557" s="367" t="s">
        <v>9548</v>
      </c>
      <c r="K3557" s="369" t="s">
        <v>3942</v>
      </c>
      <c r="L3557" s="331" t="s">
        <v>9416</v>
      </c>
    </row>
    <row r="3558" spans="1:12" ht="27">
      <c r="A3558" s="331" t="s">
        <v>14455</v>
      </c>
      <c r="B3558" s="331" t="s">
        <v>14456</v>
      </c>
      <c r="C3558" s="331" t="s">
        <v>13713</v>
      </c>
      <c r="D3558" s="331" t="s">
        <v>14816</v>
      </c>
      <c r="E3558" s="332" t="s">
        <v>338</v>
      </c>
      <c r="F3558" s="331" t="s">
        <v>338</v>
      </c>
      <c r="G3558" s="367" t="s">
        <v>15116</v>
      </c>
      <c r="H3558" s="368" t="s">
        <v>5180</v>
      </c>
      <c r="I3558" s="367" t="s">
        <v>24</v>
      </c>
      <c r="J3558" s="367" t="s">
        <v>9548</v>
      </c>
      <c r="K3558" s="369" t="s">
        <v>7642</v>
      </c>
      <c r="L3558" s="331" t="s">
        <v>9416</v>
      </c>
    </row>
    <row r="3559" spans="1:12" ht="27">
      <c r="A3559" s="331" t="s">
        <v>14455</v>
      </c>
      <c r="B3559" s="331" t="s">
        <v>14456</v>
      </c>
      <c r="C3559" s="331" t="s">
        <v>13713</v>
      </c>
      <c r="D3559" s="331" t="s">
        <v>14816</v>
      </c>
      <c r="E3559" s="332" t="s">
        <v>338</v>
      </c>
      <c r="F3559" s="331" t="s">
        <v>338</v>
      </c>
      <c r="G3559" s="367" t="s">
        <v>15117</v>
      </c>
      <c r="H3559" s="368" t="s">
        <v>5181</v>
      </c>
      <c r="I3559" s="367" t="s">
        <v>24</v>
      </c>
      <c r="J3559" s="367" t="s">
        <v>9548</v>
      </c>
      <c r="K3559" s="369" t="s">
        <v>5957</v>
      </c>
      <c r="L3559" s="331" t="s">
        <v>9416</v>
      </c>
    </row>
    <row r="3560" spans="1:12" ht="27">
      <c r="A3560" s="331" t="s">
        <v>14455</v>
      </c>
      <c r="B3560" s="331" t="s">
        <v>14456</v>
      </c>
      <c r="C3560" s="331" t="s">
        <v>13713</v>
      </c>
      <c r="D3560" s="331" t="s">
        <v>14816</v>
      </c>
      <c r="E3560" s="332" t="s">
        <v>338</v>
      </c>
      <c r="F3560" s="331" t="s">
        <v>338</v>
      </c>
      <c r="G3560" s="367" t="s">
        <v>15118</v>
      </c>
      <c r="H3560" s="368" t="s">
        <v>5183</v>
      </c>
      <c r="I3560" s="367" t="s">
        <v>24</v>
      </c>
      <c r="J3560" s="367" t="s">
        <v>9548</v>
      </c>
      <c r="K3560" s="369" t="s">
        <v>9137</v>
      </c>
      <c r="L3560" s="331" t="s">
        <v>9416</v>
      </c>
    </row>
    <row r="3561" spans="1:12" ht="27">
      <c r="A3561" s="331" t="s">
        <v>14455</v>
      </c>
      <c r="B3561" s="331" t="s">
        <v>14456</v>
      </c>
      <c r="C3561" s="331" t="s">
        <v>13713</v>
      </c>
      <c r="D3561" s="331" t="s">
        <v>14816</v>
      </c>
      <c r="E3561" s="332" t="s">
        <v>338</v>
      </c>
      <c r="F3561" s="331" t="s">
        <v>338</v>
      </c>
      <c r="G3561" s="367" t="s">
        <v>15119</v>
      </c>
      <c r="H3561" s="368" t="s">
        <v>5184</v>
      </c>
      <c r="I3561" s="367" t="s">
        <v>24</v>
      </c>
      <c r="J3561" s="367" t="s">
        <v>9548</v>
      </c>
      <c r="K3561" s="369" t="s">
        <v>5290</v>
      </c>
      <c r="L3561" s="331" t="s">
        <v>9416</v>
      </c>
    </row>
    <row r="3562" spans="1:12" ht="40.5">
      <c r="A3562" s="331" t="s">
        <v>14455</v>
      </c>
      <c r="B3562" s="331" t="s">
        <v>14456</v>
      </c>
      <c r="C3562" s="331" t="s">
        <v>13713</v>
      </c>
      <c r="D3562" s="331" t="s">
        <v>14816</v>
      </c>
      <c r="E3562" s="332" t="s">
        <v>338</v>
      </c>
      <c r="F3562" s="331" t="s">
        <v>338</v>
      </c>
      <c r="G3562" s="367" t="s">
        <v>15120</v>
      </c>
      <c r="H3562" s="368" t="s">
        <v>5185</v>
      </c>
      <c r="I3562" s="367" t="s">
        <v>24</v>
      </c>
      <c r="J3562" s="367" t="s">
        <v>9548</v>
      </c>
      <c r="K3562" s="369" t="s">
        <v>15121</v>
      </c>
      <c r="L3562" s="331" t="s">
        <v>9416</v>
      </c>
    </row>
    <row r="3563" spans="1:12" ht="27">
      <c r="A3563" s="331" t="s">
        <v>14455</v>
      </c>
      <c r="B3563" s="331" t="s">
        <v>14456</v>
      </c>
      <c r="C3563" s="331" t="s">
        <v>13713</v>
      </c>
      <c r="D3563" s="331" t="s">
        <v>14816</v>
      </c>
      <c r="E3563" s="332" t="s">
        <v>338</v>
      </c>
      <c r="F3563" s="331" t="s">
        <v>338</v>
      </c>
      <c r="G3563" s="367" t="s">
        <v>15122</v>
      </c>
      <c r="H3563" s="368" t="s">
        <v>5186</v>
      </c>
      <c r="I3563" s="367" t="s">
        <v>24</v>
      </c>
      <c r="J3563" s="367" t="s">
        <v>9548</v>
      </c>
      <c r="K3563" s="369" t="s">
        <v>3500</v>
      </c>
      <c r="L3563" s="331" t="s">
        <v>9416</v>
      </c>
    </row>
    <row r="3564" spans="1:12" ht="27">
      <c r="A3564" s="331" t="s">
        <v>14455</v>
      </c>
      <c r="B3564" s="331" t="s">
        <v>14456</v>
      </c>
      <c r="C3564" s="331" t="s">
        <v>13713</v>
      </c>
      <c r="D3564" s="331" t="s">
        <v>14816</v>
      </c>
      <c r="E3564" s="332" t="s">
        <v>338</v>
      </c>
      <c r="F3564" s="331" t="s">
        <v>338</v>
      </c>
      <c r="G3564" s="367" t="s">
        <v>15123</v>
      </c>
      <c r="H3564" s="368" t="s">
        <v>5188</v>
      </c>
      <c r="I3564" s="367" t="s">
        <v>24</v>
      </c>
      <c r="J3564" s="367" t="s">
        <v>9548</v>
      </c>
      <c r="K3564" s="369" t="s">
        <v>15124</v>
      </c>
      <c r="L3564" s="331" t="s">
        <v>9416</v>
      </c>
    </row>
    <row r="3565" spans="1:12" ht="27">
      <c r="A3565" s="331" t="s">
        <v>14455</v>
      </c>
      <c r="B3565" s="331" t="s">
        <v>14456</v>
      </c>
      <c r="C3565" s="331" t="s">
        <v>13713</v>
      </c>
      <c r="D3565" s="331" t="s">
        <v>14816</v>
      </c>
      <c r="E3565" s="332" t="s">
        <v>338</v>
      </c>
      <c r="F3565" s="331" t="s">
        <v>338</v>
      </c>
      <c r="G3565" s="367" t="s">
        <v>15125</v>
      </c>
      <c r="H3565" s="368" t="s">
        <v>5189</v>
      </c>
      <c r="I3565" s="367" t="s">
        <v>24</v>
      </c>
      <c r="J3565" s="367" t="s">
        <v>9548</v>
      </c>
      <c r="K3565" s="369" t="s">
        <v>15126</v>
      </c>
      <c r="L3565" s="331" t="s">
        <v>9416</v>
      </c>
    </row>
    <row r="3566" spans="1:12" ht="27">
      <c r="A3566" s="331" t="s">
        <v>14455</v>
      </c>
      <c r="B3566" s="331" t="s">
        <v>14456</v>
      </c>
      <c r="C3566" s="331" t="s">
        <v>13713</v>
      </c>
      <c r="D3566" s="331" t="s">
        <v>14816</v>
      </c>
      <c r="E3566" s="332" t="s">
        <v>338</v>
      </c>
      <c r="F3566" s="331" t="s">
        <v>338</v>
      </c>
      <c r="G3566" s="367" t="s">
        <v>15127</v>
      </c>
      <c r="H3566" s="368" t="s">
        <v>5190</v>
      </c>
      <c r="I3566" s="367" t="s">
        <v>24</v>
      </c>
      <c r="J3566" s="367" t="s">
        <v>9548</v>
      </c>
      <c r="K3566" s="369" t="s">
        <v>3137</v>
      </c>
      <c r="L3566" s="331" t="s">
        <v>9416</v>
      </c>
    </row>
    <row r="3567" spans="1:12" ht="27">
      <c r="A3567" s="331" t="s">
        <v>14455</v>
      </c>
      <c r="B3567" s="331" t="s">
        <v>14456</v>
      </c>
      <c r="C3567" s="331" t="s">
        <v>13713</v>
      </c>
      <c r="D3567" s="331" t="s">
        <v>14816</v>
      </c>
      <c r="E3567" s="332" t="s">
        <v>338</v>
      </c>
      <c r="F3567" s="331" t="s">
        <v>338</v>
      </c>
      <c r="G3567" s="367" t="s">
        <v>15128</v>
      </c>
      <c r="H3567" s="368" t="s">
        <v>5192</v>
      </c>
      <c r="I3567" s="367" t="s">
        <v>24</v>
      </c>
      <c r="J3567" s="367" t="s">
        <v>9548</v>
      </c>
      <c r="K3567" s="369" t="s">
        <v>1987</v>
      </c>
      <c r="L3567" s="331" t="s">
        <v>9416</v>
      </c>
    </row>
    <row r="3568" spans="1:12" ht="27">
      <c r="A3568" s="331" t="s">
        <v>14455</v>
      </c>
      <c r="B3568" s="331" t="s">
        <v>14456</v>
      </c>
      <c r="C3568" s="331" t="s">
        <v>13713</v>
      </c>
      <c r="D3568" s="331" t="s">
        <v>14816</v>
      </c>
      <c r="E3568" s="332" t="s">
        <v>338</v>
      </c>
      <c r="F3568" s="331" t="s">
        <v>338</v>
      </c>
      <c r="G3568" s="367" t="s">
        <v>15129</v>
      </c>
      <c r="H3568" s="368" t="s">
        <v>5193</v>
      </c>
      <c r="I3568" s="367" t="s">
        <v>24</v>
      </c>
      <c r="J3568" s="367" t="s">
        <v>9548</v>
      </c>
      <c r="K3568" s="369" t="s">
        <v>3823</v>
      </c>
      <c r="L3568" s="331" t="s">
        <v>9416</v>
      </c>
    </row>
    <row r="3569" spans="1:12" ht="27">
      <c r="A3569" s="331" t="s">
        <v>14455</v>
      </c>
      <c r="B3569" s="331" t="s">
        <v>14456</v>
      </c>
      <c r="C3569" s="331" t="s">
        <v>13713</v>
      </c>
      <c r="D3569" s="331" t="s">
        <v>14816</v>
      </c>
      <c r="E3569" s="332" t="s">
        <v>338</v>
      </c>
      <c r="F3569" s="331" t="s">
        <v>338</v>
      </c>
      <c r="G3569" s="367" t="s">
        <v>15130</v>
      </c>
      <c r="H3569" s="368" t="s">
        <v>5194</v>
      </c>
      <c r="I3569" s="367" t="s">
        <v>24</v>
      </c>
      <c r="J3569" s="367" t="s">
        <v>9548</v>
      </c>
      <c r="K3569" s="369" t="s">
        <v>3381</v>
      </c>
      <c r="L3569" s="331" t="s">
        <v>9416</v>
      </c>
    </row>
    <row r="3570" spans="1:12" ht="40.5">
      <c r="A3570" s="331" t="s">
        <v>14455</v>
      </c>
      <c r="B3570" s="331" t="s">
        <v>14456</v>
      </c>
      <c r="C3570" s="331" t="s">
        <v>13713</v>
      </c>
      <c r="D3570" s="331" t="s">
        <v>14816</v>
      </c>
      <c r="E3570" s="332" t="s">
        <v>338</v>
      </c>
      <c r="F3570" s="331" t="s">
        <v>338</v>
      </c>
      <c r="G3570" s="367" t="s">
        <v>15131</v>
      </c>
      <c r="H3570" s="368" t="s">
        <v>5196</v>
      </c>
      <c r="I3570" s="367" t="s">
        <v>24</v>
      </c>
      <c r="J3570" s="367" t="s">
        <v>9548</v>
      </c>
      <c r="K3570" s="369" t="s">
        <v>8186</v>
      </c>
      <c r="L3570" s="331" t="s">
        <v>9416</v>
      </c>
    </row>
    <row r="3571" spans="1:12" ht="27">
      <c r="A3571" s="331" t="s">
        <v>14455</v>
      </c>
      <c r="B3571" s="331" t="s">
        <v>14456</v>
      </c>
      <c r="C3571" s="331" t="s">
        <v>13713</v>
      </c>
      <c r="D3571" s="331" t="s">
        <v>14816</v>
      </c>
      <c r="E3571" s="332" t="s">
        <v>338</v>
      </c>
      <c r="F3571" s="331" t="s">
        <v>338</v>
      </c>
      <c r="G3571" s="367" t="s">
        <v>15132</v>
      </c>
      <c r="H3571" s="368" t="s">
        <v>5197</v>
      </c>
      <c r="I3571" s="367" t="s">
        <v>24</v>
      </c>
      <c r="J3571" s="367" t="s">
        <v>9548</v>
      </c>
      <c r="K3571" s="369" t="s">
        <v>13904</v>
      </c>
      <c r="L3571" s="331" t="s">
        <v>9416</v>
      </c>
    </row>
    <row r="3572" spans="1:12" ht="27">
      <c r="A3572" s="331" t="s">
        <v>14455</v>
      </c>
      <c r="B3572" s="331" t="s">
        <v>14456</v>
      </c>
      <c r="C3572" s="331" t="s">
        <v>13713</v>
      </c>
      <c r="D3572" s="331" t="s">
        <v>14816</v>
      </c>
      <c r="E3572" s="332" t="s">
        <v>338</v>
      </c>
      <c r="F3572" s="331" t="s">
        <v>338</v>
      </c>
      <c r="G3572" s="367" t="s">
        <v>15133</v>
      </c>
      <c r="H3572" s="368" t="s">
        <v>5198</v>
      </c>
      <c r="I3572" s="367" t="s">
        <v>24</v>
      </c>
      <c r="J3572" s="367" t="s">
        <v>9548</v>
      </c>
      <c r="K3572" s="369" t="s">
        <v>15134</v>
      </c>
      <c r="L3572" s="331" t="s">
        <v>9416</v>
      </c>
    </row>
    <row r="3573" spans="1:12" ht="27">
      <c r="A3573" s="331" t="s">
        <v>14455</v>
      </c>
      <c r="B3573" s="331" t="s">
        <v>14456</v>
      </c>
      <c r="C3573" s="331" t="s">
        <v>13713</v>
      </c>
      <c r="D3573" s="331" t="s">
        <v>14816</v>
      </c>
      <c r="E3573" s="332" t="s">
        <v>338</v>
      </c>
      <c r="F3573" s="331" t="s">
        <v>338</v>
      </c>
      <c r="G3573" s="367" t="s">
        <v>15135</v>
      </c>
      <c r="H3573" s="368" t="s">
        <v>5199</v>
      </c>
      <c r="I3573" s="367" t="s">
        <v>24</v>
      </c>
      <c r="J3573" s="367" t="s">
        <v>9548</v>
      </c>
      <c r="K3573" s="369" t="s">
        <v>15136</v>
      </c>
      <c r="L3573" s="331" t="s">
        <v>9416</v>
      </c>
    </row>
    <row r="3574" spans="1:12" ht="27">
      <c r="A3574" s="331" t="s">
        <v>14455</v>
      </c>
      <c r="B3574" s="331" t="s">
        <v>14456</v>
      </c>
      <c r="C3574" s="331" t="s">
        <v>13713</v>
      </c>
      <c r="D3574" s="331" t="s">
        <v>14816</v>
      </c>
      <c r="E3574" s="332" t="s">
        <v>338</v>
      </c>
      <c r="F3574" s="331" t="s">
        <v>338</v>
      </c>
      <c r="G3574" s="367" t="s">
        <v>15137</v>
      </c>
      <c r="H3574" s="368" t="s">
        <v>5200</v>
      </c>
      <c r="I3574" s="367" t="s">
        <v>24</v>
      </c>
      <c r="J3574" s="367" t="s">
        <v>9548</v>
      </c>
      <c r="K3574" s="369" t="s">
        <v>8604</v>
      </c>
      <c r="L3574" s="331" t="s">
        <v>9416</v>
      </c>
    </row>
    <row r="3575" spans="1:12" ht="27">
      <c r="A3575" s="331" t="s">
        <v>14455</v>
      </c>
      <c r="B3575" s="331" t="s">
        <v>14456</v>
      </c>
      <c r="C3575" s="331" t="s">
        <v>13713</v>
      </c>
      <c r="D3575" s="331" t="s">
        <v>14816</v>
      </c>
      <c r="E3575" s="332" t="s">
        <v>338</v>
      </c>
      <c r="F3575" s="331" t="s">
        <v>338</v>
      </c>
      <c r="G3575" s="367" t="s">
        <v>15138</v>
      </c>
      <c r="H3575" s="368" t="s">
        <v>5201</v>
      </c>
      <c r="I3575" s="367" t="s">
        <v>24</v>
      </c>
      <c r="J3575" s="367" t="s">
        <v>9548</v>
      </c>
      <c r="K3575" s="369" t="s">
        <v>9442</v>
      </c>
      <c r="L3575" s="331" t="s">
        <v>9416</v>
      </c>
    </row>
    <row r="3576" spans="1:12" ht="27">
      <c r="A3576" s="331" t="s">
        <v>14455</v>
      </c>
      <c r="B3576" s="331" t="s">
        <v>14456</v>
      </c>
      <c r="C3576" s="331" t="s">
        <v>13713</v>
      </c>
      <c r="D3576" s="331" t="s">
        <v>14816</v>
      </c>
      <c r="E3576" s="332" t="s">
        <v>338</v>
      </c>
      <c r="F3576" s="331" t="s">
        <v>338</v>
      </c>
      <c r="G3576" s="367" t="s">
        <v>15139</v>
      </c>
      <c r="H3576" s="368" t="s">
        <v>5202</v>
      </c>
      <c r="I3576" s="367" t="s">
        <v>24</v>
      </c>
      <c r="J3576" s="367" t="s">
        <v>9548</v>
      </c>
      <c r="K3576" s="369" t="s">
        <v>15140</v>
      </c>
      <c r="L3576" s="331" t="s">
        <v>9416</v>
      </c>
    </row>
    <row r="3577" spans="1:12" ht="27">
      <c r="A3577" s="331" t="s">
        <v>14455</v>
      </c>
      <c r="B3577" s="331" t="s">
        <v>14456</v>
      </c>
      <c r="C3577" s="331" t="s">
        <v>13713</v>
      </c>
      <c r="D3577" s="331" t="s">
        <v>14816</v>
      </c>
      <c r="E3577" s="332" t="s">
        <v>338</v>
      </c>
      <c r="F3577" s="331" t="s">
        <v>338</v>
      </c>
      <c r="G3577" s="367" t="s">
        <v>15141</v>
      </c>
      <c r="H3577" s="368" t="s">
        <v>5203</v>
      </c>
      <c r="I3577" s="367" t="s">
        <v>24</v>
      </c>
      <c r="J3577" s="367" t="s">
        <v>9548</v>
      </c>
      <c r="K3577" s="369" t="s">
        <v>2497</v>
      </c>
      <c r="L3577" s="331" t="s">
        <v>9416</v>
      </c>
    </row>
    <row r="3578" spans="1:12" ht="40.5">
      <c r="A3578" s="331" t="s">
        <v>14455</v>
      </c>
      <c r="B3578" s="331" t="s">
        <v>14456</v>
      </c>
      <c r="C3578" s="331" t="s">
        <v>13713</v>
      </c>
      <c r="D3578" s="331" t="s">
        <v>14816</v>
      </c>
      <c r="E3578" s="332" t="s">
        <v>338</v>
      </c>
      <c r="F3578" s="331" t="s">
        <v>338</v>
      </c>
      <c r="G3578" s="367" t="s">
        <v>15142</v>
      </c>
      <c r="H3578" s="368" t="s">
        <v>5205</v>
      </c>
      <c r="I3578" s="367" t="s">
        <v>24</v>
      </c>
      <c r="J3578" s="367" t="s">
        <v>9548</v>
      </c>
      <c r="K3578" s="369" t="s">
        <v>8721</v>
      </c>
      <c r="L3578" s="331" t="s">
        <v>9416</v>
      </c>
    </row>
    <row r="3579" spans="1:12" ht="27">
      <c r="A3579" s="331" t="s">
        <v>14455</v>
      </c>
      <c r="B3579" s="331" t="s">
        <v>14456</v>
      </c>
      <c r="C3579" s="331" t="s">
        <v>13713</v>
      </c>
      <c r="D3579" s="331" t="s">
        <v>14816</v>
      </c>
      <c r="E3579" s="332" t="s">
        <v>338</v>
      </c>
      <c r="F3579" s="331" t="s">
        <v>338</v>
      </c>
      <c r="G3579" s="367" t="s">
        <v>15143</v>
      </c>
      <c r="H3579" s="368" t="s">
        <v>5207</v>
      </c>
      <c r="I3579" s="367" t="s">
        <v>24</v>
      </c>
      <c r="J3579" s="367" t="s">
        <v>9548</v>
      </c>
      <c r="K3579" s="369" t="s">
        <v>8675</v>
      </c>
      <c r="L3579" s="331" t="s">
        <v>9416</v>
      </c>
    </row>
    <row r="3580" spans="1:12" ht="27">
      <c r="A3580" s="331" t="s">
        <v>14455</v>
      </c>
      <c r="B3580" s="331" t="s">
        <v>14456</v>
      </c>
      <c r="C3580" s="331" t="s">
        <v>13713</v>
      </c>
      <c r="D3580" s="331" t="s">
        <v>14816</v>
      </c>
      <c r="E3580" s="332" t="s">
        <v>338</v>
      </c>
      <c r="F3580" s="331" t="s">
        <v>338</v>
      </c>
      <c r="G3580" s="367" t="s">
        <v>15144</v>
      </c>
      <c r="H3580" s="368" t="s">
        <v>5208</v>
      </c>
      <c r="I3580" s="367" t="s">
        <v>24</v>
      </c>
      <c r="J3580" s="367" t="s">
        <v>9548</v>
      </c>
      <c r="K3580" s="369" t="s">
        <v>9156</v>
      </c>
      <c r="L3580" s="331" t="s">
        <v>9416</v>
      </c>
    </row>
    <row r="3581" spans="1:12" ht="27">
      <c r="A3581" s="331" t="s">
        <v>14455</v>
      </c>
      <c r="B3581" s="331" t="s">
        <v>14456</v>
      </c>
      <c r="C3581" s="331" t="s">
        <v>13713</v>
      </c>
      <c r="D3581" s="331" t="s">
        <v>14816</v>
      </c>
      <c r="E3581" s="332" t="s">
        <v>338</v>
      </c>
      <c r="F3581" s="331" t="s">
        <v>338</v>
      </c>
      <c r="G3581" s="367" t="s">
        <v>15145</v>
      </c>
      <c r="H3581" s="368" t="s">
        <v>5210</v>
      </c>
      <c r="I3581" s="367" t="s">
        <v>24</v>
      </c>
      <c r="J3581" s="367" t="s">
        <v>9548</v>
      </c>
      <c r="K3581" s="369" t="s">
        <v>6337</v>
      </c>
      <c r="L3581" s="331" t="s">
        <v>9416</v>
      </c>
    </row>
    <row r="3582" spans="1:12" ht="27">
      <c r="A3582" s="331" t="s">
        <v>14455</v>
      </c>
      <c r="B3582" s="331" t="s">
        <v>14456</v>
      </c>
      <c r="C3582" s="331" t="s">
        <v>13713</v>
      </c>
      <c r="D3582" s="331" t="s">
        <v>14816</v>
      </c>
      <c r="E3582" s="332" t="s">
        <v>338</v>
      </c>
      <c r="F3582" s="331" t="s">
        <v>338</v>
      </c>
      <c r="G3582" s="367" t="s">
        <v>15146</v>
      </c>
      <c r="H3582" s="368" t="s">
        <v>5211</v>
      </c>
      <c r="I3582" s="367" t="s">
        <v>24</v>
      </c>
      <c r="J3582" s="367" t="s">
        <v>9548</v>
      </c>
      <c r="K3582" s="369" t="s">
        <v>15147</v>
      </c>
      <c r="L3582" s="331" t="s">
        <v>9416</v>
      </c>
    </row>
    <row r="3583" spans="1:12" ht="27">
      <c r="A3583" s="331" t="s">
        <v>14455</v>
      </c>
      <c r="B3583" s="331" t="s">
        <v>14456</v>
      </c>
      <c r="C3583" s="331" t="s">
        <v>13713</v>
      </c>
      <c r="D3583" s="331" t="s">
        <v>14816</v>
      </c>
      <c r="E3583" s="332" t="s">
        <v>338</v>
      </c>
      <c r="F3583" s="331" t="s">
        <v>338</v>
      </c>
      <c r="G3583" s="367" t="s">
        <v>15148</v>
      </c>
      <c r="H3583" s="368" t="s">
        <v>5213</v>
      </c>
      <c r="I3583" s="367" t="s">
        <v>24</v>
      </c>
      <c r="J3583" s="367" t="s">
        <v>9548</v>
      </c>
      <c r="K3583" s="369" t="s">
        <v>10149</v>
      </c>
      <c r="L3583" s="331" t="s">
        <v>9416</v>
      </c>
    </row>
    <row r="3584" spans="1:12" ht="27">
      <c r="A3584" s="331" t="s">
        <v>14455</v>
      </c>
      <c r="B3584" s="331" t="s">
        <v>14456</v>
      </c>
      <c r="C3584" s="331" t="s">
        <v>13713</v>
      </c>
      <c r="D3584" s="331" t="s">
        <v>14816</v>
      </c>
      <c r="E3584" s="332" t="s">
        <v>338</v>
      </c>
      <c r="F3584" s="331" t="s">
        <v>338</v>
      </c>
      <c r="G3584" s="367" t="s">
        <v>15149</v>
      </c>
      <c r="H3584" s="368" t="s">
        <v>5214</v>
      </c>
      <c r="I3584" s="367" t="s">
        <v>24</v>
      </c>
      <c r="J3584" s="367" t="s">
        <v>9548</v>
      </c>
      <c r="K3584" s="369" t="s">
        <v>14150</v>
      </c>
      <c r="L3584" s="331" t="s">
        <v>9416</v>
      </c>
    </row>
    <row r="3585" spans="1:12" ht="27">
      <c r="A3585" s="331" t="s">
        <v>14455</v>
      </c>
      <c r="B3585" s="331" t="s">
        <v>14456</v>
      </c>
      <c r="C3585" s="331" t="s">
        <v>13713</v>
      </c>
      <c r="D3585" s="331" t="s">
        <v>14816</v>
      </c>
      <c r="E3585" s="332" t="s">
        <v>338</v>
      </c>
      <c r="F3585" s="331" t="s">
        <v>338</v>
      </c>
      <c r="G3585" s="367" t="s">
        <v>15150</v>
      </c>
      <c r="H3585" s="368" t="s">
        <v>5215</v>
      </c>
      <c r="I3585" s="367" t="s">
        <v>24</v>
      </c>
      <c r="J3585" s="367" t="s">
        <v>9548</v>
      </c>
      <c r="K3585" s="369" t="s">
        <v>2136</v>
      </c>
      <c r="L3585" s="331" t="s">
        <v>9416</v>
      </c>
    </row>
    <row r="3586" spans="1:12" ht="27">
      <c r="A3586" s="331" t="s">
        <v>14455</v>
      </c>
      <c r="B3586" s="331" t="s">
        <v>14456</v>
      </c>
      <c r="C3586" s="331" t="s">
        <v>13713</v>
      </c>
      <c r="D3586" s="331" t="s">
        <v>14816</v>
      </c>
      <c r="E3586" s="332" t="s">
        <v>338</v>
      </c>
      <c r="F3586" s="331" t="s">
        <v>338</v>
      </c>
      <c r="G3586" s="367" t="s">
        <v>15151</v>
      </c>
      <c r="H3586" s="368" t="s">
        <v>5216</v>
      </c>
      <c r="I3586" s="367" t="s">
        <v>24</v>
      </c>
      <c r="J3586" s="367" t="s">
        <v>9548</v>
      </c>
      <c r="K3586" s="369" t="s">
        <v>5302</v>
      </c>
      <c r="L3586" s="331" t="s">
        <v>9416</v>
      </c>
    </row>
    <row r="3587" spans="1:12" ht="27">
      <c r="A3587" s="331" t="s">
        <v>14455</v>
      </c>
      <c r="B3587" s="331" t="s">
        <v>14456</v>
      </c>
      <c r="C3587" s="331" t="s">
        <v>13713</v>
      </c>
      <c r="D3587" s="331" t="s">
        <v>14816</v>
      </c>
      <c r="E3587" s="332" t="s">
        <v>338</v>
      </c>
      <c r="F3587" s="331" t="s">
        <v>338</v>
      </c>
      <c r="G3587" s="367" t="s">
        <v>15152</v>
      </c>
      <c r="H3587" s="368" t="s">
        <v>5218</v>
      </c>
      <c r="I3587" s="367" t="s">
        <v>24</v>
      </c>
      <c r="J3587" s="367" t="s">
        <v>9548</v>
      </c>
      <c r="K3587" s="369" t="s">
        <v>15153</v>
      </c>
      <c r="L3587" s="331" t="s">
        <v>9416</v>
      </c>
    </row>
    <row r="3588" spans="1:12" ht="27">
      <c r="A3588" s="331" t="s">
        <v>14455</v>
      </c>
      <c r="B3588" s="331" t="s">
        <v>14456</v>
      </c>
      <c r="C3588" s="331" t="s">
        <v>13713</v>
      </c>
      <c r="D3588" s="331" t="s">
        <v>14816</v>
      </c>
      <c r="E3588" s="332" t="s">
        <v>338</v>
      </c>
      <c r="F3588" s="331" t="s">
        <v>338</v>
      </c>
      <c r="G3588" s="367" t="s">
        <v>15154</v>
      </c>
      <c r="H3588" s="368" t="s">
        <v>5219</v>
      </c>
      <c r="I3588" s="367" t="s">
        <v>24</v>
      </c>
      <c r="J3588" s="367" t="s">
        <v>9548</v>
      </c>
      <c r="K3588" s="369" t="s">
        <v>5666</v>
      </c>
      <c r="L3588" s="331" t="s">
        <v>9416</v>
      </c>
    </row>
    <row r="3589" spans="1:12" ht="27">
      <c r="A3589" s="331" t="s">
        <v>14455</v>
      </c>
      <c r="B3589" s="331" t="s">
        <v>14456</v>
      </c>
      <c r="C3589" s="331" t="s">
        <v>13713</v>
      </c>
      <c r="D3589" s="331" t="s">
        <v>14816</v>
      </c>
      <c r="E3589" s="332" t="s">
        <v>338</v>
      </c>
      <c r="F3589" s="331" t="s">
        <v>338</v>
      </c>
      <c r="G3589" s="367" t="s">
        <v>15155</v>
      </c>
      <c r="H3589" s="368" t="s">
        <v>5221</v>
      </c>
      <c r="I3589" s="367" t="s">
        <v>24</v>
      </c>
      <c r="J3589" s="367" t="s">
        <v>9548</v>
      </c>
      <c r="K3589" s="369" t="s">
        <v>6689</v>
      </c>
      <c r="L3589" s="331" t="s">
        <v>9416</v>
      </c>
    </row>
    <row r="3590" spans="1:12" ht="27">
      <c r="A3590" s="331" t="s">
        <v>14455</v>
      </c>
      <c r="B3590" s="331" t="s">
        <v>14456</v>
      </c>
      <c r="C3590" s="331" t="s">
        <v>13713</v>
      </c>
      <c r="D3590" s="331" t="s">
        <v>14816</v>
      </c>
      <c r="E3590" s="332" t="s">
        <v>338</v>
      </c>
      <c r="F3590" s="331" t="s">
        <v>338</v>
      </c>
      <c r="G3590" s="367" t="s">
        <v>15156</v>
      </c>
      <c r="H3590" s="368" t="s">
        <v>5223</v>
      </c>
      <c r="I3590" s="367" t="s">
        <v>24</v>
      </c>
      <c r="J3590" s="367" t="s">
        <v>9548</v>
      </c>
      <c r="K3590" s="369" t="s">
        <v>1759</v>
      </c>
      <c r="L3590" s="331" t="s">
        <v>9416</v>
      </c>
    </row>
    <row r="3591" spans="1:12" ht="27">
      <c r="A3591" s="331" t="s">
        <v>14455</v>
      </c>
      <c r="B3591" s="331" t="s">
        <v>14456</v>
      </c>
      <c r="C3591" s="331" t="s">
        <v>13713</v>
      </c>
      <c r="D3591" s="331" t="s">
        <v>14816</v>
      </c>
      <c r="E3591" s="332" t="s">
        <v>338</v>
      </c>
      <c r="F3591" s="331" t="s">
        <v>338</v>
      </c>
      <c r="G3591" s="367" t="s">
        <v>15157</v>
      </c>
      <c r="H3591" s="368" t="s">
        <v>5225</v>
      </c>
      <c r="I3591" s="367" t="s">
        <v>24</v>
      </c>
      <c r="J3591" s="367" t="s">
        <v>9548</v>
      </c>
      <c r="K3591" s="369" t="s">
        <v>765</v>
      </c>
      <c r="L3591" s="331" t="s">
        <v>9416</v>
      </c>
    </row>
    <row r="3592" spans="1:12" ht="27">
      <c r="A3592" s="331" t="s">
        <v>14455</v>
      </c>
      <c r="B3592" s="331" t="s">
        <v>14456</v>
      </c>
      <c r="C3592" s="331" t="s">
        <v>13713</v>
      </c>
      <c r="D3592" s="331" t="s">
        <v>14816</v>
      </c>
      <c r="E3592" s="332" t="s">
        <v>338</v>
      </c>
      <c r="F3592" s="331" t="s">
        <v>338</v>
      </c>
      <c r="G3592" s="367" t="s">
        <v>15158</v>
      </c>
      <c r="H3592" s="368" t="s">
        <v>5227</v>
      </c>
      <c r="I3592" s="367" t="s">
        <v>24</v>
      </c>
      <c r="J3592" s="367" t="s">
        <v>9548</v>
      </c>
      <c r="K3592" s="369" t="s">
        <v>8870</v>
      </c>
      <c r="L3592" s="331" t="s">
        <v>9416</v>
      </c>
    </row>
    <row r="3593" spans="1:12" ht="27">
      <c r="A3593" s="331" t="s">
        <v>14455</v>
      </c>
      <c r="B3593" s="331" t="s">
        <v>14456</v>
      </c>
      <c r="C3593" s="331" t="s">
        <v>13713</v>
      </c>
      <c r="D3593" s="331" t="s">
        <v>14816</v>
      </c>
      <c r="E3593" s="332" t="s">
        <v>338</v>
      </c>
      <c r="F3593" s="331" t="s">
        <v>338</v>
      </c>
      <c r="G3593" s="367" t="s">
        <v>15159</v>
      </c>
      <c r="H3593" s="368" t="s">
        <v>5229</v>
      </c>
      <c r="I3593" s="367" t="s">
        <v>24</v>
      </c>
      <c r="J3593" s="367" t="s">
        <v>9548</v>
      </c>
      <c r="K3593" s="369" t="s">
        <v>15160</v>
      </c>
      <c r="L3593" s="331" t="s">
        <v>9416</v>
      </c>
    </row>
    <row r="3594" spans="1:12" ht="27">
      <c r="A3594" s="331" t="s">
        <v>14455</v>
      </c>
      <c r="B3594" s="331" t="s">
        <v>14456</v>
      </c>
      <c r="C3594" s="331" t="s">
        <v>13713</v>
      </c>
      <c r="D3594" s="331" t="s">
        <v>14816</v>
      </c>
      <c r="E3594" s="332" t="s">
        <v>338</v>
      </c>
      <c r="F3594" s="331" t="s">
        <v>338</v>
      </c>
      <c r="G3594" s="367" t="s">
        <v>15161</v>
      </c>
      <c r="H3594" s="368" t="s">
        <v>5230</v>
      </c>
      <c r="I3594" s="367" t="s">
        <v>24</v>
      </c>
      <c r="J3594" s="367" t="s">
        <v>9548</v>
      </c>
      <c r="K3594" s="369" t="s">
        <v>15162</v>
      </c>
      <c r="L3594" s="331" t="s">
        <v>9416</v>
      </c>
    </row>
    <row r="3595" spans="1:12" ht="27">
      <c r="A3595" s="331" t="s">
        <v>14455</v>
      </c>
      <c r="B3595" s="331" t="s">
        <v>14456</v>
      </c>
      <c r="C3595" s="331" t="s">
        <v>13713</v>
      </c>
      <c r="D3595" s="331" t="s">
        <v>14816</v>
      </c>
      <c r="E3595" s="332" t="s">
        <v>338</v>
      </c>
      <c r="F3595" s="331" t="s">
        <v>338</v>
      </c>
      <c r="G3595" s="367" t="s">
        <v>15163</v>
      </c>
      <c r="H3595" s="368" t="s">
        <v>5231</v>
      </c>
      <c r="I3595" s="367" t="s">
        <v>24</v>
      </c>
      <c r="J3595" s="367" t="s">
        <v>9548</v>
      </c>
      <c r="K3595" s="369" t="s">
        <v>8593</v>
      </c>
      <c r="L3595" s="331" t="s">
        <v>9416</v>
      </c>
    </row>
    <row r="3596" spans="1:12" ht="27">
      <c r="A3596" s="331" t="s">
        <v>14455</v>
      </c>
      <c r="B3596" s="331" t="s">
        <v>14456</v>
      </c>
      <c r="C3596" s="331" t="s">
        <v>13713</v>
      </c>
      <c r="D3596" s="331" t="s">
        <v>14816</v>
      </c>
      <c r="E3596" s="332" t="s">
        <v>338</v>
      </c>
      <c r="F3596" s="331" t="s">
        <v>338</v>
      </c>
      <c r="G3596" s="367" t="s">
        <v>15164</v>
      </c>
      <c r="H3596" s="368" t="s">
        <v>5232</v>
      </c>
      <c r="I3596" s="367" t="s">
        <v>24</v>
      </c>
      <c r="J3596" s="367" t="s">
        <v>9548</v>
      </c>
      <c r="K3596" s="369" t="s">
        <v>15165</v>
      </c>
      <c r="L3596" s="331" t="s">
        <v>9416</v>
      </c>
    </row>
    <row r="3597" spans="1:12" ht="27">
      <c r="A3597" s="331" t="s">
        <v>14455</v>
      </c>
      <c r="B3597" s="331" t="s">
        <v>14456</v>
      </c>
      <c r="C3597" s="331" t="s">
        <v>13713</v>
      </c>
      <c r="D3597" s="331" t="s">
        <v>14816</v>
      </c>
      <c r="E3597" s="332" t="s">
        <v>338</v>
      </c>
      <c r="F3597" s="331" t="s">
        <v>338</v>
      </c>
      <c r="G3597" s="367" t="s">
        <v>15166</v>
      </c>
      <c r="H3597" s="368" t="s">
        <v>5234</v>
      </c>
      <c r="I3597" s="367" t="s">
        <v>24</v>
      </c>
      <c r="J3597" s="367" t="s">
        <v>9548</v>
      </c>
      <c r="K3597" s="369" t="s">
        <v>8593</v>
      </c>
      <c r="L3597" s="331" t="s">
        <v>9416</v>
      </c>
    </row>
    <row r="3598" spans="1:12" ht="27">
      <c r="A3598" s="331" t="s">
        <v>14455</v>
      </c>
      <c r="B3598" s="331" t="s">
        <v>14456</v>
      </c>
      <c r="C3598" s="331" t="s">
        <v>13713</v>
      </c>
      <c r="D3598" s="331" t="s">
        <v>14816</v>
      </c>
      <c r="E3598" s="332" t="s">
        <v>338</v>
      </c>
      <c r="F3598" s="331" t="s">
        <v>338</v>
      </c>
      <c r="G3598" s="367" t="s">
        <v>15167</v>
      </c>
      <c r="H3598" s="368" t="s">
        <v>5235</v>
      </c>
      <c r="I3598" s="367" t="s">
        <v>24</v>
      </c>
      <c r="J3598" s="367" t="s">
        <v>9548</v>
      </c>
      <c r="K3598" s="369" t="s">
        <v>6140</v>
      </c>
      <c r="L3598" s="331" t="s">
        <v>9416</v>
      </c>
    </row>
    <row r="3599" spans="1:12" ht="27">
      <c r="A3599" s="331" t="s">
        <v>14455</v>
      </c>
      <c r="B3599" s="331" t="s">
        <v>14456</v>
      </c>
      <c r="C3599" s="331" t="s">
        <v>13713</v>
      </c>
      <c r="D3599" s="331" t="s">
        <v>14816</v>
      </c>
      <c r="E3599" s="332" t="s">
        <v>338</v>
      </c>
      <c r="F3599" s="331" t="s">
        <v>338</v>
      </c>
      <c r="G3599" s="367" t="s">
        <v>15168</v>
      </c>
      <c r="H3599" s="368" t="s">
        <v>5236</v>
      </c>
      <c r="I3599" s="367" t="s">
        <v>24</v>
      </c>
      <c r="J3599" s="367" t="s">
        <v>9548</v>
      </c>
      <c r="K3599" s="369" t="s">
        <v>15169</v>
      </c>
      <c r="L3599" s="331" t="s">
        <v>9416</v>
      </c>
    </row>
    <row r="3600" spans="1:12" ht="27">
      <c r="A3600" s="331" t="s">
        <v>14455</v>
      </c>
      <c r="B3600" s="331" t="s">
        <v>14456</v>
      </c>
      <c r="C3600" s="331" t="s">
        <v>13713</v>
      </c>
      <c r="D3600" s="331" t="s">
        <v>14816</v>
      </c>
      <c r="E3600" s="332" t="s">
        <v>338</v>
      </c>
      <c r="F3600" s="331" t="s">
        <v>338</v>
      </c>
      <c r="G3600" s="367" t="s">
        <v>15170</v>
      </c>
      <c r="H3600" s="368" t="s">
        <v>5237</v>
      </c>
      <c r="I3600" s="367" t="s">
        <v>24</v>
      </c>
      <c r="J3600" s="367" t="s">
        <v>9548</v>
      </c>
      <c r="K3600" s="369" t="s">
        <v>9207</v>
      </c>
      <c r="L3600" s="331" t="s">
        <v>9416</v>
      </c>
    </row>
    <row r="3601" spans="1:12" ht="27">
      <c r="A3601" s="331" t="s">
        <v>14455</v>
      </c>
      <c r="B3601" s="331" t="s">
        <v>14456</v>
      </c>
      <c r="C3601" s="331" t="s">
        <v>13713</v>
      </c>
      <c r="D3601" s="331" t="s">
        <v>14816</v>
      </c>
      <c r="E3601" s="332" t="s">
        <v>338</v>
      </c>
      <c r="F3601" s="331" t="s">
        <v>338</v>
      </c>
      <c r="G3601" s="367" t="s">
        <v>15171</v>
      </c>
      <c r="H3601" s="368" t="s">
        <v>5239</v>
      </c>
      <c r="I3601" s="367" t="s">
        <v>24</v>
      </c>
      <c r="J3601" s="367" t="s">
        <v>9548</v>
      </c>
      <c r="K3601" s="369" t="s">
        <v>15172</v>
      </c>
      <c r="L3601" s="331" t="s">
        <v>9416</v>
      </c>
    </row>
    <row r="3602" spans="1:12" ht="27">
      <c r="A3602" s="331" t="s">
        <v>14455</v>
      </c>
      <c r="B3602" s="331" t="s">
        <v>14456</v>
      </c>
      <c r="C3602" s="331" t="s">
        <v>13713</v>
      </c>
      <c r="D3602" s="331" t="s">
        <v>14816</v>
      </c>
      <c r="E3602" s="332" t="s">
        <v>338</v>
      </c>
      <c r="F3602" s="331" t="s">
        <v>338</v>
      </c>
      <c r="G3602" s="367" t="s">
        <v>15173</v>
      </c>
      <c r="H3602" s="368" t="s">
        <v>5241</v>
      </c>
      <c r="I3602" s="367" t="s">
        <v>26</v>
      </c>
      <c r="J3602" s="367" t="s">
        <v>9548</v>
      </c>
      <c r="K3602" s="369" t="s">
        <v>5362</v>
      </c>
      <c r="L3602" s="331" t="s">
        <v>9416</v>
      </c>
    </row>
    <row r="3603" spans="1:12" ht="27">
      <c r="A3603" s="331" t="s">
        <v>14455</v>
      </c>
      <c r="B3603" s="331" t="s">
        <v>14456</v>
      </c>
      <c r="C3603" s="331" t="s">
        <v>13713</v>
      </c>
      <c r="D3603" s="331" t="s">
        <v>14816</v>
      </c>
      <c r="E3603" s="332" t="s">
        <v>338</v>
      </c>
      <c r="F3603" s="331" t="s">
        <v>338</v>
      </c>
      <c r="G3603" s="367" t="s">
        <v>15174</v>
      </c>
      <c r="H3603" s="368" t="s">
        <v>5242</v>
      </c>
      <c r="I3603" s="367" t="s">
        <v>24</v>
      </c>
      <c r="J3603" s="367" t="s">
        <v>9548</v>
      </c>
      <c r="K3603" s="369" t="s">
        <v>5346</v>
      </c>
      <c r="L3603" s="331" t="s">
        <v>9416</v>
      </c>
    </row>
    <row r="3604" spans="1:12" ht="27">
      <c r="A3604" s="331" t="s">
        <v>14455</v>
      </c>
      <c r="B3604" s="331" t="s">
        <v>14456</v>
      </c>
      <c r="C3604" s="331" t="s">
        <v>13713</v>
      </c>
      <c r="D3604" s="331" t="s">
        <v>14816</v>
      </c>
      <c r="E3604" s="332" t="s">
        <v>338</v>
      </c>
      <c r="F3604" s="331" t="s">
        <v>338</v>
      </c>
      <c r="G3604" s="367" t="s">
        <v>15175</v>
      </c>
      <c r="H3604" s="368" t="s">
        <v>5244</v>
      </c>
      <c r="I3604" s="367" t="s">
        <v>24</v>
      </c>
      <c r="J3604" s="367" t="s">
        <v>9548</v>
      </c>
      <c r="K3604" s="369" t="s">
        <v>1987</v>
      </c>
      <c r="L3604" s="331" t="s">
        <v>9416</v>
      </c>
    </row>
    <row r="3605" spans="1:12" ht="27">
      <c r="A3605" s="331" t="s">
        <v>14455</v>
      </c>
      <c r="B3605" s="331" t="s">
        <v>14456</v>
      </c>
      <c r="C3605" s="331" t="s">
        <v>13713</v>
      </c>
      <c r="D3605" s="331" t="s">
        <v>14816</v>
      </c>
      <c r="E3605" s="332" t="s">
        <v>338</v>
      </c>
      <c r="F3605" s="331" t="s">
        <v>338</v>
      </c>
      <c r="G3605" s="367" t="s">
        <v>15176</v>
      </c>
      <c r="H3605" s="368" t="s">
        <v>5246</v>
      </c>
      <c r="I3605" s="367" t="s">
        <v>24</v>
      </c>
      <c r="J3605" s="367" t="s">
        <v>9548</v>
      </c>
      <c r="K3605" s="369" t="s">
        <v>3116</v>
      </c>
      <c r="L3605" s="331" t="s">
        <v>9416</v>
      </c>
    </row>
    <row r="3606" spans="1:12" ht="27">
      <c r="A3606" s="331" t="s">
        <v>14455</v>
      </c>
      <c r="B3606" s="331" t="s">
        <v>14456</v>
      </c>
      <c r="C3606" s="331" t="s">
        <v>13713</v>
      </c>
      <c r="D3606" s="331" t="s">
        <v>14816</v>
      </c>
      <c r="E3606" s="332" t="s">
        <v>338</v>
      </c>
      <c r="F3606" s="331" t="s">
        <v>338</v>
      </c>
      <c r="G3606" s="367" t="s">
        <v>15177</v>
      </c>
      <c r="H3606" s="368" t="s">
        <v>15178</v>
      </c>
      <c r="I3606" s="367" t="s">
        <v>24</v>
      </c>
      <c r="J3606" s="367" t="s">
        <v>9548</v>
      </c>
      <c r="K3606" s="369" t="s">
        <v>5157</v>
      </c>
      <c r="L3606" s="331" t="s">
        <v>9416</v>
      </c>
    </row>
    <row r="3607" spans="1:12" ht="27">
      <c r="A3607" s="331" t="s">
        <v>14455</v>
      </c>
      <c r="B3607" s="331" t="s">
        <v>14456</v>
      </c>
      <c r="C3607" s="331" t="s">
        <v>13713</v>
      </c>
      <c r="D3607" s="331" t="s">
        <v>14816</v>
      </c>
      <c r="E3607" s="332" t="s">
        <v>338</v>
      </c>
      <c r="F3607" s="331" t="s">
        <v>338</v>
      </c>
      <c r="G3607" s="367" t="s">
        <v>15179</v>
      </c>
      <c r="H3607" s="368" t="s">
        <v>5247</v>
      </c>
      <c r="I3607" s="367" t="s">
        <v>24</v>
      </c>
      <c r="J3607" s="367" t="s">
        <v>9548</v>
      </c>
      <c r="K3607" s="369" t="s">
        <v>1417</v>
      </c>
      <c r="L3607" s="331" t="s">
        <v>9416</v>
      </c>
    </row>
    <row r="3608" spans="1:12" ht="40.5">
      <c r="A3608" s="331" t="s">
        <v>14455</v>
      </c>
      <c r="B3608" s="331" t="s">
        <v>14456</v>
      </c>
      <c r="C3608" s="331" t="s">
        <v>13713</v>
      </c>
      <c r="D3608" s="331" t="s">
        <v>14816</v>
      </c>
      <c r="E3608" s="332" t="s">
        <v>338</v>
      </c>
      <c r="F3608" s="331" t="s">
        <v>338</v>
      </c>
      <c r="G3608" s="367" t="s">
        <v>15180</v>
      </c>
      <c r="H3608" s="368" t="s">
        <v>5249</v>
      </c>
      <c r="I3608" s="367" t="s">
        <v>24</v>
      </c>
      <c r="J3608" s="367" t="s">
        <v>9548</v>
      </c>
      <c r="K3608" s="369" t="s">
        <v>8629</v>
      </c>
      <c r="L3608" s="331" t="s">
        <v>9416</v>
      </c>
    </row>
    <row r="3609" spans="1:12" ht="27">
      <c r="A3609" s="331" t="s">
        <v>14455</v>
      </c>
      <c r="B3609" s="331" t="s">
        <v>14456</v>
      </c>
      <c r="C3609" s="331" t="s">
        <v>13713</v>
      </c>
      <c r="D3609" s="331" t="s">
        <v>14816</v>
      </c>
      <c r="E3609" s="332" t="s">
        <v>338</v>
      </c>
      <c r="F3609" s="331" t="s">
        <v>338</v>
      </c>
      <c r="G3609" s="367" t="s">
        <v>15181</v>
      </c>
      <c r="H3609" s="368" t="s">
        <v>5251</v>
      </c>
      <c r="I3609" s="367" t="s">
        <v>24</v>
      </c>
      <c r="J3609" s="367" t="s">
        <v>9548</v>
      </c>
      <c r="K3609" s="369" t="s">
        <v>9424</v>
      </c>
      <c r="L3609" s="331" t="s">
        <v>9416</v>
      </c>
    </row>
    <row r="3610" spans="1:12" ht="40.5">
      <c r="A3610" s="331" t="s">
        <v>14455</v>
      </c>
      <c r="B3610" s="331" t="s">
        <v>14456</v>
      </c>
      <c r="C3610" s="331" t="s">
        <v>13713</v>
      </c>
      <c r="D3610" s="331" t="s">
        <v>14816</v>
      </c>
      <c r="E3610" s="332" t="s">
        <v>338</v>
      </c>
      <c r="F3610" s="331" t="s">
        <v>338</v>
      </c>
      <c r="G3610" s="367" t="s">
        <v>15182</v>
      </c>
      <c r="H3610" s="368" t="s">
        <v>5252</v>
      </c>
      <c r="I3610" s="367" t="s">
        <v>24</v>
      </c>
      <c r="J3610" s="367" t="s">
        <v>9548</v>
      </c>
      <c r="K3610" s="369" t="s">
        <v>651</v>
      </c>
      <c r="L3610" s="331" t="s">
        <v>9416</v>
      </c>
    </row>
    <row r="3611" spans="1:12" ht="27">
      <c r="A3611" s="331" t="s">
        <v>14455</v>
      </c>
      <c r="B3611" s="331" t="s">
        <v>14456</v>
      </c>
      <c r="C3611" s="331" t="s">
        <v>13713</v>
      </c>
      <c r="D3611" s="331" t="s">
        <v>14816</v>
      </c>
      <c r="E3611" s="332" t="s">
        <v>338</v>
      </c>
      <c r="F3611" s="331" t="s">
        <v>338</v>
      </c>
      <c r="G3611" s="367" t="s">
        <v>15183</v>
      </c>
      <c r="H3611" s="368" t="s">
        <v>5254</v>
      </c>
      <c r="I3611" s="367" t="s">
        <v>24</v>
      </c>
      <c r="J3611" s="367" t="s">
        <v>9548</v>
      </c>
      <c r="K3611" s="369" t="s">
        <v>8918</v>
      </c>
      <c r="L3611" s="331" t="s">
        <v>9416</v>
      </c>
    </row>
    <row r="3612" spans="1:12" ht="40.5">
      <c r="A3612" s="331" t="s">
        <v>14455</v>
      </c>
      <c r="B3612" s="331" t="s">
        <v>14456</v>
      </c>
      <c r="C3612" s="331" t="s">
        <v>13713</v>
      </c>
      <c r="D3612" s="331" t="s">
        <v>14816</v>
      </c>
      <c r="E3612" s="332" t="s">
        <v>338</v>
      </c>
      <c r="F3612" s="331" t="s">
        <v>338</v>
      </c>
      <c r="G3612" s="367" t="s">
        <v>15184</v>
      </c>
      <c r="H3612" s="368" t="s">
        <v>5255</v>
      </c>
      <c r="I3612" s="367" t="s">
        <v>24</v>
      </c>
      <c r="J3612" s="367" t="s">
        <v>9548</v>
      </c>
      <c r="K3612" s="369" t="s">
        <v>13229</v>
      </c>
      <c r="L3612" s="331" t="s">
        <v>9416</v>
      </c>
    </row>
    <row r="3613" spans="1:12" ht="27">
      <c r="A3613" s="331" t="s">
        <v>14455</v>
      </c>
      <c r="B3613" s="331" t="s">
        <v>14456</v>
      </c>
      <c r="C3613" s="331" t="s">
        <v>13713</v>
      </c>
      <c r="D3613" s="331" t="s">
        <v>14816</v>
      </c>
      <c r="E3613" s="332" t="s">
        <v>338</v>
      </c>
      <c r="F3613" s="331" t="s">
        <v>338</v>
      </c>
      <c r="G3613" s="367" t="s">
        <v>15185</v>
      </c>
      <c r="H3613" s="368" t="s">
        <v>5256</v>
      </c>
      <c r="I3613" s="367" t="s">
        <v>24</v>
      </c>
      <c r="J3613" s="367" t="s">
        <v>9548</v>
      </c>
      <c r="K3613" s="369" t="s">
        <v>15186</v>
      </c>
      <c r="L3613" s="331" t="s">
        <v>9416</v>
      </c>
    </row>
    <row r="3614" spans="1:12" ht="40.5">
      <c r="A3614" s="331" t="s">
        <v>14455</v>
      </c>
      <c r="B3614" s="331" t="s">
        <v>14456</v>
      </c>
      <c r="C3614" s="331" t="s">
        <v>13713</v>
      </c>
      <c r="D3614" s="331" t="s">
        <v>14816</v>
      </c>
      <c r="E3614" s="332" t="s">
        <v>338</v>
      </c>
      <c r="F3614" s="331" t="s">
        <v>338</v>
      </c>
      <c r="G3614" s="367" t="s">
        <v>15187</v>
      </c>
      <c r="H3614" s="368" t="s">
        <v>5257</v>
      </c>
      <c r="I3614" s="367" t="s">
        <v>24</v>
      </c>
      <c r="J3614" s="367" t="s">
        <v>9548</v>
      </c>
      <c r="K3614" s="369" t="s">
        <v>5243</v>
      </c>
      <c r="L3614" s="331" t="s">
        <v>9416</v>
      </c>
    </row>
    <row r="3615" spans="1:12" ht="40.5">
      <c r="A3615" s="331" t="s">
        <v>14455</v>
      </c>
      <c r="B3615" s="331" t="s">
        <v>14456</v>
      </c>
      <c r="C3615" s="331" t="s">
        <v>13713</v>
      </c>
      <c r="D3615" s="331" t="s">
        <v>14816</v>
      </c>
      <c r="E3615" s="332" t="s">
        <v>338</v>
      </c>
      <c r="F3615" s="331" t="s">
        <v>338</v>
      </c>
      <c r="G3615" s="367" t="s">
        <v>15188</v>
      </c>
      <c r="H3615" s="368" t="s">
        <v>5258</v>
      </c>
      <c r="I3615" s="367" t="s">
        <v>24</v>
      </c>
      <c r="J3615" s="367" t="s">
        <v>9548</v>
      </c>
      <c r="K3615" s="369" t="s">
        <v>15189</v>
      </c>
      <c r="L3615" s="331" t="s">
        <v>9416</v>
      </c>
    </row>
    <row r="3616" spans="1:12" ht="40.5">
      <c r="A3616" s="331" t="s">
        <v>14455</v>
      </c>
      <c r="B3616" s="331" t="s">
        <v>14456</v>
      </c>
      <c r="C3616" s="331" t="s">
        <v>13713</v>
      </c>
      <c r="D3616" s="331" t="s">
        <v>14816</v>
      </c>
      <c r="E3616" s="332" t="s">
        <v>338</v>
      </c>
      <c r="F3616" s="331" t="s">
        <v>338</v>
      </c>
      <c r="G3616" s="367" t="s">
        <v>15190</v>
      </c>
      <c r="H3616" s="368" t="s">
        <v>5260</v>
      </c>
      <c r="I3616" s="367" t="s">
        <v>24</v>
      </c>
      <c r="J3616" s="367" t="s">
        <v>9548</v>
      </c>
      <c r="K3616" s="369" t="s">
        <v>6202</v>
      </c>
      <c r="L3616" s="331" t="s">
        <v>9416</v>
      </c>
    </row>
    <row r="3617" spans="1:12" ht="40.5">
      <c r="A3617" s="331" t="s">
        <v>14455</v>
      </c>
      <c r="B3617" s="331" t="s">
        <v>14456</v>
      </c>
      <c r="C3617" s="331" t="s">
        <v>13713</v>
      </c>
      <c r="D3617" s="331" t="s">
        <v>14816</v>
      </c>
      <c r="E3617" s="332" t="s">
        <v>338</v>
      </c>
      <c r="F3617" s="331" t="s">
        <v>338</v>
      </c>
      <c r="G3617" s="367" t="s">
        <v>15191</v>
      </c>
      <c r="H3617" s="368" t="s">
        <v>5261</v>
      </c>
      <c r="I3617" s="367" t="s">
        <v>24</v>
      </c>
      <c r="J3617" s="367" t="s">
        <v>9548</v>
      </c>
      <c r="K3617" s="369" t="s">
        <v>9189</v>
      </c>
      <c r="L3617" s="331" t="s">
        <v>9416</v>
      </c>
    </row>
    <row r="3618" spans="1:12" ht="27">
      <c r="A3618" s="331" t="s">
        <v>14455</v>
      </c>
      <c r="B3618" s="331" t="s">
        <v>14456</v>
      </c>
      <c r="C3618" s="331" t="s">
        <v>13713</v>
      </c>
      <c r="D3618" s="331" t="s">
        <v>14816</v>
      </c>
      <c r="E3618" s="332" t="s">
        <v>338</v>
      </c>
      <c r="F3618" s="331" t="s">
        <v>338</v>
      </c>
      <c r="G3618" s="367" t="s">
        <v>15192</v>
      </c>
      <c r="H3618" s="368" t="s">
        <v>5262</v>
      </c>
      <c r="I3618" s="367" t="s">
        <v>24</v>
      </c>
      <c r="J3618" s="367" t="s">
        <v>9548</v>
      </c>
      <c r="K3618" s="369" t="s">
        <v>15186</v>
      </c>
      <c r="L3618" s="331" t="s">
        <v>9416</v>
      </c>
    </row>
    <row r="3619" spans="1:12" ht="40.5">
      <c r="A3619" s="331" t="s">
        <v>14455</v>
      </c>
      <c r="B3619" s="331" t="s">
        <v>14456</v>
      </c>
      <c r="C3619" s="331" t="s">
        <v>13713</v>
      </c>
      <c r="D3619" s="331" t="s">
        <v>14816</v>
      </c>
      <c r="E3619" s="332" t="s">
        <v>338</v>
      </c>
      <c r="F3619" s="331" t="s">
        <v>338</v>
      </c>
      <c r="G3619" s="367" t="s">
        <v>15193</v>
      </c>
      <c r="H3619" s="368" t="s">
        <v>5263</v>
      </c>
      <c r="I3619" s="367" t="s">
        <v>24</v>
      </c>
      <c r="J3619" s="367" t="s">
        <v>9548</v>
      </c>
      <c r="K3619" s="369" t="s">
        <v>2749</v>
      </c>
      <c r="L3619" s="331" t="s">
        <v>9416</v>
      </c>
    </row>
    <row r="3620" spans="1:12" ht="27">
      <c r="A3620" s="331" t="s">
        <v>14455</v>
      </c>
      <c r="B3620" s="331" t="s">
        <v>14456</v>
      </c>
      <c r="C3620" s="331" t="s">
        <v>13713</v>
      </c>
      <c r="D3620" s="331" t="s">
        <v>14816</v>
      </c>
      <c r="E3620" s="332" t="s">
        <v>338</v>
      </c>
      <c r="F3620" s="331" t="s">
        <v>338</v>
      </c>
      <c r="G3620" s="367" t="s">
        <v>15194</v>
      </c>
      <c r="H3620" s="368" t="s">
        <v>5264</v>
      </c>
      <c r="I3620" s="367" t="s">
        <v>24</v>
      </c>
      <c r="J3620" s="367" t="s">
        <v>9548</v>
      </c>
      <c r="K3620" s="369" t="s">
        <v>4856</v>
      </c>
      <c r="L3620" s="331" t="s">
        <v>9416</v>
      </c>
    </row>
    <row r="3621" spans="1:12" ht="40.5">
      <c r="A3621" s="331" t="s">
        <v>14455</v>
      </c>
      <c r="B3621" s="331" t="s">
        <v>14456</v>
      </c>
      <c r="C3621" s="331" t="s">
        <v>13713</v>
      </c>
      <c r="D3621" s="331" t="s">
        <v>14816</v>
      </c>
      <c r="E3621" s="332" t="s">
        <v>338</v>
      </c>
      <c r="F3621" s="331" t="s">
        <v>338</v>
      </c>
      <c r="G3621" s="367" t="s">
        <v>15195</v>
      </c>
      <c r="H3621" s="368" t="s">
        <v>5265</v>
      </c>
      <c r="I3621" s="367" t="s">
        <v>24</v>
      </c>
      <c r="J3621" s="367" t="s">
        <v>9548</v>
      </c>
      <c r="K3621" s="369" t="s">
        <v>8948</v>
      </c>
      <c r="L3621" s="331" t="s">
        <v>9416</v>
      </c>
    </row>
    <row r="3622" spans="1:12" ht="27">
      <c r="A3622" s="331" t="s">
        <v>14455</v>
      </c>
      <c r="B3622" s="331" t="s">
        <v>14456</v>
      </c>
      <c r="C3622" s="331" t="s">
        <v>13713</v>
      </c>
      <c r="D3622" s="331" t="s">
        <v>14816</v>
      </c>
      <c r="E3622" s="332" t="s">
        <v>338</v>
      </c>
      <c r="F3622" s="331" t="s">
        <v>338</v>
      </c>
      <c r="G3622" s="367" t="s">
        <v>15196</v>
      </c>
      <c r="H3622" s="368" t="s">
        <v>5266</v>
      </c>
      <c r="I3622" s="367" t="s">
        <v>24</v>
      </c>
      <c r="J3622" s="367" t="s">
        <v>9548</v>
      </c>
      <c r="K3622" s="369" t="s">
        <v>6447</v>
      </c>
      <c r="L3622" s="331" t="s">
        <v>9416</v>
      </c>
    </row>
    <row r="3623" spans="1:12" ht="40.5">
      <c r="A3623" s="331" t="s">
        <v>14455</v>
      </c>
      <c r="B3623" s="331" t="s">
        <v>14456</v>
      </c>
      <c r="C3623" s="331" t="s">
        <v>13713</v>
      </c>
      <c r="D3623" s="331" t="s">
        <v>14816</v>
      </c>
      <c r="E3623" s="332" t="s">
        <v>338</v>
      </c>
      <c r="F3623" s="331" t="s">
        <v>338</v>
      </c>
      <c r="G3623" s="367" t="s">
        <v>15197</v>
      </c>
      <c r="H3623" s="368" t="s">
        <v>5267</v>
      </c>
      <c r="I3623" s="367" t="s">
        <v>24</v>
      </c>
      <c r="J3623" s="367" t="s">
        <v>9548</v>
      </c>
      <c r="K3623" s="369" t="s">
        <v>1711</v>
      </c>
      <c r="L3623" s="331" t="s">
        <v>9416</v>
      </c>
    </row>
    <row r="3624" spans="1:12" ht="27">
      <c r="A3624" s="331" t="s">
        <v>14455</v>
      </c>
      <c r="B3624" s="331" t="s">
        <v>14456</v>
      </c>
      <c r="C3624" s="331" t="s">
        <v>13713</v>
      </c>
      <c r="D3624" s="331" t="s">
        <v>14816</v>
      </c>
      <c r="E3624" s="332" t="s">
        <v>338</v>
      </c>
      <c r="F3624" s="331" t="s">
        <v>338</v>
      </c>
      <c r="G3624" s="367" t="s">
        <v>15198</v>
      </c>
      <c r="H3624" s="368" t="s">
        <v>5269</v>
      </c>
      <c r="I3624" s="367" t="s">
        <v>24</v>
      </c>
      <c r="J3624" s="367" t="s">
        <v>9548</v>
      </c>
      <c r="K3624" s="369" t="s">
        <v>3796</v>
      </c>
      <c r="L3624" s="331" t="s">
        <v>9416</v>
      </c>
    </row>
    <row r="3625" spans="1:12" ht="27">
      <c r="A3625" s="331" t="s">
        <v>14455</v>
      </c>
      <c r="B3625" s="331" t="s">
        <v>14456</v>
      </c>
      <c r="C3625" s="331" t="s">
        <v>13713</v>
      </c>
      <c r="D3625" s="331" t="s">
        <v>14816</v>
      </c>
      <c r="E3625" s="332" t="s">
        <v>338</v>
      </c>
      <c r="F3625" s="331" t="s">
        <v>338</v>
      </c>
      <c r="G3625" s="367" t="s">
        <v>15199</v>
      </c>
      <c r="H3625" s="368" t="s">
        <v>5270</v>
      </c>
      <c r="I3625" s="367" t="s">
        <v>24</v>
      </c>
      <c r="J3625" s="367" t="s">
        <v>9548</v>
      </c>
      <c r="K3625" s="369" t="s">
        <v>3327</v>
      </c>
      <c r="L3625" s="331" t="s">
        <v>9416</v>
      </c>
    </row>
    <row r="3626" spans="1:12" ht="40.5">
      <c r="A3626" s="331" t="s">
        <v>14455</v>
      </c>
      <c r="B3626" s="331" t="s">
        <v>14456</v>
      </c>
      <c r="C3626" s="331" t="s">
        <v>13713</v>
      </c>
      <c r="D3626" s="331" t="s">
        <v>14816</v>
      </c>
      <c r="E3626" s="332" t="s">
        <v>338</v>
      </c>
      <c r="F3626" s="331" t="s">
        <v>338</v>
      </c>
      <c r="G3626" s="367" t="s">
        <v>15200</v>
      </c>
      <c r="H3626" s="368" t="s">
        <v>5272</v>
      </c>
      <c r="I3626" s="367" t="s">
        <v>24</v>
      </c>
      <c r="J3626" s="367" t="s">
        <v>9548</v>
      </c>
      <c r="K3626" s="369" t="s">
        <v>5735</v>
      </c>
      <c r="L3626" s="331" t="s">
        <v>9416</v>
      </c>
    </row>
    <row r="3627" spans="1:12" ht="40.5">
      <c r="A3627" s="331" t="s">
        <v>14455</v>
      </c>
      <c r="B3627" s="331" t="s">
        <v>14456</v>
      </c>
      <c r="C3627" s="331" t="s">
        <v>13713</v>
      </c>
      <c r="D3627" s="331" t="s">
        <v>14816</v>
      </c>
      <c r="E3627" s="332" t="s">
        <v>338</v>
      </c>
      <c r="F3627" s="331" t="s">
        <v>338</v>
      </c>
      <c r="G3627" s="367" t="s">
        <v>15201</v>
      </c>
      <c r="H3627" s="368" t="s">
        <v>5274</v>
      </c>
      <c r="I3627" s="367" t="s">
        <v>24</v>
      </c>
      <c r="J3627" s="367" t="s">
        <v>9548</v>
      </c>
      <c r="K3627" s="369" t="s">
        <v>15202</v>
      </c>
      <c r="L3627" s="331" t="s">
        <v>9416</v>
      </c>
    </row>
    <row r="3628" spans="1:12" ht="40.5">
      <c r="A3628" s="331" t="s">
        <v>14455</v>
      </c>
      <c r="B3628" s="331" t="s">
        <v>14456</v>
      </c>
      <c r="C3628" s="331" t="s">
        <v>13713</v>
      </c>
      <c r="D3628" s="331" t="s">
        <v>14816</v>
      </c>
      <c r="E3628" s="332" t="s">
        <v>338</v>
      </c>
      <c r="F3628" s="331" t="s">
        <v>338</v>
      </c>
      <c r="G3628" s="367" t="s">
        <v>455</v>
      </c>
      <c r="H3628" s="368" t="s">
        <v>5275</v>
      </c>
      <c r="I3628" s="367" t="s">
        <v>24</v>
      </c>
      <c r="J3628" s="367" t="s">
        <v>9548</v>
      </c>
      <c r="K3628" s="369">
        <v>16.920000000000002</v>
      </c>
      <c r="L3628" s="331" t="s">
        <v>9416</v>
      </c>
    </row>
    <row r="3629" spans="1:12" ht="27">
      <c r="A3629" s="331" t="s">
        <v>14455</v>
      </c>
      <c r="B3629" s="331" t="s">
        <v>14456</v>
      </c>
      <c r="C3629" s="331" t="s">
        <v>13713</v>
      </c>
      <c r="D3629" s="331" t="s">
        <v>14816</v>
      </c>
      <c r="E3629" s="332" t="s">
        <v>338</v>
      </c>
      <c r="F3629" s="331" t="s">
        <v>338</v>
      </c>
      <c r="G3629" s="367" t="s">
        <v>15203</v>
      </c>
      <c r="H3629" s="368" t="s">
        <v>5276</v>
      </c>
      <c r="I3629" s="367" t="s">
        <v>24</v>
      </c>
      <c r="J3629" s="367" t="s">
        <v>9548</v>
      </c>
      <c r="K3629" s="369" t="s">
        <v>2901</v>
      </c>
      <c r="L3629" s="331" t="s">
        <v>9416</v>
      </c>
    </row>
    <row r="3630" spans="1:12" ht="40.5">
      <c r="A3630" s="331" t="s">
        <v>14455</v>
      </c>
      <c r="B3630" s="331" t="s">
        <v>14456</v>
      </c>
      <c r="C3630" s="331" t="s">
        <v>13713</v>
      </c>
      <c r="D3630" s="331" t="s">
        <v>14816</v>
      </c>
      <c r="E3630" s="332" t="s">
        <v>338</v>
      </c>
      <c r="F3630" s="331" t="s">
        <v>338</v>
      </c>
      <c r="G3630" s="367" t="s">
        <v>15204</v>
      </c>
      <c r="H3630" s="368" t="s">
        <v>5278</v>
      </c>
      <c r="I3630" s="367" t="s">
        <v>24</v>
      </c>
      <c r="J3630" s="367" t="s">
        <v>9548</v>
      </c>
      <c r="K3630" s="369" t="s">
        <v>15205</v>
      </c>
      <c r="L3630" s="331" t="s">
        <v>9416</v>
      </c>
    </row>
    <row r="3631" spans="1:12" ht="27">
      <c r="A3631" s="331" t="s">
        <v>14455</v>
      </c>
      <c r="B3631" s="331" t="s">
        <v>14456</v>
      </c>
      <c r="C3631" s="331" t="s">
        <v>13713</v>
      </c>
      <c r="D3631" s="331" t="s">
        <v>14816</v>
      </c>
      <c r="E3631" s="332" t="s">
        <v>338</v>
      </c>
      <c r="F3631" s="331" t="s">
        <v>338</v>
      </c>
      <c r="G3631" s="367" t="s">
        <v>15206</v>
      </c>
      <c r="H3631" s="368" t="s">
        <v>5279</v>
      </c>
      <c r="I3631" s="367" t="s">
        <v>24</v>
      </c>
      <c r="J3631" s="367" t="s">
        <v>9548</v>
      </c>
      <c r="K3631" s="369" t="s">
        <v>3434</v>
      </c>
      <c r="L3631" s="331" t="s">
        <v>9416</v>
      </c>
    </row>
    <row r="3632" spans="1:12" ht="40.5">
      <c r="A3632" s="331" t="s">
        <v>14455</v>
      </c>
      <c r="B3632" s="331" t="s">
        <v>14456</v>
      </c>
      <c r="C3632" s="331" t="s">
        <v>13713</v>
      </c>
      <c r="D3632" s="331" t="s">
        <v>14816</v>
      </c>
      <c r="E3632" s="332" t="s">
        <v>338</v>
      </c>
      <c r="F3632" s="331" t="s">
        <v>338</v>
      </c>
      <c r="G3632" s="367" t="s">
        <v>15207</v>
      </c>
      <c r="H3632" s="368" t="s">
        <v>5281</v>
      </c>
      <c r="I3632" s="367" t="s">
        <v>24</v>
      </c>
      <c r="J3632" s="367" t="s">
        <v>9548</v>
      </c>
      <c r="K3632" s="369" t="s">
        <v>15208</v>
      </c>
      <c r="L3632" s="331" t="s">
        <v>9416</v>
      </c>
    </row>
    <row r="3633" spans="1:12" ht="27">
      <c r="A3633" s="331" t="s">
        <v>14455</v>
      </c>
      <c r="B3633" s="331" t="s">
        <v>14456</v>
      </c>
      <c r="C3633" s="331" t="s">
        <v>13713</v>
      </c>
      <c r="D3633" s="331" t="s">
        <v>14816</v>
      </c>
      <c r="E3633" s="332" t="s">
        <v>338</v>
      </c>
      <c r="F3633" s="331" t="s">
        <v>338</v>
      </c>
      <c r="G3633" s="367" t="s">
        <v>15209</v>
      </c>
      <c r="H3633" s="368" t="s">
        <v>5282</v>
      </c>
      <c r="I3633" s="367" t="s">
        <v>24</v>
      </c>
      <c r="J3633" s="367" t="s">
        <v>9548</v>
      </c>
      <c r="K3633" s="369" t="s">
        <v>6447</v>
      </c>
      <c r="L3633" s="331" t="s">
        <v>9416</v>
      </c>
    </row>
    <row r="3634" spans="1:12" ht="40.5">
      <c r="A3634" s="331" t="s">
        <v>14455</v>
      </c>
      <c r="B3634" s="331" t="s">
        <v>14456</v>
      </c>
      <c r="C3634" s="331" t="s">
        <v>13713</v>
      </c>
      <c r="D3634" s="331" t="s">
        <v>14816</v>
      </c>
      <c r="E3634" s="332" t="s">
        <v>338</v>
      </c>
      <c r="F3634" s="331" t="s">
        <v>338</v>
      </c>
      <c r="G3634" s="367" t="s">
        <v>15210</v>
      </c>
      <c r="H3634" s="368" t="s">
        <v>5283</v>
      </c>
      <c r="I3634" s="367" t="s">
        <v>24</v>
      </c>
      <c r="J3634" s="367" t="s">
        <v>9548</v>
      </c>
      <c r="K3634" s="369" t="s">
        <v>1341</v>
      </c>
      <c r="L3634" s="331" t="s">
        <v>9416</v>
      </c>
    </row>
    <row r="3635" spans="1:12" ht="27">
      <c r="A3635" s="331" t="s">
        <v>14455</v>
      </c>
      <c r="B3635" s="331" t="s">
        <v>14456</v>
      </c>
      <c r="C3635" s="331" t="s">
        <v>13713</v>
      </c>
      <c r="D3635" s="331" t="s">
        <v>14816</v>
      </c>
      <c r="E3635" s="332" t="s">
        <v>338</v>
      </c>
      <c r="F3635" s="331" t="s">
        <v>338</v>
      </c>
      <c r="G3635" s="367" t="s">
        <v>15211</v>
      </c>
      <c r="H3635" s="368" t="s">
        <v>5284</v>
      </c>
      <c r="I3635" s="367" t="s">
        <v>24</v>
      </c>
      <c r="J3635" s="367" t="s">
        <v>9548</v>
      </c>
      <c r="K3635" s="369" t="s">
        <v>5682</v>
      </c>
      <c r="L3635" s="331" t="s">
        <v>9416</v>
      </c>
    </row>
    <row r="3636" spans="1:12" ht="40.5">
      <c r="A3636" s="331" t="s">
        <v>14455</v>
      </c>
      <c r="B3636" s="331" t="s">
        <v>14456</v>
      </c>
      <c r="C3636" s="331" t="s">
        <v>13713</v>
      </c>
      <c r="D3636" s="331" t="s">
        <v>14816</v>
      </c>
      <c r="E3636" s="332" t="s">
        <v>338</v>
      </c>
      <c r="F3636" s="331" t="s">
        <v>338</v>
      </c>
      <c r="G3636" s="367" t="s">
        <v>15212</v>
      </c>
      <c r="H3636" s="368" t="s">
        <v>5285</v>
      </c>
      <c r="I3636" s="367" t="s">
        <v>24</v>
      </c>
      <c r="J3636" s="367" t="s">
        <v>9548</v>
      </c>
      <c r="K3636" s="369" t="s">
        <v>8730</v>
      </c>
      <c r="L3636" s="331" t="s">
        <v>9416</v>
      </c>
    </row>
    <row r="3637" spans="1:12" ht="40.5">
      <c r="A3637" s="331" t="s">
        <v>14455</v>
      </c>
      <c r="B3637" s="331" t="s">
        <v>14456</v>
      </c>
      <c r="C3637" s="331" t="s">
        <v>13713</v>
      </c>
      <c r="D3637" s="331" t="s">
        <v>14816</v>
      </c>
      <c r="E3637" s="332" t="s">
        <v>338</v>
      </c>
      <c r="F3637" s="331" t="s">
        <v>338</v>
      </c>
      <c r="G3637" s="367" t="s">
        <v>15213</v>
      </c>
      <c r="H3637" s="368" t="s">
        <v>5286</v>
      </c>
      <c r="I3637" s="367" t="s">
        <v>24</v>
      </c>
      <c r="J3637" s="367" t="s">
        <v>9548</v>
      </c>
      <c r="K3637" s="369" t="s">
        <v>4901</v>
      </c>
      <c r="L3637" s="331" t="s">
        <v>9416</v>
      </c>
    </row>
    <row r="3638" spans="1:12" ht="40.5">
      <c r="A3638" s="331" t="s">
        <v>14455</v>
      </c>
      <c r="B3638" s="331" t="s">
        <v>14456</v>
      </c>
      <c r="C3638" s="331" t="s">
        <v>13713</v>
      </c>
      <c r="D3638" s="331" t="s">
        <v>14816</v>
      </c>
      <c r="E3638" s="332" t="s">
        <v>338</v>
      </c>
      <c r="F3638" s="331" t="s">
        <v>338</v>
      </c>
      <c r="G3638" s="367" t="s">
        <v>15214</v>
      </c>
      <c r="H3638" s="368" t="s">
        <v>5287</v>
      </c>
      <c r="I3638" s="367" t="s">
        <v>24</v>
      </c>
      <c r="J3638" s="367" t="s">
        <v>9548</v>
      </c>
      <c r="K3638" s="369" t="s">
        <v>8618</v>
      </c>
      <c r="L3638" s="331" t="s">
        <v>9416</v>
      </c>
    </row>
    <row r="3639" spans="1:12" ht="27">
      <c r="A3639" s="331" t="s">
        <v>14455</v>
      </c>
      <c r="B3639" s="331" t="s">
        <v>14456</v>
      </c>
      <c r="C3639" s="331" t="s">
        <v>13713</v>
      </c>
      <c r="D3639" s="331" t="s">
        <v>14816</v>
      </c>
      <c r="E3639" s="332" t="s">
        <v>338</v>
      </c>
      <c r="F3639" s="331" t="s">
        <v>338</v>
      </c>
      <c r="G3639" s="367" t="s">
        <v>15215</v>
      </c>
      <c r="H3639" s="368" t="s">
        <v>5288</v>
      </c>
      <c r="I3639" s="367" t="s">
        <v>24</v>
      </c>
      <c r="J3639" s="367" t="s">
        <v>9548</v>
      </c>
      <c r="K3639" s="369" t="s">
        <v>3944</v>
      </c>
      <c r="L3639" s="331" t="s">
        <v>9416</v>
      </c>
    </row>
    <row r="3640" spans="1:12" ht="27">
      <c r="A3640" s="331" t="s">
        <v>14455</v>
      </c>
      <c r="B3640" s="331" t="s">
        <v>14456</v>
      </c>
      <c r="C3640" s="331" t="s">
        <v>13713</v>
      </c>
      <c r="D3640" s="331" t="s">
        <v>14816</v>
      </c>
      <c r="E3640" s="332" t="s">
        <v>338</v>
      </c>
      <c r="F3640" s="331" t="s">
        <v>338</v>
      </c>
      <c r="G3640" s="367" t="s">
        <v>15216</v>
      </c>
      <c r="H3640" s="368" t="s">
        <v>5289</v>
      </c>
      <c r="I3640" s="367" t="s">
        <v>24</v>
      </c>
      <c r="J3640" s="367" t="s">
        <v>9548</v>
      </c>
      <c r="K3640" s="369" t="s">
        <v>15217</v>
      </c>
      <c r="L3640" s="331" t="s">
        <v>9416</v>
      </c>
    </row>
    <row r="3641" spans="1:12" ht="27">
      <c r="A3641" s="331" t="s">
        <v>14455</v>
      </c>
      <c r="B3641" s="331" t="s">
        <v>14456</v>
      </c>
      <c r="C3641" s="331" t="s">
        <v>13713</v>
      </c>
      <c r="D3641" s="331" t="s">
        <v>14816</v>
      </c>
      <c r="E3641" s="332" t="s">
        <v>338</v>
      </c>
      <c r="F3641" s="331" t="s">
        <v>338</v>
      </c>
      <c r="G3641" s="367" t="s">
        <v>15218</v>
      </c>
      <c r="H3641" s="368" t="s">
        <v>5291</v>
      </c>
      <c r="I3641" s="367" t="s">
        <v>24</v>
      </c>
      <c r="J3641" s="367" t="s">
        <v>9548</v>
      </c>
      <c r="K3641" s="369" t="s">
        <v>7606</v>
      </c>
      <c r="L3641" s="331" t="s">
        <v>9416</v>
      </c>
    </row>
    <row r="3642" spans="1:12" ht="27">
      <c r="A3642" s="331" t="s">
        <v>14455</v>
      </c>
      <c r="B3642" s="331" t="s">
        <v>14456</v>
      </c>
      <c r="C3642" s="331" t="s">
        <v>13713</v>
      </c>
      <c r="D3642" s="331" t="s">
        <v>14816</v>
      </c>
      <c r="E3642" s="332" t="s">
        <v>338</v>
      </c>
      <c r="F3642" s="331" t="s">
        <v>338</v>
      </c>
      <c r="G3642" s="367" t="s">
        <v>15219</v>
      </c>
      <c r="H3642" s="368" t="s">
        <v>5293</v>
      </c>
      <c r="I3642" s="367" t="s">
        <v>24</v>
      </c>
      <c r="J3642" s="367" t="s">
        <v>9548</v>
      </c>
      <c r="K3642" s="369" t="s">
        <v>1368</v>
      </c>
      <c r="L3642" s="331" t="s">
        <v>9416</v>
      </c>
    </row>
    <row r="3643" spans="1:12" ht="27">
      <c r="A3643" s="331" t="s">
        <v>14455</v>
      </c>
      <c r="B3643" s="331" t="s">
        <v>14456</v>
      </c>
      <c r="C3643" s="331" t="s">
        <v>13713</v>
      </c>
      <c r="D3643" s="331" t="s">
        <v>14816</v>
      </c>
      <c r="E3643" s="332" t="s">
        <v>338</v>
      </c>
      <c r="F3643" s="331" t="s">
        <v>338</v>
      </c>
      <c r="G3643" s="367" t="s">
        <v>15220</v>
      </c>
      <c r="H3643" s="368" t="s">
        <v>5294</v>
      </c>
      <c r="I3643" s="367" t="s">
        <v>24</v>
      </c>
      <c r="J3643" s="367" t="s">
        <v>9548</v>
      </c>
      <c r="K3643" s="369" t="s">
        <v>6200</v>
      </c>
      <c r="L3643" s="331" t="s">
        <v>9416</v>
      </c>
    </row>
    <row r="3644" spans="1:12" ht="27">
      <c r="A3644" s="331" t="s">
        <v>14455</v>
      </c>
      <c r="B3644" s="331" t="s">
        <v>14456</v>
      </c>
      <c r="C3644" s="331" t="s">
        <v>13713</v>
      </c>
      <c r="D3644" s="331" t="s">
        <v>14816</v>
      </c>
      <c r="E3644" s="332" t="s">
        <v>338</v>
      </c>
      <c r="F3644" s="331" t="s">
        <v>338</v>
      </c>
      <c r="G3644" s="367" t="s">
        <v>15221</v>
      </c>
      <c r="H3644" s="368" t="s">
        <v>5295</v>
      </c>
      <c r="I3644" s="367" t="s">
        <v>24</v>
      </c>
      <c r="J3644" s="367" t="s">
        <v>9548</v>
      </c>
      <c r="K3644" s="369" t="s">
        <v>4067</v>
      </c>
      <c r="L3644" s="331" t="s">
        <v>9416</v>
      </c>
    </row>
    <row r="3645" spans="1:12" ht="27">
      <c r="A3645" s="331" t="s">
        <v>14455</v>
      </c>
      <c r="B3645" s="331" t="s">
        <v>14456</v>
      </c>
      <c r="C3645" s="331" t="s">
        <v>13713</v>
      </c>
      <c r="D3645" s="331" t="s">
        <v>14816</v>
      </c>
      <c r="E3645" s="332" t="s">
        <v>338</v>
      </c>
      <c r="F3645" s="331" t="s">
        <v>338</v>
      </c>
      <c r="G3645" s="367" t="s">
        <v>15222</v>
      </c>
      <c r="H3645" s="368" t="s">
        <v>5296</v>
      </c>
      <c r="I3645" s="367" t="s">
        <v>24</v>
      </c>
      <c r="J3645" s="367" t="s">
        <v>9548</v>
      </c>
      <c r="K3645" s="369" t="s">
        <v>15223</v>
      </c>
      <c r="L3645" s="331" t="s">
        <v>9416</v>
      </c>
    </row>
    <row r="3646" spans="1:12" ht="27">
      <c r="A3646" s="331" t="s">
        <v>14455</v>
      </c>
      <c r="B3646" s="331" t="s">
        <v>14456</v>
      </c>
      <c r="C3646" s="331" t="s">
        <v>13713</v>
      </c>
      <c r="D3646" s="331" t="s">
        <v>14816</v>
      </c>
      <c r="E3646" s="332" t="s">
        <v>338</v>
      </c>
      <c r="F3646" s="331" t="s">
        <v>338</v>
      </c>
      <c r="G3646" s="367" t="s">
        <v>15224</v>
      </c>
      <c r="H3646" s="368" t="s">
        <v>5298</v>
      </c>
      <c r="I3646" s="367" t="s">
        <v>24</v>
      </c>
      <c r="J3646" s="367" t="s">
        <v>9548</v>
      </c>
      <c r="K3646" s="369" t="s">
        <v>6100</v>
      </c>
      <c r="L3646" s="331" t="s">
        <v>9416</v>
      </c>
    </row>
    <row r="3647" spans="1:12" ht="27">
      <c r="A3647" s="331" t="s">
        <v>14455</v>
      </c>
      <c r="B3647" s="331" t="s">
        <v>14456</v>
      </c>
      <c r="C3647" s="331" t="s">
        <v>13713</v>
      </c>
      <c r="D3647" s="331" t="s">
        <v>14816</v>
      </c>
      <c r="E3647" s="332" t="s">
        <v>338</v>
      </c>
      <c r="F3647" s="331" t="s">
        <v>338</v>
      </c>
      <c r="G3647" s="367" t="s">
        <v>15225</v>
      </c>
      <c r="H3647" s="368" t="s">
        <v>5299</v>
      </c>
      <c r="I3647" s="367" t="s">
        <v>24</v>
      </c>
      <c r="J3647" s="367" t="s">
        <v>9548</v>
      </c>
      <c r="K3647" s="369" t="s">
        <v>15226</v>
      </c>
      <c r="L3647" s="331" t="s">
        <v>9416</v>
      </c>
    </row>
    <row r="3648" spans="1:12" ht="27">
      <c r="A3648" s="331" t="s">
        <v>14455</v>
      </c>
      <c r="B3648" s="331" t="s">
        <v>14456</v>
      </c>
      <c r="C3648" s="331" t="s">
        <v>13713</v>
      </c>
      <c r="D3648" s="331" t="s">
        <v>14816</v>
      </c>
      <c r="E3648" s="332" t="s">
        <v>338</v>
      </c>
      <c r="F3648" s="331" t="s">
        <v>338</v>
      </c>
      <c r="G3648" s="367" t="s">
        <v>15227</v>
      </c>
      <c r="H3648" s="368" t="s">
        <v>5300</v>
      </c>
      <c r="I3648" s="367" t="s">
        <v>24</v>
      </c>
      <c r="J3648" s="367" t="s">
        <v>9548</v>
      </c>
      <c r="K3648" s="369" t="s">
        <v>715</v>
      </c>
      <c r="L3648" s="331" t="s">
        <v>9416</v>
      </c>
    </row>
    <row r="3649" spans="1:12" ht="27">
      <c r="A3649" s="331" t="s">
        <v>14455</v>
      </c>
      <c r="B3649" s="331" t="s">
        <v>14456</v>
      </c>
      <c r="C3649" s="331" t="s">
        <v>13713</v>
      </c>
      <c r="D3649" s="331" t="s">
        <v>14816</v>
      </c>
      <c r="E3649" s="332" t="s">
        <v>338</v>
      </c>
      <c r="F3649" s="331" t="s">
        <v>338</v>
      </c>
      <c r="G3649" s="367" t="s">
        <v>15228</v>
      </c>
      <c r="H3649" s="368" t="s">
        <v>5301</v>
      </c>
      <c r="I3649" s="367" t="s">
        <v>24</v>
      </c>
      <c r="J3649" s="367" t="s">
        <v>9548</v>
      </c>
      <c r="K3649" s="369" t="s">
        <v>4991</v>
      </c>
      <c r="L3649" s="331" t="s">
        <v>9416</v>
      </c>
    </row>
    <row r="3650" spans="1:12" ht="27">
      <c r="A3650" s="331" t="s">
        <v>14455</v>
      </c>
      <c r="B3650" s="331" t="s">
        <v>14456</v>
      </c>
      <c r="C3650" s="331" t="s">
        <v>13713</v>
      </c>
      <c r="D3650" s="331" t="s">
        <v>14816</v>
      </c>
      <c r="E3650" s="332" t="s">
        <v>338</v>
      </c>
      <c r="F3650" s="331" t="s">
        <v>338</v>
      </c>
      <c r="G3650" s="367" t="s">
        <v>15229</v>
      </c>
      <c r="H3650" s="368" t="s">
        <v>5303</v>
      </c>
      <c r="I3650" s="367" t="s">
        <v>24</v>
      </c>
      <c r="J3650" s="367" t="s">
        <v>9548</v>
      </c>
      <c r="K3650" s="369" t="s">
        <v>8865</v>
      </c>
      <c r="L3650" s="331" t="s">
        <v>9416</v>
      </c>
    </row>
    <row r="3651" spans="1:12" ht="27">
      <c r="A3651" s="331" t="s">
        <v>14455</v>
      </c>
      <c r="B3651" s="331" t="s">
        <v>14456</v>
      </c>
      <c r="C3651" s="331" t="s">
        <v>13713</v>
      </c>
      <c r="D3651" s="331" t="s">
        <v>14816</v>
      </c>
      <c r="E3651" s="332" t="s">
        <v>338</v>
      </c>
      <c r="F3651" s="331" t="s">
        <v>338</v>
      </c>
      <c r="G3651" s="367" t="s">
        <v>15230</v>
      </c>
      <c r="H3651" s="368" t="s">
        <v>5305</v>
      </c>
      <c r="I3651" s="367" t="s">
        <v>24</v>
      </c>
      <c r="J3651" s="367" t="s">
        <v>9548</v>
      </c>
      <c r="K3651" s="369" t="s">
        <v>8865</v>
      </c>
      <c r="L3651" s="331" t="s">
        <v>9416</v>
      </c>
    </row>
    <row r="3652" spans="1:12" ht="27">
      <c r="A3652" s="331" t="s">
        <v>14455</v>
      </c>
      <c r="B3652" s="331" t="s">
        <v>14456</v>
      </c>
      <c r="C3652" s="331" t="s">
        <v>13713</v>
      </c>
      <c r="D3652" s="331" t="s">
        <v>14816</v>
      </c>
      <c r="E3652" s="332" t="s">
        <v>338</v>
      </c>
      <c r="F3652" s="331" t="s">
        <v>338</v>
      </c>
      <c r="G3652" s="367" t="s">
        <v>15231</v>
      </c>
      <c r="H3652" s="368" t="s">
        <v>5306</v>
      </c>
      <c r="I3652" s="367" t="s">
        <v>24</v>
      </c>
      <c r="J3652" s="367" t="s">
        <v>9548</v>
      </c>
      <c r="K3652" s="369" t="s">
        <v>7232</v>
      </c>
      <c r="L3652" s="331" t="s">
        <v>9416</v>
      </c>
    </row>
    <row r="3653" spans="1:12" ht="27">
      <c r="A3653" s="331" t="s">
        <v>14455</v>
      </c>
      <c r="B3653" s="331" t="s">
        <v>14456</v>
      </c>
      <c r="C3653" s="331" t="s">
        <v>13713</v>
      </c>
      <c r="D3653" s="331" t="s">
        <v>14816</v>
      </c>
      <c r="E3653" s="332" t="s">
        <v>338</v>
      </c>
      <c r="F3653" s="331" t="s">
        <v>338</v>
      </c>
      <c r="G3653" s="367" t="s">
        <v>15232</v>
      </c>
      <c r="H3653" s="368" t="s">
        <v>5308</v>
      </c>
      <c r="I3653" s="367" t="s">
        <v>24</v>
      </c>
      <c r="J3653" s="367" t="s">
        <v>9548</v>
      </c>
      <c r="K3653" s="369" t="s">
        <v>8947</v>
      </c>
      <c r="L3653" s="331" t="s">
        <v>9416</v>
      </c>
    </row>
    <row r="3654" spans="1:12" ht="27">
      <c r="A3654" s="331" t="s">
        <v>14455</v>
      </c>
      <c r="B3654" s="331" t="s">
        <v>14456</v>
      </c>
      <c r="C3654" s="331" t="s">
        <v>13713</v>
      </c>
      <c r="D3654" s="331" t="s">
        <v>14816</v>
      </c>
      <c r="E3654" s="332" t="s">
        <v>338</v>
      </c>
      <c r="F3654" s="331" t="s">
        <v>338</v>
      </c>
      <c r="G3654" s="367" t="s">
        <v>15233</v>
      </c>
      <c r="H3654" s="368" t="s">
        <v>5310</v>
      </c>
      <c r="I3654" s="367" t="s">
        <v>26</v>
      </c>
      <c r="J3654" s="367" t="s">
        <v>9548</v>
      </c>
      <c r="K3654" s="369" t="s">
        <v>15234</v>
      </c>
      <c r="L3654" s="331" t="s">
        <v>9416</v>
      </c>
    </row>
    <row r="3655" spans="1:12" ht="40.5">
      <c r="A3655" s="331" t="s">
        <v>14455</v>
      </c>
      <c r="B3655" s="331" t="s">
        <v>14456</v>
      </c>
      <c r="C3655" s="331" t="s">
        <v>13713</v>
      </c>
      <c r="D3655" s="331" t="s">
        <v>14816</v>
      </c>
      <c r="E3655" s="332" t="s">
        <v>338</v>
      </c>
      <c r="F3655" s="331" t="s">
        <v>338</v>
      </c>
      <c r="G3655" s="367" t="s">
        <v>15235</v>
      </c>
      <c r="H3655" s="368" t="s">
        <v>5311</v>
      </c>
      <c r="I3655" s="367" t="s">
        <v>24</v>
      </c>
      <c r="J3655" s="367" t="s">
        <v>9548</v>
      </c>
      <c r="K3655" s="369" t="s">
        <v>696</v>
      </c>
      <c r="L3655" s="331" t="s">
        <v>9416</v>
      </c>
    </row>
    <row r="3656" spans="1:12" ht="40.5">
      <c r="A3656" s="331" t="s">
        <v>14455</v>
      </c>
      <c r="B3656" s="331" t="s">
        <v>14456</v>
      </c>
      <c r="C3656" s="331" t="s">
        <v>13713</v>
      </c>
      <c r="D3656" s="331" t="s">
        <v>14816</v>
      </c>
      <c r="E3656" s="332" t="s">
        <v>338</v>
      </c>
      <c r="F3656" s="331" t="s">
        <v>338</v>
      </c>
      <c r="G3656" s="367" t="s">
        <v>15236</v>
      </c>
      <c r="H3656" s="368" t="s">
        <v>5313</v>
      </c>
      <c r="I3656" s="367" t="s">
        <v>24</v>
      </c>
      <c r="J3656" s="367" t="s">
        <v>9548</v>
      </c>
      <c r="K3656" s="369" t="s">
        <v>2316</v>
      </c>
      <c r="L3656" s="331" t="s">
        <v>9416</v>
      </c>
    </row>
    <row r="3657" spans="1:12" ht="27">
      <c r="A3657" s="331" t="s">
        <v>14455</v>
      </c>
      <c r="B3657" s="331" t="s">
        <v>14456</v>
      </c>
      <c r="C3657" s="331" t="s">
        <v>13713</v>
      </c>
      <c r="D3657" s="331" t="s">
        <v>14816</v>
      </c>
      <c r="E3657" s="332" t="s">
        <v>338</v>
      </c>
      <c r="F3657" s="331" t="s">
        <v>338</v>
      </c>
      <c r="G3657" s="367" t="s">
        <v>15237</v>
      </c>
      <c r="H3657" s="368" t="s">
        <v>5315</v>
      </c>
      <c r="I3657" s="367" t="s">
        <v>24</v>
      </c>
      <c r="J3657" s="367" t="s">
        <v>9548</v>
      </c>
      <c r="K3657" s="369" t="s">
        <v>14050</v>
      </c>
      <c r="L3657" s="331" t="s">
        <v>9416</v>
      </c>
    </row>
    <row r="3658" spans="1:12" ht="40.5">
      <c r="A3658" s="331" t="s">
        <v>14455</v>
      </c>
      <c r="B3658" s="331" t="s">
        <v>14456</v>
      </c>
      <c r="C3658" s="331" t="s">
        <v>13713</v>
      </c>
      <c r="D3658" s="331" t="s">
        <v>14816</v>
      </c>
      <c r="E3658" s="332" t="s">
        <v>338</v>
      </c>
      <c r="F3658" s="331" t="s">
        <v>338</v>
      </c>
      <c r="G3658" s="367" t="s">
        <v>15238</v>
      </c>
      <c r="H3658" s="368" t="s">
        <v>5317</v>
      </c>
      <c r="I3658" s="367" t="s">
        <v>24</v>
      </c>
      <c r="J3658" s="367" t="s">
        <v>9548</v>
      </c>
      <c r="K3658" s="369" t="s">
        <v>9016</v>
      </c>
      <c r="L3658" s="331" t="s">
        <v>9416</v>
      </c>
    </row>
    <row r="3659" spans="1:12" ht="40.5">
      <c r="A3659" s="331" t="s">
        <v>14455</v>
      </c>
      <c r="B3659" s="331" t="s">
        <v>14456</v>
      </c>
      <c r="C3659" s="331" t="s">
        <v>13713</v>
      </c>
      <c r="D3659" s="331" t="s">
        <v>14816</v>
      </c>
      <c r="E3659" s="332" t="s">
        <v>338</v>
      </c>
      <c r="F3659" s="331" t="s">
        <v>338</v>
      </c>
      <c r="G3659" s="367" t="s">
        <v>15239</v>
      </c>
      <c r="H3659" s="368" t="s">
        <v>5319</v>
      </c>
      <c r="I3659" s="367" t="s">
        <v>24</v>
      </c>
      <c r="J3659" s="367" t="s">
        <v>9548</v>
      </c>
      <c r="K3659" s="369" t="s">
        <v>5692</v>
      </c>
      <c r="L3659" s="331" t="s">
        <v>9416</v>
      </c>
    </row>
    <row r="3660" spans="1:12" ht="27">
      <c r="A3660" s="331" t="s">
        <v>14455</v>
      </c>
      <c r="B3660" s="331" t="s">
        <v>14456</v>
      </c>
      <c r="C3660" s="331" t="s">
        <v>13713</v>
      </c>
      <c r="D3660" s="331" t="s">
        <v>14816</v>
      </c>
      <c r="E3660" s="332" t="s">
        <v>338</v>
      </c>
      <c r="F3660" s="331" t="s">
        <v>338</v>
      </c>
      <c r="G3660" s="367" t="s">
        <v>15240</v>
      </c>
      <c r="H3660" s="368" t="s">
        <v>5320</v>
      </c>
      <c r="I3660" s="367" t="s">
        <v>24</v>
      </c>
      <c r="J3660" s="367" t="s">
        <v>9548</v>
      </c>
      <c r="K3660" s="369" t="s">
        <v>14050</v>
      </c>
      <c r="L3660" s="331" t="s">
        <v>9416</v>
      </c>
    </row>
    <row r="3661" spans="1:12" ht="27">
      <c r="A3661" s="331" t="s">
        <v>14455</v>
      </c>
      <c r="B3661" s="331" t="s">
        <v>14456</v>
      </c>
      <c r="C3661" s="331" t="s">
        <v>13713</v>
      </c>
      <c r="D3661" s="331" t="s">
        <v>14816</v>
      </c>
      <c r="E3661" s="332" t="s">
        <v>338</v>
      </c>
      <c r="F3661" s="331" t="s">
        <v>338</v>
      </c>
      <c r="G3661" s="367" t="s">
        <v>15241</v>
      </c>
      <c r="H3661" s="368" t="s">
        <v>5321</v>
      </c>
      <c r="I3661" s="367" t="s">
        <v>24</v>
      </c>
      <c r="J3661" s="367" t="s">
        <v>9548</v>
      </c>
      <c r="K3661" s="369" t="s">
        <v>15242</v>
      </c>
      <c r="L3661" s="331" t="s">
        <v>9416</v>
      </c>
    </row>
    <row r="3662" spans="1:12" ht="40.5">
      <c r="A3662" s="331" t="s">
        <v>14455</v>
      </c>
      <c r="B3662" s="331" t="s">
        <v>14456</v>
      </c>
      <c r="C3662" s="331" t="s">
        <v>13713</v>
      </c>
      <c r="D3662" s="331" t="s">
        <v>14816</v>
      </c>
      <c r="E3662" s="332" t="s">
        <v>338</v>
      </c>
      <c r="F3662" s="331" t="s">
        <v>338</v>
      </c>
      <c r="G3662" s="367" t="s">
        <v>15243</v>
      </c>
      <c r="H3662" s="368" t="s">
        <v>5323</v>
      </c>
      <c r="I3662" s="367" t="s">
        <v>24</v>
      </c>
      <c r="J3662" s="367" t="s">
        <v>9548</v>
      </c>
      <c r="K3662" s="369" t="s">
        <v>8823</v>
      </c>
      <c r="L3662" s="331" t="s">
        <v>9416</v>
      </c>
    </row>
    <row r="3663" spans="1:12" ht="40.5">
      <c r="A3663" s="331" t="s">
        <v>14455</v>
      </c>
      <c r="B3663" s="331" t="s">
        <v>14456</v>
      </c>
      <c r="C3663" s="331" t="s">
        <v>13713</v>
      </c>
      <c r="D3663" s="331" t="s">
        <v>14816</v>
      </c>
      <c r="E3663" s="332" t="s">
        <v>338</v>
      </c>
      <c r="F3663" s="331" t="s">
        <v>338</v>
      </c>
      <c r="G3663" s="367" t="s">
        <v>15244</v>
      </c>
      <c r="H3663" s="368" t="s">
        <v>5324</v>
      </c>
      <c r="I3663" s="367" t="s">
        <v>24</v>
      </c>
      <c r="J3663" s="367" t="s">
        <v>9548</v>
      </c>
      <c r="K3663" s="369" t="s">
        <v>5867</v>
      </c>
      <c r="L3663" s="331" t="s">
        <v>9416</v>
      </c>
    </row>
    <row r="3664" spans="1:12" ht="40.5">
      <c r="A3664" s="331" t="s">
        <v>14455</v>
      </c>
      <c r="B3664" s="331" t="s">
        <v>14456</v>
      </c>
      <c r="C3664" s="331" t="s">
        <v>13713</v>
      </c>
      <c r="D3664" s="331" t="s">
        <v>14816</v>
      </c>
      <c r="E3664" s="332" t="s">
        <v>338</v>
      </c>
      <c r="F3664" s="331" t="s">
        <v>338</v>
      </c>
      <c r="G3664" s="367" t="s">
        <v>15245</v>
      </c>
      <c r="H3664" s="368" t="s">
        <v>5325</v>
      </c>
      <c r="I3664" s="367" t="s">
        <v>24</v>
      </c>
      <c r="J3664" s="367" t="s">
        <v>9548</v>
      </c>
      <c r="K3664" s="369" t="s">
        <v>8803</v>
      </c>
      <c r="L3664" s="331" t="s">
        <v>9416</v>
      </c>
    </row>
    <row r="3665" spans="1:12" ht="40.5">
      <c r="A3665" s="331" t="s">
        <v>14455</v>
      </c>
      <c r="B3665" s="331" t="s">
        <v>14456</v>
      </c>
      <c r="C3665" s="331" t="s">
        <v>13713</v>
      </c>
      <c r="D3665" s="331" t="s">
        <v>14816</v>
      </c>
      <c r="E3665" s="332" t="s">
        <v>338</v>
      </c>
      <c r="F3665" s="331" t="s">
        <v>338</v>
      </c>
      <c r="G3665" s="367" t="s">
        <v>15246</v>
      </c>
      <c r="H3665" s="368" t="s">
        <v>5326</v>
      </c>
      <c r="I3665" s="367" t="s">
        <v>24</v>
      </c>
      <c r="J3665" s="367" t="s">
        <v>9548</v>
      </c>
      <c r="K3665" s="369" t="s">
        <v>2329</v>
      </c>
      <c r="L3665" s="331" t="s">
        <v>9416</v>
      </c>
    </row>
    <row r="3666" spans="1:12" ht="40.5">
      <c r="A3666" s="331" t="s">
        <v>14455</v>
      </c>
      <c r="B3666" s="331" t="s">
        <v>14456</v>
      </c>
      <c r="C3666" s="331" t="s">
        <v>13713</v>
      </c>
      <c r="D3666" s="331" t="s">
        <v>14816</v>
      </c>
      <c r="E3666" s="332" t="s">
        <v>338</v>
      </c>
      <c r="F3666" s="331" t="s">
        <v>338</v>
      </c>
      <c r="G3666" s="367" t="s">
        <v>15247</v>
      </c>
      <c r="H3666" s="368" t="s">
        <v>5327</v>
      </c>
      <c r="I3666" s="367" t="s">
        <v>24</v>
      </c>
      <c r="J3666" s="367" t="s">
        <v>9548</v>
      </c>
      <c r="K3666" s="369" t="s">
        <v>4038</v>
      </c>
      <c r="L3666" s="331" t="s">
        <v>9416</v>
      </c>
    </row>
    <row r="3667" spans="1:12" ht="27">
      <c r="A3667" s="331" t="s">
        <v>14455</v>
      </c>
      <c r="B3667" s="331" t="s">
        <v>14456</v>
      </c>
      <c r="C3667" s="331" t="s">
        <v>13713</v>
      </c>
      <c r="D3667" s="331" t="s">
        <v>14816</v>
      </c>
      <c r="E3667" s="332" t="s">
        <v>338</v>
      </c>
      <c r="F3667" s="331" t="s">
        <v>338</v>
      </c>
      <c r="G3667" s="367" t="s">
        <v>15248</v>
      </c>
      <c r="H3667" s="368" t="s">
        <v>5328</v>
      </c>
      <c r="I3667" s="367" t="s">
        <v>24</v>
      </c>
      <c r="J3667" s="367" t="s">
        <v>9548</v>
      </c>
      <c r="K3667" s="369" t="s">
        <v>15242</v>
      </c>
      <c r="L3667" s="331" t="s">
        <v>9416</v>
      </c>
    </row>
    <row r="3668" spans="1:12" ht="27">
      <c r="A3668" s="331" t="s">
        <v>14455</v>
      </c>
      <c r="B3668" s="331" t="s">
        <v>14456</v>
      </c>
      <c r="C3668" s="331" t="s">
        <v>13713</v>
      </c>
      <c r="D3668" s="331" t="s">
        <v>14816</v>
      </c>
      <c r="E3668" s="332" t="s">
        <v>338</v>
      </c>
      <c r="F3668" s="331" t="s">
        <v>338</v>
      </c>
      <c r="G3668" s="367" t="s">
        <v>15249</v>
      </c>
      <c r="H3668" s="368" t="s">
        <v>5329</v>
      </c>
      <c r="I3668" s="367" t="s">
        <v>24</v>
      </c>
      <c r="J3668" s="367" t="s">
        <v>9548</v>
      </c>
      <c r="K3668" s="369" t="s">
        <v>10513</v>
      </c>
      <c r="L3668" s="331" t="s">
        <v>9416</v>
      </c>
    </row>
    <row r="3669" spans="1:12" ht="27">
      <c r="A3669" s="331" t="s">
        <v>14455</v>
      </c>
      <c r="B3669" s="331" t="s">
        <v>14456</v>
      </c>
      <c r="C3669" s="331" t="s">
        <v>13713</v>
      </c>
      <c r="D3669" s="331" t="s">
        <v>14816</v>
      </c>
      <c r="E3669" s="332" t="s">
        <v>338</v>
      </c>
      <c r="F3669" s="331" t="s">
        <v>338</v>
      </c>
      <c r="G3669" s="367" t="s">
        <v>15250</v>
      </c>
      <c r="H3669" s="368" t="s">
        <v>5331</v>
      </c>
      <c r="I3669" s="367" t="s">
        <v>24</v>
      </c>
      <c r="J3669" s="367" t="s">
        <v>9548</v>
      </c>
      <c r="K3669" s="369" t="s">
        <v>15251</v>
      </c>
      <c r="L3669" s="331" t="s">
        <v>9416</v>
      </c>
    </row>
    <row r="3670" spans="1:12" ht="27">
      <c r="A3670" s="331" t="s">
        <v>14455</v>
      </c>
      <c r="B3670" s="331" t="s">
        <v>14456</v>
      </c>
      <c r="C3670" s="331" t="s">
        <v>13713</v>
      </c>
      <c r="D3670" s="331" t="s">
        <v>14816</v>
      </c>
      <c r="E3670" s="332" t="s">
        <v>338</v>
      </c>
      <c r="F3670" s="331" t="s">
        <v>338</v>
      </c>
      <c r="G3670" s="367" t="s">
        <v>15252</v>
      </c>
      <c r="H3670" s="368" t="s">
        <v>5333</v>
      </c>
      <c r="I3670" s="367" t="s">
        <v>24</v>
      </c>
      <c r="J3670" s="367" t="s">
        <v>9548</v>
      </c>
      <c r="K3670" s="369" t="s">
        <v>15253</v>
      </c>
      <c r="L3670" s="331" t="s">
        <v>9416</v>
      </c>
    </row>
    <row r="3671" spans="1:12" ht="27">
      <c r="A3671" s="331" t="s">
        <v>14455</v>
      </c>
      <c r="B3671" s="331" t="s">
        <v>14456</v>
      </c>
      <c r="C3671" s="331" t="s">
        <v>13713</v>
      </c>
      <c r="D3671" s="331" t="s">
        <v>14816</v>
      </c>
      <c r="E3671" s="332" t="s">
        <v>338</v>
      </c>
      <c r="F3671" s="331" t="s">
        <v>338</v>
      </c>
      <c r="G3671" s="367" t="s">
        <v>15254</v>
      </c>
      <c r="H3671" s="368" t="s">
        <v>5334</v>
      </c>
      <c r="I3671" s="367" t="s">
        <v>24</v>
      </c>
      <c r="J3671" s="367" t="s">
        <v>9548</v>
      </c>
      <c r="K3671" s="369" t="s">
        <v>15255</v>
      </c>
      <c r="L3671" s="331" t="s">
        <v>9416</v>
      </c>
    </row>
    <row r="3672" spans="1:12" ht="27">
      <c r="A3672" s="331" t="s">
        <v>14455</v>
      </c>
      <c r="B3672" s="331" t="s">
        <v>14456</v>
      </c>
      <c r="C3672" s="331" t="s">
        <v>13713</v>
      </c>
      <c r="D3672" s="331" t="s">
        <v>14816</v>
      </c>
      <c r="E3672" s="332" t="s">
        <v>338</v>
      </c>
      <c r="F3672" s="331" t="s">
        <v>338</v>
      </c>
      <c r="G3672" s="367" t="s">
        <v>15256</v>
      </c>
      <c r="H3672" s="368" t="s">
        <v>5335</v>
      </c>
      <c r="I3672" s="367" t="s">
        <v>24</v>
      </c>
      <c r="J3672" s="367" t="s">
        <v>9548</v>
      </c>
      <c r="K3672" s="369" t="s">
        <v>15257</v>
      </c>
      <c r="L3672" s="331" t="s">
        <v>9416</v>
      </c>
    </row>
    <row r="3673" spans="1:12" ht="27">
      <c r="A3673" s="331" t="s">
        <v>14455</v>
      </c>
      <c r="B3673" s="331" t="s">
        <v>14456</v>
      </c>
      <c r="C3673" s="331" t="s">
        <v>13713</v>
      </c>
      <c r="D3673" s="331" t="s">
        <v>14816</v>
      </c>
      <c r="E3673" s="332" t="s">
        <v>338</v>
      </c>
      <c r="F3673" s="331" t="s">
        <v>338</v>
      </c>
      <c r="G3673" s="367" t="s">
        <v>15258</v>
      </c>
      <c r="H3673" s="368" t="s">
        <v>5336</v>
      </c>
      <c r="I3673" s="367" t="s">
        <v>24</v>
      </c>
      <c r="J3673" s="367" t="s">
        <v>9548</v>
      </c>
      <c r="K3673" s="369" t="s">
        <v>15259</v>
      </c>
      <c r="L3673" s="331" t="s">
        <v>9416</v>
      </c>
    </row>
    <row r="3674" spans="1:12" ht="27">
      <c r="A3674" s="331" t="s">
        <v>14455</v>
      </c>
      <c r="B3674" s="331" t="s">
        <v>14456</v>
      </c>
      <c r="C3674" s="331" t="s">
        <v>13713</v>
      </c>
      <c r="D3674" s="331" t="s">
        <v>14816</v>
      </c>
      <c r="E3674" s="332" t="s">
        <v>338</v>
      </c>
      <c r="F3674" s="331" t="s">
        <v>338</v>
      </c>
      <c r="G3674" s="367" t="s">
        <v>15260</v>
      </c>
      <c r="H3674" s="368" t="s">
        <v>5337</v>
      </c>
      <c r="I3674" s="367" t="s">
        <v>24</v>
      </c>
      <c r="J3674" s="367" t="s">
        <v>9548</v>
      </c>
      <c r="K3674" s="369" t="s">
        <v>5555</v>
      </c>
      <c r="L3674" s="331" t="s">
        <v>9416</v>
      </c>
    </row>
    <row r="3675" spans="1:12" ht="40.5">
      <c r="A3675" s="331" t="s">
        <v>14455</v>
      </c>
      <c r="B3675" s="331" t="s">
        <v>14456</v>
      </c>
      <c r="C3675" s="331" t="s">
        <v>13713</v>
      </c>
      <c r="D3675" s="331" t="s">
        <v>14816</v>
      </c>
      <c r="E3675" s="332" t="s">
        <v>338</v>
      </c>
      <c r="F3675" s="331" t="s">
        <v>338</v>
      </c>
      <c r="G3675" s="367" t="s">
        <v>15261</v>
      </c>
      <c r="H3675" s="368" t="s">
        <v>5338</v>
      </c>
      <c r="I3675" s="367" t="s">
        <v>24</v>
      </c>
      <c r="J3675" s="367" t="s">
        <v>9548</v>
      </c>
      <c r="K3675" s="369" t="s">
        <v>8989</v>
      </c>
      <c r="L3675" s="331" t="s">
        <v>9416</v>
      </c>
    </row>
    <row r="3676" spans="1:12" ht="40.5">
      <c r="A3676" s="331" t="s">
        <v>14455</v>
      </c>
      <c r="B3676" s="331" t="s">
        <v>14456</v>
      </c>
      <c r="C3676" s="331" t="s">
        <v>13713</v>
      </c>
      <c r="D3676" s="331" t="s">
        <v>14816</v>
      </c>
      <c r="E3676" s="332" t="s">
        <v>338</v>
      </c>
      <c r="F3676" s="331" t="s">
        <v>338</v>
      </c>
      <c r="G3676" s="367" t="s">
        <v>15262</v>
      </c>
      <c r="H3676" s="368" t="s">
        <v>5339</v>
      </c>
      <c r="I3676" s="367" t="s">
        <v>24</v>
      </c>
      <c r="J3676" s="367" t="s">
        <v>9548</v>
      </c>
      <c r="K3676" s="369">
        <v>27.96</v>
      </c>
      <c r="L3676" s="331" t="s">
        <v>9416</v>
      </c>
    </row>
    <row r="3677" spans="1:12" ht="40.5">
      <c r="A3677" s="331" t="s">
        <v>14455</v>
      </c>
      <c r="B3677" s="331" t="s">
        <v>14456</v>
      </c>
      <c r="C3677" s="331" t="s">
        <v>13713</v>
      </c>
      <c r="D3677" s="331" t="s">
        <v>14816</v>
      </c>
      <c r="E3677" s="332" t="s">
        <v>338</v>
      </c>
      <c r="F3677" s="331" t="s">
        <v>338</v>
      </c>
      <c r="G3677" s="367" t="s">
        <v>15263</v>
      </c>
      <c r="H3677" s="368" t="s">
        <v>5341</v>
      </c>
      <c r="I3677" s="367" t="s">
        <v>24</v>
      </c>
      <c r="J3677" s="367" t="s">
        <v>9548</v>
      </c>
      <c r="K3677" s="369" t="s">
        <v>15264</v>
      </c>
      <c r="L3677" s="331" t="s">
        <v>9416</v>
      </c>
    </row>
    <row r="3678" spans="1:12" ht="40.5">
      <c r="A3678" s="331" t="s">
        <v>14455</v>
      </c>
      <c r="B3678" s="331" t="s">
        <v>14456</v>
      </c>
      <c r="C3678" s="331" t="s">
        <v>13713</v>
      </c>
      <c r="D3678" s="331" t="s">
        <v>14816</v>
      </c>
      <c r="E3678" s="332" t="s">
        <v>338</v>
      </c>
      <c r="F3678" s="331" t="s">
        <v>338</v>
      </c>
      <c r="G3678" s="367" t="s">
        <v>15265</v>
      </c>
      <c r="H3678" s="368" t="s">
        <v>5342</v>
      </c>
      <c r="I3678" s="367" t="s">
        <v>24</v>
      </c>
      <c r="J3678" s="367" t="s">
        <v>9548</v>
      </c>
      <c r="K3678" s="369" t="s">
        <v>3461</v>
      </c>
      <c r="L3678" s="331" t="s">
        <v>9416</v>
      </c>
    </row>
    <row r="3679" spans="1:12" ht="40.5">
      <c r="A3679" s="331" t="s">
        <v>14455</v>
      </c>
      <c r="B3679" s="331" t="s">
        <v>14456</v>
      </c>
      <c r="C3679" s="331" t="s">
        <v>13713</v>
      </c>
      <c r="D3679" s="331" t="s">
        <v>14816</v>
      </c>
      <c r="E3679" s="332" t="s">
        <v>338</v>
      </c>
      <c r="F3679" s="331" t="s">
        <v>338</v>
      </c>
      <c r="G3679" s="367" t="s">
        <v>15266</v>
      </c>
      <c r="H3679" s="368" t="s">
        <v>5343</v>
      </c>
      <c r="I3679" s="367" t="s">
        <v>24</v>
      </c>
      <c r="J3679" s="367" t="s">
        <v>9548</v>
      </c>
      <c r="K3679" s="369" t="s">
        <v>4791</v>
      </c>
      <c r="L3679" s="331" t="s">
        <v>9416</v>
      </c>
    </row>
    <row r="3680" spans="1:12" ht="40.5">
      <c r="A3680" s="331" t="s">
        <v>14455</v>
      </c>
      <c r="B3680" s="331" t="s">
        <v>14456</v>
      </c>
      <c r="C3680" s="331" t="s">
        <v>13713</v>
      </c>
      <c r="D3680" s="331" t="s">
        <v>14816</v>
      </c>
      <c r="E3680" s="332" t="s">
        <v>338</v>
      </c>
      <c r="F3680" s="331" t="s">
        <v>338</v>
      </c>
      <c r="G3680" s="367" t="s">
        <v>15267</v>
      </c>
      <c r="H3680" s="368" t="s">
        <v>5344</v>
      </c>
      <c r="I3680" s="367" t="s">
        <v>24</v>
      </c>
      <c r="J3680" s="367" t="s">
        <v>9548</v>
      </c>
      <c r="K3680" s="369" t="s">
        <v>5434</v>
      </c>
      <c r="L3680" s="331" t="s">
        <v>9416</v>
      </c>
    </row>
    <row r="3681" spans="1:12" ht="40.5">
      <c r="A3681" s="331" t="s">
        <v>14455</v>
      </c>
      <c r="B3681" s="331" t="s">
        <v>14456</v>
      </c>
      <c r="C3681" s="331" t="s">
        <v>13713</v>
      </c>
      <c r="D3681" s="331" t="s">
        <v>14816</v>
      </c>
      <c r="E3681" s="332" t="s">
        <v>338</v>
      </c>
      <c r="F3681" s="331" t="s">
        <v>338</v>
      </c>
      <c r="G3681" s="367" t="s">
        <v>15268</v>
      </c>
      <c r="H3681" s="368" t="s">
        <v>5345</v>
      </c>
      <c r="I3681" s="367" t="s">
        <v>24</v>
      </c>
      <c r="J3681" s="367" t="s">
        <v>9548</v>
      </c>
      <c r="K3681" s="369" t="s">
        <v>1638</v>
      </c>
      <c r="L3681" s="331" t="s">
        <v>9416</v>
      </c>
    </row>
    <row r="3682" spans="1:12" ht="40.5">
      <c r="A3682" s="331" t="s">
        <v>14455</v>
      </c>
      <c r="B3682" s="331" t="s">
        <v>14456</v>
      </c>
      <c r="C3682" s="331" t="s">
        <v>13713</v>
      </c>
      <c r="D3682" s="331" t="s">
        <v>14816</v>
      </c>
      <c r="E3682" s="332" t="s">
        <v>338</v>
      </c>
      <c r="F3682" s="331" t="s">
        <v>338</v>
      </c>
      <c r="G3682" s="367" t="s">
        <v>15269</v>
      </c>
      <c r="H3682" s="368" t="s">
        <v>5347</v>
      </c>
      <c r="I3682" s="367" t="s">
        <v>24</v>
      </c>
      <c r="J3682" s="367" t="s">
        <v>9548</v>
      </c>
      <c r="K3682" s="369" t="s">
        <v>2406</v>
      </c>
      <c r="L3682" s="331" t="s">
        <v>9416</v>
      </c>
    </row>
    <row r="3683" spans="1:12" ht="40.5">
      <c r="A3683" s="331" t="s">
        <v>14455</v>
      </c>
      <c r="B3683" s="331" t="s">
        <v>14456</v>
      </c>
      <c r="C3683" s="331" t="s">
        <v>13713</v>
      </c>
      <c r="D3683" s="331" t="s">
        <v>14816</v>
      </c>
      <c r="E3683" s="332" t="s">
        <v>338</v>
      </c>
      <c r="F3683" s="331" t="s">
        <v>338</v>
      </c>
      <c r="G3683" s="367" t="s">
        <v>15270</v>
      </c>
      <c r="H3683" s="368" t="s">
        <v>5348</v>
      </c>
      <c r="I3683" s="367" t="s">
        <v>24</v>
      </c>
      <c r="J3683" s="367" t="s">
        <v>9548</v>
      </c>
      <c r="K3683" s="369" t="s">
        <v>6646</v>
      </c>
      <c r="L3683" s="331" t="s">
        <v>9416</v>
      </c>
    </row>
    <row r="3684" spans="1:12" ht="40.5">
      <c r="A3684" s="331" t="s">
        <v>14455</v>
      </c>
      <c r="B3684" s="331" t="s">
        <v>14456</v>
      </c>
      <c r="C3684" s="331" t="s">
        <v>13713</v>
      </c>
      <c r="D3684" s="331" t="s">
        <v>14816</v>
      </c>
      <c r="E3684" s="332" t="s">
        <v>338</v>
      </c>
      <c r="F3684" s="331" t="s">
        <v>338</v>
      </c>
      <c r="G3684" s="367" t="s">
        <v>15271</v>
      </c>
      <c r="H3684" s="368" t="s">
        <v>5349</v>
      </c>
      <c r="I3684" s="367" t="s">
        <v>24</v>
      </c>
      <c r="J3684" s="367" t="s">
        <v>9548</v>
      </c>
      <c r="K3684" s="369" t="s">
        <v>9287</v>
      </c>
      <c r="L3684" s="331" t="s">
        <v>9416</v>
      </c>
    </row>
    <row r="3685" spans="1:12" ht="40.5">
      <c r="A3685" s="331" t="s">
        <v>14455</v>
      </c>
      <c r="B3685" s="331" t="s">
        <v>14456</v>
      </c>
      <c r="C3685" s="331" t="s">
        <v>13713</v>
      </c>
      <c r="D3685" s="331" t="s">
        <v>14816</v>
      </c>
      <c r="E3685" s="332" t="s">
        <v>338</v>
      </c>
      <c r="F3685" s="331" t="s">
        <v>338</v>
      </c>
      <c r="G3685" s="367" t="s">
        <v>15272</v>
      </c>
      <c r="H3685" s="368" t="s">
        <v>5351</v>
      </c>
      <c r="I3685" s="367" t="s">
        <v>24</v>
      </c>
      <c r="J3685" s="367" t="s">
        <v>9548</v>
      </c>
      <c r="K3685" s="369" t="s">
        <v>2002</v>
      </c>
      <c r="L3685" s="331" t="s">
        <v>9416</v>
      </c>
    </row>
    <row r="3686" spans="1:12" ht="40.5">
      <c r="A3686" s="331" t="s">
        <v>14455</v>
      </c>
      <c r="B3686" s="331" t="s">
        <v>14456</v>
      </c>
      <c r="C3686" s="331" t="s">
        <v>13713</v>
      </c>
      <c r="D3686" s="331" t="s">
        <v>14816</v>
      </c>
      <c r="E3686" s="332" t="s">
        <v>338</v>
      </c>
      <c r="F3686" s="331" t="s">
        <v>338</v>
      </c>
      <c r="G3686" s="367" t="s">
        <v>15273</v>
      </c>
      <c r="H3686" s="368" t="s">
        <v>5352</v>
      </c>
      <c r="I3686" s="367" t="s">
        <v>24</v>
      </c>
      <c r="J3686" s="367" t="s">
        <v>9548</v>
      </c>
      <c r="K3686" s="369" t="s">
        <v>4906</v>
      </c>
      <c r="L3686" s="331" t="s">
        <v>9416</v>
      </c>
    </row>
    <row r="3687" spans="1:12" ht="40.5">
      <c r="A3687" s="331" t="s">
        <v>14455</v>
      </c>
      <c r="B3687" s="331" t="s">
        <v>14456</v>
      </c>
      <c r="C3687" s="331" t="s">
        <v>13713</v>
      </c>
      <c r="D3687" s="331" t="s">
        <v>14816</v>
      </c>
      <c r="E3687" s="332" t="s">
        <v>338</v>
      </c>
      <c r="F3687" s="331" t="s">
        <v>338</v>
      </c>
      <c r="G3687" s="367" t="s">
        <v>15274</v>
      </c>
      <c r="H3687" s="368" t="s">
        <v>5353</v>
      </c>
      <c r="I3687" s="367" t="s">
        <v>24</v>
      </c>
      <c r="J3687" s="367" t="s">
        <v>9548</v>
      </c>
      <c r="K3687" s="369" t="s">
        <v>2774</v>
      </c>
      <c r="L3687" s="331" t="s">
        <v>9416</v>
      </c>
    </row>
    <row r="3688" spans="1:12" ht="40.5">
      <c r="A3688" s="331" t="s">
        <v>14455</v>
      </c>
      <c r="B3688" s="331" t="s">
        <v>14456</v>
      </c>
      <c r="C3688" s="331" t="s">
        <v>13713</v>
      </c>
      <c r="D3688" s="331" t="s">
        <v>14816</v>
      </c>
      <c r="E3688" s="332" t="s">
        <v>338</v>
      </c>
      <c r="F3688" s="331" t="s">
        <v>338</v>
      </c>
      <c r="G3688" s="367" t="s">
        <v>15275</v>
      </c>
      <c r="H3688" s="368" t="s">
        <v>5354</v>
      </c>
      <c r="I3688" s="367" t="s">
        <v>24</v>
      </c>
      <c r="J3688" s="367" t="s">
        <v>9548</v>
      </c>
      <c r="K3688" s="369" t="s">
        <v>12288</v>
      </c>
      <c r="L3688" s="331" t="s">
        <v>9416</v>
      </c>
    </row>
    <row r="3689" spans="1:12" ht="40.5">
      <c r="A3689" s="331" t="s">
        <v>14455</v>
      </c>
      <c r="B3689" s="331" t="s">
        <v>14456</v>
      </c>
      <c r="C3689" s="331" t="s">
        <v>13713</v>
      </c>
      <c r="D3689" s="331" t="s">
        <v>14816</v>
      </c>
      <c r="E3689" s="332" t="s">
        <v>338</v>
      </c>
      <c r="F3689" s="331" t="s">
        <v>338</v>
      </c>
      <c r="G3689" s="367" t="s">
        <v>15276</v>
      </c>
      <c r="H3689" s="368" t="s">
        <v>5355</v>
      </c>
      <c r="I3689" s="367" t="s">
        <v>24</v>
      </c>
      <c r="J3689" s="367" t="s">
        <v>9548</v>
      </c>
      <c r="K3689" s="369" t="s">
        <v>674</v>
      </c>
      <c r="L3689" s="331" t="s">
        <v>9416</v>
      </c>
    </row>
    <row r="3690" spans="1:12" ht="40.5">
      <c r="A3690" s="331" t="s">
        <v>14455</v>
      </c>
      <c r="B3690" s="331" t="s">
        <v>14456</v>
      </c>
      <c r="C3690" s="331" t="s">
        <v>13713</v>
      </c>
      <c r="D3690" s="331" t="s">
        <v>14816</v>
      </c>
      <c r="E3690" s="332" t="s">
        <v>338</v>
      </c>
      <c r="F3690" s="331" t="s">
        <v>338</v>
      </c>
      <c r="G3690" s="367" t="s">
        <v>15277</v>
      </c>
      <c r="H3690" s="368" t="s">
        <v>5357</v>
      </c>
      <c r="I3690" s="367" t="s">
        <v>24</v>
      </c>
      <c r="J3690" s="367" t="s">
        <v>9548</v>
      </c>
      <c r="K3690" s="369" t="s">
        <v>802</v>
      </c>
      <c r="L3690" s="331" t="s">
        <v>9416</v>
      </c>
    </row>
    <row r="3691" spans="1:12" ht="40.5">
      <c r="A3691" s="331" t="s">
        <v>14455</v>
      </c>
      <c r="B3691" s="331" t="s">
        <v>14456</v>
      </c>
      <c r="C3691" s="331" t="s">
        <v>13713</v>
      </c>
      <c r="D3691" s="331" t="s">
        <v>14816</v>
      </c>
      <c r="E3691" s="332" t="s">
        <v>338</v>
      </c>
      <c r="F3691" s="331" t="s">
        <v>338</v>
      </c>
      <c r="G3691" s="367" t="s">
        <v>15278</v>
      </c>
      <c r="H3691" s="368" t="s">
        <v>5359</v>
      </c>
      <c r="I3691" s="367" t="s">
        <v>24</v>
      </c>
      <c r="J3691" s="367" t="s">
        <v>9548</v>
      </c>
      <c r="K3691" s="369" t="s">
        <v>6424</v>
      </c>
      <c r="L3691" s="331" t="s">
        <v>9416</v>
      </c>
    </row>
    <row r="3692" spans="1:12" ht="27">
      <c r="A3692" s="331" t="s">
        <v>14455</v>
      </c>
      <c r="B3692" s="331" t="s">
        <v>14456</v>
      </c>
      <c r="C3692" s="331" t="s">
        <v>13713</v>
      </c>
      <c r="D3692" s="331" t="s">
        <v>14816</v>
      </c>
      <c r="E3692" s="332" t="s">
        <v>338</v>
      </c>
      <c r="F3692" s="331" t="s">
        <v>338</v>
      </c>
      <c r="G3692" s="367" t="s">
        <v>15279</v>
      </c>
      <c r="H3692" s="368" t="s">
        <v>5360</v>
      </c>
      <c r="I3692" s="367" t="s">
        <v>24</v>
      </c>
      <c r="J3692" s="367" t="s">
        <v>9548</v>
      </c>
      <c r="K3692" s="369" t="s">
        <v>713</v>
      </c>
      <c r="L3692" s="331" t="s">
        <v>9416</v>
      </c>
    </row>
    <row r="3693" spans="1:12" ht="27">
      <c r="A3693" s="331" t="s">
        <v>14455</v>
      </c>
      <c r="B3693" s="331" t="s">
        <v>14456</v>
      </c>
      <c r="C3693" s="331" t="s">
        <v>13713</v>
      </c>
      <c r="D3693" s="331" t="s">
        <v>14816</v>
      </c>
      <c r="E3693" s="332" t="s">
        <v>338</v>
      </c>
      <c r="F3693" s="331" t="s">
        <v>338</v>
      </c>
      <c r="G3693" s="367" t="s">
        <v>15280</v>
      </c>
      <c r="H3693" s="368" t="s">
        <v>5361</v>
      </c>
      <c r="I3693" s="367" t="s">
        <v>24</v>
      </c>
      <c r="J3693" s="367" t="s">
        <v>9548</v>
      </c>
      <c r="K3693" s="369" t="s">
        <v>15281</v>
      </c>
      <c r="L3693" s="331" t="s">
        <v>9416</v>
      </c>
    </row>
    <row r="3694" spans="1:12" ht="40.5">
      <c r="A3694" s="331" t="s">
        <v>14455</v>
      </c>
      <c r="B3694" s="331" t="s">
        <v>14456</v>
      </c>
      <c r="C3694" s="331" t="s">
        <v>13713</v>
      </c>
      <c r="D3694" s="331" t="s">
        <v>14816</v>
      </c>
      <c r="E3694" s="332" t="s">
        <v>338</v>
      </c>
      <c r="F3694" s="331" t="s">
        <v>338</v>
      </c>
      <c r="G3694" s="367" t="s">
        <v>15282</v>
      </c>
      <c r="H3694" s="368" t="s">
        <v>5363</v>
      </c>
      <c r="I3694" s="367" t="s">
        <v>24</v>
      </c>
      <c r="J3694" s="367" t="s">
        <v>9548</v>
      </c>
      <c r="K3694" s="369" t="s">
        <v>1003</v>
      </c>
      <c r="L3694" s="331" t="s">
        <v>9416</v>
      </c>
    </row>
    <row r="3695" spans="1:12" ht="27">
      <c r="A3695" s="331" t="s">
        <v>14455</v>
      </c>
      <c r="B3695" s="331" t="s">
        <v>14456</v>
      </c>
      <c r="C3695" s="331" t="s">
        <v>13713</v>
      </c>
      <c r="D3695" s="331" t="s">
        <v>14816</v>
      </c>
      <c r="E3695" s="332" t="s">
        <v>338</v>
      </c>
      <c r="F3695" s="331" t="s">
        <v>338</v>
      </c>
      <c r="G3695" s="367" t="s">
        <v>15283</v>
      </c>
      <c r="H3695" s="368" t="s">
        <v>5365</v>
      </c>
      <c r="I3695" s="367" t="s">
        <v>24</v>
      </c>
      <c r="J3695" s="367" t="s">
        <v>9548</v>
      </c>
      <c r="K3695" s="369" t="s">
        <v>15284</v>
      </c>
      <c r="L3695" s="331" t="s">
        <v>9416</v>
      </c>
    </row>
    <row r="3696" spans="1:12" ht="40.5">
      <c r="A3696" s="331" t="s">
        <v>14455</v>
      </c>
      <c r="B3696" s="331" t="s">
        <v>14456</v>
      </c>
      <c r="C3696" s="331" t="s">
        <v>13713</v>
      </c>
      <c r="D3696" s="331" t="s">
        <v>14816</v>
      </c>
      <c r="E3696" s="332" t="s">
        <v>338</v>
      </c>
      <c r="F3696" s="331" t="s">
        <v>338</v>
      </c>
      <c r="G3696" s="367" t="s">
        <v>15285</v>
      </c>
      <c r="H3696" s="368" t="s">
        <v>5367</v>
      </c>
      <c r="I3696" s="367" t="s">
        <v>24</v>
      </c>
      <c r="J3696" s="367" t="s">
        <v>9548</v>
      </c>
      <c r="K3696" s="369" t="s">
        <v>8958</v>
      </c>
      <c r="L3696" s="331" t="s">
        <v>9416</v>
      </c>
    </row>
    <row r="3697" spans="1:12" ht="27">
      <c r="A3697" s="331" t="s">
        <v>14455</v>
      </c>
      <c r="B3697" s="331" t="s">
        <v>14456</v>
      </c>
      <c r="C3697" s="331" t="s">
        <v>13713</v>
      </c>
      <c r="D3697" s="331" t="s">
        <v>14816</v>
      </c>
      <c r="E3697" s="332" t="s">
        <v>338</v>
      </c>
      <c r="F3697" s="331" t="s">
        <v>338</v>
      </c>
      <c r="G3697" s="367" t="s">
        <v>15286</v>
      </c>
      <c r="H3697" s="368" t="s">
        <v>5369</v>
      </c>
      <c r="I3697" s="367" t="s">
        <v>24</v>
      </c>
      <c r="J3697" s="367" t="s">
        <v>9548</v>
      </c>
      <c r="K3697" s="369" t="s">
        <v>15287</v>
      </c>
      <c r="L3697" s="331" t="s">
        <v>9416</v>
      </c>
    </row>
    <row r="3698" spans="1:12" ht="40.5">
      <c r="A3698" s="331" t="s">
        <v>14455</v>
      </c>
      <c r="B3698" s="331" t="s">
        <v>14456</v>
      </c>
      <c r="C3698" s="331" t="s">
        <v>13713</v>
      </c>
      <c r="D3698" s="331" t="s">
        <v>14816</v>
      </c>
      <c r="E3698" s="332" t="s">
        <v>338</v>
      </c>
      <c r="F3698" s="331" t="s">
        <v>338</v>
      </c>
      <c r="G3698" s="367" t="s">
        <v>15288</v>
      </c>
      <c r="H3698" s="368" t="s">
        <v>5370</v>
      </c>
      <c r="I3698" s="367" t="s">
        <v>24</v>
      </c>
      <c r="J3698" s="367" t="s">
        <v>9548</v>
      </c>
      <c r="K3698" s="369" t="s">
        <v>4631</v>
      </c>
      <c r="L3698" s="331" t="s">
        <v>9416</v>
      </c>
    </row>
    <row r="3699" spans="1:12" ht="27">
      <c r="A3699" s="331" t="s">
        <v>14455</v>
      </c>
      <c r="B3699" s="331" t="s">
        <v>14456</v>
      </c>
      <c r="C3699" s="331" t="s">
        <v>13713</v>
      </c>
      <c r="D3699" s="331" t="s">
        <v>14816</v>
      </c>
      <c r="E3699" s="332" t="s">
        <v>338</v>
      </c>
      <c r="F3699" s="331" t="s">
        <v>338</v>
      </c>
      <c r="G3699" s="367" t="s">
        <v>15289</v>
      </c>
      <c r="H3699" s="368" t="s">
        <v>5372</v>
      </c>
      <c r="I3699" s="367" t="s">
        <v>24</v>
      </c>
      <c r="J3699" s="367" t="s">
        <v>9548</v>
      </c>
      <c r="K3699" s="369" t="s">
        <v>7844</v>
      </c>
      <c r="L3699" s="331" t="s">
        <v>9416</v>
      </c>
    </row>
    <row r="3700" spans="1:12" ht="40.5">
      <c r="A3700" s="331" t="s">
        <v>14455</v>
      </c>
      <c r="B3700" s="331" t="s">
        <v>14456</v>
      </c>
      <c r="C3700" s="331" t="s">
        <v>13713</v>
      </c>
      <c r="D3700" s="331" t="s">
        <v>14816</v>
      </c>
      <c r="E3700" s="332" t="s">
        <v>338</v>
      </c>
      <c r="F3700" s="331" t="s">
        <v>338</v>
      </c>
      <c r="G3700" s="367" t="s">
        <v>15290</v>
      </c>
      <c r="H3700" s="368" t="s">
        <v>5374</v>
      </c>
      <c r="I3700" s="367" t="s">
        <v>24</v>
      </c>
      <c r="J3700" s="367" t="s">
        <v>9548</v>
      </c>
      <c r="K3700" s="369" t="s">
        <v>6000</v>
      </c>
      <c r="L3700" s="331" t="s">
        <v>9416</v>
      </c>
    </row>
    <row r="3701" spans="1:12" ht="27">
      <c r="A3701" s="331" t="s">
        <v>14455</v>
      </c>
      <c r="B3701" s="331" t="s">
        <v>14456</v>
      </c>
      <c r="C3701" s="331" t="s">
        <v>13713</v>
      </c>
      <c r="D3701" s="331" t="s">
        <v>14816</v>
      </c>
      <c r="E3701" s="332" t="s">
        <v>338</v>
      </c>
      <c r="F3701" s="331" t="s">
        <v>338</v>
      </c>
      <c r="G3701" s="367" t="s">
        <v>15291</v>
      </c>
      <c r="H3701" s="368" t="s">
        <v>5376</v>
      </c>
      <c r="I3701" s="367" t="s">
        <v>24</v>
      </c>
      <c r="J3701" s="367" t="s">
        <v>9548</v>
      </c>
      <c r="K3701" s="369" t="s">
        <v>15292</v>
      </c>
      <c r="L3701" s="331" t="s">
        <v>9416</v>
      </c>
    </row>
    <row r="3702" spans="1:12" ht="40.5">
      <c r="A3702" s="331" t="s">
        <v>14455</v>
      </c>
      <c r="B3702" s="331" t="s">
        <v>14456</v>
      </c>
      <c r="C3702" s="331" t="s">
        <v>13713</v>
      </c>
      <c r="D3702" s="331" t="s">
        <v>14816</v>
      </c>
      <c r="E3702" s="332" t="s">
        <v>338</v>
      </c>
      <c r="F3702" s="331" t="s">
        <v>338</v>
      </c>
      <c r="G3702" s="367" t="s">
        <v>15293</v>
      </c>
      <c r="H3702" s="368" t="s">
        <v>5378</v>
      </c>
      <c r="I3702" s="367" t="s">
        <v>24</v>
      </c>
      <c r="J3702" s="367" t="s">
        <v>9548</v>
      </c>
      <c r="K3702" s="369" t="s">
        <v>4818</v>
      </c>
      <c r="L3702" s="331" t="s">
        <v>9416</v>
      </c>
    </row>
    <row r="3703" spans="1:12" ht="27">
      <c r="A3703" s="331" t="s">
        <v>14455</v>
      </c>
      <c r="B3703" s="331" t="s">
        <v>14456</v>
      </c>
      <c r="C3703" s="331" t="s">
        <v>13713</v>
      </c>
      <c r="D3703" s="331" t="s">
        <v>14816</v>
      </c>
      <c r="E3703" s="332" t="s">
        <v>338</v>
      </c>
      <c r="F3703" s="331" t="s">
        <v>338</v>
      </c>
      <c r="G3703" s="367" t="s">
        <v>15294</v>
      </c>
      <c r="H3703" s="368" t="s">
        <v>5380</v>
      </c>
      <c r="I3703" s="367" t="s">
        <v>24</v>
      </c>
      <c r="J3703" s="367" t="s">
        <v>9548</v>
      </c>
      <c r="K3703" s="369" t="s">
        <v>15295</v>
      </c>
      <c r="L3703" s="331" t="s">
        <v>9416</v>
      </c>
    </row>
    <row r="3704" spans="1:12" ht="40.5">
      <c r="A3704" s="331" t="s">
        <v>14455</v>
      </c>
      <c r="B3704" s="331" t="s">
        <v>14456</v>
      </c>
      <c r="C3704" s="331" t="s">
        <v>13713</v>
      </c>
      <c r="D3704" s="331" t="s">
        <v>14816</v>
      </c>
      <c r="E3704" s="332" t="s">
        <v>338</v>
      </c>
      <c r="F3704" s="331" t="s">
        <v>338</v>
      </c>
      <c r="G3704" s="367" t="s">
        <v>15296</v>
      </c>
      <c r="H3704" s="368" t="s">
        <v>5381</v>
      </c>
      <c r="I3704" s="367" t="s">
        <v>24</v>
      </c>
      <c r="J3704" s="367" t="s">
        <v>9548</v>
      </c>
      <c r="K3704" s="369" t="s">
        <v>7837</v>
      </c>
      <c r="L3704" s="331" t="s">
        <v>9416</v>
      </c>
    </row>
    <row r="3705" spans="1:12" ht="27">
      <c r="A3705" s="331" t="s">
        <v>14455</v>
      </c>
      <c r="B3705" s="331" t="s">
        <v>14456</v>
      </c>
      <c r="C3705" s="331" t="s">
        <v>13713</v>
      </c>
      <c r="D3705" s="331" t="s">
        <v>14816</v>
      </c>
      <c r="E3705" s="332" t="s">
        <v>338</v>
      </c>
      <c r="F3705" s="331" t="s">
        <v>338</v>
      </c>
      <c r="G3705" s="367" t="s">
        <v>15297</v>
      </c>
      <c r="H3705" s="368" t="s">
        <v>5382</v>
      </c>
      <c r="I3705" s="367" t="s">
        <v>24</v>
      </c>
      <c r="J3705" s="367" t="s">
        <v>9548</v>
      </c>
      <c r="K3705" s="369" t="s">
        <v>1044</v>
      </c>
      <c r="L3705" s="331" t="s">
        <v>9416</v>
      </c>
    </row>
    <row r="3706" spans="1:12" ht="40.5">
      <c r="A3706" s="331" t="s">
        <v>14455</v>
      </c>
      <c r="B3706" s="331" t="s">
        <v>14456</v>
      </c>
      <c r="C3706" s="331" t="s">
        <v>13713</v>
      </c>
      <c r="D3706" s="331" t="s">
        <v>14816</v>
      </c>
      <c r="E3706" s="332" t="s">
        <v>338</v>
      </c>
      <c r="F3706" s="331" t="s">
        <v>338</v>
      </c>
      <c r="G3706" s="367" t="s">
        <v>15298</v>
      </c>
      <c r="H3706" s="368" t="s">
        <v>5383</v>
      </c>
      <c r="I3706" s="367" t="s">
        <v>24</v>
      </c>
      <c r="J3706" s="367" t="s">
        <v>9548</v>
      </c>
      <c r="K3706" s="369" t="s">
        <v>6616</v>
      </c>
      <c r="L3706" s="331" t="s">
        <v>9416</v>
      </c>
    </row>
    <row r="3707" spans="1:12" ht="40.5">
      <c r="A3707" s="331" t="s">
        <v>14455</v>
      </c>
      <c r="B3707" s="331" t="s">
        <v>14456</v>
      </c>
      <c r="C3707" s="331" t="s">
        <v>13713</v>
      </c>
      <c r="D3707" s="331" t="s">
        <v>14816</v>
      </c>
      <c r="E3707" s="332" t="s">
        <v>338</v>
      </c>
      <c r="F3707" s="331" t="s">
        <v>338</v>
      </c>
      <c r="G3707" s="367" t="s">
        <v>15299</v>
      </c>
      <c r="H3707" s="368" t="s">
        <v>5385</v>
      </c>
      <c r="I3707" s="367" t="s">
        <v>24</v>
      </c>
      <c r="J3707" s="367" t="s">
        <v>9548</v>
      </c>
      <c r="K3707" s="369" t="s">
        <v>8895</v>
      </c>
      <c r="L3707" s="331" t="s">
        <v>9416</v>
      </c>
    </row>
    <row r="3708" spans="1:12" ht="27">
      <c r="A3708" s="331" t="s">
        <v>14455</v>
      </c>
      <c r="B3708" s="331" t="s">
        <v>14456</v>
      </c>
      <c r="C3708" s="331" t="s">
        <v>13713</v>
      </c>
      <c r="D3708" s="331" t="s">
        <v>14816</v>
      </c>
      <c r="E3708" s="332" t="s">
        <v>338</v>
      </c>
      <c r="F3708" s="331" t="s">
        <v>338</v>
      </c>
      <c r="G3708" s="367" t="s">
        <v>15300</v>
      </c>
      <c r="H3708" s="368" t="s">
        <v>5387</v>
      </c>
      <c r="I3708" s="367" t="s">
        <v>24</v>
      </c>
      <c r="J3708" s="367" t="s">
        <v>9548</v>
      </c>
      <c r="K3708" s="369" t="s">
        <v>15301</v>
      </c>
      <c r="L3708" s="331" t="s">
        <v>9416</v>
      </c>
    </row>
    <row r="3709" spans="1:12" ht="27">
      <c r="A3709" s="331" t="s">
        <v>14455</v>
      </c>
      <c r="B3709" s="331" t="s">
        <v>14456</v>
      </c>
      <c r="C3709" s="331" t="s">
        <v>13713</v>
      </c>
      <c r="D3709" s="331" t="s">
        <v>14816</v>
      </c>
      <c r="E3709" s="332" t="s">
        <v>338</v>
      </c>
      <c r="F3709" s="331" t="s">
        <v>338</v>
      </c>
      <c r="G3709" s="367" t="s">
        <v>15302</v>
      </c>
      <c r="H3709" s="368" t="s">
        <v>5388</v>
      </c>
      <c r="I3709" s="367" t="s">
        <v>24</v>
      </c>
      <c r="J3709" s="367" t="s">
        <v>9548</v>
      </c>
      <c r="K3709" s="369" t="s">
        <v>7378</v>
      </c>
      <c r="L3709" s="331" t="s">
        <v>9416</v>
      </c>
    </row>
    <row r="3710" spans="1:12" ht="40.5">
      <c r="A3710" s="331" t="s">
        <v>14455</v>
      </c>
      <c r="B3710" s="331" t="s">
        <v>14456</v>
      </c>
      <c r="C3710" s="331" t="s">
        <v>13713</v>
      </c>
      <c r="D3710" s="331" t="s">
        <v>14816</v>
      </c>
      <c r="E3710" s="332" t="s">
        <v>338</v>
      </c>
      <c r="F3710" s="331" t="s">
        <v>338</v>
      </c>
      <c r="G3710" s="367" t="s">
        <v>15303</v>
      </c>
      <c r="H3710" s="368" t="s">
        <v>5389</v>
      </c>
      <c r="I3710" s="367" t="s">
        <v>24</v>
      </c>
      <c r="J3710" s="367" t="s">
        <v>9548</v>
      </c>
      <c r="K3710" s="369" t="s">
        <v>5163</v>
      </c>
      <c r="L3710" s="331" t="s">
        <v>9416</v>
      </c>
    </row>
    <row r="3711" spans="1:12" ht="40.5">
      <c r="A3711" s="331" t="s">
        <v>14455</v>
      </c>
      <c r="B3711" s="331" t="s">
        <v>14456</v>
      </c>
      <c r="C3711" s="331" t="s">
        <v>13713</v>
      </c>
      <c r="D3711" s="331" t="s">
        <v>14816</v>
      </c>
      <c r="E3711" s="332" t="s">
        <v>338</v>
      </c>
      <c r="F3711" s="331" t="s">
        <v>338</v>
      </c>
      <c r="G3711" s="367" t="s">
        <v>15304</v>
      </c>
      <c r="H3711" s="368" t="s">
        <v>5390</v>
      </c>
      <c r="I3711" s="367" t="s">
        <v>24</v>
      </c>
      <c r="J3711" s="367" t="s">
        <v>9548</v>
      </c>
      <c r="K3711" s="369" t="s">
        <v>10424</v>
      </c>
      <c r="L3711" s="331" t="s">
        <v>9416</v>
      </c>
    </row>
    <row r="3712" spans="1:12" ht="27">
      <c r="A3712" s="331" t="s">
        <v>14455</v>
      </c>
      <c r="B3712" s="331" t="s">
        <v>14456</v>
      </c>
      <c r="C3712" s="331" t="s">
        <v>13713</v>
      </c>
      <c r="D3712" s="331" t="s">
        <v>14816</v>
      </c>
      <c r="E3712" s="332" t="s">
        <v>338</v>
      </c>
      <c r="F3712" s="331" t="s">
        <v>338</v>
      </c>
      <c r="G3712" s="367" t="s">
        <v>15305</v>
      </c>
      <c r="H3712" s="368" t="s">
        <v>5391</v>
      </c>
      <c r="I3712" s="367" t="s">
        <v>24</v>
      </c>
      <c r="J3712" s="367" t="s">
        <v>9548</v>
      </c>
      <c r="K3712" s="369" t="s">
        <v>1361</v>
      </c>
      <c r="L3712" s="331" t="s">
        <v>9416</v>
      </c>
    </row>
    <row r="3713" spans="1:12" ht="27">
      <c r="A3713" s="331" t="s">
        <v>14455</v>
      </c>
      <c r="B3713" s="331" t="s">
        <v>14456</v>
      </c>
      <c r="C3713" s="331" t="s">
        <v>13713</v>
      </c>
      <c r="D3713" s="331" t="s">
        <v>14816</v>
      </c>
      <c r="E3713" s="332" t="s">
        <v>338</v>
      </c>
      <c r="F3713" s="331" t="s">
        <v>338</v>
      </c>
      <c r="G3713" s="367" t="s">
        <v>15306</v>
      </c>
      <c r="H3713" s="368" t="s">
        <v>5393</v>
      </c>
      <c r="I3713" s="367" t="s">
        <v>24</v>
      </c>
      <c r="J3713" s="367" t="s">
        <v>9548</v>
      </c>
      <c r="K3713" s="369" t="s">
        <v>15307</v>
      </c>
      <c r="L3713" s="331" t="s">
        <v>9416</v>
      </c>
    </row>
    <row r="3714" spans="1:12" ht="27">
      <c r="A3714" s="331" t="s">
        <v>14455</v>
      </c>
      <c r="B3714" s="331" t="s">
        <v>14456</v>
      </c>
      <c r="C3714" s="331" t="s">
        <v>13713</v>
      </c>
      <c r="D3714" s="331" t="s">
        <v>14816</v>
      </c>
      <c r="E3714" s="332" t="s">
        <v>338</v>
      </c>
      <c r="F3714" s="331" t="s">
        <v>338</v>
      </c>
      <c r="G3714" s="367" t="s">
        <v>15308</v>
      </c>
      <c r="H3714" s="368" t="s">
        <v>5394</v>
      </c>
      <c r="I3714" s="367" t="s">
        <v>24</v>
      </c>
      <c r="J3714" s="367" t="s">
        <v>9548</v>
      </c>
      <c r="K3714" s="369" t="s">
        <v>15309</v>
      </c>
      <c r="L3714" s="331" t="s">
        <v>9416</v>
      </c>
    </row>
    <row r="3715" spans="1:12" ht="27">
      <c r="A3715" s="331" t="s">
        <v>14455</v>
      </c>
      <c r="B3715" s="331" t="s">
        <v>14456</v>
      </c>
      <c r="C3715" s="331" t="s">
        <v>13713</v>
      </c>
      <c r="D3715" s="331" t="s">
        <v>14816</v>
      </c>
      <c r="E3715" s="332" t="s">
        <v>338</v>
      </c>
      <c r="F3715" s="331" t="s">
        <v>338</v>
      </c>
      <c r="G3715" s="367" t="s">
        <v>15310</v>
      </c>
      <c r="H3715" s="368" t="s">
        <v>5395</v>
      </c>
      <c r="I3715" s="367" t="s">
        <v>24</v>
      </c>
      <c r="J3715" s="367" t="s">
        <v>9548</v>
      </c>
      <c r="K3715" s="369" t="s">
        <v>15311</v>
      </c>
      <c r="L3715" s="331" t="s">
        <v>9416</v>
      </c>
    </row>
    <row r="3716" spans="1:12" ht="27">
      <c r="A3716" s="331" t="s">
        <v>14455</v>
      </c>
      <c r="B3716" s="331" t="s">
        <v>14456</v>
      </c>
      <c r="C3716" s="331" t="s">
        <v>13713</v>
      </c>
      <c r="D3716" s="331" t="s">
        <v>14816</v>
      </c>
      <c r="E3716" s="332" t="s">
        <v>338</v>
      </c>
      <c r="F3716" s="331" t="s">
        <v>338</v>
      </c>
      <c r="G3716" s="367" t="s">
        <v>15312</v>
      </c>
      <c r="H3716" s="368" t="s">
        <v>5396</v>
      </c>
      <c r="I3716" s="367" t="s">
        <v>24</v>
      </c>
      <c r="J3716" s="367" t="s">
        <v>9548</v>
      </c>
      <c r="K3716" s="369" t="s">
        <v>15313</v>
      </c>
      <c r="L3716" s="331" t="s">
        <v>9416</v>
      </c>
    </row>
    <row r="3717" spans="1:12" ht="27">
      <c r="A3717" s="331" t="s">
        <v>14455</v>
      </c>
      <c r="B3717" s="331" t="s">
        <v>14456</v>
      </c>
      <c r="C3717" s="331" t="s">
        <v>13713</v>
      </c>
      <c r="D3717" s="331" t="s">
        <v>14816</v>
      </c>
      <c r="E3717" s="332" t="s">
        <v>338</v>
      </c>
      <c r="F3717" s="331" t="s">
        <v>338</v>
      </c>
      <c r="G3717" s="367" t="s">
        <v>15314</v>
      </c>
      <c r="H3717" s="368" t="s">
        <v>5397</v>
      </c>
      <c r="I3717" s="367" t="s">
        <v>24</v>
      </c>
      <c r="J3717" s="367" t="s">
        <v>9548</v>
      </c>
      <c r="K3717" s="369" t="s">
        <v>15315</v>
      </c>
      <c r="L3717" s="331" t="s">
        <v>9416</v>
      </c>
    </row>
    <row r="3718" spans="1:12" ht="27">
      <c r="A3718" s="331" t="s">
        <v>14455</v>
      </c>
      <c r="B3718" s="331" t="s">
        <v>14456</v>
      </c>
      <c r="C3718" s="331" t="s">
        <v>13713</v>
      </c>
      <c r="D3718" s="331" t="s">
        <v>14816</v>
      </c>
      <c r="E3718" s="332" t="s">
        <v>338</v>
      </c>
      <c r="F3718" s="331" t="s">
        <v>338</v>
      </c>
      <c r="G3718" s="367" t="s">
        <v>15316</v>
      </c>
      <c r="H3718" s="368" t="s">
        <v>5398</v>
      </c>
      <c r="I3718" s="367" t="s">
        <v>24</v>
      </c>
      <c r="J3718" s="367" t="s">
        <v>9548</v>
      </c>
      <c r="K3718" s="369" t="s">
        <v>15317</v>
      </c>
      <c r="L3718" s="331" t="s">
        <v>9416</v>
      </c>
    </row>
    <row r="3719" spans="1:12" ht="27">
      <c r="A3719" s="331" t="s">
        <v>14455</v>
      </c>
      <c r="B3719" s="331" t="s">
        <v>14456</v>
      </c>
      <c r="C3719" s="331" t="s">
        <v>13713</v>
      </c>
      <c r="D3719" s="331" t="s">
        <v>14816</v>
      </c>
      <c r="E3719" s="332" t="s">
        <v>338</v>
      </c>
      <c r="F3719" s="331" t="s">
        <v>338</v>
      </c>
      <c r="G3719" s="367" t="s">
        <v>15318</v>
      </c>
      <c r="H3719" s="368" t="s">
        <v>5399</v>
      </c>
      <c r="I3719" s="367" t="s">
        <v>24</v>
      </c>
      <c r="J3719" s="367" t="s">
        <v>9548</v>
      </c>
      <c r="K3719" s="369" t="s">
        <v>15319</v>
      </c>
      <c r="L3719" s="331" t="s">
        <v>9416</v>
      </c>
    </row>
    <row r="3720" spans="1:12" ht="27">
      <c r="A3720" s="331" t="s">
        <v>14455</v>
      </c>
      <c r="B3720" s="331" t="s">
        <v>14456</v>
      </c>
      <c r="C3720" s="331" t="s">
        <v>13713</v>
      </c>
      <c r="D3720" s="331" t="s">
        <v>14816</v>
      </c>
      <c r="E3720" s="332" t="s">
        <v>338</v>
      </c>
      <c r="F3720" s="331" t="s">
        <v>338</v>
      </c>
      <c r="G3720" s="367" t="s">
        <v>15320</v>
      </c>
      <c r="H3720" s="368" t="s">
        <v>5401</v>
      </c>
      <c r="I3720" s="367" t="s">
        <v>24</v>
      </c>
      <c r="J3720" s="367" t="s">
        <v>9548</v>
      </c>
      <c r="K3720" s="369" t="s">
        <v>15321</v>
      </c>
      <c r="L3720" s="331" t="s">
        <v>9416</v>
      </c>
    </row>
    <row r="3721" spans="1:12" ht="27">
      <c r="A3721" s="331" t="s">
        <v>14455</v>
      </c>
      <c r="B3721" s="331" t="s">
        <v>14456</v>
      </c>
      <c r="C3721" s="331" t="s">
        <v>13713</v>
      </c>
      <c r="D3721" s="331" t="s">
        <v>14816</v>
      </c>
      <c r="E3721" s="332" t="s">
        <v>338</v>
      </c>
      <c r="F3721" s="331" t="s">
        <v>338</v>
      </c>
      <c r="G3721" s="367" t="s">
        <v>15322</v>
      </c>
      <c r="H3721" s="368" t="s">
        <v>5402</v>
      </c>
      <c r="I3721" s="367" t="s">
        <v>24</v>
      </c>
      <c r="J3721" s="367" t="s">
        <v>9548</v>
      </c>
      <c r="K3721" s="369" t="s">
        <v>9913</v>
      </c>
      <c r="L3721" s="331" t="s">
        <v>9416</v>
      </c>
    </row>
    <row r="3722" spans="1:12" ht="27">
      <c r="A3722" s="331" t="s">
        <v>14455</v>
      </c>
      <c r="B3722" s="331" t="s">
        <v>14456</v>
      </c>
      <c r="C3722" s="331" t="s">
        <v>13713</v>
      </c>
      <c r="D3722" s="331" t="s">
        <v>14816</v>
      </c>
      <c r="E3722" s="332" t="s">
        <v>338</v>
      </c>
      <c r="F3722" s="331" t="s">
        <v>338</v>
      </c>
      <c r="G3722" s="367" t="s">
        <v>15323</v>
      </c>
      <c r="H3722" s="368" t="s">
        <v>5403</v>
      </c>
      <c r="I3722" s="367" t="s">
        <v>24</v>
      </c>
      <c r="J3722" s="367" t="s">
        <v>9548</v>
      </c>
      <c r="K3722" s="369" t="s">
        <v>15324</v>
      </c>
      <c r="L3722" s="331" t="s">
        <v>9416</v>
      </c>
    </row>
    <row r="3723" spans="1:12" ht="27">
      <c r="A3723" s="331" t="s">
        <v>14455</v>
      </c>
      <c r="B3723" s="331" t="s">
        <v>14456</v>
      </c>
      <c r="C3723" s="331" t="s">
        <v>13713</v>
      </c>
      <c r="D3723" s="331" t="s">
        <v>14816</v>
      </c>
      <c r="E3723" s="332" t="s">
        <v>338</v>
      </c>
      <c r="F3723" s="331" t="s">
        <v>338</v>
      </c>
      <c r="G3723" s="367" t="s">
        <v>15325</v>
      </c>
      <c r="H3723" s="368" t="s">
        <v>5404</v>
      </c>
      <c r="I3723" s="367" t="s">
        <v>24</v>
      </c>
      <c r="J3723" s="367" t="s">
        <v>9548</v>
      </c>
      <c r="K3723" s="369" t="s">
        <v>15326</v>
      </c>
      <c r="L3723" s="331" t="s">
        <v>9416</v>
      </c>
    </row>
    <row r="3724" spans="1:12" ht="40.5">
      <c r="A3724" s="331" t="s">
        <v>14455</v>
      </c>
      <c r="B3724" s="331" t="s">
        <v>14456</v>
      </c>
      <c r="C3724" s="331" t="s">
        <v>13713</v>
      </c>
      <c r="D3724" s="331" t="s">
        <v>14816</v>
      </c>
      <c r="E3724" s="332" t="s">
        <v>338</v>
      </c>
      <c r="F3724" s="331" t="s">
        <v>338</v>
      </c>
      <c r="G3724" s="367" t="s">
        <v>15327</v>
      </c>
      <c r="H3724" s="368" t="s">
        <v>5405</v>
      </c>
      <c r="I3724" s="367" t="s">
        <v>24</v>
      </c>
      <c r="J3724" s="367" t="s">
        <v>9548</v>
      </c>
      <c r="K3724" s="369" t="s">
        <v>906</v>
      </c>
      <c r="L3724" s="331" t="s">
        <v>9416</v>
      </c>
    </row>
    <row r="3725" spans="1:12" ht="40.5">
      <c r="A3725" s="331" t="s">
        <v>14455</v>
      </c>
      <c r="B3725" s="331" t="s">
        <v>14456</v>
      </c>
      <c r="C3725" s="331" t="s">
        <v>13713</v>
      </c>
      <c r="D3725" s="331" t="s">
        <v>14816</v>
      </c>
      <c r="E3725" s="332" t="s">
        <v>338</v>
      </c>
      <c r="F3725" s="331" t="s">
        <v>338</v>
      </c>
      <c r="G3725" s="367" t="s">
        <v>15328</v>
      </c>
      <c r="H3725" s="368" t="s">
        <v>5406</v>
      </c>
      <c r="I3725" s="367" t="s">
        <v>24</v>
      </c>
      <c r="J3725" s="367" t="s">
        <v>9548</v>
      </c>
      <c r="K3725" s="369" t="s">
        <v>5375</v>
      </c>
      <c r="L3725" s="331" t="s">
        <v>9416</v>
      </c>
    </row>
    <row r="3726" spans="1:12" ht="40.5">
      <c r="A3726" s="331" t="s">
        <v>14455</v>
      </c>
      <c r="B3726" s="331" t="s">
        <v>14456</v>
      </c>
      <c r="C3726" s="331" t="s">
        <v>13713</v>
      </c>
      <c r="D3726" s="331" t="s">
        <v>14816</v>
      </c>
      <c r="E3726" s="332" t="s">
        <v>338</v>
      </c>
      <c r="F3726" s="331" t="s">
        <v>338</v>
      </c>
      <c r="G3726" s="367" t="s">
        <v>15329</v>
      </c>
      <c r="H3726" s="368" t="s">
        <v>5407</v>
      </c>
      <c r="I3726" s="367" t="s">
        <v>24</v>
      </c>
      <c r="J3726" s="367" t="s">
        <v>9548</v>
      </c>
      <c r="K3726" s="369" t="s">
        <v>9204</v>
      </c>
      <c r="L3726" s="331" t="s">
        <v>9416</v>
      </c>
    </row>
    <row r="3727" spans="1:12" ht="40.5">
      <c r="A3727" s="331" t="s">
        <v>14455</v>
      </c>
      <c r="B3727" s="331" t="s">
        <v>14456</v>
      </c>
      <c r="C3727" s="331" t="s">
        <v>13713</v>
      </c>
      <c r="D3727" s="331" t="s">
        <v>14816</v>
      </c>
      <c r="E3727" s="332" t="s">
        <v>338</v>
      </c>
      <c r="F3727" s="331" t="s">
        <v>338</v>
      </c>
      <c r="G3727" s="367" t="s">
        <v>15330</v>
      </c>
      <c r="H3727" s="368" t="s">
        <v>5408</v>
      </c>
      <c r="I3727" s="367" t="s">
        <v>24</v>
      </c>
      <c r="J3727" s="367" t="s">
        <v>9548</v>
      </c>
      <c r="K3727" s="369" t="s">
        <v>2371</v>
      </c>
      <c r="L3727" s="331" t="s">
        <v>9416</v>
      </c>
    </row>
    <row r="3728" spans="1:12" ht="40.5">
      <c r="A3728" s="331" t="s">
        <v>14455</v>
      </c>
      <c r="B3728" s="331" t="s">
        <v>14456</v>
      </c>
      <c r="C3728" s="331" t="s">
        <v>13713</v>
      </c>
      <c r="D3728" s="331" t="s">
        <v>14816</v>
      </c>
      <c r="E3728" s="332" t="s">
        <v>338</v>
      </c>
      <c r="F3728" s="331" t="s">
        <v>338</v>
      </c>
      <c r="G3728" s="367" t="s">
        <v>15331</v>
      </c>
      <c r="H3728" s="368" t="s">
        <v>5409</v>
      </c>
      <c r="I3728" s="367" t="s">
        <v>24</v>
      </c>
      <c r="J3728" s="367" t="s">
        <v>9548</v>
      </c>
      <c r="K3728" s="369" t="s">
        <v>15332</v>
      </c>
      <c r="L3728" s="331" t="s">
        <v>9416</v>
      </c>
    </row>
    <row r="3729" spans="1:12" ht="40.5">
      <c r="A3729" s="331" t="s">
        <v>14455</v>
      </c>
      <c r="B3729" s="331" t="s">
        <v>14456</v>
      </c>
      <c r="C3729" s="331" t="s">
        <v>13713</v>
      </c>
      <c r="D3729" s="331" t="s">
        <v>14816</v>
      </c>
      <c r="E3729" s="332" t="s">
        <v>338</v>
      </c>
      <c r="F3729" s="331" t="s">
        <v>338</v>
      </c>
      <c r="G3729" s="367" t="s">
        <v>15333</v>
      </c>
      <c r="H3729" s="368" t="s">
        <v>5411</v>
      </c>
      <c r="I3729" s="367" t="s">
        <v>24</v>
      </c>
      <c r="J3729" s="367" t="s">
        <v>9548</v>
      </c>
      <c r="K3729" s="369" t="s">
        <v>15334</v>
      </c>
      <c r="L3729" s="331" t="s">
        <v>9416</v>
      </c>
    </row>
    <row r="3730" spans="1:12" ht="27">
      <c r="A3730" s="331" t="s">
        <v>14455</v>
      </c>
      <c r="B3730" s="331" t="s">
        <v>14456</v>
      </c>
      <c r="C3730" s="331" t="s">
        <v>13713</v>
      </c>
      <c r="D3730" s="331" t="s">
        <v>14816</v>
      </c>
      <c r="E3730" s="332" t="s">
        <v>338</v>
      </c>
      <c r="F3730" s="331" t="s">
        <v>338</v>
      </c>
      <c r="G3730" s="367" t="s">
        <v>15335</v>
      </c>
      <c r="H3730" s="368" t="s">
        <v>5412</v>
      </c>
      <c r="I3730" s="367" t="s">
        <v>24</v>
      </c>
      <c r="J3730" s="367" t="s">
        <v>9548</v>
      </c>
      <c r="K3730" s="369" t="s">
        <v>698</v>
      </c>
      <c r="L3730" s="331" t="s">
        <v>9416</v>
      </c>
    </row>
    <row r="3731" spans="1:12" ht="27">
      <c r="A3731" s="331" t="s">
        <v>14455</v>
      </c>
      <c r="B3731" s="331" t="s">
        <v>14456</v>
      </c>
      <c r="C3731" s="331" t="s">
        <v>13713</v>
      </c>
      <c r="D3731" s="331" t="s">
        <v>14816</v>
      </c>
      <c r="E3731" s="332" t="s">
        <v>338</v>
      </c>
      <c r="F3731" s="331" t="s">
        <v>338</v>
      </c>
      <c r="G3731" s="367" t="s">
        <v>15336</v>
      </c>
      <c r="H3731" s="368" t="s">
        <v>5413</v>
      </c>
      <c r="I3731" s="367" t="s">
        <v>24</v>
      </c>
      <c r="J3731" s="367" t="s">
        <v>9548</v>
      </c>
      <c r="K3731" s="369" t="s">
        <v>5316</v>
      </c>
      <c r="L3731" s="331" t="s">
        <v>9416</v>
      </c>
    </row>
    <row r="3732" spans="1:12" ht="27">
      <c r="A3732" s="331" t="s">
        <v>14455</v>
      </c>
      <c r="B3732" s="331" t="s">
        <v>14456</v>
      </c>
      <c r="C3732" s="331" t="s">
        <v>13713</v>
      </c>
      <c r="D3732" s="331" t="s">
        <v>14816</v>
      </c>
      <c r="E3732" s="332" t="s">
        <v>338</v>
      </c>
      <c r="F3732" s="331" t="s">
        <v>338</v>
      </c>
      <c r="G3732" s="367" t="s">
        <v>15337</v>
      </c>
      <c r="H3732" s="368" t="s">
        <v>5415</v>
      </c>
      <c r="I3732" s="367" t="s">
        <v>24</v>
      </c>
      <c r="J3732" s="367" t="s">
        <v>9414</v>
      </c>
      <c r="K3732" s="369" t="s">
        <v>15338</v>
      </c>
      <c r="L3732" s="331" t="s">
        <v>9416</v>
      </c>
    </row>
    <row r="3733" spans="1:12" ht="27">
      <c r="A3733" s="331" t="s">
        <v>14455</v>
      </c>
      <c r="B3733" s="331" t="s">
        <v>14456</v>
      </c>
      <c r="C3733" s="331" t="s">
        <v>13713</v>
      </c>
      <c r="D3733" s="331" t="s">
        <v>14816</v>
      </c>
      <c r="E3733" s="332" t="s">
        <v>338</v>
      </c>
      <c r="F3733" s="331" t="s">
        <v>338</v>
      </c>
      <c r="G3733" s="367" t="s">
        <v>15339</v>
      </c>
      <c r="H3733" s="368" t="s">
        <v>5417</v>
      </c>
      <c r="I3733" s="367" t="s">
        <v>24</v>
      </c>
      <c r="J3733" s="367" t="s">
        <v>9548</v>
      </c>
      <c r="K3733" s="369" t="s">
        <v>5992</v>
      </c>
      <c r="L3733" s="331" t="s">
        <v>9416</v>
      </c>
    </row>
    <row r="3734" spans="1:12" ht="40.5">
      <c r="A3734" s="331" t="s">
        <v>14455</v>
      </c>
      <c r="B3734" s="331" t="s">
        <v>14456</v>
      </c>
      <c r="C3734" s="331" t="s">
        <v>13713</v>
      </c>
      <c r="D3734" s="331" t="s">
        <v>14816</v>
      </c>
      <c r="E3734" s="332" t="s">
        <v>338</v>
      </c>
      <c r="F3734" s="331" t="s">
        <v>338</v>
      </c>
      <c r="G3734" s="367" t="s">
        <v>15340</v>
      </c>
      <c r="H3734" s="368" t="s">
        <v>5419</v>
      </c>
      <c r="I3734" s="367" t="s">
        <v>24</v>
      </c>
      <c r="J3734" s="367" t="s">
        <v>9548</v>
      </c>
      <c r="K3734" s="369" t="s">
        <v>4400</v>
      </c>
      <c r="L3734" s="331" t="s">
        <v>9416</v>
      </c>
    </row>
    <row r="3735" spans="1:12" ht="27">
      <c r="A3735" s="331" t="s">
        <v>14455</v>
      </c>
      <c r="B3735" s="331" t="s">
        <v>14456</v>
      </c>
      <c r="C3735" s="331" t="s">
        <v>13713</v>
      </c>
      <c r="D3735" s="331" t="s">
        <v>14816</v>
      </c>
      <c r="E3735" s="332" t="s">
        <v>338</v>
      </c>
      <c r="F3735" s="331" t="s">
        <v>338</v>
      </c>
      <c r="G3735" s="367" t="s">
        <v>15341</v>
      </c>
      <c r="H3735" s="368" t="s">
        <v>5421</v>
      </c>
      <c r="I3735" s="367" t="s">
        <v>24</v>
      </c>
      <c r="J3735" s="367" t="s">
        <v>9548</v>
      </c>
      <c r="K3735" s="369" t="s">
        <v>15342</v>
      </c>
      <c r="L3735" s="331" t="s">
        <v>9416</v>
      </c>
    </row>
    <row r="3736" spans="1:12" ht="40.5">
      <c r="A3736" s="331" t="s">
        <v>14455</v>
      </c>
      <c r="B3736" s="331" t="s">
        <v>14456</v>
      </c>
      <c r="C3736" s="331" t="s">
        <v>13713</v>
      </c>
      <c r="D3736" s="331" t="s">
        <v>14816</v>
      </c>
      <c r="E3736" s="332" t="s">
        <v>338</v>
      </c>
      <c r="F3736" s="331" t="s">
        <v>338</v>
      </c>
      <c r="G3736" s="367" t="s">
        <v>15343</v>
      </c>
      <c r="H3736" s="368" t="s">
        <v>5422</v>
      </c>
      <c r="I3736" s="367" t="s">
        <v>24</v>
      </c>
      <c r="J3736" s="367" t="s">
        <v>9548</v>
      </c>
      <c r="K3736" s="369" t="s">
        <v>15344</v>
      </c>
      <c r="L3736" s="331" t="s">
        <v>9416</v>
      </c>
    </row>
    <row r="3737" spans="1:12" ht="27">
      <c r="A3737" s="331" t="s">
        <v>14455</v>
      </c>
      <c r="B3737" s="331" t="s">
        <v>14456</v>
      </c>
      <c r="C3737" s="331" t="s">
        <v>13713</v>
      </c>
      <c r="D3737" s="331" t="s">
        <v>14816</v>
      </c>
      <c r="E3737" s="332" t="s">
        <v>338</v>
      </c>
      <c r="F3737" s="331" t="s">
        <v>338</v>
      </c>
      <c r="G3737" s="367" t="s">
        <v>15345</v>
      </c>
      <c r="H3737" s="368" t="s">
        <v>5423</v>
      </c>
      <c r="I3737" s="367" t="s">
        <v>24</v>
      </c>
      <c r="J3737" s="367" t="s">
        <v>9548</v>
      </c>
      <c r="K3737" s="369" t="s">
        <v>6466</v>
      </c>
      <c r="L3737" s="331" t="s">
        <v>9416</v>
      </c>
    </row>
    <row r="3738" spans="1:12" ht="27">
      <c r="A3738" s="331" t="s">
        <v>14455</v>
      </c>
      <c r="B3738" s="331" t="s">
        <v>14456</v>
      </c>
      <c r="C3738" s="331" t="s">
        <v>13713</v>
      </c>
      <c r="D3738" s="331" t="s">
        <v>14816</v>
      </c>
      <c r="E3738" s="332" t="s">
        <v>338</v>
      </c>
      <c r="F3738" s="331" t="s">
        <v>338</v>
      </c>
      <c r="G3738" s="367" t="s">
        <v>15346</v>
      </c>
      <c r="H3738" s="368" t="s">
        <v>5424</v>
      </c>
      <c r="I3738" s="367" t="s">
        <v>24</v>
      </c>
      <c r="J3738" s="367" t="s">
        <v>9548</v>
      </c>
      <c r="K3738" s="369" t="s">
        <v>1136</v>
      </c>
      <c r="L3738" s="331" t="s">
        <v>9416</v>
      </c>
    </row>
    <row r="3739" spans="1:12" ht="27">
      <c r="A3739" s="331" t="s">
        <v>14455</v>
      </c>
      <c r="B3739" s="331" t="s">
        <v>14456</v>
      </c>
      <c r="C3739" s="331" t="s">
        <v>13713</v>
      </c>
      <c r="D3739" s="331" t="s">
        <v>14816</v>
      </c>
      <c r="E3739" s="332" t="s">
        <v>338</v>
      </c>
      <c r="F3739" s="331" t="s">
        <v>338</v>
      </c>
      <c r="G3739" s="367" t="s">
        <v>15347</v>
      </c>
      <c r="H3739" s="368" t="s">
        <v>5425</v>
      </c>
      <c r="I3739" s="367" t="s">
        <v>24</v>
      </c>
      <c r="J3739" s="367" t="s">
        <v>9548</v>
      </c>
      <c r="K3739" s="369" t="s">
        <v>4937</v>
      </c>
      <c r="L3739" s="331" t="s">
        <v>9416</v>
      </c>
    </row>
    <row r="3740" spans="1:12" ht="27">
      <c r="A3740" s="331" t="s">
        <v>14455</v>
      </c>
      <c r="B3740" s="331" t="s">
        <v>14456</v>
      </c>
      <c r="C3740" s="331" t="s">
        <v>13713</v>
      </c>
      <c r="D3740" s="331" t="s">
        <v>14816</v>
      </c>
      <c r="E3740" s="332" t="s">
        <v>338</v>
      </c>
      <c r="F3740" s="331" t="s">
        <v>338</v>
      </c>
      <c r="G3740" s="367" t="s">
        <v>15348</v>
      </c>
      <c r="H3740" s="368" t="s">
        <v>5426</v>
      </c>
      <c r="I3740" s="367" t="s">
        <v>24</v>
      </c>
      <c r="J3740" s="367" t="s">
        <v>9548</v>
      </c>
      <c r="K3740" s="369" t="s">
        <v>3399</v>
      </c>
      <c r="L3740" s="331" t="s">
        <v>9416</v>
      </c>
    </row>
    <row r="3741" spans="1:12" ht="27">
      <c r="A3741" s="331" t="s">
        <v>14455</v>
      </c>
      <c r="B3741" s="331" t="s">
        <v>14456</v>
      </c>
      <c r="C3741" s="331" t="s">
        <v>13713</v>
      </c>
      <c r="D3741" s="331" t="s">
        <v>14816</v>
      </c>
      <c r="E3741" s="332" t="s">
        <v>338</v>
      </c>
      <c r="F3741" s="331" t="s">
        <v>338</v>
      </c>
      <c r="G3741" s="367" t="s">
        <v>15349</v>
      </c>
      <c r="H3741" s="368" t="s">
        <v>5427</v>
      </c>
      <c r="I3741" s="367" t="s">
        <v>24</v>
      </c>
      <c r="J3741" s="367" t="s">
        <v>9548</v>
      </c>
      <c r="K3741" s="369" t="s">
        <v>10577</v>
      </c>
      <c r="L3741" s="331" t="s">
        <v>9416</v>
      </c>
    </row>
    <row r="3742" spans="1:12" ht="27">
      <c r="A3742" s="331" t="s">
        <v>14455</v>
      </c>
      <c r="B3742" s="331" t="s">
        <v>14456</v>
      </c>
      <c r="C3742" s="331" t="s">
        <v>13713</v>
      </c>
      <c r="D3742" s="331" t="s">
        <v>14816</v>
      </c>
      <c r="E3742" s="332" t="s">
        <v>338</v>
      </c>
      <c r="F3742" s="331" t="s">
        <v>338</v>
      </c>
      <c r="G3742" s="367" t="s">
        <v>15350</v>
      </c>
      <c r="H3742" s="368" t="s">
        <v>5428</v>
      </c>
      <c r="I3742" s="367" t="s">
        <v>24</v>
      </c>
      <c r="J3742" s="367" t="s">
        <v>9548</v>
      </c>
      <c r="K3742" s="369" t="s">
        <v>9032</v>
      </c>
      <c r="L3742" s="331" t="s">
        <v>9416</v>
      </c>
    </row>
    <row r="3743" spans="1:12" ht="27">
      <c r="A3743" s="331" t="s">
        <v>14455</v>
      </c>
      <c r="B3743" s="331" t="s">
        <v>14456</v>
      </c>
      <c r="C3743" s="331" t="s">
        <v>13713</v>
      </c>
      <c r="D3743" s="331" t="s">
        <v>14816</v>
      </c>
      <c r="E3743" s="332" t="s">
        <v>338</v>
      </c>
      <c r="F3743" s="331" t="s">
        <v>338</v>
      </c>
      <c r="G3743" s="367" t="s">
        <v>15351</v>
      </c>
      <c r="H3743" s="368" t="s">
        <v>5429</v>
      </c>
      <c r="I3743" s="367" t="s">
        <v>24</v>
      </c>
      <c r="J3743" s="367" t="s">
        <v>9548</v>
      </c>
      <c r="K3743" s="369" t="s">
        <v>5635</v>
      </c>
      <c r="L3743" s="331" t="s">
        <v>9416</v>
      </c>
    </row>
    <row r="3744" spans="1:12" ht="27">
      <c r="A3744" s="331" t="s">
        <v>14455</v>
      </c>
      <c r="B3744" s="331" t="s">
        <v>14456</v>
      </c>
      <c r="C3744" s="331" t="s">
        <v>13713</v>
      </c>
      <c r="D3744" s="331" t="s">
        <v>14816</v>
      </c>
      <c r="E3744" s="332" t="s">
        <v>338</v>
      </c>
      <c r="F3744" s="331" t="s">
        <v>338</v>
      </c>
      <c r="G3744" s="367" t="s">
        <v>15352</v>
      </c>
      <c r="H3744" s="368" t="s">
        <v>5430</v>
      </c>
      <c r="I3744" s="367" t="s">
        <v>24</v>
      </c>
      <c r="J3744" s="367" t="s">
        <v>9548</v>
      </c>
      <c r="K3744" s="369" t="s">
        <v>4009</v>
      </c>
      <c r="L3744" s="331" t="s">
        <v>9416</v>
      </c>
    </row>
    <row r="3745" spans="1:12" ht="40.5">
      <c r="A3745" s="331" t="s">
        <v>14455</v>
      </c>
      <c r="B3745" s="331" t="s">
        <v>14456</v>
      </c>
      <c r="C3745" s="331" t="s">
        <v>13713</v>
      </c>
      <c r="D3745" s="331" t="s">
        <v>14816</v>
      </c>
      <c r="E3745" s="332" t="s">
        <v>338</v>
      </c>
      <c r="F3745" s="331" t="s">
        <v>338</v>
      </c>
      <c r="G3745" s="367" t="s">
        <v>15353</v>
      </c>
      <c r="H3745" s="368" t="s">
        <v>5432</v>
      </c>
      <c r="I3745" s="367" t="s">
        <v>24</v>
      </c>
      <c r="J3745" s="367" t="s">
        <v>9548</v>
      </c>
      <c r="K3745" s="369" t="s">
        <v>15354</v>
      </c>
      <c r="L3745" s="331" t="s">
        <v>9416</v>
      </c>
    </row>
    <row r="3746" spans="1:12" ht="27">
      <c r="A3746" s="331" t="s">
        <v>14455</v>
      </c>
      <c r="B3746" s="331" t="s">
        <v>14456</v>
      </c>
      <c r="C3746" s="331" t="s">
        <v>13713</v>
      </c>
      <c r="D3746" s="331" t="s">
        <v>14816</v>
      </c>
      <c r="E3746" s="332" t="s">
        <v>338</v>
      </c>
      <c r="F3746" s="331" t="s">
        <v>338</v>
      </c>
      <c r="G3746" s="367" t="s">
        <v>15355</v>
      </c>
      <c r="H3746" s="368" t="s">
        <v>5433</v>
      </c>
      <c r="I3746" s="367" t="s">
        <v>24</v>
      </c>
      <c r="J3746" s="367" t="s">
        <v>9548</v>
      </c>
      <c r="K3746" s="369" t="s">
        <v>1871</v>
      </c>
      <c r="L3746" s="331" t="s">
        <v>9416</v>
      </c>
    </row>
    <row r="3747" spans="1:12" ht="27">
      <c r="A3747" s="331" t="s">
        <v>14455</v>
      </c>
      <c r="B3747" s="331" t="s">
        <v>14456</v>
      </c>
      <c r="C3747" s="331" t="s">
        <v>13713</v>
      </c>
      <c r="D3747" s="331" t="s">
        <v>14816</v>
      </c>
      <c r="E3747" s="332" t="s">
        <v>338</v>
      </c>
      <c r="F3747" s="331" t="s">
        <v>338</v>
      </c>
      <c r="G3747" s="367" t="s">
        <v>15356</v>
      </c>
      <c r="H3747" s="368" t="s">
        <v>15357</v>
      </c>
      <c r="I3747" s="367" t="s">
        <v>24</v>
      </c>
      <c r="J3747" s="367" t="s">
        <v>9414</v>
      </c>
      <c r="K3747" s="369" t="s">
        <v>5106</v>
      </c>
      <c r="L3747" s="331" t="s">
        <v>9416</v>
      </c>
    </row>
    <row r="3748" spans="1:12" ht="27">
      <c r="A3748" s="331" t="s">
        <v>14455</v>
      </c>
      <c r="B3748" s="331" t="s">
        <v>14456</v>
      </c>
      <c r="C3748" s="331" t="s">
        <v>13713</v>
      </c>
      <c r="D3748" s="331" t="s">
        <v>14816</v>
      </c>
      <c r="E3748" s="332" t="s">
        <v>338</v>
      </c>
      <c r="F3748" s="331" t="s">
        <v>338</v>
      </c>
      <c r="G3748" s="367" t="s">
        <v>15358</v>
      </c>
      <c r="H3748" s="368" t="s">
        <v>15359</v>
      </c>
      <c r="I3748" s="367" t="s">
        <v>24</v>
      </c>
      <c r="J3748" s="367" t="s">
        <v>9414</v>
      </c>
      <c r="K3748" s="369" t="s">
        <v>5132</v>
      </c>
      <c r="L3748" s="331" t="s">
        <v>9416</v>
      </c>
    </row>
    <row r="3749" spans="1:12" ht="27">
      <c r="A3749" s="331" t="s">
        <v>14455</v>
      </c>
      <c r="B3749" s="331" t="s">
        <v>14456</v>
      </c>
      <c r="C3749" s="331" t="s">
        <v>13713</v>
      </c>
      <c r="D3749" s="331" t="s">
        <v>14816</v>
      </c>
      <c r="E3749" s="332" t="s">
        <v>338</v>
      </c>
      <c r="F3749" s="331" t="s">
        <v>338</v>
      </c>
      <c r="G3749" s="367" t="s">
        <v>15360</v>
      </c>
      <c r="H3749" s="368" t="s">
        <v>15361</v>
      </c>
      <c r="I3749" s="367" t="s">
        <v>24</v>
      </c>
      <c r="J3749" s="367" t="s">
        <v>9414</v>
      </c>
      <c r="K3749" s="369" t="s">
        <v>15362</v>
      </c>
      <c r="L3749" s="331" t="s">
        <v>9416</v>
      </c>
    </row>
    <row r="3750" spans="1:12" ht="27">
      <c r="A3750" s="331" t="s">
        <v>14455</v>
      </c>
      <c r="B3750" s="331" t="s">
        <v>14456</v>
      </c>
      <c r="C3750" s="331" t="s">
        <v>13713</v>
      </c>
      <c r="D3750" s="331" t="s">
        <v>14816</v>
      </c>
      <c r="E3750" s="332" t="s">
        <v>338</v>
      </c>
      <c r="F3750" s="331" t="s">
        <v>338</v>
      </c>
      <c r="G3750" s="367" t="s">
        <v>15363</v>
      </c>
      <c r="H3750" s="368" t="s">
        <v>15364</v>
      </c>
      <c r="I3750" s="367" t="s">
        <v>24</v>
      </c>
      <c r="J3750" s="367" t="s">
        <v>9414</v>
      </c>
      <c r="K3750" s="369" t="s">
        <v>9094</v>
      </c>
      <c r="L3750" s="331" t="s">
        <v>9416</v>
      </c>
    </row>
    <row r="3751" spans="1:12" ht="27">
      <c r="A3751" s="331" t="s">
        <v>14455</v>
      </c>
      <c r="B3751" s="331" t="s">
        <v>14456</v>
      </c>
      <c r="C3751" s="331" t="s">
        <v>13713</v>
      </c>
      <c r="D3751" s="331" t="s">
        <v>14816</v>
      </c>
      <c r="E3751" s="332" t="s">
        <v>338</v>
      </c>
      <c r="F3751" s="331" t="s">
        <v>338</v>
      </c>
      <c r="G3751" s="367" t="s">
        <v>15365</v>
      </c>
      <c r="H3751" s="368" t="s">
        <v>15366</v>
      </c>
      <c r="I3751" s="367" t="s">
        <v>24</v>
      </c>
      <c r="J3751" s="367" t="s">
        <v>9414</v>
      </c>
      <c r="K3751" s="369" t="s">
        <v>15367</v>
      </c>
      <c r="L3751" s="331" t="s">
        <v>9416</v>
      </c>
    </row>
    <row r="3752" spans="1:12" ht="27">
      <c r="A3752" s="331" t="s">
        <v>14455</v>
      </c>
      <c r="B3752" s="331" t="s">
        <v>14456</v>
      </c>
      <c r="C3752" s="331" t="s">
        <v>13713</v>
      </c>
      <c r="D3752" s="331" t="s">
        <v>14816</v>
      </c>
      <c r="E3752" s="332" t="s">
        <v>338</v>
      </c>
      <c r="F3752" s="331" t="s">
        <v>338</v>
      </c>
      <c r="G3752" s="367" t="s">
        <v>15368</v>
      </c>
      <c r="H3752" s="368" t="s">
        <v>15369</v>
      </c>
      <c r="I3752" s="367" t="s">
        <v>24</v>
      </c>
      <c r="J3752" s="367" t="s">
        <v>9414</v>
      </c>
      <c r="K3752" s="369" t="s">
        <v>15370</v>
      </c>
      <c r="L3752" s="331" t="s">
        <v>9416</v>
      </c>
    </row>
    <row r="3753" spans="1:12" ht="27">
      <c r="A3753" s="331" t="s">
        <v>14455</v>
      </c>
      <c r="B3753" s="331" t="s">
        <v>14456</v>
      </c>
      <c r="C3753" s="331" t="s">
        <v>13713</v>
      </c>
      <c r="D3753" s="331" t="s">
        <v>14816</v>
      </c>
      <c r="E3753" s="332" t="s">
        <v>338</v>
      </c>
      <c r="F3753" s="331" t="s">
        <v>338</v>
      </c>
      <c r="G3753" s="367" t="s">
        <v>15371</v>
      </c>
      <c r="H3753" s="368" t="s">
        <v>15372</v>
      </c>
      <c r="I3753" s="367" t="s">
        <v>24</v>
      </c>
      <c r="J3753" s="367" t="s">
        <v>9414</v>
      </c>
      <c r="K3753" s="369" t="s">
        <v>3411</v>
      </c>
      <c r="L3753" s="331" t="s">
        <v>9416</v>
      </c>
    </row>
    <row r="3754" spans="1:12" ht="27">
      <c r="A3754" s="331" t="s">
        <v>14455</v>
      </c>
      <c r="B3754" s="331" t="s">
        <v>14456</v>
      </c>
      <c r="C3754" s="331" t="s">
        <v>13713</v>
      </c>
      <c r="D3754" s="331" t="s">
        <v>14816</v>
      </c>
      <c r="E3754" s="332" t="s">
        <v>338</v>
      </c>
      <c r="F3754" s="331" t="s">
        <v>338</v>
      </c>
      <c r="G3754" s="367" t="s">
        <v>15373</v>
      </c>
      <c r="H3754" s="368" t="s">
        <v>15374</v>
      </c>
      <c r="I3754" s="367" t="s">
        <v>24</v>
      </c>
      <c r="J3754" s="367" t="s">
        <v>9414</v>
      </c>
      <c r="K3754" s="369" t="s">
        <v>7562</v>
      </c>
      <c r="L3754" s="331" t="s">
        <v>9416</v>
      </c>
    </row>
    <row r="3755" spans="1:12" ht="27">
      <c r="A3755" s="331" t="s">
        <v>14455</v>
      </c>
      <c r="B3755" s="331" t="s">
        <v>14456</v>
      </c>
      <c r="C3755" s="331" t="s">
        <v>13713</v>
      </c>
      <c r="D3755" s="331" t="s">
        <v>14816</v>
      </c>
      <c r="E3755" s="332" t="s">
        <v>338</v>
      </c>
      <c r="F3755" s="331" t="s">
        <v>338</v>
      </c>
      <c r="G3755" s="367" t="s">
        <v>15375</v>
      </c>
      <c r="H3755" s="368" t="s">
        <v>15376</v>
      </c>
      <c r="I3755" s="367" t="s">
        <v>24</v>
      </c>
      <c r="J3755" s="367" t="s">
        <v>9414</v>
      </c>
      <c r="K3755" s="369" t="s">
        <v>12809</v>
      </c>
      <c r="L3755" s="331" t="s">
        <v>9416</v>
      </c>
    </row>
    <row r="3756" spans="1:12" ht="27">
      <c r="A3756" s="331" t="s">
        <v>14455</v>
      </c>
      <c r="B3756" s="331" t="s">
        <v>14456</v>
      </c>
      <c r="C3756" s="331" t="s">
        <v>13713</v>
      </c>
      <c r="D3756" s="331" t="s">
        <v>14816</v>
      </c>
      <c r="E3756" s="332" t="s">
        <v>338</v>
      </c>
      <c r="F3756" s="331" t="s">
        <v>338</v>
      </c>
      <c r="G3756" s="367" t="s">
        <v>15377</v>
      </c>
      <c r="H3756" s="368" t="s">
        <v>15378</v>
      </c>
      <c r="I3756" s="367" t="s">
        <v>24</v>
      </c>
      <c r="J3756" s="367" t="s">
        <v>9414</v>
      </c>
      <c r="K3756" s="369" t="s">
        <v>15379</v>
      </c>
      <c r="L3756" s="331" t="s">
        <v>9416</v>
      </c>
    </row>
    <row r="3757" spans="1:12" ht="27">
      <c r="A3757" s="331" t="s">
        <v>14455</v>
      </c>
      <c r="B3757" s="331" t="s">
        <v>14456</v>
      </c>
      <c r="C3757" s="331" t="s">
        <v>13713</v>
      </c>
      <c r="D3757" s="331" t="s">
        <v>14816</v>
      </c>
      <c r="E3757" s="332" t="s">
        <v>338</v>
      </c>
      <c r="F3757" s="331" t="s">
        <v>338</v>
      </c>
      <c r="G3757" s="367" t="s">
        <v>15380</v>
      </c>
      <c r="H3757" s="368" t="s">
        <v>15381</v>
      </c>
      <c r="I3757" s="367" t="s">
        <v>24</v>
      </c>
      <c r="J3757" s="367" t="s">
        <v>9414</v>
      </c>
      <c r="K3757" s="369" t="s">
        <v>15382</v>
      </c>
      <c r="L3757" s="331" t="s">
        <v>9416</v>
      </c>
    </row>
    <row r="3758" spans="1:12" ht="27">
      <c r="A3758" s="331" t="s">
        <v>14455</v>
      </c>
      <c r="B3758" s="331" t="s">
        <v>14456</v>
      </c>
      <c r="C3758" s="331" t="s">
        <v>13713</v>
      </c>
      <c r="D3758" s="331" t="s">
        <v>14816</v>
      </c>
      <c r="E3758" s="332" t="s">
        <v>338</v>
      </c>
      <c r="F3758" s="331" t="s">
        <v>338</v>
      </c>
      <c r="G3758" s="367" t="s">
        <v>15383</v>
      </c>
      <c r="H3758" s="368" t="s">
        <v>15384</v>
      </c>
      <c r="I3758" s="367" t="s">
        <v>24</v>
      </c>
      <c r="J3758" s="367" t="s">
        <v>9414</v>
      </c>
      <c r="K3758" s="369" t="s">
        <v>9083</v>
      </c>
      <c r="L3758" s="331" t="s">
        <v>9416</v>
      </c>
    </row>
    <row r="3759" spans="1:12" ht="27">
      <c r="A3759" s="331" t="s">
        <v>14455</v>
      </c>
      <c r="B3759" s="331" t="s">
        <v>14456</v>
      </c>
      <c r="C3759" s="331" t="s">
        <v>13713</v>
      </c>
      <c r="D3759" s="331" t="s">
        <v>14816</v>
      </c>
      <c r="E3759" s="332" t="s">
        <v>338</v>
      </c>
      <c r="F3759" s="331" t="s">
        <v>338</v>
      </c>
      <c r="G3759" s="367" t="s">
        <v>15385</v>
      </c>
      <c r="H3759" s="368" t="s">
        <v>15386</v>
      </c>
      <c r="I3759" s="367" t="s">
        <v>24</v>
      </c>
      <c r="J3759" s="367" t="s">
        <v>9414</v>
      </c>
      <c r="K3759" s="369" t="s">
        <v>9194</v>
      </c>
      <c r="L3759" s="331" t="s">
        <v>9416</v>
      </c>
    </row>
    <row r="3760" spans="1:12" ht="27">
      <c r="A3760" s="331" t="s">
        <v>14455</v>
      </c>
      <c r="B3760" s="331" t="s">
        <v>14456</v>
      </c>
      <c r="C3760" s="331" t="s">
        <v>13713</v>
      </c>
      <c r="D3760" s="331" t="s">
        <v>14816</v>
      </c>
      <c r="E3760" s="332" t="s">
        <v>338</v>
      </c>
      <c r="F3760" s="331" t="s">
        <v>338</v>
      </c>
      <c r="G3760" s="367" t="s">
        <v>15387</v>
      </c>
      <c r="H3760" s="368" t="s">
        <v>15388</v>
      </c>
      <c r="I3760" s="367" t="s">
        <v>24</v>
      </c>
      <c r="J3760" s="367" t="s">
        <v>9414</v>
      </c>
      <c r="K3760" s="369" t="s">
        <v>5023</v>
      </c>
      <c r="L3760" s="331" t="s">
        <v>9416</v>
      </c>
    </row>
    <row r="3761" spans="1:12" ht="27">
      <c r="A3761" s="331" t="s">
        <v>14455</v>
      </c>
      <c r="B3761" s="331" t="s">
        <v>14456</v>
      </c>
      <c r="C3761" s="331" t="s">
        <v>13713</v>
      </c>
      <c r="D3761" s="331" t="s">
        <v>14816</v>
      </c>
      <c r="E3761" s="332" t="s">
        <v>338</v>
      </c>
      <c r="F3761" s="331" t="s">
        <v>338</v>
      </c>
      <c r="G3761" s="367" t="s">
        <v>15389</v>
      </c>
      <c r="H3761" s="368" t="s">
        <v>15390</v>
      </c>
      <c r="I3761" s="367" t="s">
        <v>24</v>
      </c>
      <c r="J3761" s="367" t="s">
        <v>9414</v>
      </c>
      <c r="K3761" s="369" t="s">
        <v>5607</v>
      </c>
      <c r="L3761" s="331" t="s">
        <v>9416</v>
      </c>
    </row>
    <row r="3762" spans="1:12" ht="27">
      <c r="A3762" s="331" t="s">
        <v>14455</v>
      </c>
      <c r="B3762" s="331" t="s">
        <v>14456</v>
      </c>
      <c r="C3762" s="331" t="s">
        <v>13713</v>
      </c>
      <c r="D3762" s="331" t="s">
        <v>14816</v>
      </c>
      <c r="E3762" s="332" t="s">
        <v>338</v>
      </c>
      <c r="F3762" s="331" t="s">
        <v>338</v>
      </c>
      <c r="G3762" s="367" t="s">
        <v>15391</v>
      </c>
      <c r="H3762" s="368" t="s">
        <v>15392</v>
      </c>
      <c r="I3762" s="367" t="s">
        <v>24</v>
      </c>
      <c r="J3762" s="367" t="s">
        <v>9414</v>
      </c>
      <c r="K3762" s="369" t="s">
        <v>15393</v>
      </c>
      <c r="L3762" s="331" t="s">
        <v>9416</v>
      </c>
    </row>
    <row r="3763" spans="1:12" ht="27">
      <c r="A3763" s="331" t="s">
        <v>14455</v>
      </c>
      <c r="B3763" s="331" t="s">
        <v>14456</v>
      </c>
      <c r="C3763" s="331" t="s">
        <v>13713</v>
      </c>
      <c r="D3763" s="331" t="s">
        <v>14816</v>
      </c>
      <c r="E3763" s="332" t="s">
        <v>338</v>
      </c>
      <c r="F3763" s="331" t="s">
        <v>338</v>
      </c>
      <c r="G3763" s="367" t="s">
        <v>15394</v>
      </c>
      <c r="H3763" s="368" t="s">
        <v>15395</v>
      </c>
      <c r="I3763" s="367" t="s">
        <v>24</v>
      </c>
      <c r="J3763" s="367" t="s">
        <v>9414</v>
      </c>
      <c r="K3763" s="369" t="s">
        <v>15396</v>
      </c>
      <c r="L3763" s="331" t="s">
        <v>9416</v>
      </c>
    </row>
    <row r="3764" spans="1:12" ht="27">
      <c r="A3764" s="331" t="s">
        <v>14455</v>
      </c>
      <c r="B3764" s="331" t="s">
        <v>14456</v>
      </c>
      <c r="C3764" s="331" t="s">
        <v>13713</v>
      </c>
      <c r="D3764" s="331" t="s">
        <v>14816</v>
      </c>
      <c r="E3764" s="332" t="s">
        <v>338</v>
      </c>
      <c r="F3764" s="331" t="s">
        <v>338</v>
      </c>
      <c r="G3764" s="367" t="s">
        <v>15397</v>
      </c>
      <c r="H3764" s="368" t="s">
        <v>15398</v>
      </c>
      <c r="I3764" s="367" t="s">
        <v>24</v>
      </c>
      <c r="J3764" s="367" t="s">
        <v>9414</v>
      </c>
      <c r="K3764" s="369" t="s">
        <v>15399</v>
      </c>
      <c r="L3764" s="331" t="s">
        <v>9416</v>
      </c>
    </row>
    <row r="3765" spans="1:12" ht="27">
      <c r="A3765" s="331" t="s">
        <v>14455</v>
      </c>
      <c r="B3765" s="331" t="s">
        <v>14456</v>
      </c>
      <c r="C3765" s="331" t="s">
        <v>13713</v>
      </c>
      <c r="D3765" s="331" t="s">
        <v>14816</v>
      </c>
      <c r="E3765" s="332" t="s">
        <v>338</v>
      </c>
      <c r="F3765" s="331" t="s">
        <v>338</v>
      </c>
      <c r="G3765" s="367" t="s">
        <v>15400</v>
      </c>
      <c r="H3765" s="368" t="s">
        <v>15401</v>
      </c>
      <c r="I3765" s="367" t="s">
        <v>24</v>
      </c>
      <c r="J3765" s="367" t="s">
        <v>9414</v>
      </c>
      <c r="K3765" s="369" t="s">
        <v>3168</v>
      </c>
      <c r="L3765" s="331" t="s">
        <v>9416</v>
      </c>
    </row>
    <row r="3766" spans="1:12" ht="27">
      <c r="A3766" s="331" t="s">
        <v>14455</v>
      </c>
      <c r="B3766" s="331" t="s">
        <v>14456</v>
      </c>
      <c r="C3766" s="331" t="s">
        <v>13713</v>
      </c>
      <c r="D3766" s="331" t="s">
        <v>14816</v>
      </c>
      <c r="E3766" s="332" t="s">
        <v>338</v>
      </c>
      <c r="F3766" s="331" t="s">
        <v>338</v>
      </c>
      <c r="G3766" s="367" t="s">
        <v>15402</v>
      </c>
      <c r="H3766" s="368" t="s">
        <v>15403</v>
      </c>
      <c r="I3766" s="367" t="s">
        <v>24</v>
      </c>
      <c r="J3766" s="367" t="s">
        <v>9414</v>
      </c>
      <c r="K3766" s="369" t="s">
        <v>8141</v>
      </c>
      <c r="L3766" s="331" t="s">
        <v>9416</v>
      </c>
    </row>
    <row r="3767" spans="1:12" ht="27">
      <c r="A3767" s="331" t="s">
        <v>14455</v>
      </c>
      <c r="B3767" s="331" t="s">
        <v>14456</v>
      </c>
      <c r="C3767" s="331" t="s">
        <v>13713</v>
      </c>
      <c r="D3767" s="331" t="s">
        <v>14816</v>
      </c>
      <c r="E3767" s="332" t="s">
        <v>338</v>
      </c>
      <c r="F3767" s="331" t="s">
        <v>338</v>
      </c>
      <c r="G3767" s="367" t="s">
        <v>15404</v>
      </c>
      <c r="H3767" s="368" t="s">
        <v>15405</v>
      </c>
      <c r="I3767" s="367" t="s">
        <v>24</v>
      </c>
      <c r="J3767" s="367" t="s">
        <v>9414</v>
      </c>
      <c r="K3767" s="369" t="s">
        <v>6691</v>
      </c>
      <c r="L3767" s="331" t="s">
        <v>9416</v>
      </c>
    </row>
    <row r="3768" spans="1:12" ht="27">
      <c r="A3768" s="331" t="s">
        <v>14455</v>
      </c>
      <c r="B3768" s="331" t="s">
        <v>14456</v>
      </c>
      <c r="C3768" s="331" t="s">
        <v>13713</v>
      </c>
      <c r="D3768" s="331" t="s">
        <v>14816</v>
      </c>
      <c r="E3768" s="332" t="s">
        <v>338</v>
      </c>
      <c r="F3768" s="331" t="s">
        <v>338</v>
      </c>
      <c r="G3768" s="367" t="s">
        <v>15406</v>
      </c>
      <c r="H3768" s="368" t="s">
        <v>15407</v>
      </c>
      <c r="I3768" s="367" t="s">
        <v>24</v>
      </c>
      <c r="J3768" s="367" t="s">
        <v>9414</v>
      </c>
      <c r="K3768" s="369" t="s">
        <v>2258</v>
      </c>
      <c r="L3768" s="331" t="s">
        <v>9416</v>
      </c>
    </row>
    <row r="3769" spans="1:12" ht="27">
      <c r="A3769" s="331" t="s">
        <v>14455</v>
      </c>
      <c r="B3769" s="331" t="s">
        <v>14456</v>
      </c>
      <c r="C3769" s="331" t="s">
        <v>13713</v>
      </c>
      <c r="D3769" s="331" t="s">
        <v>14816</v>
      </c>
      <c r="E3769" s="332" t="s">
        <v>338</v>
      </c>
      <c r="F3769" s="331" t="s">
        <v>338</v>
      </c>
      <c r="G3769" s="367" t="s">
        <v>15408</v>
      </c>
      <c r="H3769" s="368" t="s">
        <v>15409</v>
      </c>
      <c r="I3769" s="367" t="s">
        <v>24</v>
      </c>
      <c r="J3769" s="367" t="s">
        <v>9414</v>
      </c>
      <c r="K3769" s="369" t="s">
        <v>8923</v>
      </c>
      <c r="L3769" s="331" t="s">
        <v>9416</v>
      </c>
    </row>
    <row r="3770" spans="1:12" ht="27">
      <c r="A3770" s="331" t="s">
        <v>14455</v>
      </c>
      <c r="B3770" s="331" t="s">
        <v>14456</v>
      </c>
      <c r="C3770" s="331" t="s">
        <v>13713</v>
      </c>
      <c r="D3770" s="331" t="s">
        <v>14816</v>
      </c>
      <c r="E3770" s="332" t="s">
        <v>338</v>
      </c>
      <c r="F3770" s="331" t="s">
        <v>338</v>
      </c>
      <c r="G3770" s="367" t="s">
        <v>15410</v>
      </c>
      <c r="H3770" s="368" t="s">
        <v>15411</v>
      </c>
      <c r="I3770" s="367" t="s">
        <v>24</v>
      </c>
      <c r="J3770" s="367" t="s">
        <v>9414</v>
      </c>
      <c r="K3770" s="369" t="s">
        <v>5943</v>
      </c>
      <c r="L3770" s="331" t="s">
        <v>9416</v>
      </c>
    </row>
    <row r="3771" spans="1:12" ht="27">
      <c r="A3771" s="331" t="s">
        <v>14455</v>
      </c>
      <c r="B3771" s="331" t="s">
        <v>14456</v>
      </c>
      <c r="C3771" s="331" t="s">
        <v>13713</v>
      </c>
      <c r="D3771" s="331" t="s">
        <v>14816</v>
      </c>
      <c r="E3771" s="332" t="s">
        <v>338</v>
      </c>
      <c r="F3771" s="331" t="s">
        <v>338</v>
      </c>
      <c r="G3771" s="367" t="s">
        <v>15412</v>
      </c>
      <c r="H3771" s="368" t="s">
        <v>15413</v>
      </c>
      <c r="I3771" s="367" t="s">
        <v>24</v>
      </c>
      <c r="J3771" s="367" t="s">
        <v>9414</v>
      </c>
      <c r="K3771" s="369" t="s">
        <v>9074</v>
      </c>
      <c r="L3771" s="331" t="s">
        <v>9416</v>
      </c>
    </row>
    <row r="3772" spans="1:12" ht="27">
      <c r="A3772" s="331" t="s">
        <v>14455</v>
      </c>
      <c r="B3772" s="331" t="s">
        <v>14456</v>
      </c>
      <c r="C3772" s="331" t="s">
        <v>13713</v>
      </c>
      <c r="D3772" s="331" t="s">
        <v>14816</v>
      </c>
      <c r="E3772" s="332" t="s">
        <v>338</v>
      </c>
      <c r="F3772" s="331" t="s">
        <v>338</v>
      </c>
      <c r="G3772" s="367" t="s">
        <v>15414</v>
      </c>
      <c r="H3772" s="368" t="s">
        <v>15415</v>
      </c>
      <c r="I3772" s="367" t="s">
        <v>24</v>
      </c>
      <c r="J3772" s="367" t="s">
        <v>9414</v>
      </c>
      <c r="K3772" s="369" t="s">
        <v>6396</v>
      </c>
      <c r="L3772" s="331" t="s">
        <v>9416</v>
      </c>
    </row>
    <row r="3773" spans="1:12" ht="27">
      <c r="A3773" s="331" t="s">
        <v>14455</v>
      </c>
      <c r="B3773" s="331" t="s">
        <v>14456</v>
      </c>
      <c r="C3773" s="331" t="s">
        <v>13713</v>
      </c>
      <c r="D3773" s="331" t="s">
        <v>14816</v>
      </c>
      <c r="E3773" s="332" t="s">
        <v>338</v>
      </c>
      <c r="F3773" s="331" t="s">
        <v>338</v>
      </c>
      <c r="G3773" s="367" t="s">
        <v>15416</v>
      </c>
      <c r="H3773" s="368" t="s">
        <v>15417</v>
      </c>
      <c r="I3773" s="367" t="s">
        <v>24</v>
      </c>
      <c r="J3773" s="367" t="s">
        <v>9414</v>
      </c>
      <c r="K3773" s="369" t="s">
        <v>15418</v>
      </c>
      <c r="L3773" s="331" t="s">
        <v>9416</v>
      </c>
    </row>
    <row r="3774" spans="1:12" ht="27">
      <c r="A3774" s="331" t="s">
        <v>14455</v>
      </c>
      <c r="B3774" s="331" t="s">
        <v>14456</v>
      </c>
      <c r="C3774" s="331" t="s">
        <v>13713</v>
      </c>
      <c r="D3774" s="331" t="s">
        <v>14816</v>
      </c>
      <c r="E3774" s="332" t="s">
        <v>338</v>
      </c>
      <c r="F3774" s="331" t="s">
        <v>338</v>
      </c>
      <c r="G3774" s="367" t="s">
        <v>15419</v>
      </c>
      <c r="H3774" s="368" t="s">
        <v>15420</v>
      </c>
      <c r="I3774" s="367" t="s">
        <v>24</v>
      </c>
      <c r="J3774" s="367" t="s">
        <v>9414</v>
      </c>
      <c r="K3774" s="369" t="s">
        <v>15421</v>
      </c>
      <c r="L3774" s="331" t="s">
        <v>9416</v>
      </c>
    </row>
    <row r="3775" spans="1:12" ht="27">
      <c r="A3775" s="331" t="s">
        <v>14455</v>
      </c>
      <c r="B3775" s="331" t="s">
        <v>14456</v>
      </c>
      <c r="C3775" s="331" t="s">
        <v>13713</v>
      </c>
      <c r="D3775" s="331" t="s">
        <v>14816</v>
      </c>
      <c r="E3775" s="332" t="s">
        <v>338</v>
      </c>
      <c r="F3775" s="331" t="s">
        <v>338</v>
      </c>
      <c r="G3775" s="367" t="s">
        <v>15422</v>
      </c>
      <c r="H3775" s="368" t="s">
        <v>15423</v>
      </c>
      <c r="I3775" s="367" t="s">
        <v>24</v>
      </c>
      <c r="J3775" s="367" t="s">
        <v>9414</v>
      </c>
      <c r="K3775" s="369" t="s">
        <v>15424</v>
      </c>
      <c r="L3775" s="331" t="s">
        <v>9416</v>
      </c>
    </row>
    <row r="3776" spans="1:12" ht="27">
      <c r="A3776" s="331" t="s">
        <v>14455</v>
      </c>
      <c r="B3776" s="331" t="s">
        <v>14456</v>
      </c>
      <c r="C3776" s="331" t="s">
        <v>13713</v>
      </c>
      <c r="D3776" s="331" t="s">
        <v>14816</v>
      </c>
      <c r="E3776" s="332" t="s">
        <v>338</v>
      </c>
      <c r="F3776" s="331" t="s">
        <v>338</v>
      </c>
      <c r="G3776" s="367" t="s">
        <v>15425</v>
      </c>
      <c r="H3776" s="368" t="s">
        <v>15426</v>
      </c>
      <c r="I3776" s="367" t="s">
        <v>24</v>
      </c>
      <c r="J3776" s="367" t="s">
        <v>9414</v>
      </c>
      <c r="K3776" s="369" t="s">
        <v>9459</v>
      </c>
      <c r="L3776" s="331" t="s">
        <v>9416</v>
      </c>
    </row>
    <row r="3777" spans="1:12" ht="27">
      <c r="A3777" s="331" t="s">
        <v>14455</v>
      </c>
      <c r="B3777" s="331" t="s">
        <v>14456</v>
      </c>
      <c r="C3777" s="331" t="s">
        <v>13713</v>
      </c>
      <c r="D3777" s="331" t="s">
        <v>14816</v>
      </c>
      <c r="E3777" s="332" t="s">
        <v>338</v>
      </c>
      <c r="F3777" s="331" t="s">
        <v>338</v>
      </c>
      <c r="G3777" s="367" t="s">
        <v>15427</v>
      </c>
      <c r="H3777" s="368" t="s">
        <v>15428</v>
      </c>
      <c r="I3777" s="367" t="s">
        <v>24</v>
      </c>
      <c r="J3777" s="367" t="s">
        <v>9414</v>
      </c>
      <c r="K3777" s="369" t="s">
        <v>3477</v>
      </c>
      <c r="L3777" s="331" t="s">
        <v>9416</v>
      </c>
    </row>
    <row r="3778" spans="1:12" ht="27">
      <c r="A3778" s="331" t="s">
        <v>14455</v>
      </c>
      <c r="B3778" s="331" t="s">
        <v>14456</v>
      </c>
      <c r="C3778" s="331" t="s">
        <v>13713</v>
      </c>
      <c r="D3778" s="331" t="s">
        <v>14816</v>
      </c>
      <c r="E3778" s="332" t="s">
        <v>338</v>
      </c>
      <c r="F3778" s="331" t="s">
        <v>338</v>
      </c>
      <c r="G3778" s="367" t="s">
        <v>15429</v>
      </c>
      <c r="H3778" s="368" t="s">
        <v>15430</v>
      </c>
      <c r="I3778" s="367" t="s">
        <v>24</v>
      </c>
      <c r="J3778" s="367" t="s">
        <v>9414</v>
      </c>
      <c r="K3778" s="369" t="s">
        <v>7809</v>
      </c>
      <c r="L3778" s="331" t="s">
        <v>9416</v>
      </c>
    </row>
    <row r="3779" spans="1:12" ht="27">
      <c r="A3779" s="331" t="s">
        <v>14455</v>
      </c>
      <c r="B3779" s="331" t="s">
        <v>14456</v>
      </c>
      <c r="C3779" s="331" t="s">
        <v>13713</v>
      </c>
      <c r="D3779" s="331" t="s">
        <v>14816</v>
      </c>
      <c r="E3779" s="332" t="s">
        <v>338</v>
      </c>
      <c r="F3779" s="331" t="s">
        <v>338</v>
      </c>
      <c r="G3779" s="367" t="s">
        <v>15431</v>
      </c>
      <c r="H3779" s="368" t="s">
        <v>15432</v>
      </c>
      <c r="I3779" s="367" t="s">
        <v>24</v>
      </c>
      <c r="J3779" s="367" t="s">
        <v>9414</v>
      </c>
      <c r="K3779" s="369" t="s">
        <v>5656</v>
      </c>
      <c r="L3779" s="331" t="s">
        <v>9416</v>
      </c>
    </row>
    <row r="3780" spans="1:12" ht="27">
      <c r="A3780" s="331" t="s">
        <v>14455</v>
      </c>
      <c r="B3780" s="331" t="s">
        <v>14456</v>
      </c>
      <c r="C3780" s="331" t="s">
        <v>13713</v>
      </c>
      <c r="D3780" s="331" t="s">
        <v>14816</v>
      </c>
      <c r="E3780" s="332" t="s">
        <v>338</v>
      </c>
      <c r="F3780" s="331" t="s">
        <v>338</v>
      </c>
      <c r="G3780" s="367" t="s">
        <v>15433</v>
      </c>
      <c r="H3780" s="368" t="s">
        <v>15434</v>
      </c>
      <c r="I3780" s="367" t="s">
        <v>24</v>
      </c>
      <c r="J3780" s="367" t="s">
        <v>9414</v>
      </c>
      <c r="K3780" s="369" t="s">
        <v>2418</v>
      </c>
      <c r="L3780" s="331" t="s">
        <v>9416</v>
      </c>
    </row>
    <row r="3781" spans="1:12" ht="27">
      <c r="A3781" s="331" t="s">
        <v>14455</v>
      </c>
      <c r="B3781" s="331" t="s">
        <v>14456</v>
      </c>
      <c r="C3781" s="331" t="s">
        <v>13713</v>
      </c>
      <c r="D3781" s="331" t="s">
        <v>14816</v>
      </c>
      <c r="E3781" s="332" t="s">
        <v>338</v>
      </c>
      <c r="F3781" s="331" t="s">
        <v>338</v>
      </c>
      <c r="G3781" s="367" t="s">
        <v>15435</v>
      </c>
      <c r="H3781" s="368" t="s">
        <v>15436</v>
      </c>
      <c r="I3781" s="367" t="s">
        <v>24</v>
      </c>
      <c r="J3781" s="367" t="s">
        <v>9414</v>
      </c>
      <c r="K3781" s="369" t="s">
        <v>7271</v>
      </c>
      <c r="L3781" s="331" t="s">
        <v>9416</v>
      </c>
    </row>
    <row r="3782" spans="1:12" ht="27">
      <c r="A3782" s="331" t="s">
        <v>14455</v>
      </c>
      <c r="B3782" s="331" t="s">
        <v>14456</v>
      </c>
      <c r="C3782" s="331" t="s">
        <v>13713</v>
      </c>
      <c r="D3782" s="331" t="s">
        <v>14816</v>
      </c>
      <c r="E3782" s="332" t="s">
        <v>338</v>
      </c>
      <c r="F3782" s="331" t="s">
        <v>338</v>
      </c>
      <c r="G3782" s="367" t="s">
        <v>15437</v>
      </c>
      <c r="H3782" s="368" t="s">
        <v>15438</v>
      </c>
      <c r="I3782" s="367" t="s">
        <v>24</v>
      </c>
      <c r="J3782" s="367" t="s">
        <v>9414</v>
      </c>
      <c r="K3782" s="369" t="s">
        <v>15439</v>
      </c>
      <c r="L3782" s="331" t="s">
        <v>9416</v>
      </c>
    </row>
    <row r="3783" spans="1:12" ht="27">
      <c r="A3783" s="331" t="s">
        <v>14455</v>
      </c>
      <c r="B3783" s="331" t="s">
        <v>14456</v>
      </c>
      <c r="C3783" s="331" t="s">
        <v>13713</v>
      </c>
      <c r="D3783" s="331" t="s">
        <v>14816</v>
      </c>
      <c r="E3783" s="332" t="s">
        <v>338</v>
      </c>
      <c r="F3783" s="331" t="s">
        <v>338</v>
      </c>
      <c r="G3783" s="367" t="s">
        <v>15440</v>
      </c>
      <c r="H3783" s="368" t="s">
        <v>5444</v>
      </c>
      <c r="I3783" s="367" t="s">
        <v>24</v>
      </c>
      <c r="J3783" s="367" t="s">
        <v>9548</v>
      </c>
      <c r="K3783" s="369" t="s">
        <v>15441</v>
      </c>
      <c r="L3783" s="331" t="s">
        <v>9416</v>
      </c>
    </row>
    <row r="3784" spans="1:12" ht="27">
      <c r="A3784" s="331" t="s">
        <v>14455</v>
      </c>
      <c r="B3784" s="331" t="s">
        <v>14456</v>
      </c>
      <c r="C3784" s="331" t="s">
        <v>13713</v>
      </c>
      <c r="D3784" s="331" t="s">
        <v>14816</v>
      </c>
      <c r="E3784" s="332" t="s">
        <v>338</v>
      </c>
      <c r="F3784" s="331" t="s">
        <v>338</v>
      </c>
      <c r="G3784" s="367" t="s">
        <v>15442</v>
      </c>
      <c r="H3784" s="368" t="s">
        <v>5445</v>
      </c>
      <c r="I3784" s="367" t="s">
        <v>24</v>
      </c>
      <c r="J3784" s="367" t="s">
        <v>9548</v>
      </c>
      <c r="K3784" s="369" t="s">
        <v>14697</v>
      </c>
      <c r="L3784" s="331" t="s">
        <v>9416</v>
      </c>
    </row>
    <row r="3785" spans="1:12" ht="27">
      <c r="A3785" s="331" t="s">
        <v>14455</v>
      </c>
      <c r="B3785" s="331" t="s">
        <v>14456</v>
      </c>
      <c r="C3785" s="331" t="s">
        <v>13713</v>
      </c>
      <c r="D3785" s="331" t="s">
        <v>14816</v>
      </c>
      <c r="E3785" s="332" t="s">
        <v>338</v>
      </c>
      <c r="F3785" s="331" t="s">
        <v>338</v>
      </c>
      <c r="G3785" s="367" t="s">
        <v>15443</v>
      </c>
      <c r="H3785" s="368" t="s">
        <v>5446</v>
      </c>
      <c r="I3785" s="367" t="s">
        <v>24</v>
      </c>
      <c r="J3785" s="367" t="s">
        <v>9548</v>
      </c>
      <c r="K3785" s="369" t="s">
        <v>13017</v>
      </c>
      <c r="L3785" s="331" t="s">
        <v>9416</v>
      </c>
    </row>
    <row r="3786" spans="1:12" ht="27">
      <c r="A3786" s="331" t="s">
        <v>14455</v>
      </c>
      <c r="B3786" s="331" t="s">
        <v>14456</v>
      </c>
      <c r="C3786" s="331" t="s">
        <v>13713</v>
      </c>
      <c r="D3786" s="331" t="s">
        <v>14816</v>
      </c>
      <c r="E3786" s="332" t="s">
        <v>338</v>
      </c>
      <c r="F3786" s="331" t="s">
        <v>338</v>
      </c>
      <c r="G3786" s="367" t="s">
        <v>15444</v>
      </c>
      <c r="H3786" s="368" t="s">
        <v>5447</v>
      </c>
      <c r="I3786" s="367" t="s">
        <v>24</v>
      </c>
      <c r="J3786" s="367" t="s">
        <v>9548</v>
      </c>
      <c r="K3786" s="369" t="s">
        <v>6986</v>
      </c>
      <c r="L3786" s="331" t="s">
        <v>9416</v>
      </c>
    </row>
    <row r="3787" spans="1:12" ht="27">
      <c r="A3787" s="331" t="s">
        <v>14455</v>
      </c>
      <c r="B3787" s="331" t="s">
        <v>14456</v>
      </c>
      <c r="C3787" s="331" t="s">
        <v>13713</v>
      </c>
      <c r="D3787" s="331" t="s">
        <v>14816</v>
      </c>
      <c r="E3787" s="332" t="s">
        <v>338</v>
      </c>
      <c r="F3787" s="331" t="s">
        <v>338</v>
      </c>
      <c r="G3787" s="367" t="s">
        <v>15445</v>
      </c>
      <c r="H3787" s="368" t="s">
        <v>5448</v>
      </c>
      <c r="I3787" s="367" t="s">
        <v>24</v>
      </c>
      <c r="J3787" s="367" t="s">
        <v>9548</v>
      </c>
      <c r="K3787" s="369" t="s">
        <v>15446</v>
      </c>
      <c r="L3787" s="331" t="s">
        <v>9416</v>
      </c>
    </row>
    <row r="3788" spans="1:12" ht="27">
      <c r="A3788" s="331" t="s">
        <v>14455</v>
      </c>
      <c r="B3788" s="331" t="s">
        <v>14456</v>
      </c>
      <c r="C3788" s="331" t="s">
        <v>13713</v>
      </c>
      <c r="D3788" s="331" t="s">
        <v>14816</v>
      </c>
      <c r="E3788" s="332" t="s">
        <v>338</v>
      </c>
      <c r="F3788" s="331" t="s">
        <v>338</v>
      </c>
      <c r="G3788" s="367" t="s">
        <v>15447</v>
      </c>
      <c r="H3788" s="368" t="s">
        <v>5449</v>
      </c>
      <c r="I3788" s="367" t="s">
        <v>24</v>
      </c>
      <c r="J3788" s="367" t="s">
        <v>9548</v>
      </c>
      <c r="K3788" s="369" t="s">
        <v>15448</v>
      </c>
      <c r="L3788" s="331" t="s">
        <v>9416</v>
      </c>
    </row>
    <row r="3789" spans="1:12" ht="27">
      <c r="A3789" s="331" t="s">
        <v>14455</v>
      </c>
      <c r="B3789" s="331" t="s">
        <v>14456</v>
      </c>
      <c r="C3789" s="331" t="s">
        <v>13713</v>
      </c>
      <c r="D3789" s="331" t="s">
        <v>14816</v>
      </c>
      <c r="E3789" s="332" t="s">
        <v>338</v>
      </c>
      <c r="F3789" s="331" t="s">
        <v>338</v>
      </c>
      <c r="G3789" s="367" t="s">
        <v>15449</v>
      </c>
      <c r="H3789" s="368" t="s">
        <v>5450</v>
      </c>
      <c r="I3789" s="367" t="s">
        <v>24</v>
      </c>
      <c r="J3789" s="367" t="s">
        <v>9548</v>
      </c>
      <c r="K3789" s="369" t="s">
        <v>13428</v>
      </c>
      <c r="L3789" s="331" t="s">
        <v>9416</v>
      </c>
    </row>
    <row r="3790" spans="1:12" ht="27">
      <c r="A3790" s="331" t="s">
        <v>14455</v>
      </c>
      <c r="B3790" s="331" t="s">
        <v>14456</v>
      </c>
      <c r="C3790" s="331" t="s">
        <v>13713</v>
      </c>
      <c r="D3790" s="331" t="s">
        <v>14816</v>
      </c>
      <c r="E3790" s="332" t="s">
        <v>338</v>
      </c>
      <c r="F3790" s="331" t="s">
        <v>338</v>
      </c>
      <c r="G3790" s="367" t="s">
        <v>15450</v>
      </c>
      <c r="H3790" s="368" t="s">
        <v>5451</v>
      </c>
      <c r="I3790" s="367" t="s">
        <v>24</v>
      </c>
      <c r="J3790" s="367" t="s">
        <v>9548</v>
      </c>
      <c r="K3790" s="369" t="s">
        <v>5917</v>
      </c>
      <c r="L3790" s="331" t="s">
        <v>9416</v>
      </c>
    </row>
    <row r="3791" spans="1:12" ht="27">
      <c r="A3791" s="331" t="s">
        <v>14455</v>
      </c>
      <c r="B3791" s="331" t="s">
        <v>14456</v>
      </c>
      <c r="C3791" s="331" t="s">
        <v>13713</v>
      </c>
      <c r="D3791" s="331" t="s">
        <v>14816</v>
      </c>
      <c r="E3791" s="332" t="s">
        <v>338</v>
      </c>
      <c r="F3791" s="331" t="s">
        <v>338</v>
      </c>
      <c r="G3791" s="367" t="s">
        <v>15451</v>
      </c>
      <c r="H3791" s="368" t="s">
        <v>5452</v>
      </c>
      <c r="I3791" s="367" t="s">
        <v>24</v>
      </c>
      <c r="J3791" s="367" t="s">
        <v>9548</v>
      </c>
      <c r="K3791" s="369" t="s">
        <v>15452</v>
      </c>
      <c r="L3791" s="331" t="s">
        <v>9416</v>
      </c>
    </row>
    <row r="3792" spans="1:12" ht="27">
      <c r="A3792" s="331" t="s">
        <v>14455</v>
      </c>
      <c r="B3792" s="331" t="s">
        <v>14456</v>
      </c>
      <c r="C3792" s="331" t="s">
        <v>13713</v>
      </c>
      <c r="D3792" s="331" t="s">
        <v>14816</v>
      </c>
      <c r="E3792" s="332" t="s">
        <v>338</v>
      </c>
      <c r="F3792" s="331" t="s">
        <v>338</v>
      </c>
      <c r="G3792" s="367" t="s">
        <v>15453</v>
      </c>
      <c r="H3792" s="368" t="s">
        <v>5453</v>
      </c>
      <c r="I3792" s="367" t="s">
        <v>24</v>
      </c>
      <c r="J3792" s="367" t="s">
        <v>9548</v>
      </c>
      <c r="K3792" s="369" t="s">
        <v>15454</v>
      </c>
      <c r="L3792" s="331" t="s">
        <v>9416</v>
      </c>
    </row>
    <row r="3793" spans="1:12" ht="27">
      <c r="A3793" s="331" t="s">
        <v>14455</v>
      </c>
      <c r="B3793" s="331" t="s">
        <v>14456</v>
      </c>
      <c r="C3793" s="331" t="s">
        <v>13713</v>
      </c>
      <c r="D3793" s="331" t="s">
        <v>14816</v>
      </c>
      <c r="E3793" s="332" t="s">
        <v>338</v>
      </c>
      <c r="F3793" s="331" t="s">
        <v>338</v>
      </c>
      <c r="G3793" s="367" t="s">
        <v>15455</v>
      </c>
      <c r="H3793" s="368" t="s">
        <v>5454</v>
      </c>
      <c r="I3793" s="367" t="s">
        <v>24</v>
      </c>
      <c r="J3793" s="367" t="s">
        <v>9548</v>
      </c>
      <c r="K3793" s="369" t="s">
        <v>15456</v>
      </c>
      <c r="L3793" s="331" t="s">
        <v>9416</v>
      </c>
    </row>
    <row r="3794" spans="1:12" ht="27">
      <c r="A3794" s="331" t="s">
        <v>14455</v>
      </c>
      <c r="B3794" s="331" t="s">
        <v>14456</v>
      </c>
      <c r="C3794" s="331" t="s">
        <v>13713</v>
      </c>
      <c r="D3794" s="331" t="s">
        <v>14816</v>
      </c>
      <c r="E3794" s="332" t="s">
        <v>338</v>
      </c>
      <c r="F3794" s="331" t="s">
        <v>338</v>
      </c>
      <c r="G3794" s="367" t="s">
        <v>15457</v>
      </c>
      <c r="H3794" s="368" t="s">
        <v>5455</v>
      </c>
      <c r="I3794" s="367" t="s">
        <v>24</v>
      </c>
      <c r="J3794" s="367" t="s">
        <v>9548</v>
      </c>
      <c r="K3794" s="369" t="s">
        <v>8597</v>
      </c>
      <c r="L3794" s="331" t="s">
        <v>9416</v>
      </c>
    </row>
    <row r="3795" spans="1:12" ht="27">
      <c r="A3795" s="331" t="s">
        <v>14455</v>
      </c>
      <c r="B3795" s="331" t="s">
        <v>14456</v>
      </c>
      <c r="C3795" s="331" t="s">
        <v>13713</v>
      </c>
      <c r="D3795" s="331" t="s">
        <v>14816</v>
      </c>
      <c r="E3795" s="332" t="s">
        <v>338</v>
      </c>
      <c r="F3795" s="331" t="s">
        <v>338</v>
      </c>
      <c r="G3795" s="367" t="s">
        <v>15458</v>
      </c>
      <c r="H3795" s="368" t="s">
        <v>5456</v>
      </c>
      <c r="I3795" s="367" t="s">
        <v>24</v>
      </c>
      <c r="J3795" s="367" t="s">
        <v>9548</v>
      </c>
      <c r="K3795" s="369" t="s">
        <v>15459</v>
      </c>
      <c r="L3795" s="331" t="s">
        <v>9416</v>
      </c>
    </row>
    <row r="3796" spans="1:12" ht="27">
      <c r="A3796" s="331" t="s">
        <v>14455</v>
      </c>
      <c r="B3796" s="331" t="s">
        <v>14456</v>
      </c>
      <c r="C3796" s="331" t="s">
        <v>13713</v>
      </c>
      <c r="D3796" s="331" t="s">
        <v>14816</v>
      </c>
      <c r="E3796" s="332" t="s">
        <v>338</v>
      </c>
      <c r="F3796" s="331" t="s">
        <v>338</v>
      </c>
      <c r="G3796" s="367" t="s">
        <v>15460</v>
      </c>
      <c r="H3796" s="368" t="s">
        <v>5457</v>
      </c>
      <c r="I3796" s="367" t="s">
        <v>24</v>
      </c>
      <c r="J3796" s="367" t="s">
        <v>9548</v>
      </c>
      <c r="K3796" s="369" t="s">
        <v>15461</v>
      </c>
      <c r="L3796" s="331" t="s">
        <v>9416</v>
      </c>
    </row>
    <row r="3797" spans="1:12" ht="27">
      <c r="A3797" s="331" t="s">
        <v>14455</v>
      </c>
      <c r="B3797" s="331" t="s">
        <v>14456</v>
      </c>
      <c r="C3797" s="331" t="s">
        <v>13713</v>
      </c>
      <c r="D3797" s="331" t="s">
        <v>14816</v>
      </c>
      <c r="E3797" s="332" t="s">
        <v>338</v>
      </c>
      <c r="F3797" s="331" t="s">
        <v>338</v>
      </c>
      <c r="G3797" s="367" t="s">
        <v>15462</v>
      </c>
      <c r="H3797" s="368" t="s">
        <v>5458</v>
      </c>
      <c r="I3797" s="367" t="s">
        <v>24</v>
      </c>
      <c r="J3797" s="367" t="s">
        <v>9548</v>
      </c>
      <c r="K3797" s="369" t="s">
        <v>15463</v>
      </c>
      <c r="L3797" s="331" t="s">
        <v>9416</v>
      </c>
    </row>
    <row r="3798" spans="1:12" ht="27">
      <c r="A3798" s="331" t="s">
        <v>14455</v>
      </c>
      <c r="B3798" s="331" t="s">
        <v>14456</v>
      </c>
      <c r="C3798" s="331" t="s">
        <v>13713</v>
      </c>
      <c r="D3798" s="331" t="s">
        <v>14816</v>
      </c>
      <c r="E3798" s="332" t="s">
        <v>338</v>
      </c>
      <c r="F3798" s="331" t="s">
        <v>338</v>
      </c>
      <c r="G3798" s="367" t="s">
        <v>15464</v>
      </c>
      <c r="H3798" s="368" t="s">
        <v>5459</v>
      </c>
      <c r="I3798" s="367" t="s">
        <v>24</v>
      </c>
      <c r="J3798" s="367" t="s">
        <v>9548</v>
      </c>
      <c r="K3798" s="369" t="s">
        <v>5273</v>
      </c>
      <c r="L3798" s="331" t="s">
        <v>9416</v>
      </c>
    </row>
    <row r="3799" spans="1:12" ht="27">
      <c r="A3799" s="331" t="s">
        <v>14455</v>
      </c>
      <c r="B3799" s="331" t="s">
        <v>14456</v>
      </c>
      <c r="C3799" s="331" t="s">
        <v>13713</v>
      </c>
      <c r="D3799" s="331" t="s">
        <v>14816</v>
      </c>
      <c r="E3799" s="332" t="s">
        <v>338</v>
      </c>
      <c r="F3799" s="331" t="s">
        <v>338</v>
      </c>
      <c r="G3799" s="367" t="s">
        <v>15465</v>
      </c>
      <c r="H3799" s="368" t="s">
        <v>5461</v>
      </c>
      <c r="I3799" s="367" t="s">
        <v>24</v>
      </c>
      <c r="J3799" s="367" t="s">
        <v>9548</v>
      </c>
      <c r="K3799" s="369" t="s">
        <v>8576</v>
      </c>
      <c r="L3799" s="331" t="s">
        <v>9416</v>
      </c>
    </row>
    <row r="3800" spans="1:12" ht="27">
      <c r="A3800" s="331" t="s">
        <v>14455</v>
      </c>
      <c r="B3800" s="331" t="s">
        <v>14456</v>
      </c>
      <c r="C3800" s="331" t="s">
        <v>13713</v>
      </c>
      <c r="D3800" s="331" t="s">
        <v>14816</v>
      </c>
      <c r="E3800" s="332" t="s">
        <v>338</v>
      </c>
      <c r="F3800" s="331" t="s">
        <v>338</v>
      </c>
      <c r="G3800" s="367" t="s">
        <v>15466</v>
      </c>
      <c r="H3800" s="368" t="s">
        <v>5463</v>
      </c>
      <c r="I3800" s="367" t="s">
        <v>24</v>
      </c>
      <c r="J3800" s="367" t="s">
        <v>9548</v>
      </c>
      <c r="K3800" s="369" t="s">
        <v>1325</v>
      </c>
      <c r="L3800" s="331" t="s">
        <v>9416</v>
      </c>
    </row>
    <row r="3801" spans="1:12" ht="27">
      <c r="A3801" s="331" t="s">
        <v>14455</v>
      </c>
      <c r="B3801" s="331" t="s">
        <v>14456</v>
      </c>
      <c r="C3801" s="331" t="s">
        <v>13713</v>
      </c>
      <c r="D3801" s="331" t="s">
        <v>14816</v>
      </c>
      <c r="E3801" s="332" t="s">
        <v>338</v>
      </c>
      <c r="F3801" s="331" t="s">
        <v>338</v>
      </c>
      <c r="G3801" s="367" t="s">
        <v>15467</v>
      </c>
      <c r="H3801" s="368" t="s">
        <v>5465</v>
      </c>
      <c r="I3801" s="367" t="s">
        <v>24</v>
      </c>
      <c r="J3801" s="367" t="s">
        <v>9548</v>
      </c>
      <c r="K3801" s="369" t="s">
        <v>8596</v>
      </c>
      <c r="L3801" s="331" t="s">
        <v>9416</v>
      </c>
    </row>
    <row r="3802" spans="1:12" ht="27">
      <c r="A3802" s="331" t="s">
        <v>14455</v>
      </c>
      <c r="B3802" s="331" t="s">
        <v>14456</v>
      </c>
      <c r="C3802" s="331" t="s">
        <v>13713</v>
      </c>
      <c r="D3802" s="331" t="s">
        <v>14816</v>
      </c>
      <c r="E3802" s="332" t="s">
        <v>338</v>
      </c>
      <c r="F3802" s="331" t="s">
        <v>338</v>
      </c>
      <c r="G3802" s="367" t="s">
        <v>15468</v>
      </c>
      <c r="H3802" s="368" t="s">
        <v>5466</v>
      </c>
      <c r="I3802" s="367" t="s">
        <v>24</v>
      </c>
      <c r="J3802" s="367" t="s">
        <v>9548</v>
      </c>
      <c r="K3802" s="369" t="s">
        <v>15469</v>
      </c>
      <c r="L3802" s="331" t="s">
        <v>9416</v>
      </c>
    </row>
    <row r="3803" spans="1:12" ht="27">
      <c r="A3803" s="331" t="s">
        <v>14455</v>
      </c>
      <c r="B3803" s="331" t="s">
        <v>14456</v>
      </c>
      <c r="C3803" s="331" t="s">
        <v>13713</v>
      </c>
      <c r="D3803" s="331" t="s">
        <v>14816</v>
      </c>
      <c r="E3803" s="332" t="s">
        <v>338</v>
      </c>
      <c r="F3803" s="331" t="s">
        <v>338</v>
      </c>
      <c r="G3803" s="367" t="s">
        <v>15470</v>
      </c>
      <c r="H3803" s="368" t="s">
        <v>5467</v>
      </c>
      <c r="I3803" s="367" t="s">
        <v>24</v>
      </c>
      <c r="J3803" s="367" t="s">
        <v>9548</v>
      </c>
      <c r="K3803" s="369" t="s">
        <v>4774</v>
      </c>
      <c r="L3803" s="331" t="s">
        <v>9416</v>
      </c>
    </row>
    <row r="3804" spans="1:12" ht="27">
      <c r="A3804" s="331" t="s">
        <v>14455</v>
      </c>
      <c r="B3804" s="331" t="s">
        <v>14456</v>
      </c>
      <c r="C3804" s="331" t="s">
        <v>13713</v>
      </c>
      <c r="D3804" s="331" t="s">
        <v>14816</v>
      </c>
      <c r="E3804" s="332" t="s">
        <v>338</v>
      </c>
      <c r="F3804" s="331" t="s">
        <v>338</v>
      </c>
      <c r="G3804" s="367" t="s">
        <v>15471</v>
      </c>
      <c r="H3804" s="368" t="s">
        <v>5469</v>
      </c>
      <c r="I3804" s="367" t="s">
        <v>24</v>
      </c>
      <c r="J3804" s="367" t="s">
        <v>9548</v>
      </c>
      <c r="K3804" s="369" t="s">
        <v>3203</v>
      </c>
      <c r="L3804" s="331" t="s">
        <v>9416</v>
      </c>
    </row>
    <row r="3805" spans="1:12" ht="27">
      <c r="A3805" s="331" t="s">
        <v>14455</v>
      </c>
      <c r="B3805" s="331" t="s">
        <v>14456</v>
      </c>
      <c r="C3805" s="331" t="s">
        <v>13713</v>
      </c>
      <c r="D3805" s="331" t="s">
        <v>14816</v>
      </c>
      <c r="E3805" s="332" t="s">
        <v>338</v>
      </c>
      <c r="F3805" s="331" t="s">
        <v>338</v>
      </c>
      <c r="G3805" s="367" t="s">
        <v>15472</v>
      </c>
      <c r="H3805" s="368" t="s">
        <v>5470</v>
      </c>
      <c r="I3805" s="367" t="s">
        <v>24</v>
      </c>
      <c r="J3805" s="367" t="s">
        <v>9548</v>
      </c>
      <c r="K3805" s="369" t="s">
        <v>15473</v>
      </c>
      <c r="L3805" s="331" t="s">
        <v>9416</v>
      </c>
    </row>
    <row r="3806" spans="1:12" ht="27">
      <c r="A3806" s="331" t="s">
        <v>14455</v>
      </c>
      <c r="B3806" s="331" t="s">
        <v>14456</v>
      </c>
      <c r="C3806" s="331" t="s">
        <v>13713</v>
      </c>
      <c r="D3806" s="331" t="s">
        <v>14816</v>
      </c>
      <c r="E3806" s="332" t="s">
        <v>338</v>
      </c>
      <c r="F3806" s="331" t="s">
        <v>338</v>
      </c>
      <c r="G3806" s="367" t="s">
        <v>15474</v>
      </c>
      <c r="H3806" s="368" t="s">
        <v>5472</v>
      </c>
      <c r="I3806" s="367" t="s">
        <v>24</v>
      </c>
      <c r="J3806" s="367" t="s">
        <v>9548</v>
      </c>
      <c r="K3806" s="369" t="s">
        <v>15475</v>
      </c>
      <c r="L3806" s="331" t="s">
        <v>9416</v>
      </c>
    </row>
    <row r="3807" spans="1:12" ht="27">
      <c r="A3807" s="331" t="s">
        <v>14455</v>
      </c>
      <c r="B3807" s="331" t="s">
        <v>14456</v>
      </c>
      <c r="C3807" s="331" t="s">
        <v>13713</v>
      </c>
      <c r="D3807" s="331" t="s">
        <v>14816</v>
      </c>
      <c r="E3807" s="332" t="s">
        <v>338</v>
      </c>
      <c r="F3807" s="331" t="s">
        <v>338</v>
      </c>
      <c r="G3807" s="367" t="s">
        <v>15476</v>
      </c>
      <c r="H3807" s="368" t="s">
        <v>5473</v>
      </c>
      <c r="I3807" s="367" t="s">
        <v>24</v>
      </c>
      <c r="J3807" s="367" t="s">
        <v>9548</v>
      </c>
      <c r="K3807" s="369" t="s">
        <v>9151</v>
      </c>
      <c r="L3807" s="331" t="s">
        <v>9416</v>
      </c>
    </row>
    <row r="3808" spans="1:12" ht="27">
      <c r="A3808" s="331" t="s">
        <v>14455</v>
      </c>
      <c r="B3808" s="331" t="s">
        <v>14456</v>
      </c>
      <c r="C3808" s="331" t="s">
        <v>13713</v>
      </c>
      <c r="D3808" s="331" t="s">
        <v>14816</v>
      </c>
      <c r="E3808" s="332" t="s">
        <v>338</v>
      </c>
      <c r="F3808" s="331" t="s">
        <v>338</v>
      </c>
      <c r="G3808" s="367" t="s">
        <v>15477</v>
      </c>
      <c r="H3808" s="368" t="s">
        <v>5474</v>
      </c>
      <c r="I3808" s="367" t="s">
        <v>24</v>
      </c>
      <c r="J3808" s="367" t="s">
        <v>9548</v>
      </c>
      <c r="K3808" s="369" t="s">
        <v>15478</v>
      </c>
      <c r="L3808" s="331" t="s">
        <v>9416</v>
      </c>
    </row>
    <row r="3809" spans="1:12" ht="27">
      <c r="A3809" s="331" t="s">
        <v>14455</v>
      </c>
      <c r="B3809" s="331" t="s">
        <v>14456</v>
      </c>
      <c r="C3809" s="331" t="s">
        <v>13713</v>
      </c>
      <c r="D3809" s="331" t="s">
        <v>14816</v>
      </c>
      <c r="E3809" s="332" t="s">
        <v>338</v>
      </c>
      <c r="F3809" s="331" t="s">
        <v>338</v>
      </c>
      <c r="G3809" s="367" t="s">
        <v>15479</v>
      </c>
      <c r="H3809" s="368" t="s">
        <v>5475</v>
      </c>
      <c r="I3809" s="367" t="s">
        <v>24</v>
      </c>
      <c r="J3809" s="367" t="s">
        <v>9548</v>
      </c>
      <c r="K3809" s="369" t="s">
        <v>15480</v>
      </c>
      <c r="L3809" s="331" t="s">
        <v>9416</v>
      </c>
    </row>
    <row r="3810" spans="1:12" ht="40.5">
      <c r="A3810" s="331" t="s">
        <v>14455</v>
      </c>
      <c r="B3810" s="331" t="s">
        <v>14456</v>
      </c>
      <c r="C3810" s="331" t="s">
        <v>13713</v>
      </c>
      <c r="D3810" s="331" t="s">
        <v>14816</v>
      </c>
      <c r="E3810" s="332" t="s">
        <v>338</v>
      </c>
      <c r="F3810" s="331" t="s">
        <v>338</v>
      </c>
      <c r="G3810" s="367" t="s">
        <v>15481</v>
      </c>
      <c r="H3810" s="368" t="s">
        <v>5476</v>
      </c>
      <c r="I3810" s="367" t="s">
        <v>24</v>
      </c>
      <c r="J3810" s="367" t="s">
        <v>9548</v>
      </c>
      <c r="K3810" s="369" t="s">
        <v>8916</v>
      </c>
      <c r="L3810" s="331" t="s">
        <v>9416</v>
      </c>
    </row>
    <row r="3811" spans="1:12" ht="40.5">
      <c r="A3811" s="331" t="s">
        <v>14455</v>
      </c>
      <c r="B3811" s="331" t="s">
        <v>14456</v>
      </c>
      <c r="C3811" s="331" t="s">
        <v>13713</v>
      </c>
      <c r="D3811" s="331" t="s">
        <v>14816</v>
      </c>
      <c r="E3811" s="332" t="s">
        <v>338</v>
      </c>
      <c r="F3811" s="331" t="s">
        <v>338</v>
      </c>
      <c r="G3811" s="367" t="s">
        <v>15482</v>
      </c>
      <c r="H3811" s="368" t="s">
        <v>5477</v>
      </c>
      <c r="I3811" s="367" t="s">
        <v>24</v>
      </c>
      <c r="J3811" s="367" t="s">
        <v>9548</v>
      </c>
      <c r="K3811" s="369" t="s">
        <v>15483</v>
      </c>
      <c r="L3811" s="331" t="s">
        <v>9416</v>
      </c>
    </row>
    <row r="3812" spans="1:12" ht="40.5">
      <c r="A3812" s="331" t="s">
        <v>14455</v>
      </c>
      <c r="B3812" s="331" t="s">
        <v>14456</v>
      </c>
      <c r="C3812" s="331" t="s">
        <v>13713</v>
      </c>
      <c r="D3812" s="331" t="s">
        <v>14816</v>
      </c>
      <c r="E3812" s="332" t="s">
        <v>338</v>
      </c>
      <c r="F3812" s="331" t="s">
        <v>338</v>
      </c>
      <c r="G3812" s="367" t="s">
        <v>15484</v>
      </c>
      <c r="H3812" s="368" t="s">
        <v>5478</v>
      </c>
      <c r="I3812" s="367" t="s">
        <v>24</v>
      </c>
      <c r="J3812" s="367" t="s">
        <v>9548</v>
      </c>
      <c r="K3812" s="369" t="s">
        <v>15485</v>
      </c>
      <c r="L3812" s="331" t="s">
        <v>9416</v>
      </c>
    </row>
    <row r="3813" spans="1:12" ht="40.5">
      <c r="A3813" s="331" t="s">
        <v>14455</v>
      </c>
      <c r="B3813" s="331" t="s">
        <v>14456</v>
      </c>
      <c r="C3813" s="331" t="s">
        <v>13713</v>
      </c>
      <c r="D3813" s="331" t="s">
        <v>14816</v>
      </c>
      <c r="E3813" s="332" t="s">
        <v>338</v>
      </c>
      <c r="F3813" s="331" t="s">
        <v>338</v>
      </c>
      <c r="G3813" s="367" t="s">
        <v>15486</v>
      </c>
      <c r="H3813" s="368" t="s">
        <v>5479</v>
      </c>
      <c r="I3813" s="367" t="s">
        <v>24</v>
      </c>
      <c r="J3813" s="367" t="s">
        <v>9548</v>
      </c>
      <c r="K3813" s="369" t="s">
        <v>15487</v>
      </c>
      <c r="L3813" s="331" t="s">
        <v>9416</v>
      </c>
    </row>
    <row r="3814" spans="1:12" ht="40.5">
      <c r="A3814" s="331" t="s">
        <v>14455</v>
      </c>
      <c r="B3814" s="331" t="s">
        <v>14456</v>
      </c>
      <c r="C3814" s="331" t="s">
        <v>13713</v>
      </c>
      <c r="D3814" s="331" t="s">
        <v>14816</v>
      </c>
      <c r="E3814" s="332" t="s">
        <v>338</v>
      </c>
      <c r="F3814" s="331" t="s">
        <v>338</v>
      </c>
      <c r="G3814" s="367" t="s">
        <v>15488</v>
      </c>
      <c r="H3814" s="368" t="s">
        <v>5480</v>
      </c>
      <c r="I3814" s="367" t="s">
        <v>24</v>
      </c>
      <c r="J3814" s="367" t="s">
        <v>9548</v>
      </c>
      <c r="K3814" s="369" t="s">
        <v>15489</v>
      </c>
      <c r="L3814" s="331" t="s">
        <v>9416</v>
      </c>
    </row>
    <row r="3815" spans="1:12" ht="40.5">
      <c r="A3815" s="331" t="s">
        <v>14455</v>
      </c>
      <c r="B3815" s="331" t="s">
        <v>14456</v>
      </c>
      <c r="C3815" s="331" t="s">
        <v>13713</v>
      </c>
      <c r="D3815" s="331" t="s">
        <v>14816</v>
      </c>
      <c r="E3815" s="332" t="s">
        <v>338</v>
      </c>
      <c r="F3815" s="331" t="s">
        <v>338</v>
      </c>
      <c r="G3815" s="367" t="s">
        <v>15490</v>
      </c>
      <c r="H3815" s="368" t="s">
        <v>5481</v>
      </c>
      <c r="I3815" s="367" t="s">
        <v>24</v>
      </c>
      <c r="J3815" s="367" t="s">
        <v>9548</v>
      </c>
      <c r="K3815" s="369" t="s">
        <v>15491</v>
      </c>
      <c r="L3815" s="331" t="s">
        <v>9416</v>
      </c>
    </row>
    <row r="3816" spans="1:12" ht="40.5">
      <c r="A3816" s="331" t="s">
        <v>14455</v>
      </c>
      <c r="B3816" s="331" t="s">
        <v>14456</v>
      </c>
      <c r="C3816" s="331" t="s">
        <v>13713</v>
      </c>
      <c r="D3816" s="331" t="s">
        <v>14816</v>
      </c>
      <c r="E3816" s="332" t="s">
        <v>338</v>
      </c>
      <c r="F3816" s="331" t="s">
        <v>338</v>
      </c>
      <c r="G3816" s="367" t="s">
        <v>15492</v>
      </c>
      <c r="H3816" s="368" t="s">
        <v>5482</v>
      </c>
      <c r="I3816" s="367" t="s">
        <v>24</v>
      </c>
      <c r="J3816" s="367" t="s">
        <v>9548</v>
      </c>
      <c r="K3816" s="369" t="s">
        <v>6872</v>
      </c>
      <c r="L3816" s="331" t="s">
        <v>9416</v>
      </c>
    </row>
    <row r="3817" spans="1:12" ht="40.5">
      <c r="A3817" s="331" t="s">
        <v>14455</v>
      </c>
      <c r="B3817" s="331" t="s">
        <v>14456</v>
      </c>
      <c r="C3817" s="331" t="s">
        <v>13713</v>
      </c>
      <c r="D3817" s="331" t="s">
        <v>14816</v>
      </c>
      <c r="E3817" s="332" t="s">
        <v>338</v>
      </c>
      <c r="F3817" s="331" t="s">
        <v>338</v>
      </c>
      <c r="G3817" s="367" t="s">
        <v>15493</v>
      </c>
      <c r="H3817" s="368" t="s">
        <v>5483</v>
      </c>
      <c r="I3817" s="367" t="s">
        <v>24</v>
      </c>
      <c r="J3817" s="367" t="s">
        <v>9548</v>
      </c>
      <c r="K3817" s="369" t="s">
        <v>15494</v>
      </c>
      <c r="L3817" s="331" t="s">
        <v>9416</v>
      </c>
    </row>
    <row r="3818" spans="1:12" ht="40.5">
      <c r="A3818" s="331" t="s">
        <v>14455</v>
      </c>
      <c r="B3818" s="331" t="s">
        <v>14456</v>
      </c>
      <c r="C3818" s="331" t="s">
        <v>13713</v>
      </c>
      <c r="D3818" s="331" t="s">
        <v>14816</v>
      </c>
      <c r="E3818" s="332" t="s">
        <v>338</v>
      </c>
      <c r="F3818" s="331" t="s">
        <v>338</v>
      </c>
      <c r="G3818" s="367" t="s">
        <v>15495</v>
      </c>
      <c r="H3818" s="368" t="s">
        <v>5484</v>
      </c>
      <c r="I3818" s="367" t="s">
        <v>24</v>
      </c>
      <c r="J3818" s="367" t="s">
        <v>9548</v>
      </c>
      <c r="K3818" s="369" t="s">
        <v>15496</v>
      </c>
      <c r="L3818" s="331" t="s">
        <v>9416</v>
      </c>
    </row>
    <row r="3819" spans="1:12" ht="40.5">
      <c r="A3819" s="331" t="s">
        <v>14455</v>
      </c>
      <c r="B3819" s="331" t="s">
        <v>14456</v>
      </c>
      <c r="C3819" s="331" t="s">
        <v>13713</v>
      </c>
      <c r="D3819" s="331" t="s">
        <v>14816</v>
      </c>
      <c r="E3819" s="332" t="s">
        <v>338</v>
      </c>
      <c r="F3819" s="331" t="s">
        <v>338</v>
      </c>
      <c r="G3819" s="367" t="s">
        <v>15497</v>
      </c>
      <c r="H3819" s="368" t="s">
        <v>5485</v>
      </c>
      <c r="I3819" s="367" t="s">
        <v>24</v>
      </c>
      <c r="J3819" s="367" t="s">
        <v>9548</v>
      </c>
      <c r="K3819" s="369" t="s">
        <v>15498</v>
      </c>
      <c r="L3819" s="331" t="s">
        <v>9416</v>
      </c>
    </row>
    <row r="3820" spans="1:12" ht="40.5">
      <c r="A3820" s="331" t="s">
        <v>14455</v>
      </c>
      <c r="B3820" s="331" t="s">
        <v>14456</v>
      </c>
      <c r="C3820" s="331" t="s">
        <v>13713</v>
      </c>
      <c r="D3820" s="331" t="s">
        <v>14816</v>
      </c>
      <c r="E3820" s="332" t="s">
        <v>338</v>
      </c>
      <c r="F3820" s="331" t="s">
        <v>338</v>
      </c>
      <c r="G3820" s="367" t="s">
        <v>15499</v>
      </c>
      <c r="H3820" s="368" t="s">
        <v>5486</v>
      </c>
      <c r="I3820" s="367" t="s">
        <v>24</v>
      </c>
      <c r="J3820" s="367" t="s">
        <v>9548</v>
      </c>
      <c r="K3820" s="369" t="s">
        <v>13054</v>
      </c>
      <c r="L3820" s="331" t="s">
        <v>9416</v>
      </c>
    </row>
    <row r="3821" spans="1:12" ht="40.5">
      <c r="A3821" s="331" t="s">
        <v>14455</v>
      </c>
      <c r="B3821" s="331" t="s">
        <v>14456</v>
      </c>
      <c r="C3821" s="331" t="s">
        <v>13713</v>
      </c>
      <c r="D3821" s="331" t="s">
        <v>14816</v>
      </c>
      <c r="E3821" s="332" t="s">
        <v>338</v>
      </c>
      <c r="F3821" s="331" t="s">
        <v>338</v>
      </c>
      <c r="G3821" s="367" t="s">
        <v>15500</v>
      </c>
      <c r="H3821" s="368" t="s">
        <v>5487</v>
      </c>
      <c r="I3821" s="367" t="s">
        <v>24</v>
      </c>
      <c r="J3821" s="367" t="s">
        <v>9548</v>
      </c>
      <c r="K3821" s="369" t="s">
        <v>15501</v>
      </c>
      <c r="L3821" s="331" t="s">
        <v>9416</v>
      </c>
    </row>
    <row r="3822" spans="1:12" ht="27">
      <c r="A3822" s="331" t="s">
        <v>14455</v>
      </c>
      <c r="B3822" s="331" t="s">
        <v>14456</v>
      </c>
      <c r="C3822" s="331" t="s">
        <v>13713</v>
      </c>
      <c r="D3822" s="331" t="s">
        <v>14816</v>
      </c>
      <c r="E3822" s="332" t="s">
        <v>338</v>
      </c>
      <c r="F3822" s="331" t="s">
        <v>338</v>
      </c>
      <c r="G3822" s="367" t="s">
        <v>15502</v>
      </c>
      <c r="H3822" s="368" t="s">
        <v>5488</v>
      </c>
      <c r="I3822" s="367" t="s">
        <v>24</v>
      </c>
      <c r="J3822" s="367" t="s">
        <v>9548</v>
      </c>
      <c r="K3822" s="369" t="s">
        <v>2486</v>
      </c>
      <c r="L3822" s="331" t="s">
        <v>9416</v>
      </c>
    </row>
    <row r="3823" spans="1:12" ht="27">
      <c r="A3823" s="331" t="s">
        <v>14455</v>
      </c>
      <c r="B3823" s="331" t="s">
        <v>14456</v>
      </c>
      <c r="C3823" s="331" t="s">
        <v>13713</v>
      </c>
      <c r="D3823" s="331" t="s">
        <v>14816</v>
      </c>
      <c r="E3823" s="332" t="s">
        <v>338</v>
      </c>
      <c r="F3823" s="331" t="s">
        <v>338</v>
      </c>
      <c r="G3823" s="367" t="s">
        <v>15503</v>
      </c>
      <c r="H3823" s="368" t="s">
        <v>5489</v>
      </c>
      <c r="I3823" s="367" t="s">
        <v>24</v>
      </c>
      <c r="J3823" s="367" t="s">
        <v>9548</v>
      </c>
      <c r="K3823" s="369" t="s">
        <v>15504</v>
      </c>
      <c r="L3823" s="331" t="s">
        <v>9416</v>
      </c>
    </row>
    <row r="3824" spans="1:12" ht="27">
      <c r="A3824" s="331" t="s">
        <v>14455</v>
      </c>
      <c r="B3824" s="331" t="s">
        <v>14456</v>
      </c>
      <c r="C3824" s="331" t="s">
        <v>13713</v>
      </c>
      <c r="D3824" s="331" t="s">
        <v>14816</v>
      </c>
      <c r="E3824" s="332" t="s">
        <v>338</v>
      </c>
      <c r="F3824" s="331" t="s">
        <v>338</v>
      </c>
      <c r="G3824" s="367" t="s">
        <v>15505</v>
      </c>
      <c r="H3824" s="368" t="s">
        <v>5490</v>
      </c>
      <c r="I3824" s="367" t="s">
        <v>24</v>
      </c>
      <c r="J3824" s="367" t="s">
        <v>9548</v>
      </c>
      <c r="K3824" s="369" t="s">
        <v>15506</v>
      </c>
      <c r="L3824" s="331" t="s">
        <v>9416</v>
      </c>
    </row>
    <row r="3825" spans="1:12" ht="27">
      <c r="A3825" s="331" t="s">
        <v>14455</v>
      </c>
      <c r="B3825" s="331" t="s">
        <v>14456</v>
      </c>
      <c r="C3825" s="331" t="s">
        <v>13713</v>
      </c>
      <c r="D3825" s="331" t="s">
        <v>14816</v>
      </c>
      <c r="E3825" s="332" t="s">
        <v>338</v>
      </c>
      <c r="F3825" s="331" t="s">
        <v>338</v>
      </c>
      <c r="G3825" s="367" t="s">
        <v>15507</v>
      </c>
      <c r="H3825" s="368" t="s">
        <v>5491</v>
      </c>
      <c r="I3825" s="367" t="s">
        <v>24</v>
      </c>
      <c r="J3825" s="367" t="s">
        <v>9548</v>
      </c>
      <c r="K3825" s="369" t="s">
        <v>15508</v>
      </c>
      <c r="L3825" s="331" t="s">
        <v>9416</v>
      </c>
    </row>
    <row r="3826" spans="1:12" ht="27">
      <c r="A3826" s="331" t="s">
        <v>14455</v>
      </c>
      <c r="B3826" s="331" t="s">
        <v>14456</v>
      </c>
      <c r="C3826" s="331" t="s">
        <v>13713</v>
      </c>
      <c r="D3826" s="331" t="s">
        <v>14816</v>
      </c>
      <c r="E3826" s="332" t="s">
        <v>338</v>
      </c>
      <c r="F3826" s="331" t="s">
        <v>338</v>
      </c>
      <c r="G3826" s="367" t="s">
        <v>15509</v>
      </c>
      <c r="H3826" s="368" t="s">
        <v>5492</v>
      </c>
      <c r="I3826" s="367" t="s">
        <v>24</v>
      </c>
      <c r="J3826" s="367" t="s">
        <v>9548</v>
      </c>
      <c r="K3826" s="369" t="s">
        <v>15510</v>
      </c>
      <c r="L3826" s="331" t="s">
        <v>9416</v>
      </c>
    </row>
    <row r="3827" spans="1:12" ht="27">
      <c r="A3827" s="331" t="s">
        <v>14455</v>
      </c>
      <c r="B3827" s="331" t="s">
        <v>14456</v>
      </c>
      <c r="C3827" s="331" t="s">
        <v>13713</v>
      </c>
      <c r="D3827" s="331" t="s">
        <v>14816</v>
      </c>
      <c r="E3827" s="332" t="s">
        <v>338</v>
      </c>
      <c r="F3827" s="331" t="s">
        <v>338</v>
      </c>
      <c r="G3827" s="367" t="s">
        <v>15511</v>
      </c>
      <c r="H3827" s="368" t="s">
        <v>5493</v>
      </c>
      <c r="I3827" s="367" t="s">
        <v>24</v>
      </c>
      <c r="J3827" s="367" t="s">
        <v>9548</v>
      </c>
      <c r="K3827" s="369" t="s">
        <v>15512</v>
      </c>
      <c r="L3827" s="331" t="s">
        <v>9416</v>
      </c>
    </row>
    <row r="3828" spans="1:12" ht="27">
      <c r="A3828" s="331" t="s">
        <v>14455</v>
      </c>
      <c r="B3828" s="331" t="s">
        <v>14456</v>
      </c>
      <c r="C3828" s="331" t="s">
        <v>13713</v>
      </c>
      <c r="D3828" s="331" t="s">
        <v>14816</v>
      </c>
      <c r="E3828" s="332" t="s">
        <v>338</v>
      </c>
      <c r="F3828" s="331" t="s">
        <v>338</v>
      </c>
      <c r="G3828" s="367" t="s">
        <v>15513</v>
      </c>
      <c r="H3828" s="368" t="s">
        <v>5494</v>
      </c>
      <c r="I3828" s="367" t="s">
        <v>24</v>
      </c>
      <c r="J3828" s="367" t="s">
        <v>9548</v>
      </c>
      <c r="K3828" s="369" t="s">
        <v>109</v>
      </c>
      <c r="L3828" s="331" t="s">
        <v>9416</v>
      </c>
    </row>
    <row r="3829" spans="1:12" ht="27">
      <c r="A3829" s="331" t="s">
        <v>14455</v>
      </c>
      <c r="B3829" s="331" t="s">
        <v>14456</v>
      </c>
      <c r="C3829" s="331" t="s">
        <v>13713</v>
      </c>
      <c r="D3829" s="331" t="s">
        <v>14816</v>
      </c>
      <c r="E3829" s="332" t="s">
        <v>338</v>
      </c>
      <c r="F3829" s="331" t="s">
        <v>338</v>
      </c>
      <c r="G3829" s="367" t="s">
        <v>15514</v>
      </c>
      <c r="H3829" s="368" t="s">
        <v>5496</v>
      </c>
      <c r="I3829" s="367" t="s">
        <v>24</v>
      </c>
      <c r="J3829" s="367" t="s">
        <v>9548</v>
      </c>
      <c r="K3829" s="369" t="s">
        <v>5982</v>
      </c>
      <c r="L3829" s="331" t="s">
        <v>9416</v>
      </c>
    </row>
    <row r="3830" spans="1:12" ht="27">
      <c r="A3830" s="331" t="s">
        <v>14455</v>
      </c>
      <c r="B3830" s="331" t="s">
        <v>14456</v>
      </c>
      <c r="C3830" s="331" t="s">
        <v>13713</v>
      </c>
      <c r="D3830" s="331" t="s">
        <v>14816</v>
      </c>
      <c r="E3830" s="332" t="s">
        <v>338</v>
      </c>
      <c r="F3830" s="331" t="s">
        <v>338</v>
      </c>
      <c r="G3830" s="367" t="s">
        <v>15515</v>
      </c>
      <c r="H3830" s="368" t="s">
        <v>5498</v>
      </c>
      <c r="I3830" s="367" t="s">
        <v>24</v>
      </c>
      <c r="J3830" s="367" t="s">
        <v>9548</v>
      </c>
      <c r="K3830" s="369" t="s">
        <v>3166</v>
      </c>
      <c r="L3830" s="331" t="s">
        <v>9416</v>
      </c>
    </row>
    <row r="3831" spans="1:12" ht="27">
      <c r="A3831" s="331" t="s">
        <v>14455</v>
      </c>
      <c r="B3831" s="331" t="s">
        <v>14456</v>
      </c>
      <c r="C3831" s="331" t="s">
        <v>13713</v>
      </c>
      <c r="D3831" s="331" t="s">
        <v>14816</v>
      </c>
      <c r="E3831" s="332" t="s">
        <v>338</v>
      </c>
      <c r="F3831" s="331" t="s">
        <v>338</v>
      </c>
      <c r="G3831" s="367" t="s">
        <v>15516</v>
      </c>
      <c r="H3831" s="368" t="s">
        <v>5499</v>
      </c>
      <c r="I3831" s="367" t="s">
        <v>24</v>
      </c>
      <c r="J3831" s="367" t="s">
        <v>9548</v>
      </c>
      <c r="K3831" s="369" t="s">
        <v>8588</v>
      </c>
      <c r="L3831" s="331" t="s">
        <v>9416</v>
      </c>
    </row>
    <row r="3832" spans="1:12" ht="27">
      <c r="A3832" s="331" t="s">
        <v>14455</v>
      </c>
      <c r="B3832" s="331" t="s">
        <v>14456</v>
      </c>
      <c r="C3832" s="331" t="s">
        <v>13713</v>
      </c>
      <c r="D3832" s="331" t="s">
        <v>14816</v>
      </c>
      <c r="E3832" s="332" t="s">
        <v>338</v>
      </c>
      <c r="F3832" s="331" t="s">
        <v>338</v>
      </c>
      <c r="G3832" s="367" t="s">
        <v>15517</v>
      </c>
      <c r="H3832" s="368" t="s">
        <v>5500</v>
      </c>
      <c r="I3832" s="367" t="s">
        <v>24</v>
      </c>
      <c r="J3832" s="367" t="s">
        <v>9548</v>
      </c>
      <c r="K3832" s="369" t="s">
        <v>9108</v>
      </c>
      <c r="L3832" s="331" t="s">
        <v>9416</v>
      </c>
    </row>
    <row r="3833" spans="1:12" ht="27">
      <c r="A3833" s="331" t="s">
        <v>14455</v>
      </c>
      <c r="B3833" s="331" t="s">
        <v>14456</v>
      </c>
      <c r="C3833" s="331" t="s">
        <v>13713</v>
      </c>
      <c r="D3833" s="331" t="s">
        <v>14816</v>
      </c>
      <c r="E3833" s="332" t="s">
        <v>338</v>
      </c>
      <c r="F3833" s="331" t="s">
        <v>338</v>
      </c>
      <c r="G3833" s="367" t="s">
        <v>15518</v>
      </c>
      <c r="H3833" s="368" t="s">
        <v>5501</v>
      </c>
      <c r="I3833" s="367" t="s">
        <v>24</v>
      </c>
      <c r="J3833" s="367" t="s">
        <v>9548</v>
      </c>
      <c r="K3833" s="369" t="s">
        <v>14207</v>
      </c>
      <c r="L3833" s="331" t="s">
        <v>9416</v>
      </c>
    </row>
    <row r="3834" spans="1:12" ht="27">
      <c r="A3834" s="331" t="s">
        <v>14455</v>
      </c>
      <c r="B3834" s="331" t="s">
        <v>14456</v>
      </c>
      <c r="C3834" s="331" t="s">
        <v>13713</v>
      </c>
      <c r="D3834" s="331" t="s">
        <v>14816</v>
      </c>
      <c r="E3834" s="332" t="s">
        <v>338</v>
      </c>
      <c r="F3834" s="331" t="s">
        <v>338</v>
      </c>
      <c r="G3834" s="367" t="s">
        <v>15519</v>
      </c>
      <c r="H3834" s="368" t="s">
        <v>5503</v>
      </c>
      <c r="I3834" s="367" t="s">
        <v>24</v>
      </c>
      <c r="J3834" s="367" t="s">
        <v>9548</v>
      </c>
      <c r="K3834" s="369" t="s">
        <v>12114</v>
      </c>
      <c r="L3834" s="331" t="s">
        <v>9416</v>
      </c>
    </row>
    <row r="3835" spans="1:12" ht="27">
      <c r="A3835" s="331" t="s">
        <v>14455</v>
      </c>
      <c r="B3835" s="331" t="s">
        <v>14456</v>
      </c>
      <c r="C3835" s="331" t="s">
        <v>13713</v>
      </c>
      <c r="D3835" s="331" t="s">
        <v>14816</v>
      </c>
      <c r="E3835" s="332" t="s">
        <v>338</v>
      </c>
      <c r="F3835" s="331" t="s">
        <v>338</v>
      </c>
      <c r="G3835" s="367" t="s">
        <v>15520</v>
      </c>
      <c r="H3835" s="368" t="s">
        <v>5504</v>
      </c>
      <c r="I3835" s="367" t="s">
        <v>24</v>
      </c>
      <c r="J3835" s="367" t="s">
        <v>9548</v>
      </c>
      <c r="K3835" s="369" t="s">
        <v>3079</v>
      </c>
      <c r="L3835" s="331" t="s">
        <v>9416</v>
      </c>
    </row>
    <row r="3836" spans="1:12" ht="27">
      <c r="A3836" s="331" t="s">
        <v>14455</v>
      </c>
      <c r="B3836" s="331" t="s">
        <v>14456</v>
      </c>
      <c r="C3836" s="331" t="s">
        <v>13713</v>
      </c>
      <c r="D3836" s="331" t="s">
        <v>14816</v>
      </c>
      <c r="E3836" s="332" t="s">
        <v>338</v>
      </c>
      <c r="F3836" s="331" t="s">
        <v>338</v>
      </c>
      <c r="G3836" s="367" t="s">
        <v>15521</v>
      </c>
      <c r="H3836" s="368" t="s">
        <v>5505</v>
      </c>
      <c r="I3836" s="367" t="s">
        <v>24</v>
      </c>
      <c r="J3836" s="367" t="s">
        <v>9548</v>
      </c>
      <c r="K3836" s="369" t="s">
        <v>1825</v>
      </c>
      <c r="L3836" s="331" t="s">
        <v>9416</v>
      </c>
    </row>
    <row r="3837" spans="1:12" ht="27">
      <c r="A3837" s="331" t="s">
        <v>14455</v>
      </c>
      <c r="B3837" s="331" t="s">
        <v>14456</v>
      </c>
      <c r="C3837" s="331" t="s">
        <v>13713</v>
      </c>
      <c r="D3837" s="331" t="s">
        <v>14816</v>
      </c>
      <c r="E3837" s="332" t="s">
        <v>338</v>
      </c>
      <c r="F3837" s="331" t="s">
        <v>338</v>
      </c>
      <c r="G3837" s="367" t="s">
        <v>15522</v>
      </c>
      <c r="H3837" s="368" t="s">
        <v>5506</v>
      </c>
      <c r="I3837" s="367" t="s">
        <v>24</v>
      </c>
      <c r="J3837" s="367" t="s">
        <v>9548</v>
      </c>
      <c r="K3837" s="369" t="s">
        <v>15523</v>
      </c>
      <c r="L3837" s="331" t="s">
        <v>9416</v>
      </c>
    </row>
    <row r="3838" spans="1:12" ht="27">
      <c r="A3838" s="331" t="s">
        <v>14455</v>
      </c>
      <c r="B3838" s="331" t="s">
        <v>14456</v>
      </c>
      <c r="C3838" s="331" t="s">
        <v>13713</v>
      </c>
      <c r="D3838" s="331" t="s">
        <v>14816</v>
      </c>
      <c r="E3838" s="332" t="s">
        <v>338</v>
      </c>
      <c r="F3838" s="331" t="s">
        <v>338</v>
      </c>
      <c r="G3838" s="367" t="s">
        <v>15524</v>
      </c>
      <c r="H3838" s="368" t="s">
        <v>5507</v>
      </c>
      <c r="I3838" s="367" t="s">
        <v>24</v>
      </c>
      <c r="J3838" s="367" t="s">
        <v>9548</v>
      </c>
      <c r="K3838" s="369" t="s">
        <v>15525</v>
      </c>
      <c r="L3838" s="331" t="s">
        <v>9416</v>
      </c>
    </row>
    <row r="3839" spans="1:12" ht="27">
      <c r="A3839" s="331" t="s">
        <v>14455</v>
      </c>
      <c r="B3839" s="331" t="s">
        <v>14456</v>
      </c>
      <c r="C3839" s="331" t="s">
        <v>13713</v>
      </c>
      <c r="D3839" s="331" t="s">
        <v>14816</v>
      </c>
      <c r="E3839" s="332" t="s">
        <v>338</v>
      </c>
      <c r="F3839" s="331" t="s">
        <v>338</v>
      </c>
      <c r="G3839" s="367" t="s">
        <v>15526</v>
      </c>
      <c r="H3839" s="368" t="s">
        <v>5509</v>
      </c>
      <c r="I3839" s="367" t="s">
        <v>24</v>
      </c>
      <c r="J3839" s="367" t="s">
        <v>9548</v>
      </c>
      <c r="K3839" s="369" t="s">
        <v>5786</v>
      </c>
      <c r="L3839" s="331" t="s">
        <v>9416</v>
      </c>
    </row>
    <row r="3840" spans="1:12" ht="40.5">
      <c r="A3840" s="331" t="s">
        <v>14455</v>
      </c>
      <c r="B3840" s="331" t="s">
        <v>14456</v>
      </c>
      <c r="C3840" s="331" t="s">
        <v>13713</v>
      </c>
      <c r="D3840" s="331" t="s">
        <v>14816</v>
      </c>
      <c r="E3840" s="332" t="s">
        <v>338</v>
      </c>
      <c r="F3840" s="331" t="s">
        <v>338</v>
      </c>
      <c r="G3840" s="367" t="s">
        <v>15527</v>
      </c>
      <c r="H3840" s="368" t="s">
        <v>5510</v>
      </c>
      <c r="I3840" s="367" t="s">
        <v>24</v>
      </c>
      <c r="J3840" s="367" t="s">
        <v>9548</v>
      </c>
      <c r="K3840" s="369" t="s">
        <v>10622</v>
      </c>
      <c r="L3840" s="331" t="s">
        <v>9416</v>
      </c>
    </row>
    <row r="3841" spans="1:12" ht="40.5">
      <c r="A3841" s="331" t="s">
        <v>14455</v>
      </c>
      <c r="B3841" s="331" t="s">
        <v>14456</v>
      </c>
      <c r="C3841" s="331" t="s">
        <v>13713</v>
      </c>
      <c r="D3841" s="331" t="s">
        <v>14816</v>
      </c>
      <c r="E3841" s="332" t="s">
        <v>338</v>
      </c>
      <c r="F3841" s="331" t="s">
        <v>338</v>
      </c>
      <c r="G3841" s="367" t="s">
        <v>15528</v>
      </c>
      <c r="H3841" s="368" t="s">
        <v>5512</v>
      </c>
      <c r="I3841" s="367" t="s">
        <v>24</v>
      </c>
      <c r="J3841" s="367" t="s">
        <v>9548</v>
      </c>
      <c r="K3841" s="369" t="s">
        <v>2174</v>
      </c>
      <c r="L3841" s="331" t="s">
        <v>9416</v>
      </c>
    </row>
    <row r="3842" spans="1:12" ht="40.5">
      <c r="A3842" s="331" t="s">
        <v>14455</v>
      </c>
      <c r="B3842" s="331" t="s">
        <v>14456</v>
      </c>
      <c r="C3842" s="331" t="s">
        <v>13713</v>
      </c>
      <c r="D3842" s="331" t="s">
        <v>14816</v>
      </c>
      <c r="E3842" s="332" t="s">
        <v>338</v>
      </c>
      <c r="F3842" s="331" t="s">
        <v>338</v>
      </c>
      <c r="G3842" s="367" t="s">
        <v>15529</v>
      </c>
      <c r="H3842" s="368" t="s">
        <v>5514</v>
      </c>
      <c r="I3842" s="367" t="s">
        <v>24</v>
      </c>
      <c r="J3842" s="367" t="s">
        <v>9548</v>
      </c>
      <c r="K3842" s="369" t="s">
        <v>15530</v>
      </c>
      <c r="L3842" s="331" t="s">
        <v>9416</v>
      </c>
    </row>
    <row r="3843" spans="1:12" ht="40.5">
      <c r="A3843" s="331" t="s">
        <v>14455</v>
      </c>
      <c r="B3843" s="331" t="s">
        <v>14456</v>
      </c>
      <c r="C3843" s="331" t="s">
        <v>13713</v>
      </c>
      <c r="D3843" s="331" t="s">
        <v>14816</v>
      </c>
      <c r="E3843" s="332" t="s">
        <v>338</v>
      </c>
      <c r="F3843" s="331" t="s">
        <v>338</v>
      </c>
      <c r="G3843" s="367" t="s">
        <v>15531</v>
      </c>
      <c r="H3843" s="368" t="s">
        <v>5516</v>
      </c>
      <c r="I3843" s="367" t="s">
        <v>24</v>
      </c>
      <c r="J3843" s="367" t="s">
        <v>9548</v>
      </c>
      <c r="K3843" s="369" t="s">
        <v>7654</v>
      </c>
      <c r="L3843" s="331" t="s">
        <v>9416</v>
      </c>
    </row>
    <row r="3844" spans="1:12" ht="40.5">
      <c r="A3844" s="331" t="s">
        <v>14455</v>
      </c>
      <c r="B3844" s="331" t="s">
        <v>14456</v>
      </c>
      <c r="C3844" s="331" t="s">
        <v>13713</v>
      </c>
      <c r="D3844" s="331" t="s">
        <v>14816</v>
      </c>
      <c r="E3844" s="332" t="s">
        <v>338</v>
      </c>
      <c r="F3844" s="331" t="s">
        <v>338</v>
      </c>
      <c r="G3844" s="367" t="s">
        <v>15532</v>
      </c>
      <c r="H3844" s="368" t="s">
        <v>5518</v>
      </c>
      <c r="I3844" s="367" t="s">
        <v>24</v>
      </c>
      <c r="J3844" s="367" t="s">
        <v>9548</v>
      </c>
      <c r="K3844" s="369" t="s">
        <v>8700</v>
      </c>
      <c r="L3844" s="331" t="s">
        <v>9416</v>
      </c>
    </row>
    <row r="3845" spans="1:12" ht="40.5">
      <c r="A3845" s="331" t="s">
        <v>14455</v>
      </c>
      <c r="B3845" s="331" t="s">
        <v>14456</v>
      </c>
      <c r="C3845" s="331" t="s">
        <v>13713</v>
      </c>
      <c r="D3845" s="331" t="s">
        <v>14816</v>
      </c>
      <c r="E3845" s="332" t="s">
        <v>338</v>
      </c>
      <c r="F3845" s="331" t="s">
        <v>338</v>
      </c>
      <c r="G3845" s="367" t="s">
        <v>15533</v>
      </c>
      <c r="H3845" s="368" t="s">
        <v>5520</v>
      </c>
      <c r="I3845" s="367" t="s">
        <v>24</v>
      </c>
      <c r="J3845" s="367" t="s">
        <v>9548</v>
      </c>
      <c r="K3845" s="369" t="s">
        <v>8856</v>
      </c>
      <c r="L3845" s="331" t="s">
        <v>9416</v>
      </c>
    </row>
    <row r="3846" spans="1:12" ht="40.5">
      <c r="A3846" s="331" t="s">
        <v>14455</v>
      </c>
      <c r="B3846" s="331" t="s">
        <v>14456</v>
      </c>
      <c r="C3846" s="331" t="s">
        <v>13713</v>
      </c>
      <c r="D3846" s="331" t="s">
        <v>14816</v>
      </c>
      <c r="E3846" s="332" t="s">
        <v>338</v>
      </c>
      <c r="F3846" s="331" t="s">
        <v>338</v>
      </c>
      <c r="G3846" s="367" t="s">
        <v>15534</v>
      </c>
      <c r="H3846" s="368" t="s">
        <v>5521</v>
      </c>
      <c r="I3846" s="367" t="s">
        <v>24</v>
      </c>
      <c r="J3846" s="367" t="s">
        <v>9548</v>
      </c>
      <c r="K3846" s="369" t="s">
        <v>15535</v>
      </c>
      <c r="L3846" s="331" t="s">
        <v>9416</v>
      </c>
    </row>
    <row r="3847" spans="1:12" ht="40.5">
      <c r="A3847" s="331" t="s">
        <v>14455</v>
      </c>
      <c r="B3847" s="331" t="s">
        <v>14456</v>
      </c>
      <c r="C3847" s="331" t="s">
        <v>13713</v>
      </c>
      <c r="D3847" s="331" t="s">
        <v>14816</v>
      </c>
      <c r="E3847" s="332" t="s">
        <v>338</v>
      </c>
      <c r="F3847" s="331" t="s">
        <v>338</v>
      </c>
      <c r="G3847" s="367" t="s">
        <v>15536</v>
      </c>
      <c r="H3847" s="368" t="s">
        <v>5523</v>
      </c>
      <c r="I3847" s="367" t="s">
        <v>24</v>
      </c>
      <c r="J3847" s="367" t="s">
        <v>9548</v>
      </c>
      <c r="K3847" s="369" t="s">
        <v>1480</v>
      </c>
      <c r="L3847" s="331" t="s">
        <v>9416</v>
      </c>
    </row>
    <row r="3848" spans="1:12" ht="40.5">
      <c r="A3848" s="331" t="s">
        <v>14455</v>
      </c>
      <c r="B3848" s="331" t="s">
        <v>14456</v>
      </c>
      <c r="C3848" s="331" t="s">
        <v>13713</v>
      </c>
      <c r="D3848" s="331" t="s">
        <v>14816</v>
      </c>
      <c r="E3848" s="332" t="s">
        <v>338</v>
      </c>
      <c r="F3848" s="331" t="s">
        <v>338</v>
      </c>
      <c r="G3848" s="367" t="s">
        <v>15537</v>
      </c>
      <c r="H3848" s="368" t="s">
        <v>5524</v>
      </c>
      <c r="I3848" s="367" t="s">
        <v>24</v>
      </c>
      <c r="J3848" s="367" t="s">
        <v>9548</v>
      </c>
      <c r="K3848" s="369" t="s">
        <v>15538</v>
      </c>
      <c r="L3848" s="331" t="s">
        <v>9416</v>
      </c>
    </row>
    <row r="3849" spans="1:12" ht="40.5">
      <c r="A3849" s="331" t="s">
        <v>14455</v>
      </c>
      <c r="B3849" s="331" t="s">
        <v>14456</v>
      </c>
      <c r="C3849" s="331" t="s">
        <v>13713</v>
      </c>
      <c r="D3849" s="331" t="s">
        <v>14816</v>
      </c>
      <c r="E3849" s="332" t="s">
        <v>338</v>
      </c>
      <c r="F3849" s="331" t="s">
        <v>338</v>
      </c>
      <c r="G3849" s="367" t="s">
        <v>15539</v>
      </c>
      <c r="H3849" s="368" t="s">
        <v>5525</v>
      </c>
      <c r="I3849" s="367" t="s">
        <v>24</v>
      </c>
      <c r="J3849" s="367" t="s">
        <v>9548</v>
      </c>
      <c r="K3849" s="369" t="s">
        <v>15540</v>
      </c>
      <c r="L3849" s="331" t="s">
        <v>9416</v>
      </c>
    </row>
    <row r="3850" spans="1:12" ht="40.5">
      <c r="A3850" s="331" t="s">
        <v>14455</v>
      </c>
      <c r="B3850" s="331" t="s">
        <v>14456</v>
      </c>
      <c r="C3850" s="331" t="s">
        <v>13713</v>
      </c>
      <c r="D3850" s="331" t="s">
        <v>14816</v>
      </c>
      <c r="E3850" s="332" t="s">
        <v>338</v>
      </c>
      <c r="F3850" s="331" t="s">
        <v>338</v>
      </c>
      <c r="G3850" s="367" t="s">
        <v>15541</v>
      </c>
      <c r="H3850" s="368" t="s">
        <v>5526</v>
      </c>
      <c r="I3850" s="367" t="s">
        <v>24</v>
      </c>
      <c r="J3850" s="367" t="s">
        <v>9548</v>
      </c>
      <c r="K3850" s="369" t="s">
        <v>15542</v>
      </c>
      <c r="L3850" s="331" t="s">
        <v>9416</v>
      </c>
    </row>
    <row r="3851" spans="1:12" ht="40.5">
      <c r="A3851" s="331" t="s">
        <v>14455</v>
      </c>
      <c r="B3851" s="331" t="s">
        <v>14456</v>
      </c>
      <c r="C3851" s="331" t="s">
        <v>13713</v>
      </c>
      <c r="D3851" s="331" t="s">
        <v>14816</v>
      </c>
      <c r="E3851" s="332" t="s">
        <v>338</v>
      </c>
      <c r="F3851" s="331" t="s">
        <v>338</v>
      </c>
      <c r="G3851" s="367" t="s">
        <v>15543</v>
      </c>
      <c r="H3851" s="368" t="s">
        <v>5527</v>
      </c>
      <c r="I3851" s="367" t="s">
        <v>24</v>
      </c>
      <c r="J3851" s="367" t="s">
        <v>9548</v>
      </c>
      <c r="K3851" s="369" t="s">
        <v>15544</v>
      </c>
      <c r="L3851" s="331" t="s">
        <v>9416</v>
      </c>
    </row>
    <row r="3852" spans="1:12" ht="27">
      <c r="A3852" s="331" t="s">
        <v>14455</v>
      </c>
      <c r="B3852" s="331" t="s">
        <v>14456</v>
      </c>
      <c r="C3852" s="331" t="s">
        <v>13713</v>
      </c>
      <c r="D3852" s="331" t="s">
        <v>14816</v>
      </c>
      <c r="E3852" s="332" t="s">
        <v>338</v>
      </c>
      <c r="F3852" s="331" t="s">
        <v>338</v>
      </c>
      <c r="G3852" s="367" t="s">
        <v>15545</v>
      </c>
      <c r="H3852" s="368" t="s">
        <v>5529</v>
      </c>
      <c r="I3852" s="367" t="s">
        <v>24</v>
      </c>
      <c r="J3852" s="367" t="s">
        <v>9548</v>
      </c>
      <c r="K3852" s="369" t="s">
        <v>4324</v>
      </c>
      <c r="L3852" s="331" t="s">
        <v>9416</v>
      </c>
    </row>
    <row r="3853" spans="1:12" ht="27">
      <c r="A3853" s="331" t="s">
        <v>14455</v>
      </c>
      <c r="B3853" s="331" t="s">
        <v>14456</v>
      </c>
      <c r="C3853" s="331" t="s">
        <v>13713</v>
      </c>
      <c r="D3853" s="331" t="s">
        <v>14816</v>
      </c>
      <c r="E3853" s="332" t="s">
        <v>338</v>
      </c>
      <c r="F3853" s="331" t="s">
        <v>338</v>
      </c>
      <c r="G3853" s="367" t="s">
        <v>15546</v>
      </c>
      <c r="H3853" s="368" t="s">
        <v>5531</v>
      </c>
      <c r="I3853" s="367" t="s">
        <v>24</v>
      </c>
      <c r="J3853" s="367" t="s">
        <v>9548</v>
      </c>
      <c r="K3853" s="369" t="s">
        <v>15547</v>
      </c>
      <c r="L3853" s="331" t="s">
        <v>9416</v>
      </c>
    </row>
    <row r="3854" spans="1:12" ht="27">
      <c r="A3854" s="331" t="s">
        <v>14455</v>
      </c>
      <c r="B3854" s="331" t="s">
        <v>14456</v>
      </c>
      <c r="C3854" s="331" t="s">
        <v>13713</v>
      </c>
      <c r="D3854" s="331" t="s">
        <v>14816</v>
      </c>
      <c r="E3854" s="332" t="s">
        <v>338</v>
      </c>
      <c r="F3854" s="331" t="s">
        <v>338</v>
      </c>
      <c r="G3854" s="367" t="s">
        <v>15548</v>
      </c>
      <c r="H3854" s="368" t="s">
        <v>5532</v>
      </c>
      <c r="I3854" s="367" t="s">
        <v>24</v>
      </c>
      <c r="J3854" s="367" t="s">
        <v>9548</v>
      </c>
      <c r="K3854" s="369" t="s">
        <v>15549</v>
      </c>
      <c r="L3854" s="331" t="s">
        <v>9416</v>
      </c>
    </row>
    <row r="3855" spans="1:12" ht="27">
      <c r="A3855" s="331" t="s">
        <v>14455</v>
      </c>
      <c r="B3855" s="331" t="s">
        <v>14456</v>
      </c>
      <c r="C3855" s="331" t="s">
        <v>13713</v>
      </c>
      <c r="D3855" s="331" t="s">
        <v>14816</v>
      </c>
      <c r="E3855" s="332" t="s">
        <v>338</v>
      </c>
      <c r="F3855" s="331" t="s">
        <v>338</v>
      </c>
      <c r="G3855" s="367" t="s">
        <v>15550</v>
      </c>
      <c r="H3855" s="368" t="s">
        <v>5534</v>
      </c>
      <c r="I3855" s="367" t="s">
        <v>24</v>
      </c>
      <c r="J3855" s="367" t="s">
        <v>9548</v>
      </c>
      <c r="K3855" s="369" t="s">
        <v>4147</v>
      </c>
      <c r="L3855" s="331" t="s">
        <v>9416</v>
      </c>
    </row>
    <row r="3856" spans="1:12" ht="27">
      <c r="A3856" s="331" t="s">
        <v>14455</v>
      </c>
      <c r="B3856" s="331" t="s">
        <v>14456</v>
      </c>
      <c r="C3856" s="331" t="s">
        <v>13713</v>
      </c>
      <c r="D3856" s="331" t="s">
        <v>14816</v>
      </c>
      <c r="E3856" s="332" t="s">
        <v>338</v>
      </c>
      <c r="F3856" s="331" t="s">
        <v>338</v>
      </c>
      <c r="G3856" s="367" t="s">
        <v>15551</v>
      </c>
      <c r="H3856" s="368" t="s">
        <v>5535</v>
      </c>
      <c r="I3856" s="367" t="s">
        <v>24</v>
      </c>
      <c r="J3856" s="367" t="s">
        <v>9548</v>
      </c>
      <c r="K3856" s="369" t="s">
        <v>15552</v>
      </c>
      <c r="L3856" s="331" t="s">
        <v>9416</v>
      </c>
    </row>
    <row r="3857" spans="1:12" ht="27">
      <c r="A3857" s="331" t="s">
        <v>14455</v>
      </c>
      <c r="B3857" s="331" t="s">
        <v>14456</v>
      </c>
      <c r="C3857" s="331" t="s">
        <v>13713</v>
      </c>
      <c r="D3857" s="331" t="s">
        <v>14816</v>
      </c>
      <c r="E3857" s="332" t="s">
        <v>338</v>
      </c>
      <c r="F3857" s="331" t="s">
        <v>338</v>
      </c>
      <c r="G3857" s="367" t="s">
        <v>15553</v>
      </c>
      <c r="H3857" s="368" t="s">
        <v>5536</v>
      </c>
      <c r="I3857" s="367" t="s">
        <v>24</v>
      </c>
      <c r="J3857" s="367" t="s">
        <v>9548</v>
      </c>
      <c r="K3857" s="369" t="s">
        <v>15554</v>
      </c>
      <c r="L3857" s="331" t="s">
        <v>9416</v>
      </c>
    </row>
    <row r="3858" spans="1:12" ht="27">
      <c r="A3858" s="331" t="s">
        <v>14455</v>
      </c>
      <c r="B3858" s="331" t="s">
        <v>14456</v>
      </c>
      <c r="C3858" s="331" t="s">
        <v>13713</v>
      </c>
      <c r="D3858" s="331" t="s">
        <v>14816</v>
      </c>
      <c r="E3858" s="332" t="s">
        <v>338</v>
      </c>
      <c r="F3858" s="331" t="s">
        <v>338</v>
      </c>
      <c r="G3858" s="367" t="s">
        <v>15555</v>
      </c>
      <c r="H3858" s="368" t="s">
        <v>5537</v>
      </c>
      <c r="I3858" s="367" t="s">
        <v>24</v>
      </c>
      <c r="J3858" s="367" t="s">
        <v>9548</v>
      </c>
      <c r="K3858" s="369" t="s">
        <v>8430</v>
      </c>
      <c r="L3858" s="331" t="s">
        <v>9416</v>
      </c>
    </row>
    <row r="3859" spans="1:12" ht="27">
      <c r="A3859" s="331" t="s">
        <v>14455</v>
      </c>
      <c r="B3859" s="331" t="s">
        <v>14456</v>
      </c>
      <c r="C3859" s="331" t="s">
        <v>13713</v>
      </c>
      <c r="D3859" s="331" t="s">
        <v>14816</v>
      </c>
      <c r="E3859" s="332" t="s">
        <v>338</v>
      </c>
      <c r="F3859" s="331" t="s">
        <v>338</v>
      </c>
      <c r="G3859" s="367" t="s">
        <v>15556</v>
      </c>
      <c r="H3859" s="368" t="s">
        <v>5538</v>
      </c>
      <c r="I3859" s="367" t="s">
        <v>24</v>
      </c>
      <c r="J3859" s="367" t="s">
        <v>9548</v>
      </c>
      <c r="K3859" s="369" t="s">
        <v>5217</v>
      </c>
      <c r="L3859" s="331" t="s">
        <v>9416</v>
      </c>
    </row>
    <row r="3860" spans="1:12" ht="27">
      <c r="A3860" s="331" t="s">
        <v>14455</v>
      </c>
      <c r="B3860" s="331" t="s">
        <v>14456</v>
      </c>
      <c r="C3860" s="331" t="s">
        <v>13713</v>
      </c>
      <c r="D3860" s="331" t="s">
        <v>14816</v>
      </c>
      <c r="E3860" s="332" t="s">
        <v>338</v>
      </c>
      <c r="F3860" s="331" t="s">
        <v>338</v>
      </c>
      <c r="G3860" s="367" t="s">
        <v>15557</v>
      </c>
      <c r="H3860" s="368" t="s">
        <v>5539</v>
      </c>
      <c r="I3860" s="367" t="s">
        <v>24</v>
      </c>
      <c r="J3860" s="367" t="s">
        <v>9548</v>
      </c>
      <c r="K3860" s="369" t="s">
        <v>9210</v>
      </c>
      <c r="L3860" s="331" t="s">
        <v>9416</v>
      </c>
    </row>
    <row r="3861" spans="1:12" ht="27">
      <c r="A3861" s="331" t="s">
        <v>14455</v>
      </c>
      <c r="B3861" s="331" t="s">
        <v>14456</v>
      </c>
      <c r="C3861" s="331" t="s">
        <v>13713</v>
      </c>
      <c r="D3861" s="331" t="s">
        <v>14816</v>
      </c>
      <c r="E3861" s="332" t="s">
        <v>338</v>
      </c>
      <c r="F3861" s="331" t="s">
        <v>338</v>
      </c>
      <c r="G3861" s="367" t="s">
        <v>15558</v>
      </c>
      <c r="H3861" s="368" t="s">
        <v>5540</v>
      </c>
      <c r="I3861" s="367" t="s">
        <v>24</v>
      </c>
      <c r="J3861" s="367" t="s">
        <v>9548</v>
      </c>
      <c r="K3861" s="369" t="s">
        <v>2316</v>
      </c>
      <c r="L3861" s="331" t="s">
        <v>9416</v>
      </c>
    </row>
    <row r="3862" spans="1:12" ht="27">
      <c r="A3862" s="331" t="s">
        <v>14455</v>
      </c>
      <c r="B3862" s="331" t="s">
        <v>14456</v>
      </c>
      <c r="C3862" s="331" t="s">
        <v>13713</v>
      </c>
      <c r="D3862" s="331" t="s">
        <v>14816</v>
      </c>
      <c r="E3862" s="332" t="s">
        <v>338</v>
      </c>
      <c r="F3862" s="331" t="s">
        <v>338</v>
      </c>
      <c r="G3862" s="367" t="s">
        <v>15559</v>
      </c>
      <c r="H3862" s="368" t="s">
        <v>5542</v>
      </c>
      <c r="I3862" s="367" t="s">
        <v>24</v>
      </c>
      <c r="J3862" s="367" t="s">
        <v>9548</v>
      </c>
      <c r="K3862" s="369" t="s">
        <v>7844</v>
      </c>
      <c r="L3862" s="331" t="s">
        <v>9416</v>
      </c>
    </row>
    <row r="3863" spans="1:12" ht="27">
      <c r="A3863" s="331" t="s">
        <v>14455</v>
      </c>
      <c r="B3863" s="331" t="s">
        <v>14456</v>
      </c>
      <c r="C3863" s="331" t="s">
        <v>13713</v>
      </c>
      <c r="D3863" s="331" t="s">
        <v>14816</v>
      </c>
      <c r="E3863" s="332" t="s">
        <v>338</v>
      </c>
      <c r="F3863" s="331" t="s">
        <v>338</v>
      </c>
      <c r="G3863" s="367" t="s">
        <v>15560</v>
      </c>
      <c r="H3863" s="368" t="s">
        <v>5544</v>
      </c>
      <c r="I3863" s="367" t="s">
        <v>24</v>
      </c>
      <c r="J3863" s="367" t="s">
        <v>9548</v>
      </c>
      <c r="K3863" s="369" t="s">
        <v>2174</v>
      </c>
      <c r="L3863" s="331" t="s">
        <v>9416</v>
      </c>
    </row>
    <row r="3864" spans="1:12" ht="40.5">
      <c r="A3864" s="331" t="s">
        <v>14455</v>
      </c>
      <c r="B3864" s="331" t="s">
        <v>14456</v>
      </c>
      <c r="C3864" s="331" t="s">
        <v>13713</v>
      </c>
      <c r="D3864" s="331" t="s">
        <v>14816</v>
      </c>
      <c r="E3864" s="332" t="s">
        <v>338</v>
      </c>
      <c r="F3864" s="331" t="s">
        <v>338</v>
      </c>
      <c r="G3864" s="367" t="s">
        <v>15561</v>
      </c>
      <c r="H3864" s="368" t="s">
        <v>5545</v>
      </c>
      <c r="I3864" s="367" t="s">
        <v>24</v>
      </c>
      <c r="J3864" s="367" t="s">
        <v>9548</v>
      </c>
      <c r="K3864" s="369" t="s">
        <v>3121</v>
      </c>
      <c r="L3864" s="331" t="s">
        <v>9416</v>
      </c>
    </row>
    <row r="3865" spans="1:12" ht="40.5">
      <c r="A3865" s="331" t="s">
        <v>14455</v>
      </c>
      <c r="B3865" s="331" t="s">
        <v>14456</v>
      </c>
      <c r="C3865" s="331" t="s">
        <v>13713</v>
      </c>
      <c r="D3865" s="331" t="s">
        <v>14816</v>
      </c>
      <c r="E3865" s="332" t="s">
        <v>338</v>
      </c>
      <c r="F3865" s="331" t="s">
        <v>338</v>
      </c>
      <c r="G3865" s="367" t="s">
        <v>15562</v>
      </c>
      <c r="H3865" s="368" t="s">
        <v>5546</v>
      </c>
      <c r="I3865" s="367" t="s">
        <v>24</v>
      </c>
      <c r="J3865" s="367" t="s">
        <v>9548</v>
      </c>
      <c r="K3865" s="369" t="s">
        <v>7334</v>
      </c>
      <c r="L3865" s="331" t="s">
        <v>9416</v>
      </c>
    </row>
    <row r="3866" spans="1:12" ht="40.5">
      <c r="A3866" s="331" t="s">
        <v>14455</v>
      </c>
      <c r="B3866" s="331" t="s">
        <v>14456</v>
      </c>
      <c r="C3866" s="331" t="s">
        <v>13713</v>
      </c>
      <c r="D3866" s="331" t="s">
        <v>14816</v>
      </c>
      <c r="E3866" s="332" t="s">
        <v>338</v>
      </c>
      <c r="F3866" s="331" t="s">
        <v>338</v>
      </c>
      <c r="G3866" s="367" t="s">
        <v>15563</v>
      </c>
      <c r="H3866" s="368" t="s">
        <v>5547</v>
      </c>
      <c r="I3866" s="367" t="s">
        <v>24</v>
      </c>
      <c r="J3866" s="367" t="s">
        <v>9548</v>
      </c>
      <c r="K3866" s="369" t="s">
        <v>8799</v>
      </c>
      <c r="L3866" s="331" t="s">
        <v>9416</v>
      </c>
    </row>
    <row r="3867" spans="1:12" ht="40.5">
      <c r="A3867" s="331" t="s">
        <v>14455</v>
      </c>
      <c r="B3867" s="331" t="s">
        <v>14456</v>
      </c>
      <c r="C3867" s="331" t="s">
        <v>13713</v>
      </c>
      <c r="D3867" s="331" t="s">
        <v>14816</v>
      </c>
      <c r="E3867" s="332" t="s">
        <v>338</v>
      </c>
      <c r="F3867" s="331" t="s">
        <v>338</v>
      </c>
      <c r="G3867" s="367" t="s">
        <v>15564</v>
      </c>
      <c r="H3867" s="368" t="s">
        <v>5549</v>
      </c>
      <c r="I3867" s="367" t="s">
        <v>24</v>
      </c>
      <c r="J3867" s="367" t="s">
        <v>9548</v>
      </c>
      <c r="K3867" s="369" t="s">
        <v>8644</v>
      </c>
      <c r="L3867" s="331" t="s">
        <v>9416</v>
      </c>
    </row>
    <row r="3868" spans="1:12" ht="40.5">
      <c r="A3868" s="331" t="s">
        <v>14455</v>
      </c>
      <c r="B3868" s="331" t="s">
        <v>14456</v>
      </c>
      <c r="C3868" s="331" t="s">
        <v>13713</v>
      </c>
      <c r="D3868" s="331" t="s">
        <v>14816</v>
      </c>
      <c r="E3868" s="332" t="s">
        <v>338</v>
      </c>
      <c r="F3868" s="331" t="s">
        <v>338</v>
      </c>
      <c r="G3868" s="367" t="s">
        <v>15565</v>
      </c>
      <c r="H3868" s="368" t="s">
        <v>5551</v>
      </c>
      <c r="I3868" s="367" t="s">
        <v>24</v>
      </c>
      <c r="J3868" s="367" t="s">
        <v>9548</v>
      </c>
      <c r="K3868" s="369" t="s">
        <v>15566</v>
      </c>
      <c r="L3868" s="331" t="s">
        <v>9416</v>
      </c>
    </row>
    <row r="3869" spans="1:12" ht="40.5">
      <c r="A3869" s="331" t="s">
        <v>14455</v>
      </c>
      <c r="B3869" s="331" t="s">
        <v>14456</v>
      </c>
      <c r="C3869" s="331" t="s">
        <v>13713</v>
      </c>
      <c r="D3869" s="331" t="s">
        <v>14816</v>
      </c>
      <c r="E3869" s="332" t="s">
        <v>338</v>
      </c>
      <c r="F3869" s="331" t="s">
        <v>338</v>
      </c>
      <c r="G3869" s="367" t="s">
        <v>15567</v>
      </c>
      <c r="H3869" s="368" t="s">
        <v>5553</v>
      </c>
      <c r="I3869" s="367" t="s">
        <v>24</v>
      </c>
      <c r="J3869" s="367" t="s">
        <v>9548</v>
      </c>
      <c r="K3869" s="369" t="s">
        <v>672</v>
      </c>
      <c r="L3869" s="331" t="s">
        <v>9416</v>
      </c>
    </row>
    <row r="3870" spans="1:12" ht="27">
      <c r="A3870" s="331" t="s">
        <v>14455</v>
      </c>
      <c r="B3870" s="331" t="s">
        <v>14456</v>
      </c>
      <c r="C3870" s="331" t="s">
        <v>13713</v>
      </c>
      <c r="D3870" s="331" t="s">
        <v>14816</v>
      </c>
      <c r="E3870" s="332" t="s">
        <v>338</v>
      </c>
      <c r="F3870" s="331" t="s">
        <v>338</v>
      </c>
      <c r="G3870" s="367" t="s">
        <v>15568</v>
      </c>
      <c r="H3870" s="368" t="s">
        <v>5554</v>
      </c>
      <c r="I3870" s="367" t="s">
        <v>24</v>
      </c>
      <c r="J3870" s="367" t="s">
        <v>9548</v>
      </c>
      <c r="K3870" s="369" t="s">
        <v>8376</v>
      </c>
      <c r="L3870" s="331" t="s">
        <v>9416</v>
      </c>
    </row>
    <row r="3871" spans="1:12" ht="27">
      <c r="A3871" s="331" t="s">
        <v>14455</v>
      </c>
      <c r="B3871" s="331" t="s">
        <v>14456</v>
      </c>
      <c r="C3871" s="331" t="s">
        <v>13713</v>
      </c>
      <c r="D3871" s="331" t="s">
        <v>14816</v>
      </c>
      <c r="E3871" s="332" t="s">
        <v>338</v>
      </c>
      <c r="F3871" s="331" t="s">
        <v>338</v>
      </c>
      <c r="G3871" s="367" t="s">
        <v>15569</v>
      </c>
      <c r="H3871" s="368" t="s">
        <v>5556</v>
      </c>
      <c r="I3871" s="367" t="s">
        <v>24</v>
      </c>
      <c r="J3871" s="367" t="s">
        <v>9548</v>
      </c>
      <c r="K3871" s="369" t="s">
        <v>4690</v>
      </c>
      <c r="L3871" s="331" t="s">
        <v>9416</v>
      </c>
    </row>
    <row r="3872" spans="1:12" ht="27">
      <c r="A3872" s="331" t="s">
        <v>14455</v>
      </c>
      <c r="B3872" s="331" t="s">
        <v>14456</v>
      </c>
      <c r="C3872" s="331" t="s">
        <v>13713</v>
      </c>
      <c r="D3872" s="331" t="s">
        <v>14816</v>
      </c>
      <c r="E3872" s="332" t="s">
        <v>338</v>
      </c>
      <c r="F3872" s="331" t="s">
        <v>338</v>
      </c>
      <c r="G3872" s="367" t="s">
        <v>15570</v>
      </c>
      <c r="H3872" s="368" t="s">
        <v>5558</v>
      </c>
      <c r="I3872" s="367" t="s">
        <v>24</v>
      </c>
      <c r="J3872" s="367" t="s">
        <v>9548</v>
      </c>
      <c r="K3872" s="369" t="s">
        <v>5749</v>
      </c>
      <c r="L3872" s="331" t="s">
        <v>9416</v>
      </c>
    </row>
    <row r="3873" spans="1:12" ht="27">
      <c r="A3873" s="331" t="s">
        <v>14455</v>
      </c>
      <c r="B3873" s="331" t="s">
        <v>14456</v>
      </c>
      <c r="C3873" s="331" t="s">
        <v>13713</v>
      </c>
      <c r="D3873" s="331" t="s">
        <v>14816</v>
      </c>
      <c r="E3873" s="332" t="s">
        <v>338</v>
      </c>
      <c r="F3873" s="331" t="s">
        <v>338</v>
      </c>
      <c r="G3873" s="367" t="s">
        <v>15571</v>
      </c>
      <c r="H3873" s="368" t="s">
        <v>5560</v>
      </c>
      <c r="I3873" s="367" t="s">
        <v>24</v>
      </c>
      <c r="J3873" s="367" t="s">
        <v>9548</v>
      </c>
      <c r="K3873" s="369" t="s">
        <v>15572</v>
      </c>
      <c r="L3873" s="331" t="s">
        <v>9416</v>
      </c>
    </row>
    <row r="3874" spans="1:12" ht="27">
      <c r="A3874" s="331" t="s">
        <v>14455</v>
      </c>
      <c r="B3874" s="331" t="s">
        <v>14456</v>
      </c>
      <c r="C3874" s="331" t="s">
        <v>13713</v>
      </c>
      <c r="D3874" s="331" t="s">
        <v>14816</v>
      </c>
      <c r="E3874" s="332" t="s">
        <v>338</v>
      </c>
      <c r="F3874" s="331" t="s">
        <v>338</v>
      </c>
      <c r="G3874" s="367" t="s">
        <v>15573</v>
      </c>
      <c r="H3874" s="368" t="s">
        <v>5562</v>
      </c>
      <c r="I3874" s="367" t="s">
        <v>24</v>
      </c>
      <c r="J3874" s="367" t="s">
        <v>9548</v>
      </c>
      <c r="K3874" s="369" t="s">
        <v>15574</v>
      </c>
      <c r="L3874" s="331" t="s">
        <v>9416</v>
      </c>
    </row>
    <row r="3875" spans="1:12" ht="27">
      <c r="A3875" s="331" t="s">
        <v>14455</v>
      </c>
      <c r="B3875" s="331" t="s">
        <v>14456</v>
      </c>
      <c r="C3875" s="331" t="s">
        <v>13713</v>
      </c>
      <c r="D3875" s="331" t="s">
        <v>14816</v>
      </c>
      <c r="E3875" s="332" t="s">
        <v>338</v>
      </c>
      <c r="F3875" s="331" t="s">
        <v>338</v>
      </c>
      <c r="G3875" s="367" t="s">
        <v>15575</v>
      </c>
      <c r="H3875" s="368" t="s">
        <v>5563</v>
      </c>
      <c r="I3875" s="367" t="s">
        <v>24</v>
      </c>
      <c r="J3875" s="367" t="s">
        <v>9548</v>
      </c>
      <c r="K3875" s="369" t="s">
        <v>6067</v>
      </c>
      <c r="L3875" s="331" t="s">
        <v>9416</v>
      </c>
    </row>
    <row r="3876" spans="1:12" ht="27">
      <c r="A3876" s="331" t="s">
        <v>14455</v>
      </c>
      <c r="B3876" s="331" t="s">
        <v>14456</v>
      </c>
      <c r="C3876" s="331" t="s">
        <v>13713</v>
      </c>
      <c r="D3876" s="331" t="s">
        <v>14816</v>
      </c>
      <c r="E3876" s="332" t="s">
        <v>338</v>
      </c>
      <c r="F3876" s="331" t="s">
        <v>338</v>
      </c>
      <c r="G3876" s="367" t="s">
        <v>15576</v>
      </c>
      <c r="H3876" s="368" t="s">
        <v>5565</v>
      </c>
      <c r="I3876" s="367" t="s">
        <v>24</v>
      </c>
      <c r="J3876" s="367" t="s">
        <v>9548</v>
      </c>
      <c r="K3876" s="369" t="s">
        <v>15577</v>
      </c>
      <c r="L3876" s="331" t="s">
        <v>9416</v>
      </c>
    </row>
    <row r="3877" spans="1:12" ht="27">
      <c r="A3877" s="331" t="s">
        <v>14455</v>
      </c>
      <c r="B3877" s="331" t="s">
        <v>14456</v>
      </c>
      <c r="C3877" s="331" t="s">
        <v>13713</v>
      </c>
      <c r="D3877" s="331" t="s">
        <v>14816</v>
      </c>
      <c r="E3877" s="332" t="s">
        <v>338</v>
      </c>
      <c r="F3877" s="331" t="s">
        <v>338</v>
      </c>
      <c r="G3877" s="367" t="s">
        <v>15578</v>
      </c>
      <c r="H3877" s="368" t="s">
        <v>5566</v>
      </c>
      <c r="I3877" s="367" t="s">
        <v>24</v>
      </c>
      <c r="J3877" s="367" t="s">
        <v>9548</v>
      </c>
      <c r="K3877" s="369" t="s">
        <v>9085</v>
      </c>
      <c r="L3877" s="331" t="s">
        <v>9416</v>
      </c>
    </row>
    <row r="3878" spans="1:12" ht="27">
      <c r="A3878" s="331" t="s">
        <v>14455</v>
      </c>
      <c r="B3878" s="331" t="s">
        <v>14456</v>
      </c>
      <c r="C3878" s="331" t="s">
        <v>13713</v>
      </c>
      <c r="D3878" s="331" t="s">
        <v>14816</v>
      </c>
      <c r="E3878" s="332" t="s">
        <v>338</v>
      </c>
      <c r="F3878" s="331" t="s">
        <v>338</v>
      </c>
      <c r="G3878" s="367" t="s">
        <v>15579</v>
      </c>
      <c r="H3878" s="368" t="s">
        <v>5568</v>
      </c>
      <c r="I3878" s="367" t="s">
        <v>24</v>
      </c>
      <c r="J3878" s="367" t="s">
        <v>9548</v>
      </c>
      <c r="K3878" s="369" t="s">
        <v>8834</v>
      </c>
      <c r="L3878" s="331" t="s">
        <v>9416</v>
      </c>
    </row>
    <row r="3879" spans="1:12" ht="27">
      <c r="A3879" s="331" t="s">
        <v>14455</v>
      </c>
      <c r="B3879" s="331" t="s">
        <v>14456</v>
      </c>
      <c r="C3879" s="331" t="s">
        <v>13713</v>
      </c>
      <c r="D3879" s="331" t="s">
        <v>14816</v>
      </c>
      <c r="E3879" s="332" t="s">
        <v>338</v>
      </c>
      <c r="F3879" s="331" t="s">
        <v>338</v>
      </c>
      <c r="G3879" s="367" t="s">
        <v>15580</v>
      </c>
      <c r="H3879" s="368" t="s">
        <v>5570</v>
      </c>
      <c r="I3879" s="367" t="s">
        <v>24</v>
      </c>
      <c r="J3879" s="367" t="s">
        <v>9548</v>
      </c>
      <c r="K3879" s="369" t="s">
        <v>15581</v>
      </c>
      <c r="L3879" s="331" t="s">
        <v>9416</v>
      </c>
    </row>
    <row r="3880" spans="1:12" ht="27">
      <c r="A3880" s="331" t="s">
        <v>14455</v>
      </c>
      <c r="B3880" s="331" t="s">
        <v>14456</v>
      </c>
      <c r="C3880" s="331" t="s">
        <v>13713</v>
      </c>
      <c r="D3880" s="331" t="s">
        <v>14816</v>
      </c>
      <c r="E3880" s="332" t="s">
        <v>338</v>
      </c>
      <c r="F3880" s="331" t="s">
        <v>338</v>
      </c>
      <c r="G3880" s="367" t="s">
        <v>15582</v>
      </c>
      <c r="H3880" s="368" t="s">
        <v>5571</v>
      </c>
      <c r="I3880" s="367" t="s">
        <v>24</v>
      </c>
      <c r="J3880" s="367" t="s">
        <v>9548</v>
      </c>
      <c r="K3880" s="369" t="s">
        <v>15583</v>
      </c>
      <c r="L3880" s="331" t="s">
        <v>9416</v>
      </c>
    </row>
    <row r="3881" spans="1:12" ht="27">
      <c r="A3881" s="331" t="s">
        <v>14455</v>
      </c>
      <c r="B3881" s="331" t="s">
        <v>14456</v>
      </c>
      <c r="C3881" s="331" t="s">
        <v>13713</v>
      </c>
      <c r="D3881" s="331" t="s">
        <v>14816</v>
      </c>
      <c r="E3881" s="332" t="s">
        <v>338</v>
      </c>
      <c r="F3881" s="331" t="s">
        <v>338</v>
      </c>
      <c r="G3881" s="367" t="s">
        <v>15584</v>
      </c>
      <c r="H3881" s="368" t="s">
        <v>5572</v>
      </c>
      <c r="I3881" s="367" t="s">
        <v>24</v>
      </c>
      <c r="J3881" s="367" t="s">
        <v>9548</v>
      </c>
      <c r="K3881" s="369" t="s">
        <v>15585</v>
      </c>
      <c r="L3881" s="331" t="s">
        <v>9416</v>
      </c>
    </row>
    <row r="3882" spans="1:12" ht="27">
      <c r="A3882" s="331" t="s">
        <v>14455</v>
      </c>
      <c r="B3882" s="331" t="s">
        <v>14456</v>
      </c>
      <c r="C3882" s="331" t="s">
        <v>13713</v>
      </c>
      <c r="D3882" s="331" t="s">
        <v>14816</v>
      </c>
      <c r="E3882" s="332" t="s">
        <v>338</v>
      </c>
      <c r="F3882" s="331" t="s">
        <v>338</v>
      </c>
      <c r="G3882" s="367" t="s">
        <v>15586</v>
      </c>
      <c r="H3882" s="368" t="s">
        <v>5573</v>
      </c>
      <c r="I3882" s="367" t="s">
        <v>24</v>
      </c>
      <c r="J3882" s="367" t="s">
        <v>9548</v>
      </c>
      <c r="K3882" s="369" t="s">
        <v>9140</v>
      </c>
      <c r="L3882" s="331" t="s">
        <v>9416</v>
      </c>
    </row>
    <row r="3883" spans="1:12" ht="27">
      <c r="A3883" s="331" t="s">
        <v>14455</v>
      </c>
      <c r="B3883" s="331" t="s">
        <v>14456</v>
      </c>
      <c r="C3883" s="331" t="s">
        <v>13713</v>
      </c>
      <c r="D3883" s="331" t="s">
        <v>14816</v>
      </c>
      <c r="E3883" s="332" t="s">
        <v>338</v>
      </c>
      <c r="F3883" s="331" t="s">
        <v>338</v>
      </c>
      <c r="G3883" s="367" t="s">
        <v>15587</v>
      </c>
      <c r="H3883" s="368" t="s">
        <v>5575</v>
      </c>
      <c r="I3883" s="367" t="s">
        <v>24</v>
      </c>
      <c r="J3883" s="367" t="s">
        <v>9548</v>
      </c>
      <c r="K3883" s="369" t="s">
        <v>7683</v>
      </c>
      <c r="L3883" s="331" t="s">
        <v>9416</v>
      </c>
    </row>
    <row r="3884" spans="1:12" ht="27">
      <c r="A3884" s="331" t="s">
        <v>14455</v>
      </c>
      <c r="B3884" s="331" t="s">
        <v>14456</v>
      </c>
      <c r="C3884" s="331" t="s">
        <v>13713</v>
      </c>
      <c r="D3884" s="331" t="s">
        <v>14816</v>
      </c>
      <c r="E3884" s="332" t="s">
        <v>338</v>
      </c>
      <c r="F3884" s="331" t="s">
        <v>338</v>
      </c>
      <c r="G3884" s="367" t="s">
        <v>15588</v>
      </c>
      <c r="H3884" s="368" t="s">
        <v>5576</v>
      </c>
      <c r="I3884" s="367" t="s">
        <v>24</v>
      </c>
      <c r="J3884" s="367" t="s">
        <v>9548</v>
      </c>
      <c r="K3884" s="369" t="s">
        <v>15589</v>
      </c>
      <c r="L3884" s="331" t="s">
        <v>9416</v>
      </c>
    </row>
    <row r="3885" spans="1:12" ht="27">
      <c r="A3885" s="331" t="s">
        <v>14455</v>
      </c>
      <c r="B3885" s="331" t="s">
        <v>14456</v>
      </c>
      <c r="C3885" s="331" t="s">
        <v>13713</v>
      </c>
      <c r="D3885" s="331" t="s">
        <v>14816</v>
      </c>
      <c r="E3885" s="332" t="s">
        <v>338</v>
      </c>
      <c r="F3885" s="331" t="s">
        <v>338</v>
      </c>
      <c r="G3885" s="367" t="s">
        <v>15590</v>
      </c>
      <c r="H3885" s="368" t="s">
        <v>5578</v>
      </c>
      <c r="I3885" s="367" t="s">
        <v>24</v>
      </c>
      <c r="J3885" s="367" t="s">
        <v>9548</v>
      </c>
      <c r="K3885" s="369" t="s">
        <v>15591</v>
      </c>
      <c r="L3885" s="331" t="s">
        <v>9416</v>
      </c>
    </row>
    <row r="3886" spans="1:12" ht="27">
      <c r="A3886" s="331" t="s">
        <v>14455</v>
      </c>
      <c r="B3886" s="331" t="s">
        <v>14456</v>
      </c>
      <c r="C3886" s="331" t="s">
        <v>13713</v>
      </c>
      <c r="D3886" s="331" t="s">
        <v>14816</v>
      </c>
      <c r="E3886" s="332" t="s">
        <v>338</v>
      </c>
      <c r="F3886" s="331" t="s">
        <v>338</v>
      </c>
      <c r="G3886" s="367" t="s">
        <v>15592</v>
      </c>
      <c r="H3886" s="368" t="s">
        <v>5579</v>
      </c>
      <c r="I3886" s="367" t="s">
        <v>24</v>
      </c>
      <c r="J3886" s="367" t="s">
        <v>9548</v>
      </c>
      <c r="K3886" s="369" t="s">
        <v>15593</v>
      </c>
      <c r="L3886" s="331" t="s">
        <v>9416</v>
      </c>
    </row>
    <row r="3887" spans="1:12" ht="27">
      <c r="A3887" s="331" t="s">
        <v>14455</v>
      </c>
      <c r="B3887" s="331" t="s">
        <v>14456</v>
      </c>
      <c r="C3887" s="331" t="s">
        <v>13713</v>
      </c>
      <c r="D3887" s="331" t="s">
        <v>14816</v>
      </c>
      <c r="E3887" s="332" t="s">
        <v>338</v>
      </c>
      <c r="F3887" s="331" t="s">
        <v>338</v>
      </c>
      <c r="G3887" s="367" t="s">
        <v>15594</v>
      </c>
      <c r="H3887" s="368" t="s">
        <v>5580</v>
      </c>
      <c r="I3887" s="367" t="s">
        <v>24</v>
      </c>
      <c r="J3887" s="367" t="s">
        <v>9548</v>
      </c>
      <c r="K3887" s="369" t="s">
        <v>15595</v>
      </c>
      <c r="L3887" s="331" t="s">
        <v>9416</v>
      </c>
    </row>
    <row r="3888" spans="1:12" ht="27">
      <c r="A3888" s="331" t="s">
        <v>14455</v>
      </c>
      <c r="B3888" s="331" t="s">
        <v>14456</v>
      </c>
      <c r="C3888" s="331" t="s">
        <v>13713</v>
      </c>
      <c r="D3888" s="331" t="s">
        <v>14816</v>
      </c>
      <c r="E3888" s="332" t="s">
        <v>338</v>
      </c>
      <c r="F3888" s="331" t="s">
        <v>338</v>
      </c>
      <c r="G3888" s="367" t="s">
        <v>15596</v>
      </c>
      <c r="H3888" s="368" t="s">
        <v>5581</v>
      </c>
      <c r="I3888" s="367" t="s">
        <v>24</v>
      </c>
      <c r="J3888" s="367" t="s">
        <v>9548</v>
      </c>
      <c r="K3888" s="369" t="s">
        <v>8646</v>
      </c>
      <c r="L3888" s="331" t="s">
        <v>9416</v>
      </c>
    </row>
    <row r="3889" spans="1:12" ht="27">
      <c r="A3889" s="331" t="s">
        <v>14455</v>
      </c>
      <c r="B3889" s="331" t="s">
        <v>14456</v>
      </c>
      <c r="C3889" s="331" t="s">
        <v>13713</v>
      </c>
      <c r="D3889" s="331" t="s">
        <v>14816</v>
      </c>
      <c r="E3889" s="332" t="s">
        <v>338</v>
      </c>
      <c r="F3889" s="331" t="s">
        <v>338</v>
      </c>
      <c r="G3889" s="367" t="s">
        <v>15597</v>
      </c>
      <c r="H3889" s="368" t="s">
        <v>5583</v>
      </c>
      <c r="I3889" s="367" t="s">
        <v>24</v>
      </c>
      <c r="J3889" s="367" t="s">
        <v>9548</v>
      </c>
      <c r="K3889" s="369" t="s">
        <v>4246</v>
      </c>
      <c r="L3889" s="331" t="s">
        <v>9416</v>
      </c>
    </row>
    <row r="3890" spans="1:12" ht="27">
      <c r="A3890" s="331" t="s">
        <v>14455</v>
      </c>
      <c r="B3890" s="331" t="s">
        <v>14456</v>
      </c>
      <c r="C3890" s="331" t="s">
        <v>13713</v>
      </c>
      <c r="D3890" s="331" t="s">
        <v>14816</v>
      </c>
      <c r="E3890" s="332" t="s">
        <v>338</v>
      </c>
      <c r="F3890" s="331" t="s">
        <v>338</v>
      </c>
      <c r="G3890" s="367" t="s">
        <v>15598</v>
      </c>
      <c r="H3890" s="368" t="s">
        <v>5584</v>
      </c>
      <c r="I3890" s="367" t="s">
        <v>24</v>
      </c>
      <c r="J3890" s="367" t="s">
        <v>9548</v>
      </c>
      <c r="K3890" s="369" t="s">
        <v>15264</v>
      </c>
      <c r="L3890" s="331" t="s">
        <v>9416</v>
      </c>
    </row>
    <row r="3891" spans="1:12" ht="27">
      <c r="A3891" s="331" t="s">
        <v>14455</v>
      </c>
      <c r="B3891" s="331" t="s">
        <v>14456</v>
      </c>
      <c r="C3891" s="331" t="s">
        <v>13713</v>
      </c>
      <c r="D3891" s="331" t="s">
        <v>14816</v>
      </c>
      <c r="E3891" s="332" t="s">
        <v>338</v>
      </c>
      <c r="F3891" s="331" t="s">
        <v>338</v>
      </c>
      <c r="G3891" s="367" t="s">
        <v>15599</v>
      </c>
      <c r="H3891" s="368" t="s">
        <v>5585</v>
      </c>
      <c r="I3891" s="367" t="s">
        <v>24</v>
      </c>
      <c r="J3891" s="367" t="s">
        <v>9548</v>
      </c>
      <c r="K3891" s="369" t="s">
        <v>10146</v>
      </c>
      <c r="L3891" s="331" t="s">
        <v>9416</v>
      </c>
    </row>
    <row r="3892" spans="1:12" ht="27">
      <c r="A3892" s="331" t="s">
        <v>14455</v>
      </c>
      <c r="B3892" s="331" t="s">
        <v>14456</v>
      </c>
      <c r="C3892" s="331" t="s">
        <v>13713</v>
      </c>
      <c r="D3892" s="331" t="s">
        <v>14816</v>
      </c>
      <c r="E3892" s="332" t="s">
        <v>338</v>
      </c>
      <c r="F3892" s="331" t="s">
        <v>338</v>
      </c>
      <c r="G3892" s="367" t="s">
        <v>15600</v>
      </c>
      <c r="H3892" s="368" t="s">
        <v>5587</v>
      </c>
      <c r="I3892" s="367" t="s">
        <v>24</v>
      </c>
      <c r="J3892" s="367" t="s">
        <v>9548</v>
      </c>
      <c r="K3892" s="369" t="s">
        <v>10146</v>
      </c>
      <c r="L3892" s="331" t="s">
        <v>9416</v>
      </c>
    </row>
    <row r="3893" spans="1:12" ht="27">
      <c r="A3893" s="331" t="s">
        <v>14455</v>
      </c>
      <c r="B3893" s="331" t="s">
        <v>14456</v>
      </c>
      <c r="C3893" s="331" t="s">
        <v>13713</v>
      </c>
      <c r="D3893" s="331" t="s">
        <v>14816</v>
      </c>
      <c r="E3893" s="332" t="s">
        <v>338</v>
      </c>
      <c r="F3893" s="331" t="s">
        <v>338</v>
      </c>
      <c r="G3893" s="367" t="s">
        <v>15601</v>
      </c>
      <c r="H3893" s="368" t="s">
        <v>5588</v>
      </c>
      <c r="I3893" s="367" t="s">
        <v>24</v>
      </c>
      <c r="J3893" s="367" t="s">
        <v>9548</v>
      </c>
      <c r="K3893" s="369" t="s">
        <v>10146</v>
      </c>
      <c r="L3893" s="331" t="s">
        <v>9416</v>
      </c>
    </row>
    <row r="3894" spans="1:12" ht="27">
      <c r="A3894" s="331" t="s">
        <v>14455</v>
      </c>
      <c r="B3894" s="331" t="s">
        <v>14456</v>
      </c>
      <c r="C3894" s="331" t="s">
        <v>13713</v>
      </c>
      <c r="D3894" s="331" t="s">
        <v>14816</v>
      </c>
      <c r="E3894" s="332" t="s">
        <v>338</v>
      </c>
      <c r="F3894" s="331" t="s">
        <v>338</v>
      </c>
      <c r="G3894" s="367" t="s">
        <v>15602</v>
      </c>
      <c r="H3894" s="368" t="s">
        <v>5589</v>
      </c>
      <c r="I3894" s="367" t="s">
        <v>24</v>
      </c>
      <c r="J3894" s="367" t="s">
        <v>9548</v>
      </c>
      <c r="K3894" s="369" t="s">
        <v>15603</v>
      </c>
      <c r="L3894" s="331" t="s">
        <v>9416</v>
      </c>
    </row>
    <row r="3895" spans="1:12" ht="27">
      <c r="A3895" s="331" t="s">
        <v>14455</v>
      </c>
      <c r="B3895" s="331" t="s">
        <v>14456</v>
      </c>
      <c r="C3895" s="331" t="s">
        <v>13713</v>
      </c>
      <c r="D3895" s="331" t="s">
        <v>14816</v>
      </c>
      <c r="E3895" s="332" t="s">
        <v>338</v>
      </c>
      <c r="F3895" s="331" t="s">
        <v>338</v>
      </c>
      <c r="G3895" s="367" t="s">
        <v>15604</v>
      </c>
      <c r="H3895" s="368" t="s">
        <v>5591</v>
      </c>
      <c r="I3895" s="367" t="s">
        <v>24</v>
      </c>
      <c r="J3895" s="367" t="s">
        <v>9548</v>
      </c>
      <c r="K3895" s="369" t="s">
        <v>15603</v>
      </c>
      <c r="L3895" s="331" t="s">
        <v>9416</v>
      </c>
    </row>
    <row r="3896" spans="1:12" ht="27">
      <c r="A3896" s="331" t="s">
        <v>14455</v>
      </c>
      <c r="B3896" s="331" t="s">
        <v>14456</v>
      </c>
      <c r="C3896" s="331" t="s">
        <v>13713</v>
      </c>
      <c r="D3896" s="331" t="s">
        <v>14816</v>
      </c>
      <c r="E3896" s="332" t="s">
        <v>338</v>
      </c>
      <c r="F3896" s="331" t="s">
        <v>338</v>
      </c>
      <c r="G3896" s="367" t="s">
        <v>15605</v>
      </c>
      <c r="H3896" s="368" t="s">
        <v>5592</v>
      </c>
      <c r="I3896" s="367" t="s">
        <v>24</v>
      </c>
      <c r="J3896" s="367" t="s">
        <v>9548</v>
      </c>
      <c r="K3896" s="369" t="s">
        <v>15606</v>
      </c>
      <c r="L3896" s="331" t="s">
        <v>9416</v>
      </c>
    </row>
    <row r="3897" spans="1:12" ht="27">
      <c r="A3897" s="331" t="s">
        <v>14455</v>
      </c>
      <c r="B3897" s="331" t="s">
        <v>14456</v>
      </c>
      <c r="C3897" s="331" t="s">
        <v>13713</v>
      </c>
      <c r="D3897" s="331" t="s">
        <v>14816</v>
      </c>
      <c r="E3897" s="332" t="s">
        <v>338</v>
      </c>
      <c r="F3897" s="331" t="s">
        <v>338</v>
      </c>
      <c r="G3897" s="367" t="s">
        <v>15607</v>
      </c>
      <c r="H3897" s="368" t="s">
        <v>5594</v>
      </c>
      <c r="I3897" s="367" t="s">
        <v>24</v>
      </c>
      <c r="J3897" s="367" t="s">
        <v>9548</v>
      </c>
      <c r="K3897" s="369" t="s">
        <v>15608</v>
      </c>
      <c r="L3897" s="331" t="s">
        <v>9416</v>
      </c>
    </row>
    <row r="3898" spans="1:12" ht="27">
      <c r="A3898" s="331" t="s">
        <v>14455</v>
      </c>
      <c r="B3898" s="331" t="s">
        <v>14456</v>
      </c>
      <c r="C3898" s="331" t="s">
        <v>13713</v>
      </c>
      <c r="D3898" s="331" t="s">
        <v>14816</v>
      </c>
      <c r="E3898" s="332" t="s">
        <v>338</v>
      </c>
      <c r="F3898" s="331" t="s">
        <v>338</v>
      </c>
      <c r="G3898" s="367" t="s">
        <v>15609</v>
      </c>
      <c r="H3898" s="368" t="s">
        <v>5595</v>
      </c>
      <c r="I3898" s="367" t="s">
        <v>24</v>
      </c>
      <c r="J3898" s="367" t="s">
        <v>9548</v>
      </c>
      <c r="K3898" s="369" t="s">
        <v>15608</v>
      </c>
      <c r="L3898" s="331" t="s">
        <v>9416</v>
      </c>
    </row>
    <row r="3899" spans="1:12" ht="40.5">
      <c r="A3899" s="331" t="s">
        <v>14455</v>
      </c>
      <c r="B3899" s="331" t="s">
        <v>14456</v>
      </c>
      <c r="C3899" s="331" t="s">
        <v>13713</v>
      </c>
      <c r="D3899" s="331" t="s">
        <v>14816</v>
      </c>
      <c r="E3899" s="332" t="s">
        <v>338</v>
      </c>
      <c r="F3899" s="331" t="s">
        <v>338</v>
      </c>
      <c r="G3899" s="367" t="s">
        <v>15610</v>
      </c>
      <c r="H3899" s="368" t="s">
        <v>5596</v>
      </c>
      <c r="I3899" s="367" t="s">
        <v>24</v>
      </c>
      <c r="J3899" s="367" t="s">
        <v>9548</v>
      </c>
      <c r="K3899" s="369" t="s">
        <v>8433</v>
      </c>
      <c r="L3899" s="331" t="s">
        <v>9416</v>
      </c>
    </row>
    <row r="3900" spans="1:12" ht="40.5">
      <c r="A3900" s="331" t="s">
        <v>14455</v>
      </c>
      <c r="B3900" s="331" t="s">
        <v>14456</v>
      </c>
      <c r="C3900" s="331" t="s">
        <v>13713</v>
      </c>
      <c r="D3900" s="331" t="s">
        <v>14816</v>
      </c>
      <c r="E3900" s="332" t="s">
        <v>338</v>
      </c>
      <c r="F3900" s="331" t="s">
        <v>338</v>
      </c>
      <c r="G3900" s="367" t="s">
        <v>15611</v>
      </c>
      <c r="H3900" s="368" t="s">
        <v>5598</v>
      </c>
      <c r="I3900" s="367" t="s">
        <v>24</v>
      </c>
      <c r="J3900" s="367" t="s">
        <v>9548</v>
      </c>
      <c r="K3900" s="369" t="s">
        <v>4727</v>
      </c>
      <c r="L3900" s="331" t="s">
        <v>9416</v>
      </c>
    </row>
    <row r="3901" spans="1:12" ht="40.5">
      <c r="A3901" s="331" t="s">
        <v>14455</v>
      </c>
      <c r="B3901" s="331" t="s">
        <v>14456</v>
      </c>
      <c r="C3901" s="331" t="s">
        <v>13713</v>
      </c>
      <c r="D3901" s="331" t="s">
        <v>14816</v>
      </c>
      <c r="E3901" s="332" t="s">
        <v>338</v>
      </c>
      <c r="F3901" s="331" t="s">
        <v>338</v>
      </c>
      <c r="G3901" s="367" t="s">
        <v>15612</v>
      </c>
      <c r="H3901" s="368" t="s">
        <v>5600</v>
      </c>
      <c r="I3901" s="367" t="s">
        <v>24</v>
      </c>
      <c r="J3901" s="367" t="s">
        <v>9548</v>
      </c>
      <c r="K3901" s="369" t="s">
        <v>15613</v>
      </c>
      <c r="L3901" s="331" t="s">
        <v>9416</v>
      </c>
    </row>
    <row r="3902" spans="1:12" ht="40.5">
      <c r="A3902" s="331" t="s">
        <v>14455</v>
      </c>
      <c r="B3902" s="331" t="s">
        <v>14456</v>
      </c>
      <c r="C3902" s="331" t="s">
        <v>13713</v>
      </c>
      <c r="D3902" s="331" t="s">
        <v>14816</v>
      </c>
      <c r="E3902" s="332" t="s">
        <v>338</v>
      </c>
      <c r="F3902" s="331" t="s">
        <v>338</v>
      </c>
      <c r="G3902" s="367" t="s">
        <v>15614</v>
      </c>
      <c r="H3902" s="368" t="s">
        <v>5601</v>
      </c>
      <c r="I3902" s="367" t="s">
        <v>24</v>
      </c>
      <c r="J3902" s="367" t="s">
        <v>9548</v>
      </c>
      <c r="K3902" s="369" t="s">
        <v>15613</v>
      </c>
      <c r="L3902" s="331" t="s">
        <v>9416</v>
      </c>
    </row>
    <row r="3903" spans="1:12" ht="40.5">
      <c r="A3903" s="331" t="s">
        <v>14455</v>
      </c>
      <c r="B3903" s="331" t="s">
        <v>14456</v>
      </c>
      <c r="C3903" s="331" t="s">
        <v>13713</v>
      </c>
      <c r="D3903" s="331" t="s">
        <v>14816</v>
      </c>
      <c r="E3903" s="332" t="s">
        <v>338</v>
      </c>
      <c r="F3903" s="331" t="s">
        <v>338</v>
      </c>
      <c r="G3903" s="367" t="s">
        <v>15615</v>
      </c>
      <c r="H3903" s="368" t="s">
        <v>15616</v>
      </c>
      <c r="I3903" s="367" t="s">
        <v>24</v>
      </c>
      <c r="J3903" s="367" t="s">
        <v>9548</v>
      </c>
      <c r="K3903" s="369" t="s">
        <v>15613</v>
      </c>
      <c r="L3903" s="331" t="s">
        <v>9416</v>
      </c>
    </row>
    <row r="3904" spans="1:12" ht="40.5">
      <c r="A3904" s="331" t="s">
        <v>14455</v>
      </c>
      <c r="B3904" s="331" t="s">
        <v>14456</v>
      </c>
      <c r="C3904" s="331" t="s">
        <v>13713</v>
      </c>
      <c r="D3904" s="331" t="s">
        <v>14816</v>
      </c>
      <c r="E3904" s="332" t="s">
        <v>338</v>
      </c>
      <c r="F3904" s="331" t="s">
        <v>338</v>
      </c>
      <c r="G3904" s="367" t="s">
        <v>15617</v>
      </c>
      <c r="H3904" s="368" t="s">
        <v>5603</v>
      </c>
      <c r="I3904" s="367" t="s">
        <v>24</v>
      </c>
      <c r="J3904" s="367" t="s">
        <v>9548</v>
      </c>
      <c r="K3904" s="369" t="s">
        <v>15618</v>
      </c>
      <c r="L3904" s="331" t="s">
        <v>9416</v>
      </c>
    </row>
    <row r="3905" spans="1:12" ht="40.5">
      <c r="A3905" s="331" t="s">
        <v>14455</v>
      </c>
      <c r="B3905" s="331" t="s">
        <v>14456</v>
      </c>
      <c r="C3905" s="331" t="s">
        <v>13713</v>
      </c>
      <c r="D3905" s="331" t="s">
        <v>14816</v>
      </c>
      <c r="E3905" s="332" t="s">
        <v>338</v>
      </c>
      <c r="F3905" s="331" t="s">
        <v>338</v>
      </c>
      <c r="G3905" s="367" t="s">
        <v>15619</v>
      </c>
      <c r="H3905" s="368" t="s">
        <v>5604</v>
      </c>
      <c r="I3905" s="367" t="s">
        <v>24</v>
      </c>
      <c r="J3905" s="367" t="s">
        <v>9548</v>
      </c>
      <c r="K3905" s="369" t="s">
        <v>15618</v>
      </c>
      <c r="L3905" s="331" t="s">
        <v>9416</v>
      </c>
    </row>
    <row r="3906" spans="1:12" ht="40.5">
      <c r="A3906" s="331" t="s">
        <v>14455</v>
      </c>
      <c r="B3906" s="331" t="s">
        <v>14456</v>
      </c>
      <c r="C3906" s="331" t="s">
        <v>13713</v>
      </c>
      <c r="D3906" s="331" t="s">
        <v>14816</v>
      </c>
      <c r="E3906" s="332" t="s">
        <v>338</v>
      </c>
      <c r="F3906" s="331" t="s">
        <v>338</v>
      </c>
      <c r="G3906" s="367" t="s">
        <v>15620</v>
      </c>
      <c r="H3906" s="368" t="s">
        <v>5605</v>
      </c>
      <c r="I3906" s="367" t="s">
        <v>24</v>
      </c>
      <c r="J3906" s="367" t="s">
        <v>9548</v>
      </c>
      <c r="K3906" s="369" t="s">
        <v>15618</v>
      </c>
      <c r="L3906" s="331" t="s">
        <v>9416</v>
      </c>
    </row>
    <row r="3907" spans="1:12" ht="40.5">
      <c r="A3907" s="331" t="s">
        <v>14455</v>
      </c>
      <c r="B3907" s="331" t="s">
        <v>14456</v>
      </c>
      <c r="C3907" s="331" t="s">
        <v>13713</v>
      </c>
      <c r="D3907" s="331" t="s">
        <v>14816</v>
      </c>
      <c r="E3907" s="332" t="s">
        <v>338</v>
      </c>
      <c r="F3907" s="331" t="s">
        <v>338</v>
      </c>
      <c r="G3907" s="367" t="s">
        <v>15621</v>
      </c>
      <c r="H3907" s="368" t="s">
        <v>5606</v>
      </c>
      <c r="I3907" s="367" t="s">
        <v>24</v>
      </c>
      <c r="J3907" s="367" t="s">
        <v>9548</v>
      </c>
      <c r="K3907" s="369" t="s">
        <v>5356</v>
      </c>
      <c r="L3907" s="331" t="s">
        <v>9416</v>
      </c>
    </row>
    <row r="3908" spans="1:12" ht="40.5">
      <c r="A3908" s="331" t="s">
        <v>14455</v>
      </c>
      <c r="B3908" s="331" t="s">
        <v>14456</v>
      </c>
      <c r="C3908" s="331" t="s">
        <v>13713</v>
      </c>
      <c r="D3908" s="331" t="s">
        <v>14816</v>
      </c>
      <c r="E3908" s="332" t="s">
        <v>338</v>
      </c>
      <c r="F3908" s="331" t="s">
        <v>338</v>
      </c>
      <c r="G3908" s="367" t="s">
        <v>15622</v>
      </c>
      <c r="H3908" s="368" t="s">
        <v>5608</v>
      </c>
      <c r="I3908" s="367" t="s">
        <v>24</v>
      </c>
      <c r="J3908" s="367" t="s">
        <v>9548</v>
      </c>
      <c r="K3908" s="369" t="s">
        <v>5356</v>
      </c>
      <c r="L3908" s="331" t="s">
        <v>9416</v>
      </c>
    </row>
    <row r="3909" spans="1:12" ht="27">
      <c r="A3909" s="331" t="s">
        <v>14455</v>
      </c>
      <c r="B3909" s="331" t="s">
        <v>14456</v>
      </c>
      <c r="C3909" s="331" t="s">
        <v>13713</v>
      </c>
      <c r="D3909" s="331" t="s">
        <v>14816</v>
      </c>
      <c r="E3909" s="332" t="s">
        <v>338</v>
      </c>
      <c r="F3909" s="331" t="s">
        <v>338</v>
      </c>
      <c r="G3909" s="367" t="s">
        <v>15623</v>
      </c>
      <c r="H3909" s="368" t="s">
        <v>5609</v>
      </c>
      <c r="I3909" s="367" t="s">
        <v>24</v>
      </c>
      <c r="J3909" s="367" t="s">
        <v>9548</v>
      </c>
      <c r="K3909" s="369" t="s">
        <v>5356</v>
      </c>
      <c r="L3909" s="331" t="s">
        <v>9416</v>
      </c>
    </row>
    <row r="3910" spans="1:12" ht="40.5">
      <c r="A3910" s="331" t="s">
        <v>14455</v>
      </c>
      <c r="B3910" s="331" t="s">
        <v>14456</v>
      </c>
      <c r="C3910" s="331" t="s">
        <v>13713</v>
      </c>
      <c r="D3910" s="331" t="s">
        <v>14816</v>
      </c>
      <c r="E3910" s="332" t="s">
        <v>338</v>
      </c>
      <c r="F3910" s="331" t="s">
        <v>338</v>
      </c>
      <c r="G3910" s="367" t="s">
        <v>15624</v>
      </c>
      <c r="H3910" s="368" t="s">
        <v>5610</v>
      </c>
      <c r="I3910" s="367" t="s">
        <v>24</v>
      </c>
      <c r="J3910" s="367" t="s">
        <v>9548</v>
      </c>
      <c r="K3910" s="369" t="s">
        <v>15625</v>
      </c>
      <c r="L3910" s="331" t="s">
        <v>9416</v>
      </c>
    </row>
    <row r="3911" spans="1:12" ht="40.5">
      <c r="A3911" s="331" t="s">
        <v>14455</v>
      </c>
      <c r="B3911" s="331" t="s">
        <v>14456</v>
      </c>
      <c r="C3911" s="331" t="s">
        <v>13713</v>
      </c>
      <c r="D3911" s="331" t="s">
        <v>14816</v>
      </c>
      <c r="E3911" s="332" t="s">
        <v>338</v>
      </c>
      <c r="F3911" s="331" t="s">
        <v>338</v>
      </c>
      <c r="G3911" s="367" t="s">
        <v>15626</v>
      </c>
      <c r="H3911" s="368" t="s">
        <v>5611</v>
      </c>
      <c r="I3911" s="367" t="s">
        <v>24</v>
      </c>
      <c r="J3911" s="367" t="s">
        <v>9548</v>
      </c>
      <c r="K3911" s="369" t="s">
        <v>15625</v>
      </c>
      <c r="L3911" s="331" t="s">
        <v>9416</v>
      </c>
    </row>
    <row r="3912" spans="1:12" ht="40.5">
      <c r="A3912" s="331" t="s">
        <v>14455</v>
      </c>
      <c r="B3912" s="331" t="s">
        <v>14456</v>
      </c>
      <c r="C3912" s="331" t="s">
        <v>13713</v>
      </c>
      <c r="D3912" s="331" t="s">
        <v>14816</v>
      </c>
      <c r="E3912" s="332" t="s">
        <v>338</v>
      </c>
      <c r="F3912" s="331" t="s">
        <v>338</v>
      </c>
      <c r="G3912" s="367" t="s">
        <v>15627</v>
      </c>
      <c r="H3912" s="368" t="s">
        <v>5612</v>
      </c>
      <c r="I3912" s="367" t="s">
        <v>24</v>
      </c>
      <c r="J3912" s="367" t="s">
        <v>9548</v>
      </c>
      <c r="K3912" s="369" t="s">
        <v>5593</v>
      </c>
      <c r="L3912" s="331" t="s">
        <v>9416</v>
      </c>
    </row>
    <row r="3913" spans="1:12" ht="27">
      <c r="A3913" s="331" t="s">
        <v>14455</v>
      </c>
      <c r="B3913" s="331" t="s">
        <v>14456</v>
      </c>
      <c r="C3913" s="331" t="s">
        <v>13713</v>
      </c>
      <c r="D3913" s="331" t="s">
        <v>14816</v>
      </c>
      <c r="E3913" s="332" t="s">
        <v>338</v>
      </c>
      <c r="F3913" s="331" t="s">
        <v>338</v>
      </c>
      <c r="G3913" s="367" t="s">
        <v>15628</v>
      </c>
      <c r="H3913" s="368" t="s">
        <v>5613</v>
      </c>
      <c r="I3913" s="367" t="s">
        <v>24</v>
      </c>
      <c r="J3913" s="367" t="s">
        <v>9548</v>
      </c>
      <c r="K3913" s="369" t="s">
        <v>5593</v>
      </c>
      <c r="L3913" s="331" t="s">
        <v>9416</v>
      </c>
    </row>
    <row r="3914" spans="1:12" ht="40.5">
      <c r="A3914" s="331" t="s">
        <v>14455</v>
      </c>
      <c r="B3914" s="331" t="s">
        <v>14456</v>
      </c>
      <c r="C3914" s="331" t="s">
        <v>13713</v>
      </c>
      <c r="D3914" s="331" t="s">
        <v>14816</v>
      </c>
      <c r="E3914" s="332" t="s">
        <v>338</v>
      </c>
      <c r="F3914" s="331" t="s">
        <v>338</v>
      </c>
      <c r="G3914" s="367" t="s">
        <v>15629</v>
      </c>
      <c r="H3914" s="368" t="s">
        <v>5614</v>
      </c>
      <c r="I3914" s="367" t="s">
        <v>24</v>
      </c>
      <c r="J3914" s="367" t="s">
        <v>9548</v>
      </c>
      <c r="K3914" s="369" t="s">
        <v>5952</v>
      </c>
      <c r="L3914" s="331" t="s">
        <v>9416</v>
      </c>
    </row>
    <row r="3915" spans="1:12" ht="40.5">
      <c r="A3915" s="331" t="s">
        <v>14455</v>
      </c>
      <c r="B3915" s="331" t="s">
        <v>14456</v>
      </c>
      <c r="C3915" s="331" t="s">
        <v>13713</v>
      </c>
      <c r="D3915" s="331" t="s">
        <v>14816</v>
      </c>
      <c r="E3915" s="332" t="s">
        <v>338</v>
      </c>
      <c r="F3915" s="331" t="s">
        <v>338</v>
      </c>
      <c r="G3915" s="367" t="s">
        <v>15630</v>
      </c>
      <c r="H3915" s="368" t="s">
        <v>5615</v>
      </c>
      <c r="I3915" s="367" t="s">
        <v>24</v>
      </c>
      <c r="J3915" s="367" t="s">
        <v>9548</v>
      </c>
      <c r="K3915" s="369" t="s">
        <v>7182</v>
      </c>
      <c r="L3915" s="331" t="s">
        <v>9416</v>
      </c>
    </row>
    <row r="3916" spans="1:12" ht="40.5">
      <c r="A3916" s="331" t="s">
        <v>14455</v>
      </c>
      <c r="B3916" s="331" t="s">
        <v>14456</v>
      </c>
      <c r="C3916" s="331" t="s">
        <v>13713</v>
      </c>
      <c r="D3916" s="331" t="s">
        <v>14816</v>
      </c>
      <c r="E3916" s="332" t="s">
        <v>338</v>
      </c>
      <c r="F3916" s="331" t="s">
        <v>338</v>
      </c>
      <c r="G3916" s="367" t="s">
        <v>15631</v>
      </c>
      <c r="H3916" s="368" t="s">
        <v>5616</v>
      </c>
      <c r="I3916" s="367" t="s">
        <v>24</v>
      </c>
      <c r="J3916" s="367" t="s">
        <v>9548</v>
      </c>
      <c r="K3916" s="369" t="s">
        <v>727</v>
      </c>
      <c r="L3916" s="331" t="s">
        <v>9416</v>
      </c>
    </row>
    <row r="3917" spans="1:12" ht="40.5">
      <c r="A3917" s="331" t="s">
        <v>14455</v>
      </c>
      <c r="B3917" s="331" t="s">
        <v>14456</v>
      </c>
      <c r="C3917" s="331" t="s">
        <v>13713</v>
      </c>
      <c r="D3917" s="331" t="s">
        <v>14816</v>
      </c>
      <c r="E3917" s="332" t="s">
        <v>338</v>
      </c>
      <c r="F3917" s="331" t="s">
        <v>338</v>
      </c>
      <c r="G3917" s="367" t="s">
        <v>15632</v>
      </c>
      <c r="H3917" s="368" t="s">
        <v>5617</v>
      </c>
      <c r="I3917" s="367" t="s">
        <v>24</v>
      </c>
      <c r="J3917" s="367" t="s">
        <v>9548</v>
      </c>
      <c r="K3917" s="369" t="s">
        <v>727</v>
      </c>
      <c r="L3917" s="331" t="s">
        <v>9416</v>
      </c>
    </row>
    <row r="3918" spans="1:12" ht="40.5">
      <c r="A3918" s="331" t="s">
        <v>14455</v>
      </c>
      <c r="B3918" s="331" t="s">
        <v>14456</v>
      </c>
      <c r="C3918" s="331" t="s">
        <v>13713</v>
      </c>
      <c r="D3918" s="331" t="s">
        <v>14816</v>
      </c>
      <c r="E3918" s="332" t="s">
        <v>338</v>
      </c>
      <c r="F3918" s="331" t="s">
        <v>338</v>
      </c>
      <c r="G3918" s="367" t="s">
        <v>15633</v>
      </c>
      <c r="H3918" s="368" t="s">
        <v>5619</v>
      </c>
      <c r="I3918" s="367" t="s">
        <v>24</v>
      </c>
      <c r="J3918" s="367" t="s">
        <v>9548</v>
      </c>
      <c r="K3918" s="369" t="s">
        <v>727</v>
      </c>
      <c r="L3918" s="331" t="s">
        <v>9416</v>
      </c>
    </row>
    <row r="3919" spans="1:12" ht="40.5">
      <c r="A3919" s="331" t="s">
        <v>14455</v>
      </c>
      <c r="B3919" s="331" t="s">
        <v>14456</v>
      </c>
      <c r="C3919" s="331" t="s">
        <v>13713</v>
      </c>
      <c r="D3919" s="331" t="s">
        <v>14816</v>
      </c>
      <c r="E3919" s="332" t="s">
        <v>338</v>
      </c>
      <c r="F3919" s="331" t="s">
        <v>338</v>
      </c>
      <c r="G3919" s="367" t="s">
        <v>15634</v>
      </c>
      <c r="H3919" s="368" t="s">
        <v>5620</v>
      </c>
      <c r="I3919" s="367" t="s">
        <v>24</v>
      </c>
      <c r="J3919" s="367" t="s">
        <v>9548</v>
      </c>
      <c r="K3919" s="369" t="s">
        <v>15635</v>
      </c>
      <c r="L3919" s="331" t="s">
        <v>9416</v>
      </c>
    </row>
    <row r="3920" spans="1:12" ht="40.5">
      <c r="A3920" s="331" t="s">
        <v>14455</v>
      </c>
      <c r="B3920" s="331" t="s">
        <v>14456</v>
      </c>
      <c r="C3920" s="331" t="s">
        <v>13713</v>
      </c>
      <c r="D3920" s="331" t="s">
        <v>14816</v>
      </c>
      <c r="E3920" s="332" t="s">
        <v>338</v>
      </c>
      <c r="F3920" s="331" t="s">
        <v>338</v>
      </c>
      <c r="G3920" s="367" t="s">
        <v>15636</v>
      </c>
      <c r="H3920" s="368" t="s">
        <v>5621</v>
      </c>
      <c r="I3920" s="367" t="s">
        <v>24</v>
      </c>
      <c r="J3920" s="367" t="s">
        <v>9548</v>
      </c>
      <c r="K3920" s="369" t="s">
        <v>15635</v>
      </c>
      <c r="L3920" s="331" t="s">
        <v>9416</v>
      </c>
    </row>
    <row r="3921" spans="1:12" ht="40.5">
      <c r="A3921" s="331" t="s">
        <v>14455</v>
      </c>
      <c r="B3921" s="331" t="s">
        <v>14456</v>
      </c>
      <c r="C3921" s="331" t="s">
        <v>13713</v>
      </c>
      <c r="D3921" s="331" t="s">
        <v>14816</v>
      </c>
      <c r="E3921" s="332" t="s">
        <v>338</v>
      </c>
      <c r="F3921" s="331" t="s">
        <v>338</v>
      </c>
      <c r="G3921" s="367" t="s">
        <v>15637</v>
      </c>
      <c r="H3921" s="368" t="s">
        <v>5622</v>
      </c>
      <c r="I3921" s="367" t="s">
        <v>24</v>
      </c>
      <c r="J3921" s="367" t="s">
        <v>9548</v>
      </c>
      <c r="K3921" s="369" t="s">
        <v>15635</v>
      </c>
      <c r="L3921" s="331" t="s">
        <v>9416</v>
      </c>
    </row>
    <row r="3922" spans="1:12" ht="40.5">
      <c r="A3922" s="331" t="s">
        <v>14455</v>
      </c>
      <c r="B3922" s="331" t="s">
        <v>14456</v>
      </c>
      <c r="C3922" s="331" t="s">
        <v>13713</v>
      </c>
      <c r="D3922" s="331" t="s">
        <v>14816</v>
      </c>
      <c r="E3922" s="332" t="s">
        <v>338</v>
      </c>
      <c r="F3922" s="331" t="s">
        <v>338</v>
      </c>
      <c r="G3922" s="367" t="s">
        <v>15638</v>
      </c>
      <c r="H3922" s="368" t="s">
        <v>5623</v>
      </c>
      <c r="I3922" s="367" t="s">
        <v>24</v>
      </c>
      <c r="J3922" s="367" t="s">
        <v>9548</v>
      </c>
      <c r="K3922" s="369" t="s">
        <v>15639</v>
      </c>
      <c r="L3922" s="331" t="s">
        <v>9416</v>
      </c>
    </row>
    <row r="3923" spans="1:12" ht="40.5">
      <c r="A3923" s="331" t="s">
        <v>14455</v>
      </c>
      <c r="B3923" s="331" t="s">
        <v>14456</v>
      </c>
      <c r="C3923" s="331" t="s">
        <v>13713</v>
      </c>
      <c r="D3923" s="331" t="s">
        <v>14816</v>
      </c>
      <c r="E3923" s="332" t="s">
        <v>338</v>
      </c>
      <c r="F3923" s="331" t="s">
        <v>338</v>
      </c>
      <c r="G3923" s="367" t="s">
        <v>15640</v>
      </c>
      <c r="H3923" s="368" t="s">
        <v>5624</v>
      </c>
      <c r="I3923" s="367" t="s">
        <v>24</v>
      </c>
      <c r="J3923" s="367" t="s">
        <v>9548</v>
      </c>
      <c r="K3923" s="369" t="s">
        <v>15639</v>
      </c>
      <c r="L3923" s="331" t="s">
        <v>9416</v>
      </c>
    </row>
    <row r="3924" spans="1:12" ht="27">
      <c r="A3924" s="331" t="s">
        <v>14455</v>
      </c>
      <c r="B3924" s="331" t="s">
        <v>14456</v>
      </c>
      <c r="C3924" s="331" t="s">
        <v>13713</v>
      </c>
      <c r="D3924" s="331" t="s">
        <v>14816</v>
      </c>
      <c r="E3924" s="332" t="s">
        <v>338</v>
      </c>
      <c r="F3924" s="331" t="s">
        <v>338</v>
      </c>
      <c r="G3924" s="367" t="s">
        <v>15641</v>
      </c>
      <c r="H3924" s="368" t="s">
        <v>5625</v>
      </c>
      <c r="I3924" s="367" t="s">
        <v>24</v>
      </c>
      <c r="J3924" s="367" t="s">
        <v>9548</v>
      </c>
      <c r="K3924" s="369" t="s">
        <v>15639</v>
      </c>
      <c r="L3924" s="331" t="s">
        <v>9416</v>
      </c>
    </row>
    <row r="3925" spans="1:12" ht="40.5">
      <c r="A3925" s="331" t="s">
        <v>14455</v>
      </c>
      <c r="B3925" s="331" t="s">
        <v>14456</v>
      </c>
      <c r="C3925" s="331" t="s">
        <v>13713</v>
      </c>
      <c r="D3925" s="331" t="s">
        <v>14816</v>
      </c>
      <c r="E3925" s="332" t="s">
        <v>338</v>
      </c>
      <c r="F3925" s="331" t="s">
        <v>338</v>
      </c>
      <c r="G3925" s="367" t="s">
        <v>15642</v>
      </c>
      <c r="H3925" s="368" t="s">
        <v>5626</v>
      </c>
      <c r="I3925" s="367" t="s">
        <v>24</v>
      </c>
      <c r="J3925" s="367" t="s">
        <v>9548</v>
      </c>
      <c r="K3925" s="369" t="s">
        <v>3954</v>
      </c>
      <c r="L3925" s="331" t="s">
        <v>9416</v>
      </c>
    </row>
    <row r="3926" spans="1:12" ht="40.5">
      <c r="A3926" s="331" t="s">
        <v>14455</v>
      </c>
      <c r="B3926" s="331" t="s">
        <v>14456</v>
      </c>
      <c r="C3926" s="331" t="s">
        <v>13713</v>
      </c>
      <c r="D3926" s="331" t="s">
        <v>14816</v>
      </c>
      <c r="E3926" s="332" t="s">
        <v>338</v>
      </c>
      <c r="F3926" s="331" t="s">
        <v>338</v>
      </c>
      <c r="G3926" s="367" t="s">
        <v>15643</v>
      </c>
      <c r="H3926" s="368" t="s">
        <v>5628</v>
      </c>
      <c r="I3926" s="367" t="s">
        <v>24</v>
      </c>
      <c r="J3926" s="367" t="s">
        <v>9548</v>
      </c>
      <c r="K3926" s="369" t="s">
        <v>3954</v>
      </c>
      <c r="L3926" s="331" t="s">
        <v>9416</v>
      </c>
    </row>
    <row r="3927" spans="1:12" ht="40.5">
      <c r="A3927" s="331" t="s">
        <v>14455</v>
      </c>
      <c r="B3927" s="331" t="s">
        <v>14456</v>
      </c>
      <c r="C3927" s="331" t="s">
        <v>13713</v>
      </c>
      <c r="D3927" s="331" t="s">
        <v>14816</v>
      </c>
      <c r="E3927" s="332" t="s">
        <v>338</v>
      </c>
      <c r="F3927" s="331" t="s">
        <v>338</v>
      </c>
      <c r="G3927" s="367" t="s">
        <v>15644</v>
      </c>
      <c r="H3927" s="368" t="s">
        <v>5629</v>
      </c>
      <c r="I3927" s="367" t="s">
        <v>24</v>
      </c>
      <c r="J3927" s="367" t="s">
        <v>9548</v>
      </c>
      <c r="K3927" s="369" t="s">
        <v>15645</v>
      </c>
      <c r="L3927" s="331" t="s">
        <v>9416</v>
      </c>
    </row>
    <row r="3928" spans="1:12" ht="27">
      <c r="A3928" s="331" t="s">
        <v>14455</v>
      </c>
      <c r="B3928" s="331" t="s">
        <v>14456</v>
      </c>
      <c r="C3928" s="331" t="s">
        <v>13713</v>
      </c>
      <c r="D3928" s="331" t="s">
        <v>14816</v>
      </c>
      <c r="E3928" s="332" t="s">
        <v>338</v>
      </c>
      <c r="F3928" s="331" t="s">
        <v>338</v>
      </c>
      <c r="G3928" s="367" t="s">
        <v>15646</v>
      </c>
      <c r="H3928" s="368" t="s">
        <v>5631</v>
      </c>
      <c r="I3928" s="367" t="s">
        <v>24</v>
      </c>
      <c r="J3928" s="367" t="s">
        <v>9548</v>
      </c>
      <c r="K3928" s="369" t="s">
        <v>15645</v>
      </c>
      <c r="L3928" s="331" t="s">
        <v>9416</v>
      </c>
    </row>
    <row r="3929" spans="1:12" ht="40.5">
      <c r="A3929" s="331" t="s">
        <v>14455</v>
      </c>
      <c r="B3929" s="331" t="s">
        <v>14456</v>
      </c>
      <c r="C3929" s="331" t="s">
        <v>13713</v>
      </c>
      <c r="D3929" s="331" t="s">
        <v>14816</v>
      </c>
      <c r="E3929" s="332" t="s">
        <v>338</v>
      </c>
      <c r="F3929" s="331" t="s">
        <v>338</v>
      </c>
      <c r="G3929" s="367" t="s">
        <v>15647</v>
      </c>
      <c r="H3929" s="368" t="s">
        <v>5632</v>
      </c>
      <c r="I3929" s="367" t="s">
        <v>24</v>
      </c>
      <c r="J3929" s="367" t="s">
        <v>9548</v>
      </c>
      <c r="K3929" s="369" t="s">
        <v>5109</v>
      </c>
      <c r="L3929" s="331" t="s">
        <v>9416</v>
      </c>
    </row>
    <row r="3930" spans="1:12" ht="27">
      <c r="A3930" s="331" t="s">
        <v>14455</v>
      </c>
      <c r="B3930" s="331" t="s">
        <v>14456</v>
      </c>
      <c r="C3930" s="331" t="s">
        <v>13713</v>
      </c>
      <c r="D3930" s="331" t="s">
        <v>14816</v>
      </c>
      <c r="E3930" s="332" t="s">
        <v>338</v>
      </c>
      <c r="F3930" s="331" t="s">
        <v>338</v>
      </c>
      <c r="G3930" s="367" t="s">
        <v>15648</v>
      </c>
      <c r="H3930" s="368" t="s">
        <v>15649</v>
      </c>
      <c r="I3930" s="367" t="s">
        <v>24</v>
      </c>
      <c r="J3930" s="367" t="s">
        <v>9414</v>
      </c>
      <c r="K3930" s="369" t="s">
        <v>6659</v>
      </c>
      <c r="L3930" s="331" t="s">
        <v>9416</v>
      </c>
    </row>
    <row r="3931" spans="1:12" ht="27">
      <c r="A3931" s="331" t="s">
        <v>14455</v>
      </c>
      <c r="B3931" s="331" t="s">
        <v>14456</v>
      </c>
      <c r="C3931" s="331" t="s">
        <v>13713</v>
      </c>
      <c r="D3931" s="331" t="s">
        <v>14816</v>
      </c>
      <c r="E3931" s="332" t="s">
        <v>338</v>
      </c>
      <c r="F3931" s="331" t="s">
        <v>338</v>
      </c>
      <c r="G3931" s="367" t="s">
        <v>15650</v>
      </c>
      <c r="H3931" s="368" t="s">
        <v>15651</v>
      </c>
      <c r="I3931" s="367" t="s">
        <v>24</v>
      </c>
      <c r="J3931" s="367" t="s">
        <v>9414</v>
      </c>
      <c r="K3931" s="369" t="s">
        <v>4859</v>
      </c>
      <c r="L3931" s="331" t="s">
        <v>9416</v>
      </c>
    </row>
    <row r="3932" spans="1:12" ht="27">
      <c r="A3932" s="331" t="s">
        <v>14455</v>
      </c>
      <c r="B3932" s="331" t="s">
        <v>14456</v>
      </c>
      <c r="C3932" s="331" t="s">
        <v>13713</v>
      </c>
      <c r="D3932" s="331" t="s">
        <v>14816</v>
      </c>
      <c r="E3932" s="332" t="s">
        <v>338</v>
      </c>
      <c r="F3932" s="331" t="s">
        <v>338</v>
      </c>
      <c r="G3932" s="367" t="s">
        <v>15652</v>
      </c>
      <c r="H3932" s="368" t="s">
        <v>15653</v>
      </c>
      <c r="I3932" s="367" t="s">
        <v>24</v>
      </c>
      <c r="J3932" s="367" t="s">
        <v>9414</v>
      </c>
      <c r="K3932" s="369" t="s">
        <v>15654</v>
      </c>
      <c r="L3932" s="331" t="s">
        <v>9416</v>
      </c>
    </row>
    <row r="3933" spans="1:12" ht="27">
      <c r="A3933" s="331" t="s">
        <v>14455</v>
      </c>
      <c r="B3933" s="331" t="s">
        <v>14456</v>
      </c>
      <c r="C3933" s="331" t="s">
        <v>13713</v>
      </c>
      <c r="D3933" s="331" t="s">
        <v>14816</v>
      </c>
      <c r="E3933" s="332" t="s">
        <v>338</v>
      </c>
      <c r="F3933" s="331" t="s">
        <v>338</v>
      </c>
      <c r="G3933" s="367" t="s">
        <v>15655</v>
      </c>
      <c r="H3933" s="368" t="s">
        <v>15656</v>
      </c>
      <c r="I3933" s="367" t="s">
        <v>24</v>
      </c>
      <c r="J3933" s="367" t="s">
        <v>9414</v>
      </c>
      <c r="K3933" s="369" t="s">
        <v>6598</v>
      </c>
      <c r="L3933" s="331" t="s">
        <v>9416</v>
      </c>
    </row>
    <row r="3934" spans="1:12" ht="27">
      <c r="A3934" s="331" t="s">
        <v>14455</v>
      </c>
      <c r="B3934" s="331" t="s">
        <v>14456</v>
      </c>
      <c r="C3934" s="331" t="s">
        <v>13713</v>
      </c>
      <c r="D3934" s="331" t="s">
        <v>14816</v>
      </c>
      <c r="E3934" s="332" t="s">
        <v>338</v>
      </c>
      <c r="F3934" s="331" t="s">
        <v>338</v>
      </c>
      <c r="G3934" s="367" t="s">
        <v>15657</v>
      </c>
      <c r="H3934" s="368" t="s">
        <v>15658</v>
      </c>
      <c r="I3934" s="367" t="s">
        <v>24</v>
      </c>
      <c r="J3934" s="367" t="s">
        <v>9414</v>
      </c>
      <c r="K3934" s="369" t="s">
        <v>15659</v>
      </c>
      <c r="L3934" s="331" t="s">
        <v>9416</v>
      </c>
    </row>
    <row r="3935" spans="1:12" ht="27">
      <c r="A3935" s="331" t="s">
        <v>14455</v>
      </c>
      <c r="B3935" s="331" t="s">
        <v>14456</v>
      </c>
      <c r="C3935" s="331" t="s">
        <v>13713</v>
      </c>
      <c r="D3935" s="331" t="s">
        <v>14816</v>
      </c>
      <c r="E3935" s="332" t="s">
        <v>338</v>
      </c>
      <c r="F3935" s="331" t="s">
        <v>338</v>
      </c>
      <c r="G3935" s="367" t="s">
        <v>15660</v>
      </c>
      <c r="H3935" s="368" t="s">
        <v>15661</v>
      </c>
      <c r="I3935" s="367" t="s">
        <v>24</v>
      </c>
      <c r="J3935" s="367" t="s">
        <v>9414</v>
      </c>
      <c r="K3935" s="369" t="s">
        <v>7562</v>
      </c>
      <c r="L3935" s="331" t="s">
        <v>9416</v>
      </c>
    </row>
    <row r="3936" spans="1:12" ht="27">
      <c r="A3936" s="331" t="s">
        <v>14455</v>
      </c>
      <c r="B3936" s="331" t="s">
        <v>14456</v>
      </c>
      <c r="C3936" s="331" t="s">
        <v>13713</v>
      </c>
      <c r="D3936" s="331" t="s">
        <v>14816</v>
      </c>
      <c r="E3936" s="332" t="s">
        <v>338</v>
      </c>
      <c r="F3936" s="331" t="s">
        <v>338</v>
      </c>
      <c r="G3936" s="367" t="s">
        <v>15662</v>
      </c>
      <c r="H3936" s="368" t="s">
        <v>15663</v>
      </c>
      <c r="I3936" s="367" t="s">
        <v>24</v>
      </c>
      <c r="J3936" s="367" t="s">
        <v>9414</v>
      </c>
      <c r="K3936" s="369" t="s">
        <v>8431</v>
      </c>
      <c r="L3936" s="331" t="s">
        <v>9416</v>
      </c>
    </row>
    <row r="3937" spans="1:12" ht="27">
      <c r="A3937" s="331" t="s">
        <v>14455</v>
      </c>
      <c r="B3937" s="331" t="s">
        <v>14456</v>
      </c>
      <c r="C3937" s="331" t="s">
        <v>13713</v>
      </c>
      <c r="D3937" s="331" t="s">
        <v>14816</v>
      </c>
      <c r="E3937" s="332" t="s">
        <v>338</v>
      </c>
      <c r="F3937" s="331" t="s">
        <v>338</v>
      </c>
      <c r="G3937" s="367" t="s">
        <v>15664</v>
      </c>
      <c r="H3937" s="368" t="s">
        <v>15665</v>
      </c>
      <c r="I3937" s="367" t="s">
        <v>24</v>
      </c>
      <c r="J3937" s="367" t="s">
        <v>9414</v>
      </c>
      <c r="K3937" s="369" t="s">
        <v>15666</v>
      </c>
      <c r="L3937" s="331" t="s">
        <v>9416</v>
      </c>
    </row>
    <row r="3938" spans="1:12" ht="27">
      <c r="A3938" s="331" t="s">
        <v>14455</v>
      </c>
      <c r="B3938" s="331" t="s">
        <v>14456</v>
      </c>
      <c r="C3938" s="331" t="s">
        <v>13713</v>
      </c>
      <c r="D3938" s="331" t="s">
        <v>14816</v>
      </c>
      <c r="E3938" s="332" t="s">
        <v>338</v>
      </c>
      <c r="F3938" s="331" t="s">
        <v>338</v>
      </c>
      <c r="G3938" s="367" t="s">
        <v>15667</v>
      </c>
      <c r="H3938" s="368" t="s">
        <v>15668</v>
      </c>
      <c r="I3938" s="367" t="s">
        <v>24</v>
      </c>
      <c r="J3938" s="367" t="s">
        <v>9414</v>
      </c>
      <c r="K3938" s="369" t="s">
        <v>15217</v>
      </c>
      <c r="L3938" s="331" t="s">
        <v>9416</v>
      </c>
    </row>
    <row r="3939" spans="1:12" ht="27">
      <c r="A3939" s="331" t="s">
        <v>14455</v>
      </c>
      <c r="B3939" s="331" t="s">
        <v>14456</v>
      </c>
      <c r="C3939" s="331" t="s">
        <v>13713</v>
      </c>
      <c r="D3939" s="331" t="s">
        <v>14816</v>
      </c>
      <c r="E3939" s="332" t="s">
        <v>338</v>
      </c>
      <c r="F3939" s="331" t="s">
        <v>338</v>
      </c>
      <c r="G3939" s="367" t="s">
        <v>15669</v>
      </c>
      <c r="H3939" s="368" t="s">
        <v>15670</v>
      </c>
      <c r="I3939" s="367" t="s">
        <v>24</v>
      </c>
      <c r="J3939" s="367" t="s">
        <v>9414</v>
      </c>
      <c r="K3939" s="369" t="s">
        <v>15671</v>
      </c>
      <c r="L3939" s="331" t="s">
        <v>9416</v>
      </c>
    </row>
    <row r="3940" spans="1:12" ht="27">
      <c r="A3940" s="331" t="s">
        <v>14455</v>
      </c>
      <c r="B3940" s="331" t="s">
        <v>14456</v>
      </c>
      <c r="C3940" s="331" t="s">
        <v>13713</v>
      </c>
      <c r="D3940" s="331" t="s">
        <v>14816</v>
      </c>
      <c r="E3940" s="332" t="s">
        <v>338</v>
      </c>
      <c r="F3940" s="331" t="s">
        <v>338</v>
      </c>
      <c r="G3940" s="367" t="s">
        <v>15672</v>
      </c>
      <c r="H3940" s="368" t="s">
        <v>15673</v>
      </c>
      <c r="I3940" s="367" t="s">
        <v>24</v>
      </c>
      <c r="J3940" s="367" t="s">
        <v>9414</v>
      </c>
      <c r="K3940" s="369" t="s">
        <v>5649</v>
      </c>
      <c r="L3940" s="331" t="s">
        <v>9416</v>
      </c>
    </row>
    <row r="3941" spans="1:12" ht="27">
      <c r="A3941" s="331" t="s">
        <v>14455</v>
      </c>
      <c r="B3941" s="331" t="s">
        <v>14456</v>
      </c>
      <c r="C3941" s="331" t="s">
        <v>13713</v>
      </c>
      <c r="D3941" s="331" t="s">
        <v>14816</v>
      </c>
      <c r="E3941" s="332" t="s">
        <v>338</v>
      </c>
      <c r="F3941" s="331" t="s">
        <v>338</v>
      </c>
      <c r="G3941" s="367" t="s">
        <v>15674</v>
      </c>
      <c r="H3941" s="368" t="s">
        <v>15675</v>
      </c>
      <c r="I3941" s="367" t="s">
        <v>24</v>
      </c>
      <c r="J3941" s="367" t="s">
        <v>9414</v>
      </c>
      <c r="K3941" s="369" t="s">
        <v>6000</v>
      </c>
      <c r="L3941" s="331" t="s">
        <v>9416</v>
      </c>
    </row>
    <row r="3942" spans="1:12" ht="27">
      <c r="A3942" s="331" t="s">
        <v>14455</v>
      </c>
      <c r="B3942" s="331" t="s">
        <v>14456</v>
      </c>
      <c r="C3942" s="331" t="s">
        <v>13713</v>
      </c>
      <c r="D3942" s="331" t="s">
        <v>14816</v>
      </c>
      <c r="E3942" s="332" t="s">
        <v>338</v>
      </c>
      <c r="F3942" s="331" t="s">
        <v>338</v>
      </c>
      <c r="G3942" s="367" t="s">
        <v>15676</v>
      </c>
      <c r="H3942" s="368" t="s">
        <v>15677</v>
      </c>
      <c r="I3942" s="367" t="s">
        <v>24</v>
      </c>
      <c r="J3942" s="367" t="s">
        <v>9414</v>
      </c>
      <c r="K3942" s="369" t="s">
        <v>15678</v>
      </c>
      <c r="L3942" s="331" t="s">
        <v>9416</v>
      </c>
    </row>
    <row r="3943" spans="1:12" ht="27">
      <c r="A3943" s="331" t="s">
        <v>14455</v>
      </c>
      <c r="B3943" s="331" t="s">
        <v>14456</v>
      </c>
      <c r="C3943" s="331" t="s">
        <v>13713</v>
      </c>
      <c r="D3943" s="331" t="s">
        <v>14816</v>
      </c>
      <c r="E3943" s="332" t="s">
        <v>338</v>
      </c>
      <c r="F3943" s="331" t="s">
        <v>338</v>
      </c>
      <c r="G3943" s="367" t="s">
        <v>15679</v>
      </c>
      <c r="H3943" s="368" t="s">
        <v>15680</v>
      </c>
      <c r="I3943" s="367" t="s">
        <v>24</v>
      </c>
      <c r="J3943" s="367" t="s">
        <v>9414</v>
      </c>
      <c r="K3943" s="369" t="s">
        <v>5784</v>
      </c>
      <c r="L3943" s="331" t="s">
        <v>9416</v>
      </c>
    </row>
    <row r="3944" spans="1:12" ht="27">
      <c r="A3944" s="331" t="s">
        <v>14455</v>
      </c>
      <c r="B3944" s="331" t="s">
        <v>14456</v>
      </c>
      <c r="C3944" s="331" t="s">
        <v>13713</v>
      </c>
      <c r="D3944" s="331" t="s">
        <v>14816</v>
      </c>
      <c r="E3944" s="332" t="s">
        <v>338</v>
      </c>
      <c r="F3944" s="331" t="s">
        <v>338</v>
      </c>
      <c r="G3944" s="367" t="s">
        <v>15681</v>
      </c>
      <c r="H3944" s="368" t="s">
        <v>15682</v>
      </c>
      <c r="I3944" s="367" t="s">
        <v>24</v>
      </c>
      <c r="J3944" s="367" t="s">
        <v>9414</v>
      </c>
      <c r="K3944" s="369" t="s">
        <v>7676</v>
      </c>
      <c r="L3944" s="331" t="s">
        <v>9416</v>
      </c>
    </row>
    <row r="3945" spans="1:12" ht="27">
      <c r="A3945" s="331" t="s">
        <v>14455</v>
      </c>
      <c r="B3945" s="331" t="s">
        <v>14456</v>
      </c>
      <c r="C3945" s="331" t="s">
        <v>13713</v>
      </c>
      <c r="D3945" s="331" t="s">
        <v>14816</v>
      </c>
      <c r="E3945" s="332" t="s">
        <v>338</v>
      </c>
      <c r="F3945" s="331" t="s">
        <v>338</v>
      </c>
      <c r="G3945" s="367" t="s">
        <v>15683</v>
      </c>
      <c r="H3945" s="368" t="s">
        <v>15684</v>
      </c>
      <c r="I3945" s="367" t="s">
        <v>24</v>
      </c>
      <c r="J3945" s="367" t="s">
        <v>9414</v>
      </c>
      <c r="K3945" s="369" t="s">
        <v>15685</v>
      </c>
      <c r="L3945" s="331" t="s">
        <v>9416</v>
      </c>
    </row>
    <row r="3946" spans="1:12" ht="27">
      <c r="A3946" s="331" t="s">
        <v>14455</v>
      </c>
      <c r="B3946" s="331" t="s">
        <v>14456</v>
      </c>
      <c r="C3946" s="331" t="s">
        <v>13713</v>
      </c>
      <c r="D3946" s="331" t="s">
        <v>14816</v>
      </c>
      <c r="E3946" s="332" t="s">
        <v>338</v>
      </c>
      <c r="F3946" s="331" t="s">
        <v>338</v>
      </c>
      <c r="G3946" s="367" t="s">
        <v>15686</v>
      </c>
      <c r="H3946" s="368" t="s">
        <v>15687</v>
      </c>
      <c r="I3946" s="367" t="s">
        <v>24</v>
      </c>
      <c r="J3946" s="367" t="s">
        <v>9414</v>
      </c>
      <c r="K3946" s="369" t="s">
        <v>8945</v>
      </c>
      <c r="L3946" s="331" t="s">
        <v>9416</v>
      </c>
    </row>
    <row r="3947" spans="1:12" ht="27">
      <c r="A3947" s="331" t="s">
        <v>14455</v>
      </c>
      <c r="B3947" s="331" t="s">
        <v>14456</v>
      </c>
      <c r="C3947" s="331" t="s">
        <v>13713</v>
      </c>
      <c r="D3947" s="331" t="s">
        <v>14816</v>
      </c>
      <c r="E3947" s="332" t="s">
        <v>338</v>
      </c>
      <c r="F3947" s="331" t="s">
        <v>338</v>
      </c>
      <c r="G3947" s="367" t="s">
        <v>15688</v>
      </c>
      <c r="H3947" s="368" t="s">
        <v>15689</v>
      </c>
      <c r="I3947" s="367" t="s">
        <v>24</v>
      </c>
      <c r="J3947" s="367" t="s">
        <v>9414</v>
      </c>
      <c r="K3947" s="369" t="s">
        <v>8946</v>
      </c>
      <c r="L3947" s="331" t="s">
        <v>9416</v>
      </c>
    </row>
    <row r="3948" spans="1:12" ht="27">
      <c r="A3948" s="331" t="s">
        <v>14455</v>
      </c>
      <c r="B3948" s="331" t="s">
        <v>14456</v>
      </c>
      <c r="C3948" s="331" t="s">
        <v>13713</v>
      </c>
      <c r="D3948" s="331" t="s">
        <v>14816</v>
      </c>
      <c r="E3948" s="332" t="s">
        <v>338</v>
      </c>
      <c r="F3948" s="331" t="s">
        <v>338</v>
      </c>
      <c r="G3948" s="367" t="s">
        <v>15690</v>
      </c>
      <c r="H3948" s="368" t="s">
        <v>15691</v>
      </c>
      <c r="I3948" s="367" t="s">
        <v>24</v>
      </c>
      <c r="J3948" s="367" t="s">
        <v>9414</v>
      </c>
      <c r="K3948" s="369" t="s">
        <v>15692</v>
      </c>
      <c r="L3948" s="331" t="s">
        <v>9416</v>
      </c>
    </row>
    <row r="3949" spans="1:12" ht="27">
      <c r="A3949" s="331" t="s">
        <v>14455</v>
      </c>
      <c r="B3949" s="331" t="s">
        <v>14456</v>
      </c>
      <c r="C3949" s="331" t="s">
        <v>13713</v>
      </c>
      <c r="D3949" s="331" t="s">
        <v>14816</v>
      </c>
      <c r="E3949" s="332" t="s">
        <v>338</v>
      </c>
      <c r="F3949" s="331" t="s">
        <v>338</v>
      </c>
      <c r="G3949" s="367" t="s">
        <v>15693</v>
      </c>
      <c r="H3949" s="368" t="s">
        <v>15694</v>
      </c>
      <c r="I3949" s="367" t="s">
        <v>24</v>
      </c>
      <c r="J3949" s="367" t="s">
        <v>9414</v>
      </c>
      <c r="K3949" s="369" t="s">
        <v>9083</v>
      </c>
      <c r="L3949" s="331" t="s">
        <v>9416</v>
      </c>
    </row>
    <row r="3950" spans="1:12" ht="27">
      <c r="A3950" s="331" t="s">
        <v>14455</v>
      </c>
      <c r="B3950" s="331" t="s">
        <v>14456</v>
      </c>
      <c r="C3950" s="331" t="s">
        <v>13713</v>
      </c>
      <c r="D3950" s="331" t="s">
        <v>14816</v>
      </c>
      <c r="E3950" s="332" t="s">
        <v>338</v>
      </c>
      <c r="F3950" s="331" t="s">
        <v>338</v>
      </c>
      <c r="G3950" s="367" t="s">
        <v>15695</v>
      </c>
      <c r="H3950" s="368" t="s">
        <v>15696</v>
      </c>
      <c r="I3950" s="367" t="s">
        <v>24</v>
      </c>
      <c r="J3950" s="367" t="s">
        <v>9414</v>
      </c>
      <c r="K3950" s="369" t="s">
        <v>15697</v>
      </c>
      <c r="L3950" s="331" t="s">
        <v>9416</v>
      </c>
    </row>
    <row r="3951" spans="1:12" ht="27">
      <c r="A3951" s="331" t="s">
        <v>14455</v>
      </c>
      <c r="B3951" s="331" t="s">
        <v>14456</v>
      </c>
      <c r="C3951" s="331" t="s">
        <v>13713</v>
      </c>
      <c r="D3951" s="331" t="s">
        <v>14816</v>
      </c>
      <c r="E3951" s="332" t="s">
        <v>338</v>
      </c>
      <c r="F3951" s="331" t="s">
        <v>338</v>
      </c>
      <c r="G3951" s="367" t="s">
        <v>15698</v>
      </c>
      <c r="H3951" s="368" t="s">
        <v>15699</v>
      </c>
      <c r="I3951" s="367" t="s">
        <v>24</v>
      </c>
      <c r="J3951" s="367" t="s">
        <v>9414</v>
      </c>
      <c r="K3951" s="369" t="s">
        <v>15700</v>
      </c>
      <c r="L3951" s="331" t="s">
        <v>9416</v>
      </c>
    </row>
    <row r="3952" spans="1:12" ht="40.5">
      <c r="A3952" s="331" t="s">
        <v>14455</v>
      </c>
      <c r="B3952" s="331" t="s">
        <v>14456</v>
      </c>
      <c r="C3952" s="331" t="s">
        <v>13713</v>
      </c>
      <c r="D3952" s="331" t="s">
        <v>14816</v>
      </c>
      <c r="E3952" s="332" t="s">
        <v>338</v>
      </c>
      <c r="F3952" s="331" t="s">
        <v>338</v>
      </c>
      <c r="G3952" s="367" t="s">
        <v>15701</v>
      </c>
      <c r="H3952" s="368" t="s">
        <v>15702</v>
      </c>
      <c r="I3952" s="367" t="s">
        <v>24</v>
      </c>
      <c r="J3952" s="367" t="s">
        <v>9414</v>
      </c>
      <c r="K3952" s="369" t="s">
        <v>9716</v>
      </c>
      <c r="L3952" s="331" t="s">
        <v>9416</v>
      </c>
    </row>
    <row r="3953" spans="1:12" ht="27">
      <c r="A3953" s="331" t="s">
        <v>14455</v>
      </c>
      <c r="B3953" s="331" t="s">
        <v>14456</v>
      </c>
      <c r="C3953" s="331" t="s">
        <v>13713</v>
      </c>
      <c r="D3953" s="331" t="s">
        <v>14816</v>
      </c>
      <c r="E3953" s="332" t="s">
        <v>338</v>
      </c>
      <c r="F3953" s="331" t="s">
        <v>338</v>
      </c>
      <c r="G3953" s="367" t="s">
        <v>15703</v>
      </c>
      <c r="H3953" s="368" t="s">
        <v>15704</v>
      </c>
      <c r="I3953" s="367" t="s">
        <v>24</v>
      </c>
      <c r="J3953" s="367" t="s">
        <v>9414</v>
      </c>
      <c r="K3953" s="369" t="s">
        <v>7539</v>
      </c>
      <c r="L3953" s="331" t="s">
        <v>9416</v>
      </c>
    </row>
    <row r="3954" spans="1:12" ht="40.5">
      <c r="A3954" s="331" t="s">
        <v>14455</v>
      </c>
      <c r="B3954" s="331" t="s">
        <v>14456</v>
      </c>
      <c r="C3954" s="331" t="s">
        <v>13713</v>
      </c>
      <c r="D3954" s="331" t="s">
        <v>14816</v>
      </c>
      <c r="E3954" s="332" t="s">
        <v>338</v>
      </c>
      <c r="F3954" s="331" t="s">
        <v>338</v>
      </c>
      <c r="G3954" s="367" t="s">
        <v>15705</v>
      </c>
      <c r="H3954" s="368" t="s">
        <v>15706</v>
      </c>
      <c r="I3954" s="367" t="s">
        <v>24</v>
      </c>
      <c r="J3954" s="367" t="s">
        <v>9414</v>
      </c>
      <c r="K3954" s="369" t="s">
        <v>7858</v>
      </c>
      <c r="L3954" s="331" t="s">
        <v>9416</v>
      </c>
    </row>
    <row r="3955" spans="1:12" ht="27">
      <c r="A3955" s="331" t="s">
        <v>14455</v>
      </c>
      <c r="B3955" s="331" t="s">
        <v>14456</v>
      </c>
      <c r="C3955" s="331" t="s">
        <v>13713</v>
      </c>
      <c r="D3955" s="331" t="s">
        <v>14816</v>
      </c>
      <c r="E3955" s="332" t="s">
        <v>338</v>
      </c>
      <c r="F3955" s="331" t="s">
        <v>338</v>
      </c>
      <c r="G3955" s="367" t="s">
        <v>15707</v>
      </c>
      <c r="H3955" s="368" t="s">
        <v>15708</v>
      </c>
      <c r="I3955" s="367" t="s">
        <v>24</v>
      </c>
      <c r="J3955" s="367" t="s">
        <v>9414</v>
      </c>
      <c r="K3955" s="369" t="s">
        <v>2774</v>
      </c>
      <c r="L3955" s="331" t="s">
        <v>9416</v>
      </c>
    </row>
    <row r="3956" spans="1:12" ht="40.5">
      <c r="A3956" s="331" t="s">
        <v>14455</v>
      </c>
      <c r="B3956" s="331" t="s">
        <v>14456</v>
      </c>
      <c r="C3956" s="331" t="s">
        <v>13713</v>
      </c>
      <c r="D3956" s="331" t="s">
        <v>14816</v>
      </c>
      <c r="E3956" s="332" t="s">
        <v>338</v>
      </c>
      <c r="F3956" s="331" t="s">
        <v>338</v>
      </c>
      <c r="G3956" s="367" t="s">
        <v>15709</v>
      </c>
      <c r="H3956" s="368" t="s">
        <v>15710</v>
      </c>
      <c r="I3956" s="367" t="s">
        <v>24</v>
      </c>
      <c r="J3956" s="367" t="s">
        <v>9414</v>
      </c>
      <c r="K3956" s="369" t="s">
        <v>1196</v>
      </c>
      <c r="L3956" s="331" t="s">
        <v>9416</v>
      </c>
    </row>
    <row r="3957" spans="1:12" ht="40.5">
      <c r="A3957" s="331" t="s">
        <v>14455</v>
      </c>
      <c r="B3957" s="331" t="s">
        <v>14456</v>
      </c>
      <c r="C3957" s="331" t="s">
        <v>13713</v>
      </c>
      <c r="D3957" s="331" t="s">
        <v>14816</v>
      </c>
      <c r="E3957" s="332" t="s">
        <v>338</v>
      </c>
      <c r="F3957" s="331" t="s">
        <v>338</v>
      </c>
      <c r="G3957" s="367" t="s">
        <v>15711</v>
      </c>
      <c r="H3957" s="368" t="s">
        <v>15712</v>
      </c>
      <c r="I3957" s="367" t="s">
        <v>24</v>
      </c>
      <c r="J3957" s="367" t="s">
        <v>9414</v>
      </c>
      <c r="K3957" s="369" t="s">
        <v>917</v>
      </c>
      <c r="L3957" s="331" t="s">
        <v>9416</v>
      </c>
    </row>
    <row r="3958" spans="1:12" ht="27">
      <c r="A3958" s="331" t="s">
        <v>14455</v>
      </c>
      <c r="B3958" s="331" t="s">
        <v>14456</v>
      </c>
      <c r="C3958" s="331" t="s">
        <v>13713</v>
      </c>
      <c r="D3958" s="331" t="s">
        <v>14816</v>
      </c>
      <c r="E3958" s="332" t="s">
        <v>338</v>
      </c>
      <c r="F3958" s="331" t="s">
        <v>338</v>
      </c>
      <c r="G3958" s="367" t="s">
        <v>15713</v>
      </c>
      <c r="H3958" s="368" t="s">
        <v>15714</v>
      </c>
      <c r="I3958" s="367" t="s">
        <v>24</v>
      </c>
      <c r="J3958" s="367" t="s">
        <v>9414</v>
      </c>
      <c r="K3958" s="369" t="s">
        <v>15715</v>
      </c>
      <c r="L3958" s="331" t="s">
        <v>9416</v>
      </c>
    </row>
    <row r="3959" spans="1:12" ht="27">
      <c r="A3959" s="331" t="s">
        <v>14455</v>
      </c>
      <c r="B3959" s="331" t="s">
        <v>14456</v>
      </c>
      <c r="C3959" s="331" t="s">
        <v>13713</v>
      </c>
      <c r="D3959" s="331" t="s">
        <v>14816</v>
      </c>
      <c r="E3959" s="332" t="s">
        <v>338</v>
      </c>
      <c r="F3959" s="331" t="s">
        <v>338</v>
      </c>
      <c r="G3959" s="367" t="s">
        <v>15716</v>
      </c>
      <c r="H3959" s="368" t="s">
        <v>15717</v>
      </c>
      <c r="I3959" s="367" t="s">
        <v>24</v>
      </c>
      <c r="J3959" s="367" t="s">
        <v>9414</v>
      </c>
      <c r="K3959" s="369" t="s">
        <v>4927</v>
      </c>
      <c r="L3959" s="331" t="s">
        <v>9416</v>
      </c>
    </row>
    <row r="3960" spans="1:12" ht="27">
      <c r="A3960" s="331" t="s">
        <v>14455</v>
      </c>
      <c r="B3960" s="331" t="s">
        <v>14456</v>
      </c>
      <c r="C3960" s="331" t="s">
        <v>13713</v>
      </c>
      <c r="D3960" s="331" t="s">
        <v>14816</v>
      </c>
      <c r="E3960" s="332" t="s">
        <v>338</v>
      </c>
      <c r="F3960" s="331" t="s">
        <v>338</v>
      </c>
      <c r="G3960" s="367" t="s">
        <v>15718</v>
      </c>
      <c r="H3960" s="368" t="s">
        <v>15719</v>
      </c>
      <c r="I3960" s="367" t="s">
        <v>24</v>
      </c>
      <c r="J3960" s="367" t="s">
        <v>9414</v>
      </c>
      <c r="K3960" s="369" t="s">
        <v>15720</v>
      </c>
      <c r="L3960" s="331" t="s">
        <v>9416</v>
      </c>
    </row>
    <row r="3961" spans="1:12" ht="40.5">
      <c r="A3961" s="331" t="s">
        <v>14455</v>
      </c>
      <c r="B3961" s="331" t="s">
        <v>14456</v>
      </c>
      <c r="C3961" s="331" t="s">
        <v>13713</v>
      </c>
      <c r="D3961" s="331" t="s">
        <v>14816</v>
      </c>
      <c r="E3961" s="332" t="s">
        <v>338</v>
      </c>
      <c r="F3961" s="331" t="s">
        <v>338</v>
      </c>
      <c r="G3961" s="367" t="s">
        <v>15721</v>
      </c>
      <c r="H3961" s="368" t="s">
        <v>15722</v>
      </c>
      <c r="I3961" s="367" t="s">
        <v>24</v>
      </c>
      <c r="J3961" s="367" t="s">
        <v>9414</v>
      </c>
      <c r="K3961" s="369" t="s">
        <v>8154</v>
      </c>
      <c r="L3961" s="331" t="s">
        <v>9416</v>
      </c>
    </row>
    <row r="3962" spans="1:12" ht="27">
      <c r="A3962" s="331" t="s">
        <v>14455</v>
      </c>
      <c r="B3962" s="331" t="s">
        <v>14456</v>
      </c>
      <c r="C3962" s="331" t="s">
        <v>13713</v>
      </c>
      <c r="D3962" s="331" t="s">
        <v>14816</v>
      </c>
      <c r="E3962" s="332" t="s">
        <v>338</v>
      </c>
      <c r="F3962" s="331" t="s">
        <v>338</v>
      </c>
      <c r="G3962" s="367" t="s">
        <v>15723</v>
      </c>
      <c r="H3962" s="368" t="s">
        <v>15724</v>
      </c>
      <c r="I3962" s="367" t="s">
        <v>24</v>
      </c>
      <c r="J3962" s="367" t="s">
        <v>9414</v>
      </c>
      <c r="K3962" s="369" t="s">
        <v>754</v>
      </c>
      <c r="L3962" s="331" t="s">
        <v>9416</v>
      </c>
    </row>
    <row r="3963" spans="1:12" ht="27">
      <c r="A3963" s="331" t="s">
        <v>14455</v>
      </c>
      <c r="B3963" s="331" t="s">
        <v>14456</v>
      </c>
      <c r="C3963" s="331" t="s">
        <v>13713</v>
      </c>
      <c r="D3963" s="331" t="s">
        <v>14816</v>
      </c>
      <c r="E3963" s="332" t="s">
        <v>338</v>
      </c>
      <c r="F3963" s="331" t="s">
        <v>338</v>
      </c>
      <c r="G3963" s="367" t="s">
        <v>15725</v>
      </c>
      <c r="H3963" s="368" t="s">
        <v>15726</v>
      </c>
      <c r="I3963" s="367" t="s">
        <v>24</v>
      </c>
      <c r="J3963" s="367" t="s">
        <v>9414</v>
      </c>
      <c r="K3963" s="369" t="s">
        <v>2780</v>
      </c>
      <c r="L3963" s="331" t="s">
        <v>9416</v>
      </c>
    </row>
    <row r="3964" spans="1:12" ht="40.5">
      <c r="A3964" s="331" t="s">
        <v>14455</v>
      </c>
      <c r="B3964" s="331" t="s">
        <v>14456</v>
      </c>
      <c r="C3964" s="331" t="s">
        <v>13713</v>
      </c>
      <c r="D3964" s="331" t="s">
        <v>14816</v>
      </c>
      <c r="E3964" s="332" t="s">
        <v>338</v>
      </c>
      <c r="F3964" s="331" t="s">
        <v>338</v>
      </c>
      <c r="G3964" s="367" t="s">
        <v>15727</v>
      </c>
      <c r="H3964" s="368" t="s">
        <v>15728</v>
      </c>
      <c r="I3964" s="367" t="s">
        <v>24</v>
      </c>
      <c r="J3964" s="367" t="s">
        <v>9414</v>
      </c>
      <c r="K3964" s="369" t="s">
        <v>8976</v>
      </c>
      <c r="L3964" s="331" t="s">
        <v>9416</v>
      </c>
    </row>
    <row r="3965" spans="1:12" ht="27">
      <c r="A3965" s="331" t="s">
        <v>14455</v>
      </c>
      <c r="B3965" s="331" t="s">
        <v>14456</v>
      </c>
      <c r="C3965" s="331" t="s">
        <v>13713</v>
      </c>
      <c r="D3965" s="331" t="s">
        <v>14816</v>
      </c>
      <c r="E3965" s="332" t="s">
        <v>338</v>
      </c>
      <c r="F3965" s="331" t="s">
        <v>338</v>
      </c>
      <c r="G3965" s="367" t="s">
        <v>15729</v>
      </c>
      <c r="H3965" s="368" t="s">
        <v>15730</v>
      </c>
      <c r="I3965" s="367" t="s">
        <v>24</v>
      </c>
      <c r="J3965" s="367" t="s">
        <v>9414</v>
      </c>
      <c r="K3965" s="369" t="s">
        <v>15731</v>
      </c>
      <c r="L3965" s="331" t="s">
        <v>9416</v>
      </c>
    </row>
    <row r="3966" spans="1:12" ht="27">
      <c r="A3966" s="331" t="s">
        <v>14455</v>
      </c>
      <c r="B3966" s="331" t="s">
        <v>14456</v>
      </c>
      <c r="C3966" s="331" t="s">
        <v>13713</v>
      </c>
      <c r="D3966" s="331" t="s">
        <v>14816</v>
      </c>
      <c r="E3966" s="332" t="s">
        <v>338</v>
      </c>
      <c r="F3966" s="331" t="s">
        <v>338</v>
      </c>
      <c r="G3966" s="367" t="s">
        <v>15732</v>
      </c>
      <c r="H3966" s="368" t="s">
        <v>15733</v>
      </c>
      <c r="I3966" s="367" t="s">
        <v>24</v>
      </c>
      <c r="J3966" s="367" t="s">
        <v>9414</v>
      </c>
      <c r="K3966" s="369" t="s">
        <v>15734</v>
      </c>
      <c r="L3966" s="331" t="s">
        <v>9416</v>
      </c>
    </row>
    <row r="3967" spans="1:12" ht="27">
      <c r="A3967" s="331" t="s">
        <v>14455</v>
      </c>
      <c r="B3967" s="331" t="s">
        <v>14456</v>
      </c>
      <c r="C3967" s="331" t="s">
        <v>13713</v>
      </c>
      <c r="D3967" s="331" t="s">
        <v>14816</v>
      </c>
      <c r="E3967" s="332" t="s">
        <v>338</v>
      </c>
      <c r="F3967" s="331" t="s">
        <v>338</v>
      </c>
      <c r="G3967" s="367" t="s">
        <v>15735</v>
      </c>
      <c r="H3967" s="368" t="s">
        <v>15736</v>
      </c>
      <c r="I3967" s="367" t="s">
        <v>24</v>
      </c>
      <c r="J3967" s="367" t="s">
        <v>9414</v>
      </c>
      <c r="K3967" s="369" t="s">
        <v>3137</v>
      </c>
      <c r="L3967" s="331" t="s">
        <v>9416</v>
      </c>
    </row>
    <row r="3968" spans="1:12" ht="40.5">
      <c r="A3968" s="331" t="s">
        <v>14455</v>
      </c>
      <c r="B3968" s="331" t="s">
        <v>14456</v>
      </c>
      <c r="C3968" s="331" t="s">
        <v>13713</v>
      </c>
      <c r="D3968" s="331" t="s">
        <v>14816</v>
      </c>
      <c r="E3968" s="332" t="s">
        <v>338</v>
      </c>
      <c r="F3968" s="331" t="s">
        <v>338</v>
      </c>
      <c r="G3968" s="367" t="s">
        <v>15737</v>
      </c>
      <c r="H3968" s="368" t="s">
        <v>15738</v>
      </c>
      <c r="I3968" s="367" t="s">
        <v>24</v>
      </c>
      <c r="J3968" s="367" t="s">
        <v>9414</v>
      </c>
      <c r="K3968" s="369" t="s">
        <v>2342</v>
      </c>
      <c r="L3968" s="331" t="s">
        <v>9416</v>
      </c>
    </row>
    <row r="3969" spans="1:12" ht="27">
      <c r="A3969" s="331" t="s">
        <v>14455</v>
      </c>
      <c r="B3969" s="331" t="s">
        <v>14456</v>
      </c>
      <c r="C3969" s="331" t="s">
        <v>13713</v>
      </c>
      <c r="D3969" s="331" t="s">
        <v>14816</v>
      </c>
      <c r="E3969" s="332" t="s">
        <v>338</v>
      </c>
      <c r="F3969" s="331" t="s">
        <v>338</v>
      </c>
      <c r="G3969" s="367" t="s">
        <v>15739</v>
      </c>
      <c r="H3969" s="368" t="s">
        <v>15740</v>
      </c>
      <c r="I3969" s="367" t="s">
        <v>24</v>
      </c>
      <c r="J3969" s="367" t="s">
        <v>9414</v>
      </c>
      <c r="K3969" s="369" t="s">
        <v>5943</v>
      </c>
      <c r="L3969" s="331" t="s">
        <v>9416</v>
      </c>
    </row>
    <row r="3970" spans="1:12" ht="27">
      <c r="A3970" s="331" t="s">
        <v>14455</v>
      </c>
      <c r="B3970" s="331" t="s">
        <v>14456</v>
      </c>
      <c r="C3970" s="331" t="s">
        <v>13713</v>
      </c>
      <c r="D3970" s="331" t="s">
        <v>14816</v>
      </c>
      <c r="E3970" s="332" t="s">
        <v>338</v>
      </c>
      <c r="F3970" s="331" t="s">
        <v>338</v>
      </c>
      <c r="G3970" s="367" t="s">
        <v>15741</v>
      </c>
      <c r="H3970" s="368" t="s">
        <v>15742</v>
      </c>
      <c r="I3970" s="367" t="s">
        <v>24</v>
      </c>
      <c r="J3970" s="367" t="s">
        <v>9414</v>
      </c>
      <c r="K3970" s="369" t="s">
        <v>4818</v>
      </c>
      <c r="L3970" s="331" t="s">
        <v>9416</v>
      </c>
    </row>
    <row r="3971" spans="1:12" ht="27">
      <c r="A3971" s="331" t="s">
        <v>14455</v>
      </c>
      <c r="B3971" s="331" t="s">
        <v>14456</v>
      </c>
      <c r="C3971" s="331" t="s">
        <v>13713</v>
      </c>
      <c r="D3971" s="331" t="s">
        <v>14816</v>
      </c>
      <c r="E3971" s="332" t="s">
        <v>338</v>
      </c>
      <c r="F3971" s="331" t="s">
        <v>338</v>
      </c>
      <c r="G3971" s="367" t="s">
        <v>15743</v>
      </c>
      <c r="H3971" s="368" t="s">
        <v>15744</v>
      </c>
      <c r="I3971" s="367" t="s">
        <v>24</v>
      </c>
      <c r="J3971" s="367" t="s">
        <v>9414</v>
      </c>
      <c r="K3971" s="369" t="s">
        <v>15745</v>
      </c>
      <c r="L3971" s="331" t="s">
        <v>9416</v>
      </c>
    </row>
    <row r="3972" spans="1:12" ht="27">
      <c r="A3972" s="331" t="s">
        <v>14455</v>
      </c>
      <c r="B3972" s="331" t="s">
        <v>14456</v>
      </c>
      <c r="C3972" s="331" t="s">
        <v>13713</v>
      </c>
      <c r="D3972" s="331" t="s">
        <v>14816</v>
      </c>
      <c r="E3972" s="332" t="s">
        <v>338</v>
      </c>
      <c r="F3972" s="331" t="s">
        <v>338</v>
      </c>
      <c r="G3972" s="367" t="s">
        <v>15746</v>
      </c>
      <c r="H3972" s="368" t="s">
        <v>15747</v>
      </c>
      <c r="I3972" s="367" t="s">
        <v>24</v>
      </c>
      <c r="J3972" s="367" t="s">
        <v>9414</v>
      </c>
      <c r="K3972" s="369" t="s">
        <v>3381</v>
      </c>
      <c r="L3972" s="331" t="s">
        <v>9416</v>
      </c>
    </row>
    <row r="3973" spans="1:12" ht="40.5">
      <c r="A3973" s="331" t="s">
        <v>14455</v>
      </c>
      <c r="B3973" s="331" t="s">
        <v>14456</v>
      </c>
      <c r="C3973" s="331" t="s">
        <v>13713</v>
      </c>
      <c r="D3973" s="331" t="s">
        <v>14816</v>
      </c>
      <c r="E3973" s="332" t="s">
        <v>338</v>
      </c>
      <c r="F3973" s="331" t="s">
        <v>338</v>
      </c>
      <c r="G3973" s="367" t="s">
        <v>15748</v>
      </c>
      <c r="H3973" s="368" t="s">
        <v>15749</v>
      </c>
      <c r="I3973" s="367" t="s">
        <v>24</v>
      </c>
      <c r="J3973" s="367" t="s">
        <v>9414</v>
      </c>
      <c r="K3973" s="369" t="s">
        <v>9249</v>
      </c>
      <c r="L3973" s="331" t="s">
        <v>9416</v>
      </c>
    </row>
    <row r="3974" spans="1:12" ht="40.5">
      <c r="A3974" s="331" t="s">
        <v>14455</v>
      </c>
      <c r="B3974" s="331" t="s">
        <v>14456</v>
      </c>
      <c r="C3974" s="331" t="s">
        <v>13713</v>
      </c>
      <c r="D3974" s="331" t="s">
        <v>14816</v>
      </c>
      <c r="E3974" s="332" t="s">
        <v>338</v>
      </c>
      <c r="F3974" s="331" t="s">
        <v>338</v>
      </c>
      <c r="G3974" s="367" t="s">
        <v>15750</v>
      </c>
      <c r="H3974" s="368" t="s">
        <v>15751</v>
      </c>
      <c r="I3974" s="367" t="s">
        <v>24</v>
      </c>
      <c r="J3974" s="367" t="s">
        <v>9414</v>
      </c>
      <c r="K3974" s="369" t="s">
        <v>15752</v>
      </c>
      <c r="L3974" s="331" t="s">
        <v>9416</v>
      </c>
    </row>
    <row r="3975" spans="1:12" ht="40.5">
      <c r="A3975" s="331" t="s">
        <v>14455</v>
      </c>
      <c r="B3975" s="331" t="s">
        <v>14456</v>
      </c>
      <c r="C3975" s="331" t="s">
        <v>13713</v>
      </c>
      <c r="D3975" s="331" t="s">
        <v>14816</v>
      </c>
      <c r="E3975" s="332" t="s">
        <v>338</v>
      </c>
      <c r="F3975" s="331" t="s">
        <v>338</v>
      </c>
      <c r="G3975" s="367" t="s">
        <v>15753</v>
      </c>
      <c r="H3975" s="368" t="s">
        <v>15754</v>
      </c>
      <c r="I3975" s="367" t="s">
        <v>24</v>
      </c>
      <c r="J3975" s="367" t="s">
        <v>9414</v>
      </c>
      <c r="K3975" s="369" t="s">
        <v>15755</v>
      </c>
      <c r="L3975" s="331" t="s">
        <v>9416</v>
      </c>
    </row>
    <row r="3976" spans="1:12" ht="27">
      <c r="A3976" s="331" t="s">
        <v>14455</v>
      </c>
      <c r="B3976" s="331" t="s">
        <v>14456</v>
      </c>
      <c r="C3976" s="331" t="s">
        <v>13713</v>
      </c>
      <c r="D3976" s="331" t="s">
        <v>14816</v>
      </c>
      <c r="E3976" s="332" t="s">
        <v>338</v>
      </c>
      <c r="F3976" s="331" t="s">
        <v>338</v>
      </c>
      <c r="G3976" s="367" t="s">
        <v>15756</v>
      </c>
      <c r="H3976" s="368" t="s">
        <v>15757</v>
      </c>
      <c r="I3976" s="367" t="s">
        <v>24</v>
      </c>
      <c r="J3976" s="367" t="s">
        <v>9414</v>
      </c>
      <c r="K3976" s="369" t="s">
        <v>5873</v>
      </c>
      <c r="L3976" s="331" t="s">
        <v>9416</v>
      </c>
    </row>
    <row r="3977" spans="1:12" ht="40.5">
      <c r="A3977" s="331" t="s">
        <v>14455</v>
      </c>
      <c r="B3977" s="331" t="s">
        <v>14456</v>
      </c>
      <c r="C3977" s="331" t="s">
        <v>13713</v>
      </c>
      <c r="D3977" s="331" t="s">
        <v>14816</v>
      </c>
      <c r="E3977" s="332" t="s">
        <v>338</v>
      </c>
      <c r="F3977" s="331" t="s">
        <v>338</v>
      </c>
      <c r="G3977" s="367" t="s">
        <v>15758</v>
      </c>
      <c r="H3977" s="368" t="s">
        <v>15759</v>
      </c>
      <c r="I3977" s="367" t="s">
        <v>24</v>
      </c>
      <c r="J3977" s="367" t="s">
        <v>9414</v>
      </c>
      <c r="K3977" s="369" t="s">
        <v>6447</v>
      </c>
      <c r="L3977" s="331" t="s">
        <v>9416</v>
      </c>
    </row>
    <row r="3978" spans="1:12" ht="27">
      <c r="A3978" s="331" t="s">
        <v>14455</v>
      </c>
      <c r="B3978" s="331" t="s">
        <v>14456</v>
      </c>
      <c r="C3978" s="331" t="s">
        <v>13713</v>
      </c>
      <c r="D3978" s="331" t="s">
        <v>14816</v>
      </c>
      <c r="E3978" s="332" t="s">
        <v>338</v>
      </c>
      <c r="F3978" s="331" t="s">
        <v>338</v>
      </c>
      <c r="G3978" s="367" t="s">
        <v>15760</v>
      </c>
      <c r="H3978" s="368" t="s">
        <v>15761</v>
      </c>
      <c r="I3978" s="367" t="s">
        <v>24</v>
      </c>
      <c r="J3978" s="367" t="s">
        <v>9414</v>
      </c>
      <c r="K3978" s="369" t="s">
        <v>9162</v>
      </c>
      <c r="L3978" s="331" t="s">
        <v>9416</v>
      </c>
    </row>
    <row r="3979" spans="1:12" ht="40.5">
      <c r="A3979" s="331" t="s">
        <v>14455</v>
      </c>
      <c r="B3979" s="331" t="s">
        <v>14456</v>
      </c>
      <c r="C3979" s="331" t="s">
        <v>13713</v>
      </c>
      <c r="D3979" s="331" t="s">
        <v>14816</v>
      </c>
      <c r="E3979" s="332" t="s">
        <v>338</v>
      </c>
      <c r="F3979" s="331" t="s">
        <v>338</v>
      </c>
      <c r="G3979" s="367" t="s">
        <v>15762</v>
      </c>
      <c r="H3979" s="368" t="s">
        <v>15763</v>
      </c>
      <c r="I3979" s="367" t="s">
        <v>24</v>
      </c>
      <c r="J3979" s="367" t="s">
        <v>9414</v>
      </c>
      <c r="K3979" s="369" t="s">
        <v>8736</v>
      </c>
      <c r="L3979" s="331" t="s">
        <v>9416</v>
      </c>
    </row>
    <row r="3980" spans="1:12" ht="40.5">
      <c r="A3980" s="331" t="s">
        <v>14455</v>
      </c>
      <c r="B3980" s="331" t="s">
        <v>14456</v>
      </c>
      <c r="C3980" s="331" t="s">
        <v>13713</v>
      </c>
      <c r="D3980" s="331" t="s">
        <v>14816</v>
      </c>
      <c r="E3980" s="332" t="s">
        <v>338</v>
      </c>
      <c r="F3980" s="331" t="s">
        <v>338</v>
      </c>
      <c r="G3980" s="367" t="s">
        <v>15764</v>
      </c>
      <c r="H3980" s="368" t="s">
        <v>15765</v>
      </c>
      <c r="I3980" s="367" t="s">
        <v>24</v>
      </c>
      <c r="J3980" s="367" t="s">
        <v>9414</v>
      </c>
      <c r="K3980" s="369" t="s">
        <v>1785</v>
      </c>
      <c r="L3980" s="331" t="s">
        <v>9416</v>
      </c>
    </row>
    <row r="3981" spans="1:12" ht="27">
      <c r="A3981" s="331" t="s">
        <v>14455</v>
      </c>
      <c r="B3981" s="331" t="s">
        <v>14456</v>
      </c>
      <c r="C3981" s="331" t="s">
        <v>13713</v>
      </c>
      <c r="D3981" s="331" t="s">
        <v>14816</v>
      </c>
      <c r="E3981" s="332" t="s">
        <v>338</v>
      </c>
      <c r="F3981" s="331" t="s">
        <v>338</v>
      </c>
      <c r="G3981" s="367" t="s">
        <v>15766</v>
      </c>
      <c r="H3981" s="368" t="s">
        <v>15767</v>
      </c>
      <c r="I3981" s="367" t="s">
        <v>24</v>
      </c>
      <c r="J3981" s="367" t="s">
        <v>9414</v>
      </c>
      <c r="K3981" s="369" t="s">
        <v>5692</v>
      </c>
      <c r="L3981" s="331" t="s">
        <v>9416</v>
      </c>
    </row>
    <row r="3982" spans="1:12" ht="27">
      <c r="A3982" s="331" t="s">
        <v>14455</v>
      </c>
      <c r="B3982" s="331" t="s">
        <v>14456</v>
      </c>
      <c r="C3982" s="331" t="s">
        <v>13713</v>
      </c>
      <c r="D3982" s="331" t="s">
        <v>14816</v>
      </c>
      <c r="E3982" s="332" t="s">
        <v>338</v>
      </c>
      <c r="F3982" s="331" t="s">
        <v>338</v>
      </c>
      <c r="G3982" s="367" t="s">
        <v>15768</v>
      </c>
      <c r="H3982" s="368" t="s">
        <v>15769</v>
      </c>
      <c r="I3982" s="367" t="s">
        <v>24</v>
      </c>
      <c r="J3982" s="367" t="s">
        <v>9414</v>
      </c>
      <c r="K3982" s="369" t="s">
        <v>826</v>
      </c>
      <c r="L3982" s="331" t="s">
        <v>9416</v>
      </c>
    </row>
    <row r="3983" spans="1:12" ht="27">
      <c r="A3983" s="331" t="s">
        <v>14455</v>
      </c>
      <c r="B3983" s="331" t="s">
        <v>14456</v>
      </c>
      <c r="C3983" s="331" t="s">
        <v>13713</v>
      </c>
      <c r="D3983" s="331" t="s">
        <v>14816</v>
      </c>
      <c r="E3983" s="332" t="s">
        <v>338</v>
      </c>
      <c r="F3983" s="331" t="s">
        <v>338</v>
      </c>
      <c r="G3983" s="367" t="s">
        <v>15770</v>
      </c>
      <c r="H3983" s="368" t="s">
        <v>15771</v>
      </c>
      <c r="I3983" s="367" t="s">
        <v>24</v>
      </c>
      <c r="J3983" s="367" t="s">
        <v>9414</v>
      </c>
      <c r="K3983" s="369" t="s">
        <v>7236</v>
      </c>
      <c r="L3983" s="331" t="s">
        <v>9416</v>
      </c>
    </row>
    <row r="3984" spans="1:12" ht="27">
      <c r="A3984" s="331" t="s">
        <v>14455</v>
      </c>
      <c r="B3984" s="331" t="s">
        <v>14456</v>
      </c>
      <c r="C3984" s="331" t="s">
        <v>13713</v>
      </c>
      <c r="D3984" s="331" t="s">
        <v>14816</v>
      </c>
      <c r="E3984" s="332" t="s">
        <v>338</v>
      </c>
      <c r="F3984" s="331" t="s">
        <v>338</v>
      </c>
      <c r="G3984" s="367" t="s">
        <v>15772</v>
      </c>
      <c r="H3984" s="368" t="s">
        <v>15773</v>
      </c>
      <c r="I3984" s="367" t="s">
        <v>24</v>
      </c>
      <c r="J3984" s="367" t="s">
        <v>9414</v>
      </c>
      <c r="K3984" s="369" t="s">
        <v>1142</v>
      </c>
      <c r="L3984" s="331" t="s">
        <v>9416</v>
      </c>
    </row>
    <row r="3985" spans="1:12" ht="27">
      <c r="A3985" s="331" t="s">
        <v>14455</v>
      </c>
      <c r="B3985" s="331" t="s">
        <v>14456</v>
      </c>
      <c r="C3985" s="331" t="s">
        <v>13713</v>
      </c>
      <c r="D3985" s="331" t="s">
        <v>14816</v>
      </c>
      <c r="E3985" s="332" t="s">
        <v>338</v>
      </c>
      <c r="F3985" s="331" t="s">
        <v>338</v>
      </c>
      <c r="G3985" s="367" t="s">
        <v>15774</v>
      </c>
      <c r="H3985" s="368" t="s">
        <v>15775</v>
      </c>
      <c r="I3985" s="367" t="s">
        <v>24</v>
      </c>
      <c r="J3985" s="367" t="s">
        <v>9414</v>
      </c>
      <c r="K3985" s="369" t="s">
        <v>15776</v>
      </c>
      <c r="L3985" s="331" t="s">
        <v>9416</v>
      </c>
    </row>
    <row r="3986" spans="1:12" ht="27">
      <c r="A3986" s="331" t="s">
        <v>14455</v>
      </c>
      <c r="B3986" s="331" t="s">
        <v>14456</v>
      </c>
      <c r="C3986" s="331" t="s">
        <v>13713</v>
      </c>
      <c r="D3986" s="331" t="s">
        <v>14816</v>
      </c>
      <c r="E3986" s="332" t="s">
        <v>338</v>
      </c>
      <c r="F3986" s="331" t="s">
        <v>338</v>
      </c>
      <c r="G3986" s="367" t="s">
        <v>15777</v>
      </c>
      <c r="H3986" s="368" t="s">
        <v>15778</v>
      </c>
      <c r="I3986" s="367" t="s">
        <v>24</v>
      </c>
      <c r="J3986" s="367" t="s">
        <v>9414</v>
      </c>
      <c r="K3986" s="369" t="s">
        <v>8616</v>
      </c>
      <c r="L3986" s="331" t="s">
        <v>9416</v>
      </c>
    </row>
    <row r="3987" spans="1:12" ht="27">
      <c r="A3987" s="331" t="s">
        <v>14455</v>
      </c>
      <c r="B3987" s="331" t="s">
        <v>14456</v>
      </c>
      <c r="C3987" s="331" t="s">
        <v>13713</v>
      </c>
      <c r="D3987" s="331" t="s">
        <v>14816</v>
      </c>
      <c r="E3987" s="332" t="s">
        <v>338</v>
      </c>
      <c r="F3987" s="331" t="s">
        <v>338</v>
      </c>
      <c r="G3987" s="367" t="s">
        <v>15779</v>
      </c>
      <c r="H3987" s="368" t="s">
        <v>15780</v>
      </c>
      <c r="I3987" s="367" t="s">
        <v>24</v>
      </c>
      <c r="J3987" s="367" t="s">
        <v>9414</v>
      </c>
      <c r="K3987" s="369" t="s">
        <v>3449</v>
      </c>
      <c r="L3987" s="331" t="s">
        <v>9416</v>
      </c>
    </row>
    <row r="3988" spans="1:12" ht="27">
      <c r="A3988" s="331" t="s">
        <v>14455</v>
      </c>
      <c r="B3988" s="331" t="s">
        <v>14456</v>
      </c>
      <c r="C3988" s="331" t="s">
        <v>13713</v>
      </c>
      <c r="D3988" s="331" t="s">
        <v>14816</v>
      </c>
      <c r="E3988" s="332" t="s">
        <v>338</v>
      </c>
      <c r="F3988" s="331" t="s">
        <v>338</v>
      </c>
      <c r="G3988" s="367" t="s">
        <v>15781</v>
      </c>
      <c r="H3988" s="368" t="s">
        <v>15782</v>
      </c>
      <c r="I3988" s="367" t="s">
        <v>24</v>
      </c>
      <c r="J3988" s="367" t="s">
        <v>9414</v>
      </c>
      <c r="K3988" s="369" t="s">
        <v>15783</v>
      </c>
      <c r="L3988" s="331" t="s">
        <v>9416</v>
      </c>
    </row>
    <row r="3989" spans="1:12" ht="27">
      <c r="A3989" s="331" t="s">
        <v>14455</v>
      </c>
      <c r="B3989" s="331" t="s">
        <v>14456</v>
      </c>
      <c r="C3989" s="331" t="s">
        <v>13713</v>
      </c>
      <c r="D3989" s="331" t="s">
        <v>14816</v>
      </c>
      <c r="E3989" s="332" t="s">
        <v>338</v>
      </c>
      <c r="F3989" s="331" t="s">
        <v>338</v>
      </c>
      <c r="G3989" s="367" t="s">
        <v>15784</v>
      </c>
      <c r="H3989" s="368" t="s">
        <v>15785</v>
      </c>
      <c r="I3989" s="367" t="s">
        <v>24</v>
      </c>
      <c r="J3989" s="367" t="s">
        <v>9414</v>
      </c>
      <c r="K3989" s="369" t="s">
        <v>7142</v>
      </c>
      <c r="L3989" s="331" t="s">
        <v>9416</v>
      </c>
    </row>
    <row r="3990" spans="1:12" ht="27">
      <c r="A3990" s="331" t="s">
        <v>14455</v>
      </c>
      <c r="B3990" s="331" t="s">
        <v>14456</v>
      </c>
      <c r="C3990" s="331" t="s">
        <v>13713</v>
      </c>
      <c r="D3990" s="331" t="s">
        <v>14816</v>
      </c>
      <c r="E3990" s="332" t="s">
        <v>338</v>
      </c>
      <c r="F3990" s="331" t="s">
        <v>338</v>
      </c>
      <c r="G3990" s="367" t="s">
        <v>15786</v>
      </c>
      <c r="H3990" s="368" t="s">
        <v>15787</v>
      </c>
      <c r="I3990" s="367" t="s">
        <v>24</v>
      </c>
      <c r="J3990" s="367" t="s">
        <v>9414</v>
      </c>
      <c r="K3990" s="369" t="s">
        <v>5195</v>
      </c>
      <c r="L3990" s="331" t="s">
        <v>9416</v>
      </c>
    </row>
    <row r="3991" spans="1:12" ht="27">
      <c r="A3991" s="331" t="s">
        <v>14455</v>
      </c>
      <c r="B3991" s="331" t="s">
        <v>14456</v>
      </c>
      <c r="C3991" s="331" t="s">
        <v>13713</v>
      </c>
      <c r="D3991" s="331" t="s">
        <v>14816</v>
      </c>
      <c r="E3991" s="332" t="s">
        <v>338</v>
      </c>
      <c r="F3991" s="331" t="s">
        <v>338</v>
      </c>
      <c r="G3991" s="367" t="s">
        <v>15788</v>
      </c>
      <c r="H3991" s="368" t="s">
        <v>15789</v>
      </c>
      <c r="I3991" s="367" t="s">
        <v>24</v>
      </c>
      <c r="J3991" s="367" t="s">
        <v>9414</v>
      </c>
      <c r="K3991" s="369" t="s">
        <v>4692</v>
      </c>
      <c r="L3991" s="331" t="s">
        <v>9416</v>
      </c>
    </row>
    <row r="3992" spans="1:12" ht="27">
      <c r="A3992" s="331" t="s">
        <v>14455</v>
      </c>
      <c r="B3992" s="331" t="s">
        <v>14456</v>
      </c>
      <c r="C3992" s="331" t="s">
        <v>13713</v>
      </c>
      <c r="D3992" s="331" t="s">
        <v>14816</v>
      </c>
      <c r="E3992" s="332" t="s">
        <v>338</v>
      </c>
      <c r="F3992" s="331" t="s">
        <v>338</v>
      </c>
      <c r="G3992" s="367" t="s">
        <v>15790</v>
      </c>
      <c r="H3992" s="368" t="s">
        <v>15791</v>
      </c>
      <c r="I3992" s="367" t="s">
        <v>24</v>
      </c>
      <c r="J3992" s="367" t="s">
        <v>9414</v>
      </c>
      <c r="K3992" s="369" t="s">
        <v>5656</v>
      </c>
      <c r="L3992" s="331" t="s">
        <v>9416</v>
      </c>
    </row>
    <row r="3993" spans="1:12" ht="27">
      <c r="A3993" s="331" t="s">
        <v>14455</v>
      </c>
      <c r="B3993" s="331" t="s">
        <v>14456</v>
      </c>
      <c r="C3993" s="331" t="s">
        <v>13713</v>
      </c>
      <c r="D3993" s="331" t="s">
        <v>14816</v>
      </c>
      <c r="E3993" s="332" t="s">
        <v>338</v>
      </c>
      <c r="F3993" s="331" t="s">
        <v>338</v>
      </c>
      <c r="G3993" s="367" t="s">
        <v>15792</v>
      </c>
      <c r="H3993" s="368" t="s">
        <v>15793</v>
      </c>
      <c r="I3993" s="367" t="s">
        <v>24</v>
      </c>
      <c r="J3993" s="367" t="s">
        <v>9414</v>
      </c>
      <c r="K3993" s="369" t="s">
        <v>5273</v>
      </c>
      <c r="L3993" s="331" t="s">
        <v>9416</v>
      </c>
    </row>
    <row r="3994" spans="1:12" ht="27">
      <c r="A3994" s="331" t="s">
        <v>14455</v>
      </c>
      <c r="B3994" s="331" t="s">
        <v>14456</v>
      </c>
      <c r="C3994" s="331" t="s">
        <v>13713</v>
      </c>
      <c r="D3994" s="331" t="s">
        <v>14816</v>
      </c>
      <c r="E3994" s="332" t="s">
        <v>338</v>
      </c>
      <c r="F3994" s="331" t="s">
        <v>338</v>
      </c>
      <c r="G3994" s="367" t="s">
        <v>15794</v>
      </c>
      <c r="H3994" s="368" t="s">
        <v>15795</v>
      </c>
      <c r="I3994" s="367" t="s">
        <v>24</v>
      </c>
      <c r="J3994" s="367" t="s">
        <v>9414</v>
      </c>
      <c r="K3994" s="369" t="s">
        <v>15796</v>
      </c>
      <c r="L3994" s="331" t="s">
        <v>9416</v>
      </c>
    </row>
    <row r="3995" spans="1:12" ht="27">
      <c r="A3995" s="331" t="s">
        <v>14455</v>
      </c>
      <c r="B3995" s="331" t="s">
        <v>14456</v>
      </c>
      <c r="C3995" s="331" t="s">
        <v>13713</v>
      </c>
      <c r="D3995" s="331" t="s">
        <v>14816</v>
      </c>
      <c r="E3995" s="332" t="s">
        <v>338</v>
      </c>
      <c r="F3995" s="331" t="s">
        <v>338</v>
      </c>
      <c r="G3995" s="367" t="s">
        <v>15797</v>
      </c>
      <c r="H3995" s="368" t="s">
        <v>15798</v>
      </c>
      <c r="I3995" s="367" t="s">
        <v>24</v>
      </c>
      <c r="J3995" s="367" t="s">
        <v>9414</v>
      </c>
      <c r="K3995" s="369" t="s">
        <v>15799</v>
      </c>
      <c r="L3995" s="331" t="s">
        <v>9416</v>
      </c>
    </row>
    <row r="3996" spans="1:12" ht="40.5">
      <c r="A3996" s="331" t="s">
        <v>14455</v>
      </c>
      <c r="B3996" s="331" t="s">
        <v>14456</v>
      </c>
      <c r="C3996" s="331" t="s">
        <v>13713</v>
      </c>
      <c r="D3996" s="331" t="s">
        <v>14816</v>
      </c>
      <c r="E3996" s="332" t="s">
        <v>338</v>
      </c>
      <c r="F3996" s="331" t="s">
        <v>338</v>
      </c>
      <c r="G3996" s="367" t="s">
        <v>15800</v>
      </c>
      <c r="H3996" s="368" t="s">
        <v>15801</v>
      </c>
      <c r="I3996" s="367" t="s">
        <v>24</v>
      </c>
      <c r="J3996" s="367" t="s">
        <v>9414</v>
      </c>
      <c r="K3996" s="369" t="s">
        <v>1114</v>
      </c>
      <c r="L3996" s="331" t="s">
        <v>9416</v>
      </c>
    </row>
    <row r="3997" spans="1:12" ht="40.5">
      <c r="A3997" s="331" t="s">
        <v>14455</v>
      </c>
      <c r="B3997" s="331" t="s">
        <v>14456</v>
      </c>
      <c r="C3997" s="331" t="s">
        <v>13713</v>
      </c>
      <c r="D3997" s="331" t="s">
        <v>14816</v>
      </c>
      <c r="E3997" s="332" t="s">
        <v>338</v>
      </c>
      <c r="F3997" s="331" t="s">
        <v>338</v>
      </c>
      <c r="G3997" s="367" t="s">
        <v>15802</v>
      </c>
      <c r="H3997" s="368" t="s">
        <v>15803</v>
      </c>
      <c r="I3997" s="367" t="s">
        <v>24</v>
      </c>
      <c r="J3997" s="367" t="s">
        <v>9414</v>
      </c>
      <c r="K3997" s="369" t="s">
        <v>3259</v>
      </c>
      <c r="L3997" s="331" t="s">
        <v>9416</v>
      </c>
    </row>
    <row r="3998" spans="1:12" ht="27">
      <c r="A3998" s="331" t="s">
        <v>14455</v>
      </c>
      <c r="B3998" s="331" t="s">
        <v>14456</v>
      </c>
      <c r="C3998" s="331" t="s">
        <v>13713</v>
      </c>
      <c r="D3998" s="331" t="s">
        <v>14816</v>
      </c>
      <c r="E3998" s="332" t="s">
        <v>338</v>
      </c>
      <c r="F3998" s="331" t="s">
        <v>338</v>
      </c>
      <c r="G3998" s="367" t="s">
        <v>15804</v>
      </c>
      <c r="H3998" s="368" t="s">
        <v>15805</v>
      </c>
      <c r="I3998" s="367" t="s">
        <v>24</v>
      </c>
      <c r="J3998" s="367" t="s">
        <v>9414</v>
      </c>
      <c r="K3998" s="369" t="s">
        <v>4737</v>
      </c>
      <c r="L3998" s="331" t="s">
        <v>9416</v>
      </c>
    </row>
    <row r="3999" spans="1:12" ht="27">
      <c r="A3999" s="331" t="s">
        <v>14455</v>
      </c>
      <c r="B3999" s="331" t="s">
        <v>14456</v>
      </c>
      <c r="C3999" s="331" t="s">
        <v>13713</v>
      </c>
      <c r="D3999" s="331" t="s">
        <v>14816</v>
      </c>
      <c r="E3999" s="332" t="s">
        <v>338</v>
      </c>
      <c r="F3999" s="331" t="s">
        <v>338</v>
      </c>
      <c r="G3999" s="367" t="s">
        <v>15806</v>
      </c>
      <c r="H3999" s="368" t="s">
        <v>15807</v>
      </c>
      <c r="I3999" s="367" t="s">
        <v>24</v>
      </c>
      <c r="J3999" s="367" t="s">
        <v>9414</v>
      </c>
      <c r="K3999" s="369" t="s">
        <v>8620</v>
      </c>
      <c r="L3999" s="331" t="s">
        <v>9416</v>
      </c>
    </row>
    <row r="4000" spans="1:12" ht="27">
      <c r="A4000" s="331" t="s">
        <v>14455</v>
      </c>
      <c r="B4000" s="331" t="s">
        <v>14456</v>
      </c>
      <c r="C4000" s="331" t="s">
        <v>13713</v>
      </c>
      <c r="D4000" s="331" t="s">
        <v>14816</v>
      </c>
      <c r="E4000" s="332" t="s">
        <v>338</v>
      </c>
      <c r="F4000" s="331" t="s">
        <v>338</v>
      </c>
      <c r="G4000" s="367" t="s">
        <v>15808</v>
      </c>
      <c r="H4000" s="368" t="s">
        <v>15809</v>
      </c>
      <c r="I4000" s="367" t="s">
        <v>24</v>
      </c>
      <c r="J4000" s="367" t="s">
        <v>9414</v>
      </c>
      <c r="K4000" s="369" t="s">
        <v>10584</v>
      </c>
      <c r="L4000" s="331" t="s">
        <v>9416</v>
      </c>
    </row>
    <row r="4001" spans="1:12" ht="27">
      <c r="A4001" s="331" t="s">
        <v>14455</v>
      </c>
      <c r="B4001" s="331" t="s">
        <v>14456</v>
      </c>
      <c r="C4001" s="331" t="s">
        <v>13713</v>
      </c>
      <c r="D4001" s="331" t="s">
        <v>14816</v>
      </c>
      <c r="E4001" s="332" t="s">
        <v>338</v>
      </c>
      <c r="F4001" s="331" t="s">
        <v>338</v>
      </c>
      <c r="G4001" s="367" t="s">
        <v>15810</v>
      </c>
      <c r="H4001" s="368" t="s">
        <v>15811</v>
      </c>
      <c r="I4001" s="367" t="s">
        <v>24</v>
      </c>
      <c r="J4001" s="367" t="s">
        <v>9414</v>
      </c>
      <c r="K4001" s="369" t="s">
        <v>8802</v>
      </c>
      <c r="L4001" s="331" t="s">
        <v>9416</v>
      </c>
    </row>
    <row r="4002" spans="1:12" ht="27">
      <c r="A4002" s="331" t="s">
        <v>14455</v>
      </c>
      <c r="B4002" s="331" t="s">
        <v>14456</v>
      </c>
      <c r="C4002" s="331" t="s">
        <v>13713</v>
      </c>
      <c r="D4002" s="331" t="s">
        <v>14816</v>
      </c>
      <c r="E4002" s="332" t="s">
        <v>338</v>
      </c>
      <c r="F4002" s="331" t="s">
        <v>338</v>
      </c>
      <c r="G4002" s="367" t="s">
        <v>15812</v>
      </c>
      <c r="H4002" s="368" t="s">
        <v>15813</v>
      </c>
      <c r="I4002" s="367" t="s">
        <v>24</v>
      </c>
      <c r="J4002" s="367" t="s">
        <v>9414</v>
      </c>
      <c r="K4002" s="369" t="s">
        <v>4182</v>
      </c>
      <c r="L4002" s="331" t="s">
        <v>9416</v>
      </c>
    </row>
    <row r="4003" spans="1:12" ht="27">
      <c r="A4003" s="331" t="s">
        <v>14455</v>
      </c>
      <c r="B4003" s="331" t="s">
        <v>14456</v>
      </c>
      <c r="C4003" s="331" t="s">
        <v>13713</v>
      </c>
      <c r="D4003" s="331" t="s">
        <v>14816</v>
      </c>
      <c r="E4003" s="332" t="s">
        <v>338</v>
      </c>
      <c r="F4003" s="331" t="s">
        <v>338</v>
      </c>
      <c r="G4003" s="367" t="s">
        <v>15814</v>
      </c>
      <c r="H4003" s="368" t="s">
        <v>15815</v>
      </c>
      <c r="I4003" s="367" t="s">
        <v>24</v>
      </c>
      <c r="J4003" s="367" t="s">
        <v>9414</v>
      </c>
      <c r="K4003" s="369" t="s">
        <v>15816</v>
      </c>
      <c r="L4003" s="331" t="s">
        <v>9416</v>
      </c>
    </row>
    <row r="4004" spans="1:12" ht="27">
      <c r="A4004" s="331" t="s">
        <v>14455</v>
      </c>
      <c r="B4004" s="331" t="s">
        <v>14456</v>
      </c>
      <c r="C4004" s="331" t="s">
        <v>13713</v>
      </c>
      <c r="D4004" s="331" t="s">
        <v>14816</v>
      </c>
      <c r="E4004" s="332" t="s">
        <v>338</v>
      </c>
      <c r="F4004" s="331" t="s">
        <v>338</v>
      </c>
      <c r="G4004" s="367" t="s">
        <v>15817</v>
      </c>
      <c r="H4004" s="368" t="s">
        <v>15818</v>
      </c>
      <c r="I4004" s="367" t="s">
        <v>24</v>
      </c>
      <c r="J4004" s="367" t="s">
        <v>9414</v>
      </c>
      <c r="K4004" s="369" t="s">
        <v>15819</v>
      </c>
      <c r="L4004" s="331" t="s">
        <v>9416</v>
      </c>
    </row>
    <row r="4005" spans="1:12" ht="27">
      <c r="A4005" s="331" t="s">
        <v>14455</v>
      </c>
      <c r="B4005" s="331" t="s">
        <v>14456</v>
      </c>
      <c r="C4005" s="331" t="s">
        <v>13713</v>
      </c>
      <c r="D4005" s="331" t="s">
        <v>14816</v>
      </c>
      <c r="E4005" s="332" t="s">
        <v>338</v>
      </c>
      <c r="F4005" s="331" t="s">
        <v>338</v>
      </c>
      <c r="G4005" s="367" t="s">
        <v>15820</v>
      </c>
      <c r="H4005" s="368" t="s">
        <v>15821</v>
      </c>
      <c r="I4005" s="367" t="s">
        <v>24</v>
      </c>
      <c r="J4005" s="367" t="s">
        <v>9414</v>
      </c>
      <c r="K4005" s="369" t="s">
        <v>15822</v>
      </c>
      <c r="L4005" s="331" t="s">
        <v>9416</v>
      </c>
    </row>
    <row r="4006" spans="1:12" ht="27">
      <c r="A4006" s="331" t="s">
        <v>14455</v>
      </c>
      <c r="B4006" s="331" t="s">
        <v>14456</v>
      </c>
      <c r="C4006" s="331" t="s">
        <v>13713</v>
      </c>
      <c r="D4006" s="331" t="s">
        <v>14816</v>
      </c>
      <c r="E4006" s="332" t="s">
        <v>338</v>
      </c>
      <c r="F4006" s="331" t="s">
        <v>338</v>
      </c>
      <c r="G4006" s="367" t="s">
        <v>15823</v>
      </c>
      <c r="H4006" s="368" t="s">
        <v>15824</v>
      </c>
      <c r="I4006" s="367" t="s">
        <v>24</v>
      </c>
      <c r="J4006" s="367" t="s">
        <v>9414</v>
      </c>
      <c r="K4006" s="369" t="s">
        <v>8563</v>
      </c>
      <c r="L4006" s="331" t="s">
        <v>9416</v>
      </c>
    </row>
    <row r="4007" spans="1:12" ht="40.5">
      <c r="A4007" s="331" t="s">
        <v>14455</v>
      </c>
      <c r="B4007" s="331" t="s">
        <v>14456</v>
      </c>
      <c r="C4007" s="331" t="s">
        <v>13713</v>
      </c>
      <c r="D4007" s="331" t="s">
        <v>14816</v>
      </c>
      <c r="E4007" s="332" t="s">
        <v>338</v>
      </c>
      <c r="F4007" s="331" t="s">
        <v>338</v>
      </c>
      <c r="G4007" s="367" t="s">
        <v>15825</v>
      </c>
      <c r="H4007" s="368" t="s">
        <v>5659</v>
      </c>
      <c r="I4007" s="367" t="s">
        <v>24</v>
      </c>
      <c r="J4007" s="367" t="s">
        <v>9548</v>
      </c>
      <c r="K4007" s="369" t="s">
        <v>708</v>
      </c>
      <c r="L4007" s="331" t="s">
        <v>9416</v>
      </c>
    </row>
    <row r="4008" spans="1:12" ht="40.5">
      <c r="A4008" s="331" t="s">
        <v>14455</v>
      </c>
      <c r="B4008" s="331" t="s">
        <v>14456</v>
      </c>
      <c r="C4008" s="331" t="s">
        <v>13713</v>
      </c>
      <c r="D4008" s="331" t="s">
        <v>14816</v>
      </c>
      <c r="E4008" s="332" t="s">
        <v>338</v>
      </c>
      <c r="F4008" s="331" t="s">
        <v>338</v>
      </c>
      <c r="G4008" s="367" t="s">
        <v>15826</v>
      </c>
      <c r="H4008" s="368" t="s">
        <v>5660</v>
      </c>
      <c r="I4008" s="367" t="s">
        <v>24</v>
      </c>
      <c r="J4008" s="367" t="s">
        <v>9548</v>
      </c>
      <c r="K4008" s="369" t="s">
        <v>15827</v>
      </c>
      <c r="L4008" s="331" t="s">
        <v>9416</v>
      </c>
    </row>
    <row r="4009" spans="1:12" ht="40.5">
      <c r="A4009" s="331" t="s">
        <v>14455</v>
      </c>
      <c r="B4009" s="331" t="s">
        <v>14456</v>
      </c>
      <c r="C4009" s="331" t="s">
        <v>13713</v>
      </c>
      <c r="D4009" s="331" t="s">
        <v>14816</v>
      </c>
      <c r="E4009" s="332" t="s">
        <v>338</v>
      </c>
      <c r="F4009" s="331" t="s">
        <v>338</v>
      </c>
      <c r="G4009" s="367" t="s">
        <v>15828</v>
      </c>
      <c r="H4009" s="368" t="s">
        <v>5661</v>
      </c>
      <c r="I4009" s="367" t="s">
        <v>24</v>
      </c>
      <c r="J4009" s="367" t="s">
        <v>9548</v>
      </c>
      <c r="K4009" s="369" t="s">
        <v>5677</v>
      </c>
      <c r="L4009" s="331" t="s">
        <v>9416</v>
      </c>
    </row>
    <row r="4010" spans="1:12" ht="40.5">
      <c r="A4010" s="331" t="s">
        <v>14455</v>
      </c>
      <c r="B4010" s="331" t="s">
        <v>14456</v>
      </c>
      <c r="C4010" s="331" t="s">
        <v>13713</v>
      </c>
      <c r="D4010" s="331" t="s">
        <v>14816</v>
      </c>
      <c r="E4010" s="332" t="s">
        <v>338</v>
      </c>
      <c r="F4010" s="331" t="s">
        <v>338</v>
      </c>
      <c r="G4010" s="367" t="s">
        <v>15829</v>
      </c>
      <c r="H4010" s="368" t="s">
        <v>5662</v>
      </c>
      <c r="I4010" s="367" t="s">
        <v>24</v>
      </c>
      <c r="J4010" s="367" t="s">
        <v>9548</v>
      </c>
      <c r="K4010" s="369" t="s">
        <v>15830</v>
      </c>
      <c r="L4010" s="331" t="s">
        <v>9416</v>
      </c>
    </row>
    <row r="4011" spans="1:12" ht="40.5">
      <c r="A4011" s="331" t="s">
        <v>14455</v>
      </c>
      <c r="B4011" s="331" t="s">
        <v>14456</v>
      </c>
      <c r="C4011" s="331" t="s">
        <v>13713</v>
      </c>
      <c r="D4011" s="331" t="s">
        <v>14816</v>
      </c>
      <c r="E4011" s="332" t="s">
        <v>338</v>
      </c>
      <c r="F4011" s="331" t="s">
        <v>338</v>
      </c>
      <c r="G4011" s="367" t="s">
        <v>15831</v>
      </c>
      <c r="H4011" s="368" t="s">
        <v>5663</v>
      </c>
      <c r="I4011" s="367" t="s">
        <v>24</v>
      </c>
      <c r="J4011" s="367" t="s">
        <v>9548</v>
      </c>
      <c r="K4011" s="369" t="s">
        <v>14132</v>
      </c>
      <c r="L4011" s="331" t="s">
        <v>9416</v>
      </c>
    </row>
    <row r="4012" spans="1:12" ht="40.5">
      <c r="A4012" s="331" t="s">
        <v>14455</v>
      </c>
      <c r="B4012" s="331" t="s">
        <v>14456</v>
      </c>
      <c r="C4012" s="331" t="s">
        <v>13713</v>
      </c>
      <c r="D4012" s="331" t="s">
        <v>14816</v>
      </c>
      <c r="E4012" s="332" t="s">
        <v>338</v>
      </c>
      <c r="F4012" s="331" t="s">
        <v>338</v>
      </c>
      <c r="G4012" s="367" t="s">
        <v>15832</v>
      </c>
      <c r="H4012" s="368" t="s">
        <v>5664</v>
      </c>
      <c r="I4012" s="367" t="s">
        <v>24</v>
      </c>
      <c r="J4012" s="367" t="s">
        <v>9548</v>
      </c>
      <c r="K4012" s="369" t="s">
        <v>9202</v>
      </c>
      <c r="L4012" s="331" t="s">
        <v>9416</v>
      </c>
    </row>
    <row r="4013" spans="1:12" ht="40.5">
      <c r="A4013" s="331" t="s">
        <v>14455</v>
      </c>
      <c r="B4013" s="331" t="s">
        <v>14456</v>
      </c>
      <c r="C4013" s="331" t="s">
        <v>13713</v>
      </c>
      <c r="D4013" s="331" t="s">
        <v>14816</v>
      </c>
      <c r="E4013" s="332" t="s">
        <v>338</v>
      </c>
      <c r="F4013" s="331" t="s">
        <v>338</v>
      </c>
      <c r="G4013" s="367" t="s">
        <v>15833</v>
      </c>
      <c r="H4013" s="368" t="s">
        <v>5665</v>
      </c>
      <c r="I4013" s="367" t="s">
        <v>24</v>
      </c>
      <c r="J4013" s="367" t="s">
        <v>9548</v>
      </c>
      <c r="K4013" s="369" t="s">
        <v>4405</v>
      </c>
      <c r="L4013" s="331" t="s">
        <v>9416</v>
      </c>
    </row>
    <row r="4014" spans="1:12" ht="40.5">
      <c r="A4014" s="331" t="s">
        <v>14455</v>
      </c>
      <c r="B4014" s="331" t="s">
        <v>14456</v>
      </c>
      <c r="C4014" s="331" t="s">
        <v>13713</v>
      </c>
      <c r="D4014" s="331" t="s">
        <v>14816</v>
      </c>
      <c r="E4014" s="332" t="s">
        <v>338</v>
      </c>
      <c r="F4014" s="331" t="s">
        <v>338</v>
      </c>
      <c r="G4014" s="367" t="s">
        <v>15834</v>
      </c>
      <c r="H4014" s="368" t="s">
        <v>5667</v>
      </c>
      <c r="I4014" s="367" t="s">
        <v>24</v>
      </c>
      <c r="J4014" s="367" t="s">
        <v>9548</v>
      </c>
      <c r="K4014" s="369" t="s">
        <v>15835</v>
      </c>
      <c r="L4014" s="331" t="s">
        <v>9416</v>
      </c>
    </row>
    <row r="4015" spans="1:12" ht="40.5">
      <c r="A4015" s="331" t="s">
        <v>14455</v>
      </c>
      <c r="B4015" s="331" t="s">
        <v>14456</v>
      </c>
      <c r="C4015" s="331" t="s">
        <v>13713</v>
      </c>
      <c r="D4015" s="331" t="s">
        <v>14816</v>
      </c>
      <c r="E4015" s="332" t="s">
        <v>338</v>
      </c>
      <c r="F4015" s="331" t="s">
        <v>338</v>
      </c>
      <c r="G4015" s="367" t="s">
        <v>15836</v>
      </c>
      <c r="H4015" s="368" t="s">
        <v>5669</v>
      </c>
      <c r="I4015" s="367" t="s">
        <v>24</v>
      </c>
      <c r="J4015" s="367" t="s">
        <v>9548</v>
      </c>
      <c r="K4015" s="369" t="s">
        <v>3299</v>
      </c>
      <c r="L4015" s="331" t="s">
        <v>9416</v>
      </c>
    </row>
    <row r="4016" spans="1:12" ht="40.5">
      <c r="A4016" s="331" t="s">
        <v>14455</v>
      </c>
      <c r="B4016" s="331" t="s">
        <v>14456</v>
      </c>
      <c r="C4016" s="331" t="s">
        <v>13713</v>
      </c>
      <c r="D4016" s="331" t="s">
        <v>14816</v>
      </c>
      <c r="E4016" s="332" t="s">
        <v>338</v>
      </c>
      <c r="F4016" s="331" t="s">
        <v>338</v>
      </c>
      <c r="G4016" s="367" t="s">
        <v>15837</v>
      </c>
      <c r="H4016" s="368" t="s">
        <v>5670</v>
      </c>
      <c r="I4016" s="367" t="s">
        <v>24</v>
      </c>
      <c r="J4016" s="367" t="s">
        <v>9548</v>
      </c>
      <c r="K4016" s="369" t="s">
        <v>15838</v>
      </c>
      <c r="L4016" s="331" t="s">
        <v>9416</v>
      </c>
    </row>
    <row r="4017" spans="1:12" ht="40.5">
      <c r="A4017" s="331" t="s">
        <v>14455</v>
      </c>
      <c r="B4017" s="331" t="s">
        <v>14456</v>
      </c>
      <c r="C4017" s="331" t="s">
        <v>13713</v>
      </c>
      <c r="D4017" s="331" t="s">
        <v>14816</v>
      </c>
      <c r="E4017" s="332" t="s">
        <v>338</v>
      </c>
      <c r="F4017" s="331" t="s">
        <v>338</v>
      </c>
      <c r="G4017" s="367" t="s">
        <v>15839</v>
      </c>
      <c r="H4017" s="368" t="s">
        <v>5672</v>
      </c>
      <c r="I4017" s="367" t="s">
        <v>24</v>
      </c>
      <c r="J4017" s="367" t="s">
        <v>9548</v>
      </c>
      <c r="K4017" s="369" t="s">
        <v>15840</v>
      </c>
      <c r="L4017" s="331" t="s">
        <v>9416</v>
      </c>
    </row>
    <row r="4018" spans="1:12" ht="40.5">
      <c r="A4018" s="331" t="s">
        <v>14455</v>
      </c>
      <c r="B4018" s="331" t="s">
        <v>14456</v>
      </c>
      <c r="C4018" s="331" t="s">
        <v>13713</v>
      </c>
      <c r="D4018" s="331" t="s">
        <v>14816</v>
      </c>
      <c r="E4018" s="332" t="s">
        <v>338</v>
      </c>
      <c r="F4018" s="331" t="s">
        <v>338</v>
      </c>
      <c r="G4018" s="367" t="s">
        <v>15841</v>
      </c>
      <c r="H4018" s="368" t="s">
        <v>5673</v>
      </c>
      <c r="I4018" s="367" t="s">
        <v>24</v>
      </c>
      <c r="J4018" s="367" t="s">
        <v>9548</v>
      </c>
      <c r="K4018" s="369" t="s">
        <v>15842</v>
      </c>
      <c r="L4018" s="331" t="s">
        <v>9416</v>
      </c>
    </row>
    <row r="4019" spans="1:12" ht="40.5">
      <c r="A4019" s="331" t="s">
        <v>14455</v>
      </c>
      <c r="B4019" s="331" t="s">
        <v>14456</v>
      </c>
      <c r="C4019" s="331" t="s">
        <v>13713</v>
      </c>
      <c r="D4019" s="331" t="s">
        <v>14816</v>
      </c>
      <c r="E4019" s="332" t="s">
        <v>338</v>
      </c>
      <c r="F4019" s="331" t="s">
        <v>338</v>
      </c>
      <c r="G4019" s="367" t="s">
        <v>15843</v>
      </c>
      <c r="H4019" s="368" t="s">
        <v>5674</v>
      </c>
      <c r="I4019" s="367" t="s">
        <v>24</v>
      </c>
      <c r="J4019" s="367" t="s">
        <v>9548</v>
      </c>
      <c r="K4019" s="369" t="s">
        <v>15844</v>
      </c>
      <c r="L4019" s="331" t="s">
        <v>9416</v>
      </c>
    </row>
    <row r="4020" spans="1:12" ht="40.5">
      <c r="A4020" s="331" t="s">
        <v>14455</v>
      </c>
      <c r="B4020" s="331" t="s">
        <v>14456</v>
      </c>
      <c r="C4020" s="331" t="s">
        <v>13713</v>
      </c>
      <c r="D4020" s="331" t="s">
        <v>14816</v>
      </c>
      <c r="E4020" s="332" t="s">
        <v>338</v>
      </c>
      <c r="F4020" s="331" t="s">
        <v>338</v>
      </c>
      <c r="G4020" s="367" t="s">
        <v>15845</v>
      </c>
      <c r="H4020" s="368" t="s">
        <v>5675</v>
      </c>
      <c r="I4020" s="367" t="s">
        <v>24</v>
      </c>
      <c r="J4020" s="367" t="s">
        <v>9548</v>
      </c>
      <c r="K4020" s="369" t="s">
        <v>15846</v>
      </c>
      <c r="L4020" s="331" t="s">
        <v>9416</v>
      </c>
    </row>
    <row r="4021" spans="1:12" ht="40.5">
      <c r="A4021" s="331" t="s">
        <v>14455</v>
      </c>
      <c r="B4021" s="331" t="s">
        <v>14456</v>
      </c>
      <c r="C4021" s="331" t="s">
        <v>13713</v>
      </c>
      <c r="D4021" s="331" t="s">
        <v>14816</v>
      </c>
      <c r="E4021" s="332" t="s">
        <v>338</v>
      </c>
      <c r="F4021" s="331" t="s">
        <v>338</v>
      </c>
      <c r="G4021" s="367" t="s">
        <v>15847</v>
      </c>
      <c r="H4021" s="368" t="s">
        <v>5676</v>
      </c>
      <c r="I4021" s="367" t="s">
        <v>24</v>
      </c>
      <c r="J4021" s="367" t="s">
        <v>9548</v>
      </c>
      <c r="K4021" s="369" t="s">
        <v>15848</v>
      </c>
      <c r="L4021" s="331" t="s">
        <v>9416</v>
      </c>
    </row>
    <row r="4022" spans="1:12" ht="40.5">
      <c r="A4022" s="331" t="s">
        <v>14455</v>
      </c>
      <c r="B4022" s="331" t="s">
        <v>14456</v>
      </c>
      <c r="C4022" s="331" t="s">
        <v>13713</v>
      </c>
      <c r="D4022" s="331" t="s">
        <v>14816</v>
      </c>
      <c r="E4022" s="332" t="s">
        <v>338</v>
      </c>
      <c r="F4022" s="331" t="s">
        <v>338</v>
      </c>
      <c r="G4022" s="367" t="s">
        <v>15849</v>
      </c>
      <c r="H4022" s="368" t="s">
        <v>15850</v>
      </c>
      <c r="I4022" s="367" t="s">
        <v>24</v>
      </c>
      <c r="J4022" s="367" t="s">
        <v>9414</v>
      </c>
      <c r="K4022" s="369" t="s">
        <v>15851</v>
      </c>
      <c r="L4022" s="331" t="s">
        <v>9416</v>
      </c>
    </row>
    <row r="4023" spans="1:12" ht="40.5">
      <c r="A4023" s="331" t="s">
        <v>14455</v>
      </c>
      <c r="B4023" s="331" t="s">
        <v>14456</v>
      </c>
      <c r="C4023" s="331" t="s">
        <v>13713</v>
      </c>
      <c r="D4023" s="331" t="s">
        <v>14816</v>
      </c>
      <c r="E4023" s="332" t="s">
        <v>338</v>
      </c>
      <c r="F4023" s="331" t="s">
        <v>338</v>
      </c>
      <c r="G4023" s="367" t="s">
        <v>15852</v>
      </c>
      <c r="H4023" s="368" t="s">
        <v>15853</v>
      </c>
      <c r="I4023" s="367" t="s">
        <v>24</v>
      </c>
      <c r="J4023" s="367" t="s">
        <v>9414</v>
      </c>
      <c r="K4023" s="369" t="s">
        <v>15854</v>
      </c>
      <c r="L4023" s="331" t="s">
        <v>9416</v>
      </c>
    </row>
    <row r="4024" spans="1:12" ht="40.5">
      <c r="A4024" s="331" t="s">
        <v>14455</v>
      </c>
      <c r="B4024" s="331" t="s">
        <v>14456</v>
      </c>
      <c r="C4024" s="331" t="s">
        <v>13713</v>
      </c>
      <c r="D4024" s="331" t="s">
        <v>14816</v>
      </c>
      <c r="E4024" s="332" t="s">
        <v>338</v>
      </c>
      <c r="F4024" s="331" t="s">
        <v>338</v>
      </c>
      <c r="G4024" s="367" t="s">
        <v>15855</v>
      </c>
      <c r="H4024" s="368" t="s">
        <v>15856</v>
      </c>
      <c r="I4024" s="367" t="s">
        <v>24</v>
      </c>
      <c r="J4024" s="367" t="s">
        <v>9414</v>
      </c>
      <c r="K4024" s="369" t="s">
        <v>15857</v>
      </c>
      <c r="L4024" s="331" t="s">
        <v>9416</v>
      </c>
    </row>
    <row r="4025" spans="1:12" ht="40.5">
      <c r="A4025" s="331" t="s">
        <v>14455</v>
      </c>
      <c r="B4025" s="331" t="s">
        <v>14456</v>
      </c>
      <c r="C4025" s="331" t="s">
        <v>13713</v>
      </c>
      <c r="D4025" s="331" t="s">
        <v>14816</v>
      </c>
      <c r="E4025" s="332" t="s">
        <v>338</v>
      </c>
      <c r="F4025" s="331" t="s">
        <v>338</v>
      </c>
      <c r="G4025" s="367" t="s">
        <v>15858</v>
      </c>
      <c r="H4025" s="368" t="s">
        <v>15859</v>
      </c>
      <c r="I4025" s="367" t="s">
        <v>24</v>
      </c>
      <c r="J4025" s="367" t="s">
        <v>9414</v>
      </c>
      <c r="K4025" s="369" t="s">
        <v>15860</v>
      </c>
      <c r="L4025" s="331" t="s">
        <v>9416</v>
      </c>
    </row>
    <row r="4026" spans="1:12" ht="40.5">
      <c r="A4026" s="331" t="s">
        <v>14455</v>
      </c>
      <c r="B4026" s="331" t="s">
        <v>14456</v>
      </c>
      <c r="C4026" s="331" t="s">
        <v>13713</v>
      </c>
      <c r="D4026" s="331" t="s">
        <v>14816</v>
      </c>
      <c r="E4026" s="332" t="s">
        <v>338</v>
      </c>
      <c r="F4026" s="331" t="s">
        <v>338</v>
      </c>
      <c r="G4026" s="367" t="s">
        <v>15861</v>
      </c>
      <c r="H4026" s="368" t="s">
        <v>15862</v>
      </c>
      <c r="I4026" s="367" t="s">
        <v>24</v>
      </c>
      <c r="J4026" s="367" t="s">
        <v>9414</v>
      </c>
      <c r="K4026" s="369" t="s">
        <v>15863</v>
      </c>
      <c r="L4026" s="331" t="s">
        <v>9416</v>
      </c>
    </row>
    <row r="4027" spans="1:12" ht="40.5">
      <c r="A4027" s="331" t="s">
        <v>14455</v>
      </c>
      <c r="B4027" s="331" t="s">
        <v>14456</v>
      </c>
      <c r="C4027" s="331" t="s">
        <v>13713</v>
      </c>
      <c r="D4027" s="331" t="s">
        <v>14816</v>
      </c>
      <c r="E4027" s="332" t="s">
        <v>338</v>
      </c>
      <c r="F4027" s="331" t="s">
        <v>338</v>
      </c>
      <c r="G4027" s="367" t="s">
        <v>15864</v>
      </c>
      <c r="H4027" s="368" t="s">
        <v>15865</v>
      </c>
      <c r="I4027" s="367" t="s">
        <v>24</v>
      </c>
      <c r="J4027" s="367" t="s">
        <v>9414</v>
      </c>
      <c r="K4027" s="369" t="s">
        <v>4718</v>
      </c>
      <c r="L4027" s="331" t="s">
        <v>9416</v>
      </c>
    </row>
    <row r="4028" spans="1:12" ht="40.5">
      <c r="A4028" s="331" t="s">
        <v>14455</v>
      </c>
      <c r="B4028" s="331" t="s">
        <v>14456</v>
      </c>
      <c r="C4028" s="331" t="s">
        <v>13713</v>
      </c>
      <c r="D4028" s="331" t="s">
        <v>14816</v>
      </c>
      <c r="E4028" s="332" t="s">
        <v>338</v>
      </c>
      <c r="F4028" s="331" t="s">
        <v>338</v>
      </c>
      <c r="G4028" s="367" t="s">
        <v>15866</v>
      </c>
      <c r="H4028" s="368" t="s">
        <v>15867</v>
      </c>
      <c r="I4028" s="367" t="s">
        <v>24</v>
      </c>
      <c r="J4028" s="367" t="s">
        <v>9414</v>
      </c>
      <c r="K4028" s="369" t="s">
        <v>15868</v>
      </c>
      <c r="L4028" s="331" t="s">
        <v>9416</v>
      </c>
    </row>
    <row r="4029" spans="1:12" ht="40.5">
      <c r="A4029" s="331" t="s">
        <v>14455</v>
      </c>
      <c r="B4029" s="331" t="s">
        <v>14456</v>
      </c>
      <c r="C4029" s="331" t="s">
        <v>13713</v>
      </c>
      <c r="D4029" s="331" t="s">
        <v>14816</v>
      </c>
      <c r="E4029" s="332" t="s">
        <v>338</v>
      </c>
      <c r="F4029" s="331" t="s">
        <v>338</v>
      </c>
      <c r="G4029" s="367" t="s">
        <v>15869</v>
      </c>
      <c r="H4029" s="368" t="s">
        <v>15870</v>
      </c>
      <c r="I4029" s="367" t="s">
        <v>24</v>
      </c>
      <c r="J4029" s="367" t="s">
        <v>9414</v>
      </c>
      <c r="K4029" s="369" t="s">
        <v>15871</v>
      </c>
      <c r="L4029" s="331" t="s">
        <v>9416</v>
      </c>
    </row>
    <row r="4030" spans="1:12" ht="40.5">
      <c r="A4030" s="331" t="s">
        <v>14455</v>
      </c>
      <c r="B4030" s="331" t="s">
        <v>14456</v>
      </c>
      <c r="C4030" s="331" t="s">
        <v>13713</v>
      </c>
      <c r="D4030" s="331" t="s">
        <v>14816</v>
      </c>
      <c r="E4030" s="332" t="s">
        <v>338</v>
      </c>
      <c r="F4030" s="331" t="s">
        <v>338</v>
      </c>
      <c r="G4030" s="367" t="s">
        <v>15872</v>
      </c>
      <c r="H4030" s="368" t="s">
        <v>15873</v>
      </c>
      <c r="I4030" s="367" t="s">
        <v>24</v>
      </c>
      <c r="J4030" s="367" t="s">
        <v>9414</v>
      </c>
      <c r="K4030" s="369" t="s">
        <v>15874</v>
      </c>
      <c r="L4030" s="331" t="s">
        <v>9416</v>
      </c>
    </row>
    <row r="4031" spans="1:12" ht="40.5">
      <c r="A4031" s="331" t="s">
        <v>14455</v>
      </c>
      <c r="B4031" s="331" t="s">
        <v>14456</v>
      </c>
      <c r="C4031" s="331" t="s">
        <v>13713</v>
      </c>
      <c r="D4031" s="331" t="s">
        <v>14816</v>
      </c>
      <c r="E4031" s="332" t="s">
        <v>338</v>
      </c>
      <c r="F4031" s="331" t="s">
        <v>338</v>
      </c>
      <c r="G4031" s="367" t="s">
        <v>15875</v>
      </c>
      <c r="H4031" s="368" t="s">
        <v>15876</v>
      </c>
      <c r="I4031" s="367" t="s">
        <v>24</v>
      </c>
      <c r="J4031" s="367" t="s">
        <v>9414</v>
      </c>
      <c r="K4031" s="369" t="s">
        <v>15877</v>
      </c>
      <c r="L4031" s="331" t="s">
        <v>9416</v>
      </c>
    </row>
    <row r="4032" spans="1:12" ht="40.5">
      <c r="A4032" s="331" t="s">
        <v>14455</v>
      </c>
      <c r="B4032" s="331" t="s">
        <v>14456</v>
      </c>
      <c r="C4032" s="331" t="s">
        <v>13713</v>
      </c>
      <c r="D4032" s="331" t="s">
        <v>14816</v>
      </c>
      <c r="E4032" s="332" t="s">
        <v>338</v>
      </c>
      <c r="F4032" s="331" t="s">
        <v>338</v>
      </c>
      <c r="G4032" s="367" t="s">
        <v>15878</v>
      </c>
      <c r="H4032" s="368" t="s">
        <v>15879</v>
      </c>
      <c r="I4032" s="367" t="s">
        <v>24</v>
      </c>
      <c r="J4032" s="367" t="s">
        <v>9414</v>
      </c>
      <c r="K4032" s="369" t="s">
        <v>15880</v>
      </c>
      <c r="L4032" s="331" t="s">
        <v>9416</v>
      </c>
    </row>
    <row r="4033" spans="1:12" ht="40.5">
      <c r="A4033" s="331" t="s">
        <v>14455</v>
      </c>
      <c r="B4033" s="331" t="s">
        <v>14456</v>
      </c>
      <c r="C4033" s="331" t="s">
        <v>13713</v>
      </c>
      <c r="D4033" s="331" t="s">
        <v>14816</v>
      </c>
      <c r="E4033" s="332" t="s">
        <v>338</v>
      </c>
      <c r="F4033" s="331" t="s">
        <v>338</v>
      </c>
      <c r="G4033" s="367" t="s">
        <v>15881</v>
      </c>
      <c r="H4033" s="368" t="s">
        <v>15882</v>
      </c>
      <c r="I4033" s="367" t="s">
        <v>24</v>
      </c>
      <c r="J4033" s="367" t="s">
        <v>9414</v>
      </c>
      <c r="K4033" s="369" t="s">
        <v>15883</v>
      </c>
      <c r="L4033" s="331" t="s">
        <v>9416</v>
      </c>
    </row>
    <row r="4034" spans="1:12" ht="40.5">
      <c r="A4034" s="331" t="s">
        <v>14455</v>
      </c>
      <c r="B4034" s="331" t="s">
        <v>14456</v>
      </c>
      <c r="C4034" s="331" t="s">
        <v>13713</v>
      </c>
      <c r="D4034" s="331" t="s">
        <v>14816</v>
      </c>
      <c r="E4034" s="332" t="s">
        <v>338</v>
      </c>
      <c r="F4034" s="331" t="s">
        <v>338</v>
      </c>
      <c r="G4034" s="367" t="s">
        <v>15884</v>
      </c>
      <c r="H4034" s="368" t="s">
        <v>15885</v>
      </c>
      <c r="I4034" s="367" t="s">
        <v>24</v>
      </c>
      <c r="J4034" s="367" t="s">
        <v>9414</v>
      </c>
      <c r="K4034" s="369" t="s">
        <v>15886</v>
      </c>
      <c r="L4034" s="331" t="s">
        <v>9416</v>
      </c>
    </row>
    <row r="4035" spans="1:12" ht="40.5">
      <c r="A4035" s="331" t="s">
        <v>14455</v>
      </c>
      <c r="B4035" s="331" t="s">
        <v>14456</v>
      </c>
      <c r="C4035" s="331" t="s">
        <v>13713</v>
      </c>
      <c r="D4035" s="331" t="s">
        <v>14816</v>
      </c>
      <c r="E4035" s="332" t="s">
        <v>338</v>
      </c>
      <c r="F4035" s="331" t="s">
        <v>338</v>
      </c>
      <c r="G4035" s="367" t="s">
        <v>15887</v>
      </c>
      <c r="H4035" s="368" t="s">
        <v>15888</v>
      </c>
      <c r="I4035" s="367" t="s">
        <v>24</v>
      </c>
      <c r="J4035" s="367" t="s">
        <v>9414</v>
      </c>
      <c r="K4035" s="369" t="s">
        <v>4372</v>
      </c>
      <c r="L4035" s="331" t="s">
        <v>9416</v>
      </c>
    </row>
    <row r="4036" spans="1:12" ht="40.5">
      <c r="A4036" s="331" t="s">
        <v>14455</v>
      </c>
      <c r="B4036" s="331" t="s">
        <v>14456</v>
      </c>
      <c r="C4036" s="331" t="s">
        <v>13713</v>
      </c>
      <c r="D4036" s="331" t="s">
        <v>14816</v>
      </c>
      <c r="E4036" s="332" t="s">
        <v>338</v>
      </c>
      <c r="F4036" s="331" t="s">
        <v>338</v>
      </c>
      <c r="G4036" s="367" t="s">
        <v>15889</v>
      </c>
      <c r="H4036" s="368" t="s">
        <v>5681</v>
      </c>
      <c r="I4036" s="367" t="s">
        <v>24</v>
      </c>
      <c r="J4036" s="367" t="s">
        <v>9548</v>
      </c>
      <c r="K4036" s="369" t="s">
        <v>8744</v>
      </c>
      <c r="L4036" s="331" t="s">
        <v>9416</v>
      </c>
    </row>
    <row r="4037" spans="1:12" ht="40.5">
      <c r="A4037" s="331" t="s">
        <v>14455</v>
      </c>
      <c r="B4037" s="331" t="s">
        <v>14456</v>
      </c>
      <c r="C4037" s="331" t="s">
        <v>13713</v>
      </c>
      <c r="D4037" s="331" t="s">
        <v>14816</v>
      </c>
      <c r="E4037" s="332" t="s">
        <v>338</v>
      </c>
      <c r="F4037" s="331" t="s">
        <v>338</v>
      </c>
      <c r="G4037" s="367" t="s">
        <v>15890</v>
      </c>
      <c r="H4037" s="368" t="s">
        <v>5683</v>
      </c>
      <c r="I4037" s="367" t="s">
        <v>24</v>
      </c>
      <c r="J4037" s="367" t="s">
        <v>9548</v>
      </c>
      <c r="K4037" s="369" t="s">
        <v>8730</v>
      </c>
      <c r="L4037" s="331" t="s">
        <v>9416</v>
      </c>
    </row>
    <row r="4038" spans="1:12" ht="40.5">
      <c r="A4038" s="331" t="s">
        <v>14455</v>
      </c>
      <c r="B4038" s="331" t="s">
        <v>14456</v>
      </c>
      <c r="C4038" s="331" t="s">
        <v>13713</v>
      </c>
      <c r="D4038" s="331" t="s">
        <v>14816</v>
      </c>
      <c r="E4038" s="332" t="s">
        <v>338</v>
      </c>
      <c r="F4038" s="331" t="s">
        <v>338</v>
      </c>
      <c r="G4038" s="367" t="s">
        <v>15891</v>
      </c>
      <c r="H4038" s="368" t="s">
        <v>5684</v>
      </c>
      <c r="I4038" s="367" t="s">
        <v>24</v>
      </c>
      <c r="J4038" s="367" t="s">
        <v>9548</v>
      </c>
      <c r="K4038" s="369" t="s">
        <v>8640</v>
      </c>
      <c r="L4038" s="331" t="s">
        <v>9416</v>
      </c>
    </row>
    <row r="4039" spans="1:12" ht="40.5">
      <c r="A4039" s="331" t="s">
        <v>14455</v>
      </c>
      <c r="B4039" s="331" t="s">
        <v>14456</v>
      </c>
      <c r="C4039" s="331" t="s">
        <v>13713</v>
      </c>
      <c r="D4039" s="331" t="s">
        <v>14816</v>
      </c>
      <c r="E4039" s="332" t="s">
        <v>338</v>
      </c>
      <c r="F4039" s="331" t="s">
        <v>338</v>
      </c>
      <c r="G4039" s="367" t="s">
        <v>15892</v>
      </c>
      <c r="H4039" s="368" t="s">
        <v>5685</v>
      </c>
      <c r="I4039" s="367" t="s">
        <v>24</v>
      </c>
      <c r="J4039" s="367" t="s">
        <v>9548</v>
      </c>
      <c r="K4039" s="369" t="s">
        <v>5910</v>
      </c>
      <c r="L4039" s="331" t="s">
        <v>9416</v>
      </c>
    </row>
    <row r="4040" spans="1:12" ht="40.5">
      <c r="A4040" s="331" t="s">
        <v>14455</v>
      </c>
      <c r="B4040" s="331" t="s">
        <v>14456</v>
      </c>
      <c r="C4040" s="331" t="s">
        <v>13713</v>
      </c>
      <c r="D4040" s="331" t="s">
        <v>14816</v>
      </c>
      <c r="E4040" s="332" t="s">
        <v>338</v>
      </c>
      <c r="F4040" s="331" t="s">
        <v>338</v>
      </c>
      <c r="G4040" s="367" t="s">
        <v>15893</v>
      </c>
      <c r="H4040" s="368" t="s">
        <v>5687</v>
      </c>
      <c r="I4040" s="367" t="s">
        <v>24</v>
      </c>
      <c r="J4040" s="367" t="s">
        <v>9548</v>
      </c>
      <c r="K4040" s="369" t="s">
        <v>3509</v>
      </c>
      <c r="L4040" s="331" t="s">
        <v>9416</v>
      </c>
    </row>
    <row r="4041" spans="1:12" ht="40.5">
      <c r="A4041" s="331" t="s">
        <v>14455</v>
      </c>
      <c r="B4041" s="331" t="s">
        <v>14456</v>
      </c>
      <c r="C4041" s="331" t="s">
        <v>13713</v>
      </c>
      <c r="D4041" s="331" t="s">
        <v>14816</v>
      </c>
      <c r="E4041" s="332" t="s">
        <v>338</v>
      </c>
      <c r="F4041" s="331" t="s">
        <v>338</v>
      </c>
      <c r="G4041" s="367" t="s">
        <v>15894</v>
      </c>
      <c r="H4041" s="368" t="s">
        <v>5688</v>
      </c>
      <c r="I4041" s="367" t="s">
        <v>24</v>
      </c>
      <c r="J4041" s="367" t="s">
        <v>9548</v>
      </c>
      <c r="K4041" s="369" t="s">
        <v>9264</v>
      </c>
      <c r="L4041" s="331" t="s">
        <v>9416</v>
      </c>
    </row>
    <row r="4042" spans="1:12" ht="40.5">
      <c r="A4042" s="331" t="s">
        <v>14455</v>
      </c>
      <c r="B4042" s="331" t="s">
        <v>14456</v>
      </c>
      <c r="C4042" s="331" t="s">
        <v>13713</v>
      </c>
      <c r="D4042" s="331" t="s">
        <v>14816</v>
      </c>
      <c r="E4042" s="332" t="s">
        <v>338</v>
      </c>
      <c r="F4042" s="331" t="s">
        <v>338</v>
      </c>
      <c r="G4042" s="367" t="s">
        <v>15895</v>
      </c>
      <c r="H4042" s="368" t="s">
        <v>5689</v>
      </c>
      <c r="I4042" s="367" t="s">
        <v>24</v>
      </c>
      <c r="J4042" s="367" t="s">
        <v>9548</v>
      </c>
      <c r="K4042" s="369" t="s">
        <v>4669</v>
      </c>
      <c r="L4042" s="331" t="s">
        <v>9416</v>
      </c>
    </row>
    <row r="4043" spans="1:12" ht="40.5">
      <c r="A4043" s="331" t="s">
        <v>14455</v>
      </c>
      <c r="B4043" s="331" t="s">
        <v>14456</v>
      </c>
      <c r="C4043" s="331" t="s">
        <v>13713</v>
      </c>
      <c r="D4043" s="331" t="s">
        <v>14816</v>
      </c>
      <c r="E4043" s="332" t="s">
        <v>338</v>
      </c>
      <c r="F4043" s="331" t="s">
        <v>338</v>
      </c>
      <c r="G4043" s="367" t="s">
        <v>15896</v>
      </c>
      <c r="H4043" s="368" t="s">
        <v>5690</v>
      </c>
      <c r="I4043" s="367" t="s">
        <v>24</v>
      </c>
      <c r="J4043" s="367" t="s">
        <v>9548</v>
      </c>
      <c r="K4043" s="369" t="s">
        <v>5245</v>
      </c>
      <c r="L4043" s="331" t="s">
        <v>9416</v>
      </c>
    </row>
    <row r="4044" spans="1:12" ht="40.5">
      <c r="A4044" s="331" t="s">
        <v>14455</v>
      </c>
      <c r="B4044" s="331" t="s">
        <v>14456</v>
      </c>
      <c r="C4044" s="331" t="s">
        <v>13713</v>
      </c>
      <c r="D4044" s="331" t="s">
        <v>14816</v>
      </c>
      <c r="E4044" s="332" t="s">
        <v>338</v>
      </c>
      <c r="F4044" s="331" t="s">
        <v>338</v>
      </c>
      <c r="G4044" s="367" t="s">
        <v>15897</v>
      </c>
      <c r="H4044" s="368" t="s">
        <v>5691</v>
      </c>
      <c r="I4044" s="367" t="s">
        <v>24</v>
      </c>
      <c r="J4044" s="367" t="s">
        <v>9548</v>
      </c>
      <c r="K4044" s="369" t="s">
        <v>8622</v>
      </c>
      <c r="L4044" s="331" t="s">
        <v>9416</v>
      </c>
    </row>
    <row r="4045" spans="1:12" ht="40.5">
      <c r="A4045" s="331" t="s">
        <v>14455</v>
      </c>
      <c r="B4045" s="331" t="s">
        <v>14456</v>
      </c>
      <c r="C4045" s="331" t="s">
        <v>13713</v>
      </c>
      <c r="D4045" s="331" t="s">
        <v>14816</v>
      </c>
      <c r="E4045" s="332" t="s">
        <v>338</v>
      </c>
      <c r="F4045" s="331" t="s">
        <v>338</v>
      </c>
      <c r="G4045" s="367" t="s">
        <v>15898</v>
      </c>
      <c r="H4045" s="368" t="s">
        <v>5693</v>
      </c>
      <c r="I4045" s="367" t="s">
        <v>24</v>
      </c>
      <c r="J4045" s="367" t="s">
        <v>9548</v>
      </c>
      <c r="K4045" s="369" t="s">
        <v>15899</v>
      </c>
      <c r="L4045" s="331" t="s">
        <v>9416</v>
      </c>
    </row>
    <row r="4046" spans="1:12" ht="40.5">
      <c r="A4046" s="331" t="s">
        <v>14455</v>
      </c>
      <c r="B4046" s="331" t="s">
        <v>14456</v>
      </c>
      <c r="C4046" s="331" t="s">
        <v>13713</v>
      </c>
      <c r="D4046" s="331" t="s">
        <v>14816</v>
      </c>
      <c r="E4046" s="332" t="s">
        <v>338</v>
      </c>
      <c r="F4046" s="331" t="s">
        <v>338</v>
      </c>
      <c r="G4046" s="367" t="s">
        <v>15900</v>
      </c>
      <c r="H4046" s="368" t="s">
        <v>5694</v>
      </c>
      <c r="I4046" s="367" t="s">
        <v>24</v>
      </c>
      <c r="J4046" s="367" t="s">
        <v>9548</v>
      </c>
      <c r="K4046" s="369" t="s">
        <v>15901</v>
      </c>
      <c r="L4046" s="331" t="s">
        <v>9416</v>
      </c>
    </row>
    <row r="4047" spans="1:12" ht="40.5">
      <c r="A4047" s="331" t="s">
        <v>14455</v>
      </c>
      <c r="B4047" s="331" t="s">
        <v>14456</v>
      </c>
      <c r="C4047" s="331" t="s">
        <v>13713</v>
      </c>
      <c r="D4047" s="331" t="s">
        <v>14816</v>
      </c>
      <c r="E4047" s="332" t="s">
        <v>338</v>
      </c>
      <c r="F4047" s="331" t="s">
        <v>338</v>
      </c>
      <c r="G4047" s="367" t="s">
        <v>15902</v>
      </c>
      <c r="H4047" s="368" t="s">
        <v>5696</v>
      </c>
      <c r="I4047" s="367" t="s">
        <v>24</v>
      </c>
      <c r="J4047" s="367" t="s">
        <v>9548</v>
      </c>
      <c r="K4047" s="369" t="s">
        <v>12532</v>
      </c>
      <c r="L4047" s="331" t="s">
        <v>9416</v>
      </c>
    </row>
    <row r="4048" spans="1:12" ht="40.5">
      <c r="A4048" s="331" t="s">
        <v>14455</v>
      </c>
      <c r="B4048" s="331" t="s">
        <v>14456</v>
      </c>
      <c r="C4048" s="331" t="s">
        <v>13713</v>
      </c>
      <c r="D4048" s="331" t="s">
        <v>14816</v>
      </c>
      <c r="E4048" s="332" t="s">
        <v>338</v>
      </c>
      <c r="F4048" s="331" t="s">
        <v>338</v>
      </c>
      <c r="G4048" s="367" t="s">
        <v>15903</v>
      </c>
      <c r="H4048" s="368" t="s">
        <v>5698</v>
      </c>
      <c r="I4048" s="367" t="s">
        <v>24</v>
      </c>
      <c r="J4048" s="367" t="s">
        <v>9548</v>
      </c>
      <c r="K4048" s="369" t="s">
        <v>15904</v>
      </c>
      <c r="L4048" s="331" t="s">
        <v>9416</v>
      </c>
    </row>
    <row r="4049" spans="1:12" ht="40.5">
      <c r="A4049" s="331" t="s">
        <v>14455</v>
      </c>
      <c r="B4049" s="331" t="s">
        <v>14456</v>
      </c>
      <c r="C4049" s="331" t="s">
        <v>13713</v>
      </c>
      <c r="D4049" s="331" t="s">
        <v>14816</v>
      </c>
      <c r="E4049" s="332" t="s">
        <v>338</v>
      </c>
      <c r="F4049" s="331" t="s">
        <v>338</v>
      </c>
      <c r="G4049" s="367" t="s">
        <v>15905</v>
      </c>
      <c r="H4049" s="368" t="s">
        <v>5700</v>
      </c>
      <c r="I4049" s="367" t="s">
        <v>24</v>
      </c>
      <c r="J4049" s="367" t="s">
        <v>9548</v>
      </c>
      <c r="K4049" s="369" t="s">
        <v>15906</v>
      </c>
      <c r="L4049" s="331" t="s">
        <v>9416</v>
      </c>
    </row>
    <row r="4050" spans="1:12" ht="40.5">
      <c r="A4050" s="331" t="s">
        <v>14455</v>
      </c>
      <c r="B4050" s="331" t="s">
        <v>14456</v>
      </c>
      <c r="C4050" s="331" t="s">
        <v>13713</v>
      </c>
      <c r="D4050" s="331" t="s">
        <v>14816</v>
      </c>
      <c r="E4050" s="332" t="s">
        <v>338</v>
      </c>
      <c r="F4050" s="331" t="s">
        <v>338</v>
      </c>
      <c r="G4050" s="367" t="s">
        <v>15907</v>
      </c>
      <c r="H4050" s="368" t="s">
        <v>5701</v>
      </c>
      <c r="I4050" s="367" t="s">
        <v>24</v>
      </c>
      <c r="J4050" s="367" t="s">
        <v>9548</v>
      </c>
      <c r="K4050" s="369" t="s">
        <v>15908</v>
      </c>
      <c r="L4050" s="331" t="s">
        <v>9416</v>
      </c>
    </row>
    <row r="4051" spans="1:12" ht="40.5">
      <c r="A4051" s="331" t="s">
        <v>14455</v>
      </c>
      <c r="B4051" s="331" t="s">
        <v>14456</v>
      </c>
      <c r="C4051" s="331" t="s">
        <v>13713</v>
      </c>
      <c r="D4051" s="331" t="s">
        <v>14816</v>
      </c>
      <c r="E4051" s="332" t="s">
        <v>338</v>
      </c>
      <c r="F4051" s="331" t="s">
        <v>338</v>
      </c>
      <c r="G4051" s="367" t="s">
        <v>15909</v>
      </c>
      <c r="H4051" s="368" t="s">
        <v>5702</v>
      </c>
      <c r="I4051" s="367" t="s">
        <v>24</v>
      </c>
      <c r="J4051" s="367" t="s">
        <v>9548</v>
      </c>
      <c r="K4051" s="369" t="s">
        <v>15910</v>
      </c>
      <c r="L4051" s="331" t="s">
        <v>9416</v>
      </c>
    </row>
    <row r="4052" spans="1:12" ht="40.5">
      <c r="A4052" s="331" t="s">
        <v>14455</v>
      </c>
      <c r="B4052" s="331" t="s">
        <v>14456</v>
      </c>
      <c r="C4052" s="331" t="s">
        <v>13713</v>
      </c>
      <c r="D4052" s="331" t="s">
        <v>14816</v>
      </c>
      <c r="E4052" s="332" t="s">
        <v>338</v>
      </c>
      <c r="F4052" s="331" t="s">
        <v>338</v>
      </c>
      <c r="G4052" s="367" t="s">
        <v>15911</v>
      </c>
      <c r="H4052" s="368" t="s">
        <v>5703</v>
      </c>
      <c r="I4052" s="367" t="s">
        <v>24</v>
      </c>
      <c r="J4052" s="367" t="s">
        <v>9548</v>
      </c>
      <c r="K4052" s="369" t="s">
        <v>8633</v>
      </c>
      <c r="L4052" s="331" t="s">
        <v>9416</v>
      </c>
    </row>
    <row r="4053" spans="1:12" ht="40.5">
      <c r="A4053" s="331" t="s">
        <v>14455</v>
      </c>
      <c r="B4053" s="331" t="s">
        <v>14456</v>
      </c>
      <c r="C4053" s="331" t="s">
        <v>13713</v>
      </c>
      <c r="D4053" s="331" t="s">
        <v>14816</v>
      </c>
      <c r="E4053" s="332" t="s">
        <v>338</v>
      </c>
      <c r="F4053" s="331" t="s">
        <v>338</v>
      </c>
      <c r="G4053" s="367" t="s">
        <v>15912</v>
      </c>
      <c r="H4053" s="368" t="s">
        <v>5705</v>
      </c>
      <c r="I4053" s="367" t="s">
        <v>24</v>
      </c>
      <c r="J4053" s="367" t="s">
        <v>9548</v>
      </c>
      <c r="K4053" s="369" t="s">
        <v>5087</v>
      </c>
      <c r="L4053" s="331" t="s">
        <v>9416</v>
      </c>
    </row>
    <row r="4054" spans="1:12" ht="40.5">
      <c r="A4054" s="331" t="s">
        <v>14455</v>
      </c>
      <c r="B4054" s="331" t="s">
        <v>14456</v>
      </c>
      <c r="C4054" s="331" t="s">
        <v>13713</v>
      </c>
      <c r="D4054" s="331" t="s">
        <v>14816</v>
      </c>
      <c r="E4054" s="332" t="s">
        <v>338</v>
      </c>
      <c r="F4054" s="331" t="s">
        <v>338</v>
      </c>
      <c r="G4054" s="367" t="s">
        <v>15913</v>
      </c>
      <c r="H4054" s="368" t="s">
        <v>5707</v>
      </c>
      <c r="I4054" s="367" t="s">
        <v>24</v>
      </c>
      <c r="J4054" s="367" t="s">
        <v>9548</v>
      </c>
      <c r="K4054" s="369" t="s">
        <v>8627</v>
      </c>
      <c r="L4054" s="331" t="s">
        <v>9416</v>
      </c>
    </row>
    <row r="4055" spans="1:12" ht="40.5">
      <c r="A4055" s="331" t="s">
        <v>14455</v>
      </c>
      <c r="B4055" s="331" t="s">
        <v>14456</v>
      </c>
      <c r="C4055" s="331" t="s">
        <v>13713</v>
      </c>
      <c r="D4055" s="331" t="s">
        <v>14816</v>
      </c>
      <c r="E4055" s="332" t="s">
        <v>338</v>
      </c>
      <c r="F4055" s="331" t="s">
        <v>338</v>
      </c>
      <c r="G4055" s="367" t="s">
        <v>15914</v>
      </c>
      <c r="H4055" s="368" t="s">
        <v>5708</v>
      </c>
      <c r="I4055" s="367" t="s">
        <v>24</v>
      </c>
      <c r="J4055" s="367" t="s">
        <v>9548</v>
      </c>
      <c r="K4055" s="369" t="s">
        <v>1170</v>
      </c>
      <c r="L4055" s="331" t="s">
        <v>9416</v>
      </c>
    </row>
    <row r="4056" spans="1:12" ht="40.5">
      <c r="A4056" s="331" t="s">
        <v>14455</v>
      </c>
      <c r="B4056" s="331" t="s">
        <v>14456</v>
      </c>
      <c r="C4056" s="331" t="s">
        <v>13713</v>
      </c>
      <c r="D4056" s="331" t="s">
        <v>14816</v>
      </c>
      <c r="E4056" s="332" t="s">
        <v>338</v>
      </c>
      <c r="F4056" s="331" t="s">
        <v>338</v>
      </c>
      <c r="G4056" s="367" t="s">
        <v>15915</v>
      </c>
      <c r="H4056" s="368" t="s">
        <v>5709</v>
      </c>
      <c r="I4056" s="367" t="s">
        <v>24</v>
      </c>
      <c r="J4056" s="367" t="s">
        <v>9548</v>
      </c>
      <c r="K4056" s="369" t="s">
        <v>5135</v>
      </c>
      <c r="L4056" s="331" t="s">
        <v>9416</v>
      </c>
    </row>
    <row r="4057" spans="1:12" ht="40.5">
      <c r="A4057" s="331" t="s">
        <v>14455</v>
      </c>
      <c r="B4057" s="331" t="s">
        <v>14456</v>
      </c>
      <c r="C4057" s="331" t="s">
        <v>13713</v>
      </c>
      <c r="D4057" s="331" t="s">
        <v>14816</v>
      </c>
      <c r="E4057" s="332" t="s">
        <v>338</v>
      </c>
      <c r="F4057" s="331" t="s">
        <v>338</v>
      </c>
      <c r="G4057" s="367" t="s">
        <v>15916</v>
      </c>
      <c r="H4057" s="368" t="s">
        <v>5710</v>
      </c>
      <c r="I4057" s="367" t="s">
        <v>24</v>
      </c>
      <c r="J4057" s="367" t="s">
        <v>9548</v>
      </c>
      <c r="K4057" s="369" t="s">
        <v>8163</v>
      </c>
      <c r="L4057" s="331" t="s">
        <v>9416</v>
      </c>
    </row>
    <row r="4058" spans="1:12" ht="40.5">
      <c r="A4058" s="331" t="s">
        <v>14455</v>
      </c>
      <c r="B4058" s="331" t="s">
        <v>14456</v>
      </c>
      <c r="C4058" s="331" t="s">
        <v>13713</v>
      </c>
      <c r="D4058" s="331" t="s">
        <v>14816</v>
      </c>
      <c r="E4058" s="332" t="s">
        <v>338</v>
      </c>
      <c r="F4058" s="331" t="s">
        <v>338</v>
      </c>
      <c r="G4058" s="367" t="s">
        <v>15917</v>
      </c>
      <c r="H4058" s="368" t="s">
        <v>5711</v>
      </c>
      <c r="I4058" s="367" t="s">
        <v>24</v>
      </c>
      <c r="J4058" s="367" t="s">
        <v>9548</v>
      </c>
      <c r="K4058" s="369" t="s">
        <v>8960</v>
      </c>
      <c r="L4058" s="331" t="s">
        <v>9416</v>
      </c>
    </row>
    <row r="4059" spans="1:12" ht="40.5">
      <c r="A4059" s="331" t="s">
        <v>14455</v>
      </c>
      <c r="B4059" s="331" t="s">
        <v>14456</v>
      </c>
      <c r="C4059" s="331" t="s">
        <v>13713</v>
      </c>
      <c r="D4059" s="331" t="s">
        <v>14816</v>
      </c>
      <c r="E4059" s="332" t="s">
        <v>338</v>
      </c>
      <c r="F4059" s="331" t="s">
        <v>338</v>
      </c>
      <c r="G4059" s="367" t="s">
        <v>15918</v>
      </c>
      <c r="H4059" s="368" t="s">
        <v>5712</v>
      </c>
      <c r="I4059" s="367" t="s">
        <v>24</v>
      </c>
      <c r="J4059" s="367" t="s">
        <v>9548</v>
      </c>
      <c r="K4059" s="369" t="s">
        <v>1533</v>
      </c>
      <c r="L4059" s="331" t="s">
        <v>9416</v>
      </c>
    </row>
    <row r="4060" spans="1:12" ht="40.5">
      <c r="A4060" s="331" t="s">
        <v>14455</v>
      </c>
      <c r="B4060" s="331" t="s">
        <v>14456</v>
      </c>
      <c r="C4060" s="331" t="s">
        <v>13713</v>
      </c>
      <c r="D4060" s="331" t="s">
        <v>14816</v>
      </c>
      <c r="E4060" s="332" t="s">
        <v>338</v>
      </c>
      <c r="F4060" s="331" t="s">
        <v>338</v>
      </c>
      <c r="G4060" s="367" t="s">
        <v>15919</v>
      </c>
      <c r="H4060" s="368" t="s">
        <v>5714</v>
      </c>
      <c r="I4060" s="367" t="s">
        <v>24</v>
      </c>
      <c r="J4060" s="367" t="s">
        <v>9548</v>
      </c>
      <c r="K4060" s="369" t="s">
        <v>962</v>
      </c>
      <c r="L4060" s="331" t="s">
        <v>9416</v>
      </c>
    </row>
    <row r="4061" spans="1:12" ht="40.5">
      <c r="A4061" s="331" t="s">
        <v>14455</v>
      </c>
      <c r="B4061" s="331" t="s">
        <v>14456</v>
      </c>
      <c r="C4061" s="331" t="s">
        <v>13713</v>
      </c>
      <c r="D4061" s="331" t="s">
        <v>14816</v>
      </c>
      <c r="E4061" s="332" t="s">
        <v>338</v>
      </c>
      <c r="F4061" s="331" t="s">
        <v>338</v>
      </c>
      <c r="G4061" s="367" t="s">
        <v>15920</v>
      </c>
      <c r="H4061" s="368" t="s">
        <v>5715</v>
      </c>
      <c r="I4061" s="367" t="s">
        <v>24</v>
      </c>
      <c r="J4061" s="367" t="s">
        <v>9548</v>
      </c>
      <c r="K4061" s="369" t="s">
        <v>12879</v>
      </c>
      <c r="L4061" s="331" t="s">
        <v>9416</v>
      </c>
    </row>
    <row r="4062" spans="1:12" ht="40.5">
      <c r="A4062" s="331" t="s">
        <v>14455</v>
      </c>
      <c r="B4062" s="331" t="s">
        <v>14456</v>
      </c>
      <c r="C4062" s="331" t="s">
        <v>13713</v>
      </c>
      <c r="D4062" s="331" t="s">
        <v>14816</v>
      </c>
      <c r="E4062" s="332" t="s">
        <v>338</v>
      </c>
      <c r="F4062" s="331" t="s">
        <v>338</v>
      </c>
      <c r="G4062" s="367" t="s">
        <v>15921</v>
      </c>
      <c r="H4062" s="368" t="s">
        <v>5717</v>
      </c>
      <c r="I4062" s="367" t="s">
        <v>24</v>
      </c>
      <c r="J4062" s="367" t="s">
        <v>9548</v>
      </c>
      <c r="K4062" s="369" t="s">
        <v>15922</v>
      </c>
      <c r="L4062" s="331" t="s">
        <v>9416</v>
      </c>
    </row>
    <row r="4063" spans="1:12" ht="40.5">
      <c r="A4063" s="331" t="s">
        <v>14455</v>
      </c>
      <c r="B4063" s="331" t="s">
        <v>14456</v>
      </c>
      <c r="C4063" s="331" t="s">
        <v>13713</v>
      </c>
      <c r="D4063" s="331" t="s">
        <v>14816</v>
      </c>
      <c r="E4063" s="332" t="s">
        <v>338</v>
      </c>
      <c r="F4063" s="331" t="s">
        <v>338</v>
      </c>
      <c r="G4063" s="367" t="s">
        <v>15923</v>
      </c>
      <c r="H4063" s="368" t="s">
        <v>5719</v>
      </c>
      <c r="I4063" s="367" t="s">
        <v>24</v>
      </c>
      <c r="J4063" s="367" t="s">
        <v>9548</v>
      </c>
      <c r="K4063" s="369" t="s">
        <v>15924</v>
      </c>
      <c r="L4063" s="331" t="s">
        <v>9416</v>
      </c>
    </row>
    <row r="4064" spans="1:12" ht="40.5">
      <c r="A4064" s="331" t="s">
        <v>14455</v>
      </c>
      <c r="B4064" s="331" t="s">
        <v>14456</v>
      </c>
      <c r="C4064" s="331" t="s">
        <v>13713</v>
      </c>
      <c r="D4064" s="331" t="s">
        <v>14816</v>
      </c>
      <c r="E4064" s="332" t="s">
        <v>338</v>
      </c>
      <c r="F4064" s="331" t="s">
        <v>338</v>
      </c>
      <c r="G4064" s="367" t="s">
        <v>15925</v>
      </c>
      <c r="H4064" s="368" t="s">
        <v>5721</v>
      </c>
      <c r="I4064" s="367" t="s">
        <v>24</v>
      </c>
      <c r="J4064" s="367" t="s">
        <v>9548</v>
      </c>
      <c r="K4064" s="369" t="s">
        <v>15926</v>
      </c>
      <c r="L4064" s="331" t="s">
        <v>9416</v>
      </c>
    </row>
    <row r="4065" spans="1:12" ht="40.5">
      <c r="A4065" s="331" t="s">
        <v>14455</v>
      </c>
      <c r="B4065" s="331" t="s">
        <v>14456</v>
      </c>
      <c r="C4065" s="331" t="s">
        <v>13713</v>
      </c>
      <c r="D4065" s="331" t="s">
        <v>14816</v>
      </c>
      <c r="E4065" s="332" t="s">
        <v>338</v>
      </c>
      <c r="F4065" s="331" t="s">
        <v>338</v>
      </c>
      <c r="G4065" s="367" t="s">
        <v>15927</v>
      </c>
      <c r="H4065" s="368" t="s">
        <v>5722</v>
      </c>
      <c r="I4065" s="367" t="s">
        <v>24</v>
      </c>
      <c r="J4065" s="367" t="s">
        <v>9548</v>
      </c>
      <c r="K4065" s="369" t="s">
        <v>15928</v>
      </c>
      <c r="L4065" s="331" t="s">
        <v>9416</v>
      </c>
    </row>
    <row r="4066" spans="1:12" ht="40.5">
      <c r="A4066" s="331" t="s">
        <v>14455</v>
      </c>
      <c r="B4066" s="331" t="s">
        <v>14456</v>
      </c>
      <c r="C4066" s="331" t="s">
        <v>13713</v>
      </c>
      <c r="D4066" s="331" t="s">
        <v>14816</v>
      </c>
      <c r="E4066" s="332" t="s">
        <v>338</v>
      </c>
      <c r="F4066" s="331" t="s">
        <v>338</v>
      </c>
      <c r="G4066" s="367" t="s">
        <v>15929</v>
      </c>
      <c r="H4066" s="368" t="s">
        <v>5723</v>
      </c>
      <c r="I4066" s="367" t="s">
        <v>24</v>
      </c>
      <c r="J4066" s="367" t="s">
        <v>9548</v>
      </c>
      <c r="K4066" s="369" t="s">
        <v>15930</v>
      </c>
      <c r="L4066" s="331" t="s">
        <v>9416</v>
      </c>
    </row>
    <row r="4067" spans="1:12" ht="40.5">
      <c r="A4067" s="331" t="s">
        <v>14455</v>
      </c>
      <c r="B4067" s="331" t="s">
        <v>14456</v>
      </c>
      <c r="C4067" s="331" t="s">
        <v>13713</v>
      </c>
      <c r="D4067" s="331" t="s">
        <v>14816</v>
      </c>
      <c r="E4067" s="332" t="s">
        <v>338</v>
      </c>
      <c r="F4067" s="331" t="s">
        <v>338</v>
      </c>
      <c r="G4067" s="367" t="s">
        <v>15931</v>
      </c>
      <c r="H4067" s="368" t="s">
        <v>5724</v>
      </c>
      <c r="I4067" s="367" t="s">
        <v>24</v>
      </c>
      <c r="J4067" s="367" t="s">
        <v>9548</v>
      </c>
      <c r="K4067" s="369" t="s">
        <v>15932</v>
      </c>
      <c r="L4067" s="331" t="s">
        <v>9416</v>
      </c>
    </row>
    <row r="4068" spans="1:12" ht="40.5">
      <c r="A4068" s="331" t="s">
        <v>14455</v>
      </c>
      <c r="B4068" s="331" t="s">
        <v>14456</v>
      </c>
      <c r="C4068" s="331" t="s">
        <v>13713</v>
      </c>
      <c r="D4068" s="331" t="s">
        <v>14816</v>
      </c>
      <c r="E4068" s="332" t="s">
        <v>338</v>
      </c>
      <c r="F4068" s="331" t="s">
        <v>338</v>
      </c>
      <c r="G4068" s="367" t="s">
        <v>15933</v>
      </c>
      <c r="H4068" s="368" t="s">
        <v>5725</v>
      </c>
      <c r="I4068" s="367" t="s">
        <v>24</v>
      </c>
      <c r="J4068" s="367" t="s">
        <v>9548</v>
      </c>
      <c r="K4068" s="369" t="s">
        <v>4767</v>
      </c>
      <c r="L4068" s="331" t="s">
        <v>9416</v>
      </c>
    </row>
    <row r="4069" spans="1:12" ht="40.5">
      <c r="A4069" s="331" t="s">
        <v>14455</v>
      </c>
      <c r="B4069" s="331" t="s">
        <v>14456</v>
      </c>
      <c r="C4069" s="331" t="s">
        <v>13713</v>
      </c>
      <c r="D4069" s="331" t="s">
        <v>14816</v>
      </c>
      <c r="E4069" s="332" t="s">
        <v>338</v>
      </c>
      <c r="F4069" s="331" t="s">
        <v>338</v>
      </c>
      <c r="G4069" s="367" t="s">
        <v>15934</v>
      </c>
      <c r="H4069" s="368" t="s">
        <v>5726</v>
      </c>
      <c r="I4069" s="367" t="s">
        <v>24</v>
      </c>
      <c r="J4069" s="367" t="s">
        <v>9548</v>
      </c>
      <c r="K4069" s="369" t="s">
        <v>15935</v>
      </c>
      <c r="L4069" s="331" t="s">
        <v>9416</v>
      </c>
    </row>
    <row r="4070" spans="1:12" ht="40.5">
      <c r="A4070" s="331" t="s">
        <v>14455</v>
      </c>
      <c r="B4070" s="331" t="s">
        <v>14456</v>
      </c>
      <c r="C4070" s="331" t="s">
        <v>13713</v>
      </c>
      <c r="D4070" s="331" t="s">
        <v>14816</v>
      </c>
      <c r="E4070" s="332" t="s">
        <v>338</v>
      </c>
      <c r="F4070" s="331" t="s">
        <v>338</v>
      </c>
      <c r="G4070" s="367" t="s">
        <v>15936</v>
      </c>
      <c r="H4070" s="368" t="s">
        <v>5727</v>
      </c>
      <c r="I4070" s="367" t="s">
        <v>24</v>
      </c>
      <c r="J4070" s="367" t="s">
        <v>9548</v>
      </c>
      <c r="K4070" s="369" t="s">
        <v>8824</v>
      </c>
      <c r="L4070" s="331" t="s">
        <v>9416</v>
      </c>
    </row>
    <row r="4071" spans="1:12" ht="40.5">
      <c r="A4071" s="331" t="s">
        <v>14455</v>
      </c>
      <c r="B4071" s="331" t="s">
        <v>14456</v>
      </c>
      <c r="C4071" s="331" t="s">
        <v>13713</v>
      </c>
      <c r="D4071" s="331" t="s">
        <v>14816</v>
      </c>
      <c r="E4071" s="332" t="s">
        <v>338</v>
      </c>
      <c r="F4071" s="331" t="s">
        <v>338</v>
      </c>
      <c r="G4071" s="367" t="s">
        <v>15937</v>
      </c>
      <c r="H4071" s="368" t="s">
        <v>5729</v>
      </c>
      <c r="I4071" s="367" t="s">
        <v>24</v>
      </c>
      <c r="J4071" s="367" t="s">
        <v>9548</v>
      </c>
      <c r="K4071" s="369" t="s">
        <v>15938</v>
      </c>
      <c r="L4071" s="331" t="s">
        <v>9416</v>
      </c>
    </row>
    <row r="4072" spans="1:12" ht="40.5">
      <c r="A4072" s="331" t="s">
        <v>14455</v>
      </c>
      <c r="B4072" s="331" t="s">
        <v>14456</v>
      </c>
      <c r="C4072" s="331" t="s">
        <v>13713</v>
      </c>
      <c r="D4072" s="331" t="s">
        <v>14816</v>
      </c>
      <c r="E4072" s="332" t="s">
        <v>338</v>
      </c>
      <c r="F4072" s="331" t="s">
        <v>338</v>
      </c>
      <c r="G4072" s="367" t="s">
        <v>15939</v>
      </c>
      <c r="H4072" s="368" t="s">
        <v>5731</v>
      </c>
      <c r="I4072" s="367" t="s">
        <v>24</v>
      </c>
      <c r="J4072" s="367" t="s">
        <v>9548</v>
      </c>
      <c r="K4072" s="369" t="s">
        <v>15940</v>
      </c>
      <c r="L4072" s="331" t="s">
        <v>9416</v>
      </c>
    </row>
    <row r="4073" spans="1:12" ht="40.5">
      <c r="A4073" s="331" t="s">
        <v>14455</v>
      </c>
      <c r="B4073" s="331" t="s">
        <v>14456</v>
      </c>
      <c r="C4073" s="331" t="s">
        <v>13713</v>
      </c>
      <c r="D4073" s="331" t="s">
        <v>14816</v>
      </c>
      <c r="E4073" s="332" t="s">
        <v>338</v>
      </c>
      <c r="F4073" s="331" t="s">
        <v>338</v>
      </c>
      <c r="G4073" s="367" t="s">
        <v>15941</v>
      </c>
      <c r="H4073" s="368" t="s">
        <v>5732</v>
      </c>
      <c r="I4073" s="367" t="s">
        <v>24</v>
      </c>
      <c r="J4073" s="367" t="s">
        <v>9548</v>
      </c>
      <c r="K4073" s="369" t="s">
        <v>3922</v>
      </c>
      <c r="L4073" s="331" t="s">
        <v>9416</v>
      </c>
    </row>
    <row r="4074" spans="1:12" ht="40.5">
      <c r="A4074" s="331" t="s">
        <v>14455</v>
      </c>
      <c r="B4074" s="331" t="s">
        <v>14456</v>
      </c>
      <c r="C4074" s="331" t="s">
        <v>13713</v>
      </c>
      <c r="D4074" s="331" t="s">
        <v>14816</v>
      </c>
      <c r="E4074" s="332" t="s">
        <v>338</v>
      </c>
      <c r="F4074" s="331" t="s">
        <v>338</v>
      </c>
      <c r="G4074" s="367" t="s">
        <v>15942</v>
      </c>
      <c r="H4074" s="368" t="s">
        <v>5733</v>
      </c>
      <c r="I4074" s="367" t="s">
        <v>24</v>
      </c>
      <c r="J4074" s="367" t="s">
        <v>9548</v>
      </c>
      <c r="K4074" s="369" t="s">
        <v>5582</v>
      </c>
      <c r="L4074" s="331" t="s">
        <v>9416</v>
      </c>
    </row>
    <row r="4075" spans="1:12" ht="40.5">
      <c r="A4075" s="331" t="s">
        <v>14455</v>
      </c>
      <c r="B4075" s="331" t="s">
        <v>14456</v>
      </c>
      <c r="C4075" s="331" t="s">
        <v>13713</v>
      </c>
      <c r="D4075" s="331" t="s">
        <v>14816</v>
      </c>
      <c r="E4075" s="332" t="s">
        <v>338</v>
      </c>
      <c r="F4075" s="331" t="s">
        <v>338</v>
      </c>
      <c r="G4075" s="367" t="s">
        <v>15943</v>
      </c>
      <c r="H4075" s="368" t="s">
        <v>5734</v>
      </c>
      <c r="I4075" s="367" t="s">
        <v>24</v>
      </c>
      <c r="J4075" s="367" t="s">
        <v>9548</v>
      </c>
      <c r="K4075" s="369" t="s">
        <v>15944</v>
      </c>
      <c r="L4075" s="331" t="s">
        <v>9416</v>
      </c>
    </row>
    <row r="4076" spans="1:12" ht="40.5">
      <c r="A4076" s="331" t="s">
        <v>14455</v>
      </c>
      <c r="B4076" s="331" t="s">
        <v>14456</v>
      </c>
      <c r="C4076" s="331" t="s">
        <v>13713</v>
      </c>
      <c r="D4076" s="331" t="s">
        <v>14816</v>
      </c>
      <c r="E4076" s="332" t="s">
        <v>338</v>
      </c>
      <c r="F4076" s="331" t="s">
        <v>338</v>
      </c>
      <c r="G4076" s="367" t="s">
        <v>15945</v>
      </c>
      <c r="H4076" s="368" t="s">
        <v>5736</v>
      </c>
      <c r="I4076" s="367" t="s">
        <v>24</v>
      </c>
      <c r="J4076" s="367" t="s">
        <v>9548</v>
      </c>
      <c r="K4076" s="369" t="s">
        <v>10160</v>
      </c>
      <c r="L4076" s="331" t="s">
        <v>9416</v>
      </c>
    </row>
    <row r="4077" spans="1:12" ht="40.5">
      <c r="A4077" s="331" t="s">
        <v>14455</v>
      </c>
      <c r="B4077" s="331" t="s">
        <v>14456</v>
      </c>
      <c r="C4077" s="331" t="s">
        <v>13713</v>
      </c>
      <c r="D4077" s="331" t="s">
        <v>14816</v>
      </c>
      <c r="E4077" s="332" t="s">
        <v>338</v>
      </c>
      <c r="F4077" s="331" t="s">
        <v>338</v>
      </c>
      <c r="G4077" s="367" t="s">
        <v>15946</v>
      </c>
      <c r="H4077" s="368" t="s">
        <v>5737</v>
      </c>
      <c r="I4077" s="367" t="s">
        <v>24</v>
      </c>
      <c r="J4077" s="367" t="s">
        <v>9548</v>
      </c>
      <c r="K4077" s="369" t="s">
        <v>15947</v>
      </c>
      <c r="L4077" s="331" t="s">
        <v>9416</v>
      </c>
    </row>
    <row r="4078" spans="1:12" ht="40.5">
      <c r="A4078" s="331" t="s">
        <v>14455</v>
      </c>
      <c r="B4078" s="331" t="s">
        <v>14456</v>
      </c>
      <c r="C4078" s="331" t="s">
        <v>13713</v>
      </c>
      <c r="D4078" s="331" t="s">
        <v>14816</v>
      </c>
      <c r="E4078" s="332" t="s">
        <v>338</v>
      </c>
      <c r="F4078" s="331" t="s">
        <v>338</v>
      </c>
      <c r="G4078" s="367" t="s">
        <v>15948</v>
      </c>
      <c r="H4078" s="368" t="s">
        <v>5738</v>
      </c>
      <c r="I4078" s="367" t="s">
        <v>24</v>
      </c>
      <c r="J4078" s="367" t="s">
        <v>9548</v>
      </c>
      <c r="K4078" s="369" t="s">
        <v>15949</v>
      </c>
      <c r="L4078" s="331" t="s">
        <v>9416</v>
      </c>
    </row>
    <row r="4079" spans="1:12" ht="40.5">
      <c r="A4079" s="331" t="s">
        <v>14455</v>
      </c>
      <c r="B4079" s="331" t="s">
        <v>14456</v>
      </c>
      <c r="C4079" s="331" t="s">
        <v>13713</v>
      </c>
      <c r="D4079" s="331" t="s">
        <v>14816</v>
      </c>
      <c r="E4079" s="332" t="s">
        <v>338</v>
      </c>
      <c r="F4079" s="331" t="s">
        <v>338</v>
      </c>
      <c r="G4079" s="367" t="s">
        <v>15950</v>
      </c>
      <c r="H4079" s="368" t="s">
        <v>5739</v>
      </c>
      <c r="I4079" s="367" t="s">
        <v>24</v>
      </c>
      <c r="J4079" s="367" t="s">
        <v>9548</v>
      </c>
      <c r="K4079" s="369" t="s">
        <v>15951</v>
      </c>
      <c r="L4079" s="331" t="s">
        <v>9416</v>
      </c>
    </row>
    <row r="4080" spans="1:12" ht="40.5">
      <c r="A4080" s="331" t="s">
        <v>14455</v>
      </c>
      <c r="B4080" s="331" t="s">
        <v>14456</v>
      </c>
      <c r="C4080" s="331" t="s">
        <v>13713</v>
      </c>
      <c r="D4080" s="331" t="s">
        <v>14816</v>
      </c>
      <c r="E4080" s="332" t="s">
        <v>338</v>
      </c>
      <c r="F4080" s="331" t="s">
        <v>338</v>
      </c>
      <c r="G4080" s="367" t="s">
        <v>15952</v>
      </c>
      <c r="H4080" s="368" t="s">
        <v>5740</v>
      </c>
      <c r="I4080" s="367" t="s">
        <v>24</v>
      </c>
      <c r="J4080" s="367" t="s">
        <v>9548</v>
      </c>
      <c r="K4080" s="369" t="s">
        <v>15953</v>
      </c>
      <c r="L4080" s="331" t="s">
        <v>9416</v>
      </c>
    </row>
    <row r="4081" spans="1:12" ht="40.5">
      <c r="A4081" s="331" t="s">
        <v>14455</v>
      </c>
      <c r="B4081" s="331" t="s">
        <v>14456</v>
      </c>
      <c r="C4081" s="331" t="s">
        <v>13713</v>
      </c>
      <c r="D4081" s="331" t="s">
        <v>14816</v>
      </c>
      <c r="E4081" s="332" t="s">
        <v>338</v>
      </c>
      <c r="F4081" s="331" t="s">
        <v>338</v>
      </c>
      <c r="G4081" s="367" t="s">
        <v>15954</v>
      </c>
      <c r="H4081" s="368" t="s">
        <v>5742</v>
      </c>
      <c r="I4081" s="367" t="s">
        <v>24</v>
      </c>
      <c r="J4081" s="367" t="s">
        <v>9548</v>
      </c>
      <c r="K4081" s="369" t="s">
        <v>15955</v>
      </c>
      <c r="L4081" s="331" t="s">
        <v>9416</v>
      </c>
    </row>
    <row r="4082" spans="1:12" ht="40.5">
      <c r="A4082" s="331" t="s">
        <v>14455</v>
      </c>
      <c r="B4082" s="331" t="s">
        <v>14456</v>
      </c>
      <c r="C4082" s="331" t="s">
        <v>13713</v>
      </c>
      <c r="D4082" s="331" t="s">
        <v>14816</v>
      </c>
      <c r="E4082" s="332" t="s">
        <v>338</v>
      </c>
      <c r="F4082" s="331" t="s">
        <v>338</v>
      </c>
      <c r="G4082" s="367" t="s">
        <v>15956</v>
      </c>
      <c r="H4082" s="368" t="s">
        <v>5743</v>
      </c>
      <c r="I4082" s="367" t="s">
        <v>24</v>
      </c>
      <c r="J4082" s="367" t="s">
        <v>9548</v>
      </c>
      <c r="K4082" s="369" t="s">
        <v>15957</v>
      </c>
      <c r="L4082" s="331" t="s">
        <v>9416</v>
      </c>
    </row>
    <row r="4083" spans="1:12" ht="40.5">
      <c r="A4083" s="331" t="s">
        <v>14455</v>
      </c>
      <c r="B4083" s="331" t="s">
        <v>14456</v>
      </c>
      <c r="C4083" s="331" t="s">
        <v>13713</v>
      </c>
      <c r="D4083" s="331" t="s">
        <v>14816</v>
      </c>
      <c r="E4083" s="332" t="s">
        <v>338</v>
      </c>
      <c r="F4083" s="331" t="s">
        <v>338</v>
      </c>
      <c r="G4083" s="367" t="s">
        <v>15958</v>
      </c>
      <c r="H4083" s="368" t="s">
        <v>5744</v>
      </c>
      <c r="I4083" s="367" t="s">
        <v>24</v>
      </c>
      <c r="J4083" s="367" t="s">
        <v>9548</v>
      </c>
      <c r="K4083" s="369" t="s">
        <v>14998</v>
      </c>
      <c r="L4083" s="331" t="s">
        <v>9416</v>
      </c>
    </row>
    <row r="4084" spans="1:12" ht="40.5">
      <c r="A4084" s="331" t="s">
        <v>14455</v>
      </c>
      <c r="B4084" s="331" t="s">
        <v>14456</v>
      </c>
      <c r="C4084" s="331" t="s">
        <v>13713</v>
      </c>
      <c r="D4084" s="331" t="s">
        <v>14816</v>
      </c>
      <c r="E4084" s="332" t="s">
        <v>338</v>
      </c>
      <c r="F4084" s="331" t="s">
        <v>338</v>
      </c>
      <c r="G4084" s="367" t="s">
        <v>15959</v>
      </c>
      <c r="H4084" s="368" t="s">
        <v>5745</v>
      </c>
      <c r="I4084" s="367" t="s">
        <v>24</v>
      </c>
      <c r="J4084" s="367" t="s">
        <v>9548</v>
      </c>
      <c r="K4084" s="369" t="s">
        <v>9254</v>
      </c>
      <c r="L4084" s="331" t="s">
        <v>9416</v>
      </c>
    </row>
    <row r="4085" spans="1:12" ht="40.5">
      <c r="A4085" s="331" t="s">
        <v>14455</v>
      </c>
      <c r="B4085" s="331" t="s">
        <v>14456</v>
      </c>
      <c r="C4085" s="331" t="s">
        <v>13713</v>
      </c>
      <c r="D4085" s="331" t="s">
        <v>14816</v>
      </c>
      <c r="E4085" s="332" t="s">
        <v>338</v>
      </c>
      <c r="F4085" s="331" t="s">
        <v>338</v>
      </c>
      <c r="G4085" s="367" t="s">
        <v>15960</v>
      </c>
      <c r="H4085" s="368" t="s">
        <v>5746</v>
      </c>
      <c r="I4085" s="367" t="s">
        <v>24</v>
      </c>
      <c r="J4085" s="367" t="s">
        <v>9548</v>
      </c>
      <c r="K4085" s="369" t="s">
        <v>4652</v>
      </c>
      <c r="L4085" s="331" t="s">
        <v>9416</v>
      </c>
    </row>
    <row r="4086" spans="1:12" ht="40.5">
      <c r="A4086" s="331" t="s">
        <v>14455</v>
      </c>
      <c r="B4086" s="331" t="s">
        <v>14456</v>
      </c>
      <c r="C4086" s="331" t="s">
        <v>13713</v>
      </c>
      <c r="D4086" s="331" t="s">
        <v>14816</v>
      </c>
      <c r="E4086" s="332" t="s">
        <v>338</v>
      </c>
      <c r="F4086" s="331" t="s">
        <v>338</v>
      </c>
      <c r="G4086" s="367" t="s">
        <v>15961</v>
      </c>
      <c r="H4086" s="368" t="s">
        <v>5748</v>
      </c>
      <c r="I4086" s="367" t="s">
        <v>24</v>
      </c>
      <c r="J4086" s="367" t="s">
        <v>9548</v>
      </c>
      <c r="K4086" s="369" t="s">
        <v>15962</v>
      </c>
      <c r="L4086" s="331" t="s">
        <v>9416</v>
      </c>
    </row>
    <row r="4087" spans="1:12" ht="40.5">
      <c r="A4087" s="331" t="s">
        <v>14455</v>
      </c>
      <c r="B4087" s="331" t="s">
        <v>14456</v>
      </c>
      <c r="C4087" s="331" t="s">
        <v>13713</v>
      </c>
      <c r="D4087" s="331" t="s">
        <v>14816</v>
      </c>
      <c r="E4087" s="332" t="s">
        <v>338</v>
      </c>
      <c r="F4087" s="331" t="s">
        <v>338</v>
      </c>
      <c r="G4087" s="367" t="s">
        <v>15963</v>
      </c>
      <c r="H4087" s="368" t="s">
        <v>5750</v>
      </c>
      <c r="I4087" s="367" t="s">
        <v>24</v>
      </c>
      <c r="J4087" s="367" t="s">
        <v>9548</v>
      </c>
      <c r="K4087" s="369" t="s">
        <v>8708</v>
      </c>
      <c r="L4087" s="331" t="s">
        <v>9416</v>
      </c>
    </row>
    <row r="4088" spans="1:12" ht="40.5">
      <c r="A4088" s="331" t="s">
        <v>14455</v>
      </c>
      <c r="B4088" s="331" t="s">
        <v>14456</v>
      </c>
      <c r="C4088" s="331" t="s">
        <v>13713</v>
      </c>
      <c r="D4088" s="331" t="s">
        <v>14816</v>
      </c>
      <c r="E4088" s="332" t="s">
        <v>338</v>
      </c>
      <c r="F4088" s="331" t="s">
        <v>338</v>
      </c>
      <c r="G4088" s="367" t="s">
        <v>15964</v>
      </c>
      <c r="H4088" s="368" t="s">
        <v>5751</v>
      </c>
      <c r="I4088" s="367" t="s">
        <v>24</v>
      </c>
      <c r="J4088" s="367" t="s">
        <v>9548</v>
      </c>
      <c r="K4088" s="369" t="s">
        <v>15965</v>
      </c>
      <c r="L4088" s="331" t="s">
        <v>9416</v>
      </c>
    </row>
    <row r="4089" spans="1:12" ht="40.5">
      <c r="A4089" s="331" t="s">
        <v>14455</v>
      </c>
      <c r="B4089" s="331" t="s">
        <v>14456</v>
      </c>
      <c r="C4089" s="331" t="s">
        <v>13713</v>
      </c>
      <c r="D4089" s="331" t="s">
        <v>14816</v>
      </c>
      <c r="E4089" s="332" t="s">
        <v>338</v>
      </c>
      <c r="F4089" s="331" t="s">
        <v>338</v>
      </c>
      <c r="G4089" s="367" t="s">
        <v>15966</v>
      </c>
      <c r="H4089" s="368" t="s">
        <v>5753</v>
      </c>
      <c r="I4089" s="367" t="s">
        <v>24</v>
      </c>
      <c r="J4089" s="367" t="s">
        <v>9548</v>
      </c>
      <c r="K4089" s="369" t="s">
        <v>9155</v>
      </c>
      <c r="L4089" s="331" t="s">
        <v>9416</v>
      </c>
    </row>
    <row r="4090" spans="1:12" ht="40.5">
      <c r="A4090" s="331" t="s">
        <v>14455</v>
      </c>
      <c r="B4090" s="331" t="s">
        <v>14456</v>
      </c>
      <c r="C4090" s="331" t="s">
        <v>13713</v>
      </c>
      <c r="D4090" s="331" t="s">
        <v>14816</v>
      </c>
      <c r="E4090" s="332" t="s">
        <v>338</v>
      </c>
      <c r="F4090" s="331" t="s">
        <v>338</v>
      </c>
      <c r="G4090" s="367" t="s">
        <v>15967</v>
      </c>
      <c r="H4090" s="368" t="s">
        <v>5754</v>
      </c>
      <c r="I4090" s="367" t="s">
        <v>24</v>
      </c>
      <c r="J4090" s="367" t="s">
        <v>9548</v>
      </c>
      <c r="K4090" s="369" t="s">
        <v>15968</v>
      </c>
      <c r="L4090" s="331" t="s">
        <v>9416</v>
      </c>
    </row>
    <row r="4091" spans="1:12" ht="40.5">
      <c r="A4091" s="331" t="s">
        <v>14455</v>
      </c>
      <c r="B4091" s="331" t="s">
        <v>14456</v>
      </c>
      <c r="C4091" s="331" t="s">
        <v>13713</v>
      </c>
      <c r="D4091" s="331" t="s">
        <v>14816</v>
      </c>
      <c r="E4091" s="332" t="s">
        <v>338</v>
      </c>
      <c r="F4091" s="331" t="s">
        <v>338</v>
      </c>
      <c r="G4091" s="367" t="s">
        <v>15969</v>
      </c>
      <c r="H4091" s="368" t="s">
        <v>5756</v>
      </c>
      <c r="I4091" s="367" t="s">
        <v>24</v>
      </c>
      <c r="J4091" s="367" t="s">
        <v>9548</v>
      </c>
      <c r="K4091" s="369" t="s">
        <v>7932</v>
      </c>
      <c r="L4091" s="331" t="s">
        <v>9416</v>
      </c>
    </row>
    <row r="4092" spans="1:12" ht="40.5">
      <c r="A4092" s="331" t="s">
        <v>14455</v>
      </c>
      <c r="B4092" s="331" t="s">
        <v>14456</v>
      </c>
      <c r="C4092" s="331" t="s">
        <v>13713</v>
      </c>
      <c r="D4092" s="331" t="s">
        <v>14816</v>
      </c>
      <c r="E4092" s="332" t="s">
        <v>338</v>
      </c>
      <c r="F4092" s="331" t="s">
        <v>338</v>
      </c>
      <c r="G4092" s="367" t="s">
        <v>15970</v>
      </c>
      <c r="H4092" s="368" t="s">
        <v>5757</v>
      </c>
      <c r="I4092" s="367" t="s">
        <v>24</v>
      </c>
      <c r="J4092" s="367" t="s">
        <v>9548</v>
      </c>
      <c r="K4092" s="369" t="s">
        <v>15971</v>
      </c>
      <c r="L4092" s="331" t="s">
        <v>9416</v>
      </c>
    </row>
    <row r="4093" spans="1:12" ht="40.5">
      <c r="A4093" s="331" t="s">
        <v>14455</v>
      </c>
      <c r="B4093" s="331" t="s">
        <v>14456</v>
      </c>
      <c r="C4093" s="331" t="s">
        <v>13713</v>
      </c>
      <c r="D4093" s="331" t="s">
        <v>14816</v>
      </c>
      <c r="E4093" s="332" t="s">
        <v>338</v>
      </c>
      <c r="F4093" s="331" t="s">
        <v>338</v>
      </c>
      <c r="G4093" s="367" t="s">
        <v>15972</v>
      </c>
      <c r="H4093" s="368" t="s">
        <v>5758</v>
      </c>
      <c r="I4093" s="367" t="s">
        <v>24</v>
      </c>
      <c r="J4093" s="367" t="s">
        <v>9548</v>
      </c>
      <c r="K4093" s="369" t="s">
        <v>8826</v>
      </c>
      <c r="L4093" s="331" t="s">
        <v>9416</v>
      </c>
    </row>
    <row r="4094" spans="1:12" ht="40.5">
      <c r="A4094" s="331" t="s">
        <v>14455</v>
      </c>
      <c r="B4094" s="331" t="s">
        <v>14456</v>
      </c>
      <c r="C4094" s="331" t="s">
        <v>13713</v>
      </c>
      <c r="D4094" s="331" t="s">
        <v>14816</v>
      </c>
      <c r="E4094" s="332" t="s">
        <v>338</v>
      </c>
      <c r="F4094" s="331" t="s">
        <v>338</v>
      </c>
      <c r="G4094" s="367" t="s">
        <v>15973</v>
      </c>
      <c r="H4094" s="368" t="s">
        <v>5759</v>
      </c>
      <c r="I4094" s="367" t="s">
        <v>24</v>
      </c>
      <c r="J4094" s="367" t="s">
        <v>9548</v>
      </c>
      <c r="K4094" s="369" t="s">
        <v>15974</v>
      </c>
      <c r="L4094" s="331" t="s">
        <v>9416</v>
      </c>
    </row>
    <row r="4095" spans="1:12" ht="40.5">
      <c r="A4095" s="331" t="s">
        <v>14455</v>
      </c>
      <c r="B4095" s="331" t="s">
        <v>14456</v>
      </c>
      <c r="C4095" s="331" t="s">
        <v>13713</v>
      </c>
      <c r="D4095" s="331" t="s">
        <v>14816</v>
      </c>
      <c r="E4095" s="332" t="s">
        <v>338</v>
      </c>
      <c r="F4095" s="331" t="s">
        <v>338</v>
      </c>
      <c r="G4095" s="367" t="s">
        <v>15975</v>
      </c>
      <c r="H4095" s="368" t="s">
        <v>5760</v>
      </c>
      <c r="I4095" s="367" t="s">
        <v>24</v>
      </c>
      <c r="J4095" s="367" t="s">
        <v>9548</v>
      </c>
      <c r="K4095" s="369" t="s">
        <v>15976</v>
      </c>
      <c r="L4095" s="331" t="s">
        <v>9416</v>
      </c>
    </row>
    <row r="4096" spans="1:12" ht="40.5">
      <c r="A4096" s="331" t="s">
        <v>14455</v>
      </c>
      <c r="B4096" s="331" t="s">
        <v>14456</v>
      </c>
      <c r="C4096" s="331" t="s">
        <v>13713</v>
      </c>
      <c r="D4096" s="331" t="s">
        <v>14816</v>
      </c>
      <c r="E4096" s="332" t="s">
        <v>338</v>
      </c>
      <c r="F4096" s="331" t="s">
        <v>338</v>
      </c>
      <c r="G4096" s="367" t="s">
        <v>15977</v>
      </c>
      <c r="H4096" s="368" t="s">
        <v>5761</v>
      </c>
      <c r="I4096" s="367" t="s">
        <v>24</v>
      </c>
      <c r="J4096" s="367" t="s">
        <v>9548</v>
      </c>
      <c r="K4096" s="369" t="s">
        <v>9205</v>
      </c>
      <c r="L4096" s="331" t="s">
        <v>9416</v>
      </c>
    </row>
    <row r="4097" spans="1:12" ht="40.5">
      <c r="A4097" s="331" t="s">
        <v>14455</v>
      </c>
      <c r="B4097" s="331" t="s">
        <v>14456</v>
      </c>
      <c r="C4097" s="331" t="s">
        <v>13713</v>
      </c>
      <c r="D4097" s="331" t="s">
        <v>14816</v>
      </c>
      <c r="E4097" s="332" t="s">
        <v>338</v>
      </c>
      <c r="F4097" s="331" t="s">
        <v>338</v>
      </c>
      <c r="G4097" s="367" t="s">
        <v>15978</v>
      </c>
      <c r="H4097" s="368" t="s">
        <v>5763</v>
      </c>
      <c r="I4097" s="367" t="s">
        <v>24</v>
      </c>
      <c r="J4097" s="367" t="s">
        <v>9548</v>
      </c>
      <c r="K4097" s="369" t="s">
        <v>828</v>
      </c>
      <c r="L4097" s="331" t="s">
        <v>9416</v>
      </c>
    </row>
    <row r="4098" spans="1:12" ht="40.5">
      <c r="A4098" s="331" t="s">
        <v>14455</v>
      </c>
      <c r="B4098" s="331" t="s">
        <v>14456</v>
      </c>
      <c r="C4098" s="331" t="s">
        <v>13713</v>
      </c>
      <c r="D4098" s="331" t="s">
        <v>14816</v>
      </c>
      <c r="E4098" s="332" t="s">
        <v>338</v>
      </c>
      <c r="F4098" s="331" t="s">
        <v>338</v>
      </c>
      <c r="G4098" s="367" t="s">
        <v>15979</v>
      </c>
      <c r="H4098" s="368" t="s">
        <v>5765</v>
      </c>
      <c r="I4098" s="367" t="s">
        <v>24</v>
      </c>
      <c r="J4098" s="367" t="s">
        <v>9548</v>
      </c>
      <c r="K4098" s="369" t="s">
        <v>4681</v>
      </c>
      <c r="L4098" s="331" t="s">
        <v>9416</v>
      </c>
    </row>
    <row r="4099" spans="1:12" ht="40.5">
      <c r="A4099" s="331" t="s">
        <v>14455</v>
      </c>
      <c r="B4099" s="331" t="s">
        <v>14456</v>
      </c>
      <c r="C4099" s="331" t="s">
        <v>13713</v>
      </c>
      <c r="D4099" s="331" t="s">
        <v>14816</v>
      </c>
      <c r="E4099" s="332" t="s">
        <v>338</v>
      </c>
      <c r="F4099" s="331" t="s">
        <v>338</v>
      </c>
      <c r="G4099" s="367" t="s">
        <v>15980</v>
      </c>
      <c r="H4099" s="368" t="s">
        <v>5766</v>
      </c>
      <c r="I4099" s="367" t="s">
        <v>24</v>
      </c>
      <c r="J4099" s="367" t="s">
        <v>9548</v>
      </c>
      <c r="K4099" s="369" t="s">
        <v>3805</v>
      </c>
      <c r="L4099" s="331" t="s">
        <v>9416</v>
      </c>
    </row>
    <row r="4100" spans="1:12" ht="40.5">
      <c r="A4100" s="331" t="s">
        <v>14455</v>
      </c>
      <c r="B4100" s="331" t="s">
        <v>14456</v>
      </c>
      <c r="C4100" s="331" t="s">
        <v>13713</v>
      </c>
      <c r="D4100" s="331" t="s">
        <v>14816</v>
      </c>
      <c r="E4100" s="332" t="s">
        <v>338</v>
      </c>
      <c r="F4100" s="331" t="s">
        <v>338</v>
      </c>
      <c r="G4100" s="367" t="s">
        <v>15981</v>
      </c>
      <c r="H4100" s="368" t="s">
        <v>5768</v>
      </c>
      <c r="I4100" s="367" t="s">
        <v>24</v>
      </c>
      <c r="J4100" s="367" t="s">
        <v>9548</v>
      </c>
      <c r="K4100" s="369" t="s">
        <v>15982</v>
      </c>
      <c r="L4100" s="331" t="s">
        <v>9416</v>
      </c>
    </row>
    <row r="4101" spans="1:12" ht="40.5">
      <c r="A4101" s="331" t="s">
        <v>14455</v>
      </c>
      <c r="B4101" s="331" t="s">
        <v>14456</v>
      </c>
      <c r="C4101" s="331" t="s">
        <v>13713</v>
      </c>
      <c r="D4101" s="331" t="s">
        <v>14816</v>
      </c>
      <c r="E4101" s="332" t="s">
        <v>338</v>
      </c>
      <c r="F4101" s="331" t="s">
        <v>338</v>
      </c>
      <c r="G4101" s="367" t="s">
        <v>15983</v>
      </c>
      <c r="H4101" s="368" t="s">
        <v>5769</v>
      </c>
      <c r="I4101" s="367" t="s">
        <v>24</v>
      </c>
      <c r="J4101" s="367" t="s">
        <v>9548</v>
      </c>
      <c r="K4101" s="369" t="s">
        <v>2493</v>
      </c>
      <c r="L4101" s="331" t="s">
        <v>9416</v>
      </c>
    </row>
    <row r="4102" spans="1:12" ht="40.5">
      <c r="A4102" s="331" t="s">
        <v>14455</v>
      </c>
      <c r="B4102" s="331" t="s">
        <v>14456</v>
      </c>
      <c r="C4102" s="331" t="s">
        <v>13713</v>
      </c>
      <c r="D4102" s="331" t="s">
        <v>14816</v>
      </c>
      <c r="E4102" s="332" t="s">
        <v>338</v>
      </c>
      <c r="F4102" s="331" t="s">
        <v>338</v>
      </c>
      <c r="G4102" s="367" t="s">
        <v>15984</v>
      </c>
      <c r="H4102" s="368" t="s">
        <v>5770</v>
      </c>
      <c r="I4102" s="367" t="s">
        <v>24</v>
      </c>
      <c r="J4102" s="367" t="s">
        <v>9548</v>
      </c>
      <c r="K4102" s="369" t="s">
        <v>15985</v>
      </c>
      <c r="L4102" s="331" t="s">
        <v>9416</v>
      </c>
    </row>
    <row r="4103" spans="1:12" ht="40.5">
      <c r="A4103" s="331" t="s">
        <v>14455</v>
      </c>
      <c r="B4103" s="331" t="s">
        <v>14456</v>
      </c>
      <c r="C4103" s="331" t="s">
        <v>13713</v>
      </c>
      <c r="D4103" s="331" t="s">
        <v>14816</v>
      </c>
      <c r="E4103" s="332" t="s">
        <v>338</v>
      </c>
      <c r="F4103" s="331" t="s">
        <v>338</v>
      </c>
      <c r="G4103" s="367" t="s">
        <v>15986</v>
      </c>
      <c r="H4103" s="368" t="s">
        <v>5771</v>
      </c>
      <c r="I4103" s="367" t="s">
        <v>24</v>
      </c>
      <c r="J4103" s="367" t="s">
        <v>9548</v>
      </c>
      <c r="K4103" s="369" t="s">
        <v>15987</v>
      </c>
      <c r="L4103" s="331" t="s">
        <v>9416</v>
      </c>
    </row>
    <row r="4104" spans="1:12" ht="40.5">
      <c r="A4104" s="331" t="s">
        <v>14455</v>
      </c>
      <c r="B4104" s="331" t="s">
        <v>14456</v>
      </c>
      <c r="C4104" s="331" t="s">
        <v>13713</v>
      </c>
      <c r="D4104" s="331" t="s">
        <v>14816</v>
      </c>
      <c r="E4104" s="332" t="s">
        <v>338</v>
      </c>
      <c r="F4104" s="331" t="s">
        <v>338</v>
      </c>
      <c r="G4104" s="367" t="s">
        <v>15988</v>
      </c>
      <c r="H4104" s="368" t="s">
        <v>5772</v>
      </c>
      <c r="I4104" s="367" t="s">
        <v>24</v>
      </c>
      <c r="J4104" s="367" t="s">
        <v>9548</v>
      </c>
      <c r="K4104" s="369" t="s">
        <v>15989</v>
      </c>
      <c r="L4104" s="331" t="s">
        <v>9416</v>
      </c>
    </row>
    <row r="4105" spans="1:12" ht="40.5">
      <c r="A4105" s="331" t="s">
        <v>14455</v>
      </c>
      <c r="B4105" s="331" t="s">
        <v>14456</v>
      </c>
      <c r="C4105" s="331" t="s">
        <v>13713</v>
      </c>
      <c r="D4105" s="331" t="s">
        <v>14816</v>
      </c>
      <c r="E4105" s="332" t="s">
        <v>338</v>
      </c>
      <c r="F4105" s="331" t="s">
        <v>338</v>
      </c>
      <c r="G4105" s="367" t="s">
        <v>15990</v>
      </c>
      <c r="H4105" s="368" t="s">
        <v>5774</v>
      </c>
      <c r="I4105" s="367" t="s">
        <v>24</v>
      </c>
      <c r="J4105" s="367" t="s">
        <v>9548</v>
      </c>
      <c r="K4105" s="369" t="s">
        <v>15991</v>
      </c>
      <c r="L4105" s="331" t="s">
        <v>9416</v>
      </c>
    </row>
    <row r="4106" spans="1:12" ht="40.5">
      <c r="A4106" s="331" t="s">
        <v>14455</v>
      </c>
      <c r="B4106" s="331" t="s">
        <v>14456</v>
      </c>
      <c r="C4106" s="331" t="s">
        <v>13713</v>
      </c>
      <c r="D4106" s="331" t="s">
        <v>14816</v>
      </c>
      <c r="E4106" s="332" t="s">
        <v>338</v>
      </c>
      <c r="F4106" s="331" t="s">
        <v>338</v>
      </c>
      <c r="G4106" s="367" t="s">
        <v>15992</v>
      </c>
      <c r="H4106" s="368" t="s">
        <v>5775</v>
      </c>
      <c r="I4106" s="367" t="s">
        <v>24</v>
      </c>
      <c r="J4106" s="367" t="s">
        <v>9548</v>
      </c>
      <c r="K4106" s="369" t="s">
        <v>5245</v>
      </c>
      <c r="L4106" s="331" t="s">
        <v>9416</v>
      </c>
    </row>
    <row r="4107" spans="1:12" ht="40.5">
      <c r="A4107" s="331" t="s">
        <v>14455</v>
      </c>
      <c r="B4107" s="331" t="s">
        <v>14456</v>
      </c>
      <c r="C4107" s="331" t="s">
        <v>13713</v>
      </c>
      <c r="D4107" s="331" t="s">
        <v>14816</v>
      </c>
      <c r="E4107" s="332" t="s">
        <v>338</v>
      </c>
      <c r="F4107" s="331" t="s">
        <v>338</v>
      </c>
      <c r="G4107" s="367" t="s">
        <v>15993</v>
      </c>
      <c r="H4107" s="368" t="s">
        <v>5777</v>
      </c>
      <c r="I4107" s="367" t="s">
        <v>24</v>
      </c>
      <c r="J4107" s="367" t="s">
        <v>9548</v>
      </c>
      <c r="K4107" s="369" t="s">
        <v>9137</v>
      </c>
      <c r="L4107" s="331" t="s">
        <v>9416</v>
      </c>
    </row>
    <row r="4108" spans="1:12" ht="40.5">
      <c r="A4108" s="331" t="s">
        <v>14455</v>
      </c>
      <c r="B4108" s="331" t="s">
        <v>14456</v>
      </c>
      <c r="C4108" s="331" t="s">
        <v>13713</v>
      </c>
      <c r="D4108" s="331" t="s">
        <v>14816</v>
      </c>
      <c r="E4108" s="332" t="s">
        <v>338</v>
      </c>
      <c r="F4108" s="331" t="s">
        <v>338</v>
      </c>
      <c r="G4108" s="367" t="s">
        <v>15994</v>
      </c>
      <c r="H4108" s="368" t="s">
        <v>5778</v>
      </c>
      <c r="I4108" s="367" t="s">
        <v>24</v>
      </c>
      <c r="J4108" s="367" t="s">
        <v>9548</v>
      </c>
      <c r="K4108" s="369" t="s">
        <v>5307</v>
      </c>
      <c r="L4108" s="331" t="s">
        <v>9416</v>
      </c>
    </row>
    <row r="4109" spans="1:12" ht="40.5">
      <c r="A4109" s="331" t="s">
        <v>14455</v>
      </c>
      <c r="B4109" s="331" t="s">
        <v>14456</v>
      </c>
      <c r="C4109" s="331" t="s">
        <v>13713</v>
      </c>
      <c r="D4109" s="331" t="s">
        <v>14816</v>
      </c>
      <c r="E4109" s="332" t="s">
        <v>338</v>
      </c>
      <c r="F4109" s="331" t="s">
        <v>338</v>
      </c>
      <c r="G4109" s="367" t="s">
        <v>15995</v>
      </c>
      <c r="H4109" s="368" t="s">
        <v>5780</v>
      </c>
      <c r="I4109" s="367" t="s">
        <v>24</v>
      </c>
      <c r="J4109" s="367" t="s">
        <v>9548</v>
      </c>
      <c r="K4109" s="369" t="s">
        <v>4091</v>
      </c>
      <c r="L4109" s="331" t="s">
        <v>9416</v>
      </c>
    </row>
    <row r="4110" spans="1:12" ht="40.5">
      <c r="A4110" s="331" t="s">
        <v>14455</v>
      </c>
      <c r="B4110" s="331" t="s">
        <v>14456</v>
      </c>
      <c r="C4110" s="331" t="s">
        <v>13713</v>
      </c>
      <c r="D4110" s="331" t="s">
        <v>14816</v>
      </c>
      <c r="E4110" s="332" t="s">
        <v>338</v>
      </c>
      <c r="F4110" s="331" t="s">
        <v>338</v>
      </c>
      <c r="G4110" s="367" t="s">
        <v>15996</v>
      </c>
      <c r="H4110" s="368" t="s">
        <v>5781</v>
      </c>
      <c r="I4110" s="367" t="s">
        <v>24</v>
      </c>
      <c r="J4110" s="367" t="s">
        <v>9548</v>
      </c>
      <c r="K4110" s="369" t="s">
        <v>15997</v>
      </c>
      <c r="L4110" s="331" t="s">
        <v>9416</v>
      </c>
    </row>
    <row r="4111" spans="1:12" ht="40.5">
      <c r="A4111" s="331" t="s">
        <v>14455</v>
      </c>
      <c r="B4111" s="331" t="s">
        <v>14456</v>
      </c>
      <c r="C4111" s="331" t="s">
        <v>13713</v>
      </c>
      <c r="D4111" s="331" t="s">
        <v>14816</v>
      </c>
      <c r="E4111" s="332" t="s">
        <v>338</v>
      </c>
      <c r="F4111" s="331" t="s">
        <v>338</v>
      </c>
      <c r="G4111" s="367" t="s">
        <v>15998</v>
      </c>
      <c r="H4111" s="368" t="s">
        <v>5783</v>
      </c>
      <c r="I4111" s="367" t="s">
        <v>24</v>
      </c>
      <c r="J4111" s="367" t="s">
        <v>9548</v>
      </c>
      <c r="K4111" s="369" t="s">
        <v>9288</v>
      </c>
      <c r="L4111" s="331" t="s">
        <v>9416</v>
      </c>
    </row>
    <row r="4112" spans="1:12" ht="40.5">
      <c r="A4112" s="331" t="s">
        <v>14455</v>
      </c>
      <c r="B4112" s="331" t="s">
        <v>14456</v>
      </c>
      <c r="C4112" s="331" t="s">
        <v>13713</v>
      </c>
      <c r="D4112" s="331" t="s">
        <v>14816</v>
      </c>
      <c r="E4112" s="332" t="s">
        <v>338</v>
      </c>
      <c r="F4112" s="331" t="s">
        <v>338</v>
      </c>
      <c r="G4112" s="367" t="s">
        <v>15999</v>
      </c>
      <c r="H4112" s="368" t="s">
        <v>5785</v>
      </c>
      <c r="I4112" s="367" t="s">
        <v>24</v>
      </c>
      <c r="J4112" s="367" t="s">
        <v>9548</v>
      </c>
      <c r="K4112" s="369" t="s">
        <v>14175</v>
      </c>
      <c r="L4112" s="331" t="s">
        <v>9416</v>
      </c>
    </row>
    <row r="4113" spans="1:12" ht="40.5">
      <c r="A4113" s="331" t="s">
        <v>14455</v>
      </c>
      <c r="B4113" s="331" t="s">
        <v>14456</v>
      </c>
      <c r="C4113" s="331" t="s">
        <v>13713</v>
      </c>
      <c r="D4113" s="331" t="s">
        <v>14816</v>
      </c>
      <c r="E4113" s="332" t="s">
        <v>338</v>
      </c>
      <c r="F4113" s="331" t="s">
        <v>338</v>
      </c>
      <c r="G4113" s="367" t="s">
        <v>16000</v>
      </c>
      <c r="H4113" s="368" t="s">
        <v>5787</v>
      </c>
      <c r="I4113" s="367" t="s">
        <v>24</v>
      </c>
      <c r="J4113" s="367" t="s">
        <v>9548</v>
      </c>
      <c r="K4113" s="369" t="s">
        <v>16001</v>
      </c>
      <c r="L4113" s="331" t="s">
        <v>9416</v>
      </c>
    </row>
    <row r="4114" spans="1:12" ht="40.5">
      <c r="A4114" s="331" t="s">
        <v>14455</v>
      </c>
      <c r="B4114" s="331" t="s">
        <v>14456</v>
      </c>
      <c r="C4114" s="331" t="s">
        <v>13713</v>
      </c>
      <c r="D4114" s="331" t="s">
        <v>14816</v>
      </c>
      <c r="E4114" s="332" t="s">
        <v>338</v>
      </c>
      <c r="F4114" s="331" t="s">
        <v>338</v>
      </c>
      <c r="G4114" s="367" t="s">
        <v>16002</v>
      </c>
      <c r="H4114" s="368" t="s">
        <v>5788</v>
      </c>
      <c r="I4114" s="367" t="s">
        <v>24</v>
      </c>
      <c r="J4114" s="367" t="s">
        <v>9548</v>
      </c>
      <c r="K4114" s="369" t="s">
        <v>9231</v>
      </c>
      <c r="L4114" s="331" t="s">
        <v>9416</v>
      </c>
    </row>
    <row r="4115" spans="1:12" ht="40.5">
      <c r="A4115" s="331" t="s">
        <v>14455</v>
      </c>
      <c r="B4115" s="331" t="s">
        <v>14456</v>
      </c>
      <c r="C4115" s="331" t="s">
        <v>13713</v>
      </c>
      <c r="D4115" s="331" t="s">
        <v>14816</v>
      </c>
      <c r="E4115" s="332" t="s">
        <v>338</v>
      </c>
      <c r="F4115" s="331" t="s">
        <v>338</v>
      </c>
      <c r="G4115" s="367" t="s">
        <v>16003</v>
      </c>
      <c r="H4115" s="368" t="s">
        <v>5789</v>
      </c>
      <c r="I4115" s="367" t="s">
        <v>24</v>
      </c>
      <c r="J4115" s="367" t="s">
        <v>9548</v>
      </c>
      <c r="K4115" s="369" t="s">
        <v>8681</v>
      </c>
      <c r="L4115" s="331" t="s">
        <v>9416</v>
      </c>
    </row>
    <row r="4116" spans="1:12" ht="40.5">
      <c r="A4116" s="331" t="s">
        <v>14455</v>
      </c>
      <c r="B4116" s="331" t="s">
        <v>14456</v>
      </c>
      <c r="C4116" s="331" t="s">
        <v>13713</v>
      </c>
      <c r="D4116" s="331" t="s">
        <v>14816</v>
      </c>
      <c r="E4116" s="332" t="s">
        <v>338</v>
      </c>
      <c r="F4116" s="331" t="s">
        <v>338</v>
      </c>
      <c r="G4116" s="367" t="s">
        <v>16004</v>
      </c>
      <c r="H4116" s="368" t="s">
        <v>5791</v>
      </c>
      <c r="I4116" s="367" t="s">
        <v>24</v>
      </c>
      <c r="J4116" s="367" t="s">
        <v>9548</v>
      </c>
      <c r="K4116" s="369" t="s">
        <v>3335</v>
      </c>
      <c r="L4116" s="331" t="s">
        <v>9416</v>
      </c>
    </row>
    <row r="4117" spans="1:12" ht="40.5">
      <c r="A4117" s="331" t="s">
        <v>14455</v>
      </c>
      <c r="B4117" s="331" t="s">
        <v>14456</v>
      </c>
      <c r="C4117" s="331" t="s">
        <v>13713</v>
      </c>
      <c r="D4117" s="331" t="s">
        <v>14816</v>
      </c>
      <c r="E4117" s="332" t="s">
        <v>338</v>
      </c>
      <c r="F4117" s="331" t="s">
        <v>338</v>
      </c>
      <c r="G4117" s="367" t="s">
        <v>16005</v>
      </c>
      <c r="H4117" s="368" t="s">
        <v>5793</v>
      </c>
      <c r="I4117" s="367" t="s">
        <v>24</v>
      </c>
      <c r="J4117" s="367" t="s">
        <v>9548</v>
      </c>
      <c r="K4117" s="369" t="s">
        <v>16006</v>
      </c>
      <c r="L4117" s="331" t="s">
        <v>9416</v>
      </c>
    </row>
    <row r="4118" spans="1:12" ht="40.5">
      <c r="A4118" s="331" t="s">
        <v>14455</v>
      </c>
      <c r="B4118" s="331" t="s">
        <v>14456</v>
      </c>
      <c r="C4118" s="331" t="s">
        <v>13713</v>
      </c>
      <c r="D4118" s="331" t="s">
        <v>14816</v>
      </c>
      <c r="E4118" s="332" t="s">
        <v>338</v>
      </c>
      <c r="F4118" s="331" t="s">
        <v>338</v>
      </c>
      <c r="G4118" s="367" t="s">
        <v>16007</v>
      </c>
      <c r="H4118" s="368" t="s">
        <v>5794</v>
      </c>
      <c r="I4118" s="367" t="s">
        <v>24</v>
      </c>
      <c r="J4118" s="367" t="s">
        <v>9548</v>
      </c>
      <c r="K4118" s="369" t="s">
        <v>16008</v>
      </c>
      <c r="L4118" s="331" t="s">
        <v>9416</v>
      </c>
    </row>
    <row r="4119" spans="1:12" ht="40.5">
      <c r="A4119" s="331" t="s">
        <v>14455</v>
      </c>
      <c r="B4119" s="331" t="s">
        <v>14456</v>
      </c>
      <c r="C4119" s="331" t="s">
        <v>13713</v>
      </c>
      <c r="D4119" s="331" t="s">
        <v>14816</v>
      </c>
      <c r="E4119" s="332" t="s">
        <v>338</v>
      </c>
      <c r="F4119" s="331" t="s">
        <v>338</v>
      </c>
      <c r="G4119" s="367" t="s">
        <v>16009</v>
      </c>
      <c r="H4119" s="368" t="s">
        <v>5795</v>
      </c>
      <c r="I4119" s="367" t="s">
        <v>24</v>
      </c>
      <c r="J4119" s="367" t="s">
        <v>9548</v>
      </c>
      <c r="K4119" s="369" t="s">
        <v>11226</v>
      </c>
      <c r="L4119" s="331" t="s">
        <v>9416</v>
      </c>
    </row>
    <row r="4120" spans="1:12" ht="40.5">
      <c r="A4120" s="331" t="s">
        <v>14455</v>
      </c>
      <c r="B4120" s="331" t="s">
        <v>14456</v>
      </c>
      <c r="C4120" s="331" t="s">
        <v>13713</v>
      </c>
      <c r="D4120" s="331" t="s">
        <v>14816</v>
      </c>
      <c r="E4120" s="332" t="s">
        <v>338</v>
      </c>
      <c r="F4120" s="331" t="s">
        <v>338</v>
      </c>
      <c r="G4120" s="367" t="s">
        <v>16010</v>
      </c>
      <c r="H4120" s="368" t="s">
        <v>5796</v>
      </c>
      <c r="I4120" s="367" t="s">
        <v>24</v>
      </c>
      <c r="J4120" s="367" t="s">
        <v>9548</v>
      </c>
      <c r="K4120" s="369" t="s">
        <v>16011</v>
      </c>
      <c r="L4120" s="331" t="s">
        <v>9416</v>
      </c>
    </row>
    <row r="4121" spans="1:12" ht="40.5">
      <c r="A4121" s="331" t="s">
        <v>14455</v>
      </c>
      <c r="B4121" s="331" t="s">
        <v>14456</v>
      </c>
      <c r="C4121" s="331" t="s">
        <v>13713</v>
      </c>
      <c r="D4121" s="331" t="s">
        <v>14816</v>
      </c>
      <c r="E4121" s="332" t="s">
        <v>338</v>
      </c>
      <c r="F4121" s="331" t="s">
        <v>338</v>
      </c>
      <c r="G4121" s="367" t="s">
        <v>16012</v>
      </c>
      <c r="H4121" s="368" t="s">
        <v>5797</v>
      </c>
      <c r="I4121" s="367" t="s">
        <v>24</v>
      </c>
      <c r="J4121" s="367" t="s">
        <v>9548</v>
      </c>
      <c r="K4121" s="369" t="s">
        <v>16013</v>
      </c>
      <c r="L4121" s="331" t="s">
        <v>9416</v>
      </c>
    </row>
    <row r="4122" spans="1:12" ht="40.5">
      <c r="A4122" s="331" t="s">
        <v>14455</v>
      </c>
      <c r="B4122" s="331" t="s">
        <v>14456</v>
      </c>
      <c r="C4122" s="331" t="s">
        <v>13713</v>
      </c>
      <c r="D4122" s="331" t="s">
        <v>14816</v>
      </c>
      <c r="E4122" s="332" t="s">
        <v>338</v>
      </c>
      <c r="F4122" s="331" t="s">
        <v>338</v>
      </c>
      <c r="G4122" s="367" t="s">
        <v>16014</v>
      </c>
      <c r="H4122" s="368" t="s">
        <v>5798</v>
      </c>
      <c r="I4122" s="367" t="s">
        <v>24</v>
      </c>
      <c r="J4122" s="367" t="s">
        <v>9548</v>
      </c>
      <c r="K4122" s="369" t="s">
        <v>15056</v>
      </c>
      <c r="L4122" s="331" t="s">
        <v>9416</v>
      </c>
    </row>
    <row r="4123" spans="1:12" ht="40.5">
      <c r="A4123" s="331" t="s">
        <v>14455</v>
      </c>
      <c r="B4123" s="331" t="s">
        <v>14456</v>
      </c>
      <c r="C4123" s="331" t="s">
        <v>13713</v>
      </c>
      <c r="D4123" s="331" t="s">
        <v>14816</v>
      </c>
      <c r="E4123" s="332" t="s">
        <v>338</v>
      </c>
      <c r="F4123" s="331" t="s">
        <v>338</v>
      </c>
      <c r="G4123" s="367" t="s">
        <v>16015</v>
      </c>
      <c r="H4123" s="368" t="s">
        <v>5799</v>
      </c>
      <c r="I4123" s="367" t="s">
        <v>24</v>
      </c>
      <c r="J4123" s="367" t="s">
        <v>9548</v>
      </c>
      <c r="K4123" s="369" t="s">
        <v>8641</v>
      </c>
      <c r="L4123" s="331" t="s">
        <v>9416</v>
      </c>
    </row>
    <row r="4124" spans="1:12" ht="40.5">
      <c r="A4124" s="331" t="s">
        <v>14455</v>
      </c>
      <c r="B4124" s="331" t="s">
        <v>14456</v>
      </c>
      <c r="C4124" s="331" t="s">
        <v>13713</v>
      </c>
      <c r="D4124" s="331" t="s">
        <v>14816</v>
      </c>
      <c r="E4124" s="332" t="s">
        <v>338</v>
      </c>
      <c r="F4124" s="331" t="s">
        <v>338</v>
      </c>
      <c r="G4124" s="367" t="s">
        <v>16016</v>
      </c>
      <c r="H4124" s="368" t="s">
        <v>5801</v>
      </c>
      <c r="I4124" s="367" t="s">
        <v>24</v>
      </c>
      <c r="J4124" s="367" t="s">
        <v>9548</v>
      </c>
      <c r="K4124" s="369" t="s">
        <v>16017</v>
      </c>
      <c r="L4124" s="331" t="s">
        <v>9416</v>
      </c>
    </row>
    <row r="4125" spans="1:12" ht="40.5">
      <c r="A4125" s="331" t="s">
        <v>14455</v>
      </c>
      <c r="B4125" s="331" t="s">
        <v>14456</v>
      </c>
      <c r="C4125" s="331" t="s">
        <v>13713</v>
      </c>
      <c r="D4125" s="331" t="s">
        <v>14816</v>
      </c>
      <c r="E4125" s="332" t="s">
        <v>338</v>
      </c>
      <c r="F4125" s="331" t="s">
        <v>338</v>
      </c>
      <c r="G4125" s="367" t="s">
        <v>16018</v>
      </c>
      <c r="H4125" s="368" t="s">
        <v>5802</v>
      </c>
      <c r="I4125" s="367" t="s">
        <v>24</v>
      </c>
      <c r="J4125" s="367" t="s">
        <v>9548</v>
      </c>
      <c r="K4125" s="369" t="s">
        <v>13985</v>
      </c>
      <c r="L4125" s="331" t="s">
        <v>9416</v>
      </c>
    </row>
    <row r="4126" spans="1:12" ht="40.5">
      <c r="A4126" s="331" t="s">
        <v>14455</v>
      </c>
      <c r="B4126" s="331" t="s">
        <v>14456</v>
      </c>
      <c r="C4126" s="331" t="s">
        <v>13713</v>
      </c>
      <c r="D4126" s="331" t="s">
        <v>14816</v>
      </c>
      <c r="E4126" s="332" t="s">
        <v>338</v>
      </c>
      <c r="F4126" s="331" t="s">
        <v>338</v>
      </c>
      <c r="G4126" s="367" t="s">
        <v>16019</v>
      </c>
      <c r="H4126" s="368" t="s">
        <v>5803</v>
      </c>
      <c r="I4126" s="367" t="s">
        <v>24</v>
      </c>
      <c r="J4126" s="367" t="s">
        <v>9548</v>
      </c>
      <c r="K4126" s="369" t="s">
        <v>16020</v>
      </c>
      <c r="L4126" s="331" t="s">
        <v>9416</v>
      </c>
    </row>
    <row r="4127" spans="1:12" ht="40.5">
      <c r="A4127" s="331" t="s">
        <v>14455</v>
      </c>
      <c r="B4127" s="331" t="s">
        <v>14456</v>
      </c>
      <c r="C4127" s="331" t="s">
        <v>13713</v>
      </c>
      <c r="D4127" s="331" t="s">
        <v>14816</v>
      </c>
      <c r="E4127" s="332" t="s">
        <v>338</v>
      </c>
      <c r="F4127" s="331" t="s">
        <v>338</v>
      </c>
      <c r="G4127" s="367" t="s">
        <v>16021</v>
      </c>
      <c r="H4127" s="368" t="s">
        <v>5804</v>
      </c>
      <c r="I4127" s="367" t="s">
        <v>24</v>
      </c>
      <c r="J4127" s="367" t="s">
        <v>9548</v>
      </c>
      <c r="K4127" s="369" t="s">
        <v>16022</v>
      </c>
      <c r="L4127" s="331" t="s">
        <v>9416</v>
      </c>
    </row>
    <row r="4128" spans="1:12" ht="40.5">
      <c r="A4128" s="331" t="s">
        <v>14455</v>
      </c>
      <c r="B4128" s="331" t="s">
        <v>14456</v>
      </c>
      <c r="C4128" s="331" t="s">
        <v>13713</v>
      </c>
      <c r="D4128" s="331" t="s">
        <v>14816</v>
      </c>
      <c r="E4128" s="332" t="s">
        <v>338</v>
      </c>
      <c r="F4128" s="331" t="s">
        <v>338</v>
      </c>
      <c r="G4128" s="367" t="s">
        <v>16023</v>
      </c>
      <c r="H4128" s="368" t="s">
        <v>5805</v>
      </c>
      <c r="I4128" s="367" t="s">
        <v>24</v>
      </c>
      <c r="J4128" s="367" t="s">
        <v>9548</v>
      </c>
      <c r="K4128" s="369" t="s">
        <v>16024</v>
      </c>
      <c r="L4128" s="331" t="s">
        <v>9416</v>
      </c>
    </row>
    <row r="4129" spans="1:12" ht="40.5">
      <c r="A4129" s="331" t="s">
        <v>14455</v>
      </c>
      <c r="B4129" s="331" t="s">
        <v>14456</v>
      </c>
      <c r="C4129" s="331" t="s">
        <v>13713</v>
      </c>
      <c r="D4129" s="331" t="s">
        <v>14816</v>
      </c>
      <c r="E4129" s="332" t="s">
        <v>338</v>
      </c>
      <c r="F4129" s="331" t="s">
        <v>338</v>
      </c>
      <c r="G4129" s="367" t="s">
        <v>16025</v>
      </c>
      <c r="H4129" s="368" t="s">
        <v>5806</v>
      </c>
      <c r="I4129" s="367" t="s">
        <v>24</v>
      </c>
      <c r="J4129" s="367" t="s">
        <v>9548</v>
      </c>
      <c r="K4129" s="369" t="s">
        <v>16026</v>
      </c>
      <c r="L4129" s="331" t="s">
        <v>9416</v>
      </c>
    </row>
    <row r="4130" spans="1:12" ht="40.5">
      <c r="A4130" s="331" t="s">
        <v>14455</v>
      </c>
      <c r="B4130" s="331" t="s">
        <v>14456</v>
      </c>
      <c r="C4130" s="331" t="s">
        <v>13713</v>
      </c>
      <c r="D4130" s="331" t="s">
        <v>14816</v>
      </c>
      <c r="E4130" s="332" t="s">
        <v>338</v>
      </c>
      <c r="F4130" s="331" t="s">
        <v>338</v>
      </c>
      <c r="G4130" s="367" t="s">
        <v>16027</v>
      </c>
      <c r="H4130" s="368" t="s">
        <v>5807</v>
      </c>
      <c r="I4130" s="367" t="s">
        <v>24</v>
      </c>
      <c r="J4130" s="367" t="s">
        <v>9548</v>
      </c>
      <c r="K4130" s="369" t="s">
        <v>16028</v>
      </c>
      <c r="L4130" s="331" t="s">
        <v>9416</v>
      </c>
    </row>
    <row r="4131" spans="1:12" ht="40.5">
      <c r="A4131" s="331" t="s">
        <v>14455</v>
      </c>
      <c r="B4131" s="331" t="s">
        <v>14456</v>
      </c>
      <c r="C4131" s="331" t="s">
        <v>13713</v>
      </c>
      <c r="D4131" s="331" t="s">
        <v>14816</v>
      </c>
      <c r="E4131" s="332" t="s">
        <v>338</v>
      </c>
      <c r="F4131" s="331" t="s">
        <v>338</v>
      </c>
      <c r="G4131" s="367" t="s">
        <v>16029</v>
      </c>
      <c r="H4131" s="368" t="s">
        <v>5808</v>
      </c>
      <c r="I4131" s="367" t="s">
        <v>24</v>
      </c>
      <c r="J4131" s="367" t="s">
        <v>9548</v>
      </c>
      <c r="K4131" s="369" t="s">
        <v>9071</v>
      </c>
      <c r="L4131" s="331" t="s">
        <v>9416</v>
      </c>
    </row>
    <row r="4132" spans="1:12" ht="27">
      <c r="A4132" s="331" t="s">
        <v>14455</v>
      </c>
      <c r="B4132" s="331" t="s">
        <v>14456</v>
      </c>
      <c r="C4132" s="331" t="s">
        <v>13713</v>
      </c>
      <c r="D4132" s="331" t="s">
        <v>14816</v>
      </c>
      <c r="E4132" s="332" t="s">
        <v>338</v>
      </c>
      <c r="F4132" s="331" t="s">
        <v>338</v>
      </c>
      <c r="G4132" s="367" t="s">
        <v>16030</v>
      </c>
      <c r="H4132" s="368" t="s">
        <v>5810</v>
      </c>
      <c r="I4132" s="367" t="s">
        <v>24</v>
      </c>
      <c r="J4132" s="367" t="s">
        <v>9548</v>
      </c>
      <c r="K4132" s="369" t="s">
        <v>1622</v>
      </c>
      <c r="L4132" s="331" t="s">
        <v>9416</v>
      </c>
    </row>
    <row r="4133" spans="1:12" ht="27">
      <c r="A4133" s="331" t="s">
        <v>14455</v>
      </c>
      <c r="B4133" s="331" t="s">
        <v>14456</v>
      </c>
      <c r="C4133" s="331" t="s">
        <v>13713</v>
      </c>
      <c r="D4133" s="331" t="s">
        <v>14816</v>
      </c>
      <c r="E4133" s="332" t="s">
        <v>338</v>
      </c>
      <c r="F4133" s="331" t="s">
        <v>338</v>
      </c>
      <c r="G4133" s="367" t="s">
        <v>16031</v>
      </c>
      <c r="H4133" s="368" t="s">
        <v>5811</v>
      </c>
      <c r="I4133" s="367" t="s">
        <v>24</v>
      </c>
      <c r="J4133" s="367" t="s">
        <v>9548</v>
      </c>
      <c r="K4133" s="369" t="s">
        <v>16032</v>
      </c>
      <c r="L4133" s="331" t="s">
        <v>9416</v>
      </c>
    </row>
    <row r="4134" spans="1:12" ht="27">
      <c r="A4134" s="331" t="s">
        <v>14455</v>
      </c>
      <c r="B4134" s="331" t="s">
        <v>14456</v>
      </c>
      <c r="C4134" s="331" t="s">
        <v>13713</v>
      </c>
      <c r="D4134" s="331" t="s">
        <v>14816</v>
      </c>
      <c r="E4134" s="332" t="s">
        <v>338</v>
      </c>
      <c r="F4134" s="331" t="s">
        <v>338</v>
      </c>
      <c r="G4134" s="367" t="s">
        <v>16033</v>
      </c>
      <c r="H4134" s="368" t="s">
        <v>5812</v>
      </c>
      <c r="I4134" s="367" t="s">
        <v>24</v>
      </c>
      <c r="J4134" s="367" t="s">
        <v>9548</v>
      </c>
      <c r="K4134" s="369" t="s">
        <v>7426</v>
      </c>
      <c r="L4134" s="331" t="s">
        <v>9416</v>
      </c>
    </row>
    <row r="4135" spans="1:12" ht="27">
      <c r="A4135" s="331" t="s">
        <v>14455</v>
      </c>
      <c r="B4135" s="331" t="s">
        <v>14456</v>
      </c>
      <c r="C4135" s="331" t="s">
        <v>13713</v>
      </c>
      <c r="D4135" s="331" t="s">
        <v>14816</v>
      </c>
      <c r="E4135" s="332" t="s">
        <v>338</v>
      </c>
      <c r="F4135" s="331" t="s">
        <v>338</v>
      </c>
      <c r="G4135" s="367" t="s">
        <v>16034</v>
      </c>
      <c r="H4135" s="368" t="s">
        <v>5813</v>
      </c>
      <c r="I4135" s="367" t="s">
        <v>24</v>
      </c>
      <c r="J4135" s="367" t="s">
        <v>9548</v>
      </c>
      <c r="K4135" s="369" t="s">
        <v>15904</v>
      </c>
      <c r="L4135" s="331" t="s">
        <v>9416</v>
      </c>
    </row>
    <row r="4136" spans="1:12" ht="27">
      <c r="A4136" s="331" t="s">
        <v>14455</v>
      </c>
      <c r="B4136" s="331" t="s">
        <v>14456</v>
      </c>
      <c r="C4136" s="331" t="s">
        <v>13713</v>
      </c>
      <c r="D4136" s="331" t="s">
        <v>14816</v>
      </c>
      <c r="E4136" s="332" t="s">
        <v>338</v>
      </c>
      <c r="F4136" s="331" t="s">
        <v>338</v>
      </c>
      <c r="G4136" s="367" t="s">
        <v>16035</v>
      </c>
      <c r="H4136" s="368" t="s">
        <v>5814</v>
      </c>
      <c r="I4136" s="367" t="s">
        <v>24</v>
      </c>
      <c r="J4136" s="367" t="s">
        <v>9548</v>
      </c>
      <c r="K4136" s="369" t="s">
        <v>16036</v>
      </c>
      <c r="L4136" s="331" t="s">
        <v>9416</v>
      </c>
    </row>
    <row r="4137" spans="1:12" ht="27">
      <c r="A4137" s="331" t="s">
        <v>14455</v>
      </c>
      <c r="B4137" s="331" t="s">
        <v>14456</v>
      </c>
      <c r="C4137" s="331" t="s">
        <v>13713</v>
      </c>
      <c r="D4137" s="331" t="s">
        <v>14816</v>
      </c>
      <c r="E4137" s="332" t="s">
        <v>338</v>
      </c>
      <c r="F4137" s="331" t="s">
        <v>338</v>
      </c>
      <c r="G4137" s="367" t="s">
        <v>16037</v>
      </c>
      <c r="H4137" s="368" t="s">
        <v>5815</v>
      </c>
      <c r="I4137" s="367" t="s">
        <v>24</v>
      </c>
      <c r="J4137" s="367" t="s">
        <v>9414</v>
      </c>
      <c r="K4137" s="369" t="s">
        <v>4803</v>
      </c>
      <c r="L4137" s="331" t="s">
        <v>9416</v>
      </c>
    </row>
    <row r="4138" spans="1:12" ht="27">
      <c r="A4138" s="331" t="s">
        <v>14455</v>
      </c>
      <c r="B4138" s="331" t="s">
        <v>14456</v>
      </c>
      <c r="C4138" s="331" t="s">
        <v>13713</v>
      </c>
      <c r="D4138" s="331" t="s">
        <v>14816</v>
      </c>
      <c r="E4138" s="332" t="s">
        <v>338</v>
      </c>
      <c r="F4138" s="331" t="s">
        <v>338</v>
      </c>
      <c r="G4138" s="367" t="s">
        <v>16038</v>
      </c>
      <c r="H4138" s="368" t="s">
        <v>5816</v>
      </c>
      <c r="I4138" s="367" t="s">
        <v>24</v>
      </c>
      <c r="J4138" s="367" t="s">
        <v>9414</v>
      </c>
      <c r="K4138" s="369" t="s">
        <v>5346</v>
      </c>
      <c r="L4138" s="331" t="s">
        <v>9416</v>
      </c>
    </row>
    <row r="4139" spans="1:12" ht="27">
      <c r="A4139" s="331" t="s">
        <v>14455</v>
      </c>
      <c r="B4139" s="331" t="s">
        <v>14456</v>
      </c>
      <c r="C4139" s="331" t="s">
        <v>13713</v>
      </c>
      <c r="D4139" s="331" t="s">
        <v>14816</v>
      </c>
      <c r="E4139" s="332" t="s">
        <v>338</v>
      </c>
      <c r="F4139" s="331" t="s">
        <v>338</v>
      </c>
      <c r="G4139" s="367" t="s">
        <v>16039</v>
      </c>
      <c r="H4139" s="368" t="s">
        <v>5818</v>
      </c>
      <c r="I4139" s="367" t="s">
        <v>24</v>
      </c>
      <c r="J4139" s="367" t="s">
        <v>9414</v>
      </c>
      <c r="K4139" s="369" t="s">
        <v>5884</v>
      </c>
      <c r="L4139" s="331" t="s">
        <v>9416</v>
      </c>
    </row>
    <row r="4140" spans="1:12" ht="27">
      <c r="A4140" s="331" t="s">
        <v>14455</v>
      </c>
      <c r="B4140" s="331" t="s">
        <v>14456</v>
      </c>
      <c r="C4140" s="331" t="s">
        <v>13713</v>
      </c>
      <c r="D4140" s="331" t="s">
        <v>14816</v>
      </c>
      <c r="E4140" s="332" t="s">
        <v>338</v>
      </c>
      <c r="F4140" s="331" t="s">
        <v>338</v>
      </c>
      <c r="G4140" s="367" t="s">
        <v>16040</v>
      </c>
      <c r="H4140" s="368" t="s">
        <v>5820</v>
      </c>
      <c r="I4140" s="367" t="s">
        <v>24</v>
      </c>
      <c r="J4140" s="367" t="s">
        <v>9414</v>
      </c>
      <c r="K4140" s="369" t="s">
        <v>16041</v>
      </c>
      <c r="L4140" s="331" t="s">
        <v>9416</v>
      </c>
    </row>
    <row r="4141" spans="1:12" ht="27">
      <c r="A4141" s="331" t="s">
        <v>14455</v>
      </c>
      <c r="B4141" s="331" t="s">
        <v>14456</v>
      </c>
      <c r="C4141" s="331" t="s">
        <v>13713</v>
      </c>
      <c r="D4141" s="331" t="s">
        <v>14816</v>
      </c>
      <c r="E4141" s="332" t="s">
        <v>338</v>
      </c>
      <c r="F4141" s="331" t="s">
        <v>338</v>
      </c>
      <c r="G4141" s="367" t="s">
        <v>16042</v>
      </c>
      <c r="H4141" s="368" t="s">
        <v>5821</v>
      </c>
      <c r="I4141" s="367" t="s">
        <v>24</v>
      </c>
      <c r="J4141" s="367" t="s">
        <v>9414</v>
      </c>
      <c r="K4141" s="369" t="s">
        <v>7858</v>
      </c>
      <c r="L4141" s="331" t="s">
        <v>9416</v>
      </c>
    </row>
    <row r="4142" spans="1:12" ht="27">
      <c r="A4142" s="331" t="s">
        <v>14455</v>
      </c>
      <c r="B4142" s="331" t="s">
        <v>14456</v>
      </c>
      <c r="C4142" s="331" t="s">
        <v>13713</v>
      </c>
      <c r="D4142" s="331" t="s">
        <v>14816</v>
      </c>
      <c r="E4142" s="332" t="s">
        <v>338</v>
      </c>
      <c r="F4142" s="331" t="s">
        <v>338</v>
      </c>
      <c r="G4142" s="367" t="s">
        <v>16043</v>
      </c>
      <c r="H4142" s="368" t="s">
        <v>5822</v>
      </c>
      <c r="I4142" s="367" t="s">
        <v>24</v>
      </c>
      <c r="J4142" s="367" t="s">
        <v>9414</v>
      </c>
      <c r="K4142" s="369" t="s">
        <v>8842</v>
      </c>
      <c r="L4142" s="331" t="s">
        <v>9416</v>
      </c>
    </row>
    <row r="4143" spans="1:12" ht="27">
      <c r="A4143" s="331" t="s">
        <v>14455</v>
      </c>
      <c r="B4143" s="331" t="s">
        <v>14456</v>
      </c>
      <c r="C4143" s="331" t="s">
        <v>13713</v>
      </c>
      <c r="D4143" s="331" t="s">
        <v>14816</v>
      </c>
      <c r="E4143" s="332" t="s">
        <v>338</v>
      </c>
      <c r="F4143" s="331" t="s">
        <v>338</v>
      </c>
      <c r="G4143" s="367" t="s">
        <v>16044</v>
      </c>
      <c r="H4143" s="368" t="s">
        <v>5824</v>
      </c>
      <c r="I4143" s="367" t="s">
        <v>24</v>
      </c>
      <c r="J4143" s="367" t="s">
        <v>9414</v>
      </c>
      <c r="K4143" s="369" t="s">
        <v>16045</v>
      </c>
      <c r="L4143" s="331" t="s">
        <v>9416</v>
      </c>
    </row>
    <row r="4144" spans="1:12" ht="27">
      <c r="A4144" s="331" t="s">
        <v>14455</v>
      </c>
      <c r="B4144" s="331" t="s">
        <v>14456</v>
      </c>
      <c r="C4144" s="331" t="s">
        <v>13713</v>
      </c>
      <c r="D4144" s="331" t="s">
        <v>14816</v>
      </c>
      <c r="E4144" s="332" t="s">
        <v>338</v>
      </c>
      <c r="F4144" s="331" t="s">
        <v>338</v>
      </c>
      <c r="G4144" s="367" t="s">
        <v>16046</v>
      </c>
      <c r="H4144" s="368" t="s">
        <v>5825</v>
      </c>
      <c r="I4144" s="367" t="s">
        <v>24</v>
      </c>
      <c r="J4144" s="367" t="s">
        <v>9414</v>
      </c>
      <c r="K4144" s="369" t="s">
        <v>3438</v>
      </c>
      <c r="L4144" s="331" t="s">
        <v>9416</v>
      </c>
    </row>
    <row r="4145" spans="1:12" ht="27">
      <c r="A4145" s="331" t="s">
        <v>14455</v>
      </c>
      <c r="B4145" s="331" t="s">
        <v>14456</v>
      </c>
      <c r="C4145" s="331" t="s">
        <v>13713</v>
      </c>
      <c r="D4145" s="331" t="s">
        <v>14816</v>
      </c>
      <c r="E4145" s="332" t="s">
        <v>338</v>
      </c>
      <c r="F4145" s="331" t="s">
        <v>338</v>
      </c>
      <c r="G4145" s="367" t="s">
        <v>16047</v>
      </c>
      <c r="H4145" s="368" t="s">
        <v>5826</v>
      </c>
      <c r="I4145" s="367" t="s">
        <v>24</v>
      </c>
      <c r="J4145" s="367" t="s">
        <v>9414</v>
      </c>
      <c r="K4145" s="369" t="s">
        <v>3803</v>
      </c>
      <c r="L4145" s="331" t="s">
        <v>9416</v>
      </c>
    </row>
    <row r="4146" spans="1:12" ht="27">
      <c r="A4146" s="331" t="s">
        <v>14455</v>
      </c>
      <c r="B4146" s="331" t="s">
        <v>14456</v>
      </c>
      <c r="C4146" s="331" t="s">
        <v>13713</v>
      </c>
      <c r="D4146" s="331" t="s">
        <v>14816</v>
      </c>
      <c r="E4146" s="332" t="s">
        <v>338</v>
      </c>
      <c r="F4146" s="331" t="s">
        <v>338</v>
      </c>
      <c r="G4146" s="367" t="s">
        <v>16048</v>
      </c>
      <c r="H4146" s="368" t="s">
        <v>5827</v>
      </c>
      <c r="I4146" s="367" t="s">
        <v>24</v>
      </c>
      <c r="J4146" s="367" t="s">
        <v>9414</v>
      </c>
      <c r="K4146" s="369" t="s">
        <v>8944</v>
      </c>
      <c r="L4146" s="331" t="s">
        <v>9416</v>
      </c>
    </row>
    <row r="4147" spans="1:12" ht="27">
      <c r="A4147" s="331" t="s">
        <v>14455</v>
      </c>
      <c r="B4147" s="331" t="s">
        <v>14456</v>
      </c>
      <c r="C4147" s="331" t="s">
        <v>13713</v>
      </c>
      <c r="D4147" s="331" t="s">
        <v>14816</v>
      </c>
      <c r="E4147" s="332" t="s">
        <v>338</v>
      </c>
      <c r="F4147" s="331" t="s">
        <v>338</v>
      </c>
      <c r="G4147" s="367" t="s">
        <v>16049</v>
      </c>
      <c r="H4147" s="368" t="s">
        <v>5828</v>
      </c>
      <c r="I4147" s="367" t="s">
        <v>24</v>
      </c>
      <c r="J4147" s="367" t="s">
        <v>9414</v>
      </c>
      <c r="K4147" s="369" t="s">
        <v>5314</v>
      </c>
      <c r="L4147" s="331" t="s">
        <v>9416</v>
      </c>
    </row>
    <row r="4148" spans="1:12" ht="27">
      <c r="A4148" s="331" t="s">
        <v>14455</v>
      </c>
      <c r="B4148" s="331" t="s">
        <v>14456</v>
      </c>
      <c r="C4148" s="331" t="s">
        <v>13713</v>
      </c>
      <c r="D4148" s="331" t="s">
        <v>14816</v>
      </c>
      <c r="E4148" s="332" t="s">
        <v>338</v>
      </c>
      <c r="F4148" s="331" t="s">
        <v>338</v>
      </c>
      <c r="G4148" s="367" t="s">
        <v>16050</v>
      </c>
      <c r="H4148" s="368" t="s">
        <v>5829</v>
      </c>
      <c r="I4148" s="367" t="s">
        <v>24</v>
      </c>
      <c r="J4148" s="367" t="s">
        <v>9414</v>
      </c>
      <c r="K4148" s="369" t="s">
        <v>9242</v>
      </c>
      <c r="L4148" s="331" t="s">
        <v>9416</v>
      </c>
    </row>
    <row r="4149" spans="1:12" ht="27">
      <c r="A4149" s="331" t="s">
        <v>14455</v>
      </c>
      <c r="B4149" s="331" t="s">
        <v>14456</v>
      </c>
      <c r="C4149" s="331" t="s">
        <v>13713</v>
      </c>
      <c r="D4149" s="331" t="s">
        <v>14816</v>
      </c>
      <c r="E4149" s="332" t="s">
        <v>338</v>
      </c>
      <c r="F4149" s="331" t="s">
        <v>338</v>
      </c>
      <c r="G4149" s="367" t="s">
        <v>16051</v>
      </c>
      <c r="H4149" s="368" t="s">
        <v>5830</v>
      </c>
      <c r="I4149" s="367" t="s">
        <v>24</v>
      </c>
      <c r="J4149" s="367" t="s">
        <v>9414</v>
      </c>
      <c r="K4149" s="369" t="s">
        <v>16052</v>
      </c>
      <c r="L4149" s="331" t="s">
        <v>9416</v>
      </c>
    </row>
    <row r="4150" spans="1:12" ht="27">
      <c r="A4150" s="331" t="s">
        <v>14455</v>
      </c>
      <c r="B4150" s="331" t="s">
        <v>14456</v>
      </c>
      <c r="C4150" s="331" t="s">
        <v>13713</v>
      </c>
      <c r="D4150" s="331" t="s">
        <v>14816</v>
      </c>
      <c r="E4150" s="332" t="s">
        <v>338</v>
      </c>
      <c r="F4150" s="331" t="s">
        <v>338</v>
      </c>
      <c r="G4150" s="367" t="s">
        <v>16053</v>
      </c>
      <c r="H4150" s="368" t="s">
        <v>5831</v>
      </c>
      <c r="I4150" s="367" t="s">
        <v>24</v>
      </c>
      <c r="J4150" s="367" t="s">
        <v>9414</v>
      </c>
      <c r="K4150" s="369" t="s">
        <v>3517</v>
      </c>
      <c r="L4150" s="331" t="s">
        <v>9416</v>
      </c>
    </row>
    <row r="4151" spans="1:12" ht="27">
      <c r="A4151" s="331" t="s">
        <v>14455</v>
      </c>
      <c r="B4151" s="331" t="s">
        <v>14456</v>
      </c>
      <c r="C4151" s="331" t="s">
        <v>13713</v>
      </c>
      <c r="D4151" s="331" t="s">
        <v>14816</v>
      </c>
      <c r="E4151" s="332" t="s">
        <v>338</v>
      </c>
      <c r="F4151" s="331" t="s">
        <v>338</v>
      </c>
      <c r="G4151" s="367" t="s">
        <v>16054</v>
      </c>
      <c r="H4151" s="368" t="s">
        <v>5832</v>
      </c>
      <c r="I4151" s="367" t="s">
        <v>24</v>
      </c>
      <c r="J4151" s="367" t="s">
        <v>9414</v>
      </c>
      <c r="K4151" s="369" t="s">
        <v>8662</v>
      </c>
      <c r="L4151" s="331" t="s">
        <v>9416</v>
      </c>
    </row>
    <row r="4152" spans="1:12" ht="27">
      <c r="A4152" s="331" t="s">
        <v>14455</v>
      </c>
      <c r="B4152" s="331" t="s">
        <v>14456</v>
      </c>
      <c r="C4152" s="331" t="s">
        <v>13713</v>
      </c>
      <c r="D4152" s="331" t="s">
        <v>14816</v>
      </c>
      <c r="E4152" s="332" t="s">
        <v>338</v>
      </c>
      <c r="F4152" s="331" t="s">
        <v>338</v>
      </c>
      <c r="G4152" s="367" t="s">
        <v>16055</v>
      </c>
      <c r="H4152" s="368" t="s">
        <v>5833</v>
      </c>
      <c r="I4152" s="367" t="s">
        <v>24</v>
      </c>
      <c r="J4152" s="367" t="s">
        <v>9414</v>
      </c>
      <c r="K4152" s="369" t="s">
        <v>15938</v>
      </c>
      <c r="L4152" s="331" t="s">
        <v>9416</v>
      </c>
    </row>
    <row r="4153" spans="1:12" ht="27">
      <c r="A4153" s="331" t="s">
        <v>14455</v>
      </c>
      <c r="B4153" s="331" t="s">
        <v>14456</v>
      </c>
      <c r="C4153" s="331" t="s">
        <v>13713</v>
      </c>
      <c r="D4153" s="331" t="s">
        <v>14816</v>
      </c>
      <c r="E4153" s="332" t="s">
        <v>338</v>
      </c>
      <c r="F4153" s="331" t="s">
        <v>338</v>
      </c>
      <c r="G4153" s="367" t="s">
        <v>16056</v>
      </c>
      <c r="H4153" s="368" t="s">
        <v>5834</v>
      </c>
      <c r="I4153" s="367" t="s">
        <v>24</v>
      </c>
      <c r="J4153" s="367" t="s">
        <v>9414</v>
      </c>
      <c r="K4153" s="369" t="s">
        <v>3393</v>
      </c>
      <c r="L4153" s="331" t="s">
        <v>9416</v>
      </c>
    </row>
    <row r="4154" spans="1:12" ht="27">
      <c r="A4154" s="331" t="s">
        <v>14455</v>
      </c>
      <c r="B4154" s="331" t="s">
        <v>14456</v>
      </c>
      <c r="C4154" s="331" t="s">
        <v>13713</v>
      </c>
      <c r="D4154" s="331" t="s">
        <v>14816</v>
      </c>
      <c r="E4154" s="332" t="s">
        <v>338</v>
      </c>
      <c r="F4154" s="331" t="s">
        <v>338</v>
      </c>
      <c r="G4154" s="367" t="s">
        <v>16057</v>
      </c>
      <c r="H4154" s="368" t="s">
        <v>5835</v>
      </c>
      <c r="I4154" s="367" t="s">
        <v>24</v>
      </c>
      <c r="J4154" s="367" t="s">
        <v>9414</v>
      </c>
      <c r="K4154" s="369" t="s">
        <v>1325</v>
      </c>
      <c r="L4154" s="331" t="s">
        <v>9416</v>
      </c>
    </row>
    <row r="4155" spans="1:12" ht="27">
      <c r="A4155" s="331" t="s">
        <v>14455</v>
      </c>
      <c r="B4155" s="331" t="s">
        <v>14456</v>
      </c>
      <c r="C4155" s="331" t="s">
        <v>13713</v>
      </c>
      <c r="D4155" s="331" t="s">
        <v>14816</v>
      </c>
      <c r="E4155" s="332" t="s">
        <v>338</v>
      </c>
      <c r="F4155" s="331" t="s">
        <v>338</v>
      </c>
      <c r="G4155" s="367" t="s">
        <v>16058</v>
      </c>
      <c r="H4155" s="368" t="s">
        <v>5837</v>
      </c>
      <c r="I4155" s="367" t="s">
        <v>24</v>
      </c>
      <c r="J4155" s="367" t="s">
        <v>9414</v>
      </c>
      <c r="K4155" s="369" t="s">
        <v>3313</v>
      </c>
      <c r="L4155" s="331" t="s">
        <v>9416</v>
      </c>
    </row>
    <row r="4156" spans="1:12" ht="27">
      <c r="A4156" s="331" t="s">
        <v>14455</v>
      </c>
      <c r="B4156" s="331" t="s">
        <v>14456</v>
      </c>
      <c r="C4156" s="331" t="s">
        <v>13713</v>
      </c>
      <c r="D4156" s="331" t="s">
        <v>14816</v>
      </c>
      <c r="E4156" s="332" t="s">
        <v>338</v>
      </c>
      <c r="F4156" s="331" t="s">
        <v>338</v>
      </c>
      <c r="G4156" s="367" t="s">
        <v>16059</v>
      </c>
      <c r="H4156" s="368" t="s">
        <v>5839</v>
      </c>
      <c r="I4156" s="367" t="s">
        <v>24</v>
      </c>
      <c r="J4156" s="367" t="s">
        <v>9414</v>
      </c>
      <c r="K4156" s="369" t="s">
        <v>2484</v>
      </c>
      <c r="L4156" s="331" t="s">
        <v>9416</v>
      </c>
    </row>
    <row r="4157" spans="1:12" ht="27">
      <c r="A4157" s="331" t="s">
        <v>14455</v>
      </c>
      <c r="B4157" s="331" t="s">
        <v>14456</v>
      </c>
      <c r="C4157" s="331" t="s">
        <v>13713</v>
      </c>
      <c r="D4157" s="331" t="s">
        <v>14816</v>
      </c>
      <c r="E4157" s="332" t="s">
        <v>338</v>
      </c>
      <c r="F4157" s="331" t="s">
        <v>338</v>
      </c>
      <c r="G4157" s="367" t="s">
        <v>16060</v>
      </c>
      <c r="H4157" s="368" t="s">
        <v>5840</v>
      </c>
      <c r="I4157" s="367" t="s">
        <v>24</v>
      </c>
      <c r="J4157" s="367" t="s">
        <v>9414</v>
      </c>
      <c r="K4157" s="369" t="s">
        <v>9191</v>
      </c>
      <c r="L4157" s="331" t="s">
        <v>9416</v>
      </c>
    </row>
    <row r="4158" spans="1:12" ht="27">
      <c r="A4158" s="331" t="s">
        <v>14455</v>
      </c>
      <c r="B4158" s="331" t="s">
        <v>14456</v>
      </c>
      <c r="C4158" s="331" t="s">
        <v>13713</v>
      </c>
      <c r="D4158" s="331" t="s">
        <v>14816</v>
      </c>
      <c r="E4158" s="332" t="s">
        <v>338</v>
      </c>
      <c r="F4158" s="331" t="s">
        <v>338</v>
      </c>
      <c r="G4158" s="367" t="s">
        <v>16061</v>
      </c>
      <c r="H4158" s="368" t="s">
        <v>5841</v>
      </c>
      <c r="I4158" s="367" t="s">
        <v>24</v>
      </c>
      <c r="J4158" s="367" t="s">
        <v>9414</v>
      </c>
      <c r="K4158" s="369" t="s">
        <v>6698</v>
      </c>
      <c r="L4158" s="331" t="s">
        <v>9416</v>
      </c>
    </row>
    <row r="4159" spans="1:12" ht="27">
      <c r="A4159" s="331" t="s">
        <v>14455</v>
      </c>
      <c r="B4159" s="331" t="s">
        <v>14456</v>
      </c>
      <c r="C4159" s="331" t="s">
        <v>13713</v>
      </c>
      <c r="D4159" s="331" t="s">
        <v>14816</v>
      </c>
      <c r="E4159" s="332" t="s">
        <v>338</v>
      </c>
      <c r="F4159" s="331" t="s">
        <v>338</v>
      </c>
      <c r="G4159" s="367" t="s">
        <v>16062</v>
      </c>
      <c r="H4159" s="368" t="s">
        <v>5843</v>
      </c>
      <c r="I4159" s="367" t="s">
        <v>24</v>
      </c>
      <c r="J4159" s="367" t="s">
        <v>9414</v>
      </c>
      <c r="K4159" s="369" t="s">
        <v>3977</v>
      </c>
      <c r="L4159" s="331" t="s">
        <v>9416</v>
      </c>
    </row>
    <row r="4160" spans="1:12" ht="27">
      <c r="A4160" s="331" t="s">
        <v>14455</v>
      </c>
      <c r="B4160" s="331" t="s">
        <v>14456</v>
      </c>
      <c r="C4160" s="331" t="s">
        <v>13713</v>
      </c>
      <c r="D4160" s="331" t="s">
        <v>14816</v>
      </c>
      <c r="E4160" s="332" t="s">
        <v>338</v>
      </c>
      <c r="F4160" s="331" t="s">
        <v>338</v>
      </c>
      <c r="G4160" s="367" t="s">
        <v>16063</v>
      </c>
      <c r="H4160" s="368" t="s">
        <v>5845</v>
      </c>
      <c r="I4160" s="367" t="s">
        <v>24</v>
      </c>
      <c r="J4160" s="367" t="s">
        <v>9414</v>
      </c>
      <c r="K4160" s="369" t="s">
        <v>5975</v>
      </c>
      <c r="L4160" s="331" t="s">
        <v>9416</v>
      </c>
    </row>
    <row r="4161" spans="1:12" ht="27">
      <c r="A4161" s="331" t="s">
        <v>14455</v>
      </c>
      <c r="B4161" s="331" t="s">
        <v>14456</v>
      </c>
      <c r="C4161" s="331" t="s">
        <v>13713</v>
      </c>
      <c r="D4161" s="331" t="s">
        <v>14816</v>
      </c>
      <c r="E4161" s="332" t="s">
        <v>338</v>
      </c>
      <c r="F4161" s="331" t="s">
        <v>338</v>
      </c>
      <c r="G4161" s="367" t="s">
        <v>16064</v>
      </c>
      <c r="H4161" s="368" t="s">
        <v>5847</v>
      </c>
      <c r="I4161" s="367" t="s">
        <v>24</v>
      </c>
      <c r="J4161" s="367" t="s">
        <v>9414</v>
      </c>
      <c r="K4161" s="369" t="s">
        <v>8767</v>
      </c>
      <c r="L4161" s="331" t="s">
        <v>9416</v>
      </c>
    </row>
    <row r="4162" spans="1:12" ht="27">
      <c r="A4162" s="331" t="s">
        <v>14455</v>
      </c>
      <c r="B4162" s="331" t="s">
        <v>14456</v>
      </c>
      <c r="C4162" s="331" t="s">
        <v>13713</v>
      </c>
      <c r="D4162" s="331" t="s">
        <v>14816</v>
      </c>
      <c r="E4162" s="332" t="s">
        <v>338</v>
      </c>
      <c r="F4162" s="331" t="s">
        <v>338</v>
      </c>
      <c r="G4162" s="367" t="s">
        <v>16065</v>
      </c>
      <c r="H4162" s="368" t="s">
        <v>5848</v>
      </c>
      <c r="I4162" s="367" t="s">
        <v>24</v>
      </c>
      <c r="J4162" s="367" t="s">
        <v>9414</v>
      </c>
      <c r="K4162" s="369" t="s">
        <v>1739</v>
      </c>
      <c r="L4162" s="331" t="s">
        <v>9416</v>
      </c>
    </row>
    <row r="4163" spans="1:12" ht="27">
      <c r="A4163" s="331" t="s">
        <v>14455</v>
      </c>
      <c r="B4163" s="331" t="s">
        <v>14456</v>
      </c>
      <c r="C4163" s="331" t="s">
        <v>13713</v>
      </c>
      <c r="D4163" s="331" t="s">
        <v>14816</v>
      </c>
      <c r="E4163" s="332" t="s">
        <v>338</v>
      </c>
      <c r="F4163" s="331" t="s">
        <v>338</v>
      </c>
      <c r="G4163" s="367" t="s">
        <v>16066</v>
      </c>
      <c r="H4163" s="368" t="s">
        <v>5849</v>
      </c>
      <c r="I4163" s="367" t="s">
        <v>24</v>
      </c>
      <c r="J4163" s="367" t="s">
        <v>9414</v>
      </c>
      <c r="K4163" s="369" t="s">
        <v>8485</v>
      </c>
      <c r="L4163" s="331" t="s">
        <v>9416</v>
      </c>
    </row>
    <row r="4164" spans="1:12" ht="27">
      <c r="A4164" s="331" t="s">
        <v>14455</v>
      </c>
      <c r="B4164" s="331" t="s">
        <v>14456</v>
      </c>
      <c r="C4164" s="331" t="s">
        <v>13713</v>
      </c>
      <c r="D4164" s="331" t="s">
        <v>14816</v>
      </c>
      <c r="E4164" s="332" t="s">
        <v>338</v>
      </c>
      <c r="F4164" s="331" t="s">
        <v>338</v>
      </c>
      <c r="G4164" s="367" t="s">
        <v>16067</v>
      </c>
      <c r="H4164" s="368" t="s">
        <v>5850</v>
      </c>
      <c r="I4164" s="367" t="s">
        <v>24</v>
      </c>
      <c r="J4164" s="367" t="s">
        <v>9414</v>
      </c>
      <c r="K4164" s="369" t="s">
        <v>8951</v>
      </c>
      <c r="L4164" s="331" t="s">
        <v>9416</v>
      </c>
    </row>
    <row r="4165" spans="1:12" ht="27">
      <c r="A4165" s="331" t="s">
        <v>14455</v>
      </c>
      <c r="B4165" s="331" t="s">
        <v>14456</v>
      </c>
      <c r="C4165" s="331" t="s">
        <v>13713</v>
      </c>
      <c r="D4165" s="331" t="s">
        <v>14816</v>
      </c>
      <c r="E4165" s="332" t="s">
        <v>338</v>
      </c>
      <c r="F4165" s="331" t="s">
        <v>338</v>
      </c>
      <c r="G4165" s="367" t="s">
        <v>16068</v>
      </c>
      <c r="H4165" s="368" t="s">
        <v>5852</v>
      </c>
      <c r="I4165" s="367" t="s">
        <v>24</v>
      </c>
      <c r="J4165" s="367" t="s">
        <v>9414</v>
      </c>
      <c r="K4165" s="369" t="s">
        <v>3517</v>
      </c>
      <c r="L4165" s="331" t="s">
        <v>9416</v>
      </c>
    </row>
    <row r="4166" spans="1:12" ht="27">
      <c r="A4166" s="331" t="s">
        <v>14455</v>
      </c>
      <c r="B4166" s="331" t="s">
        <v>14456</v>
      </c>
      <c r="C4166" s="331" t="s">
        <v>13713</v>
      </c>
      <c r="D4166" s="331" t="s">
        <v>14816</v>
      </c>
      <c r="E4166" s="332" t="s">
        <v>338</v>
      </c>
      <c r="F4166" s="331" t="s">
        <v>338</v>
      </c>
      <c r="G4166" s="367" t="s">
        <v>16069</v>
      </c>
      <c r="H4166" s="368" t="s">
        <v>5853</v>
      </c>
      <c r="I4166" s="367" t="s">
        <v>24</v>
      </c>
      <c r="J4166" s="367" t="s">
        <v>9414</v>
      </c>
      <c r="K4166" s="369" t="s">
        <v>9002</v>
      </c>
      <c r="L4166" s="331" t="s">
        <v>9416</v>
      </c>
    </row>
    <row r="4167" spans="1:12" ht="27">
      <c r="A4167" s="331" t="s">
        <v>14455</v>
      </c>
      <c r="B4167" s="331" t="s">
        <v>14456</v>
      </c>
      <c r="C4167" s="331" t="s">
        <v>13713</v>
      </c>
      <c r="D4167" s="331" t="s">
        <v>14816</v>
      </c>
      <c r="E4167" s="332" t="s">
        <v>338</v>
      </c>
      <c r="F4167" s="331" t="s">
        <v>338</v>
      </c>
      <c r="G4167" s="367" t="s">
        <v>16070</v>
      </c>
      <c r="H4167" s="368" t="s">
        <v>5854</v>
      </c>
      <c r="I4167" s="367" t="s">
        <v>24</v>
      </c>
      <c r="J4167" s="367" t="s">
        <v>9414</v>
      </c>
      <c r="K4167" s="369" t="s">
        <v>3569</v>
      </c>
      <c r="L4167" s="331" t="s">
        <v>9416</v>
      </c>
    </row>
    <row r="4168" spans="1:12" ht="27">
      <c r="A4168" s="331" t="s">
        <v>14455</v>
      </c>
      <c r="B4168" s="331" t="s">
        <v>14456</v>
      </c>
      <c r="C4168" s="331" t="s">
        <v>13713</v>
      </c>
      <c r="D4168" s="331" t="s">
        <v>14816</v>
      </c>
      <c r="E4168" s="332" t="s">
        <v>338</v>
      </c>
      <c r="F4168" s="331" t="s">
        <v>338</v>
      </c>
      <c r="G4168" s="367" t="s">
        <v>16071</v>
      </c>
      <c r="H4168" s="368" t="s">
        <v>5855</v>
      </c>
      <c r="I4168" s="367" t="s">
        <v>24</v>
      </c>
      <c r="J4168" s="367" t="s">
        <v>9414</v>
      </c>
      <c r="K4168" s="369" t="s">
        <v>8854</v>
      </c>
      <c r="L4168" s="331" t="s">
        <v>9416</v>
      </c>
    </row>
    <row r="4169" spans="1:12" ht="27">
      <c r="A4169" s="331" t="s">
        <v>14455</v>
      </c>
      <c r="B4169" s="331" t="s">
        <v>14456</v>
      </c>
      <c r="C4169" s="331" t="s">
        <v>13713</v>
      </c>
      <c r="D4169" s="331" t="s">
        <v>14816</v>
      </c>
      <c r="E4169" s="332" t="s">
        <v>338</v>
      </c>
      <c r="F4169" s="331" t="s">
        <v>338</v>
      </c>
      <c r="G4169" s="367" t="s">
        <v>16072</v>
      </c>
      <c r="H4169" s="368" t="s">
        <v>5856</v>
      </c>
      <c r="I4169" s="367" t="s">
        <v>24</v>
      </c>
      <c r="J4169" s="367" t="s">
        <v>9414</v>
      </c>
      <c r="K4169" s="369" t="s">
        <v>773</v>
      </c>
      <c r="L4169" s="331" t="s">
        <v>9416</v>
      </c>
    </row>
    <row r="4170" spans="1:12" ht="27">
      <c r="A4170" s="331" t="s">
        <v>14455</v>
      </c>
      <c r="B4170" s="331" t="s">
        <v>14456</v>
      </c>
      <c r="C4170" s="331" t="s">
        <v>13713</v>
      </c>
      <c r="D4170" s="331" t="s">
        <v>14816</v>
      </c>
      <c r="E4170" s="332" t="s">
        <v>338</v>
      </c>
      <c r="F4170" s="331" t="s">
        <v>338</v>
      </c>
      <c r="G4170" s="367" t="s">
        <v>16073</v>
      </c>
      <c r="H4170" s="368" t="s">
        <v>5857</v>
      </c>
      <c r="I4170" s="367" t="s">
        <v>24</v>
      </c>
      <c r="J4170" s="367" t="s">
        <v>9414</v>
      </c>
      <c r="K4170" s="369" t="s">
        <v>14139</v>
      </c>
      <c r="L4170" s="331" t="s">
        <v>9416</v>
      </c>
    </row>
    <row r="4171" spans="1:12" ht="27">
      <c r="A4171" s="331" t="s">
        <v>14455</v>
      </c>
      <c r="B4171" s="331" t="s">
        <v>14456</v>
      </c>
      <c r="C4171" s="331" t="s">
        <v>13713</v>
      </c>
      <c r="D4171" s="331" t="s">
        <v>14816</v>
      </c>
      <c r="E4171" s="332" t="s">
        <v>338</v>
      </c>
      <c r="F4171" s="331" t="s">
        <v>338</v>
      </c>
      <c r="G4171" s="367" t="s">
        <v>16074</v>
      </c>
      <c r="H4171" s="368" t="s">
        <v>5858</v>
      </c>
      <c r="I4171" s="367" t="s">
        <v>24</v>
      </c>
      <c r="J4171" s="367" t="s">
        <v>9414</v>
      </c>
      <c r="K4171" s="369" t="s">
        <v>10379</v>
      </c>
      <c r="L4171" s="331" t="s">
        <v>9416</v>
      </c>
    </row>
    <row r="4172" spans="1:12" ht="27">
      <c r="A4172" s="331" t="s">
        <v>14455</v>
      </c>
      <c r="B4172" s="331" t="s">
        <v>14456</v>
      </c>
      <c r="C4172" s="331" t="s">
        <v>13713</v>
      </c>
      <c r="D4172" s="331" t="s">
        <v>14816</v>
      </c>
      <c r="E4172" s="332" t="s">
        <v>338</v>
      </c>
      <c r="F4172" s="331" t="s">
        <v>338</v>
      </c>
      <c r="G4172" s="367" t="s">
        <v>16075</v>
      </c>
      <c r="H4172" s="368" t="s">
        <v>5859</v>
      </c>
      <c r="I4172" s="367" t="s">
        <v>24</v>
      </c>
      <c r="J4172" s="367" t="s">
        <v>9414</v>
      </c>
      <c r="K4172" s="369" t="s">
        <v>16076</v>
      </c>
      <c r="L4172" s="331" t="s">
        <v>9416</v>
      </c>
    </row>
    <row r="4173" spans="1:12" ht="27">
      <c r="A4173" s="331" t="s">
        <v>14455</v>
      </c>
      <c r="B4173" s="331" t="s">
        <v>14456</v>
      </c>
      <c r="C4173" s="331" t="s">
        <v>13713</v>
      </c>
      <c r="D4173" s="331" t="s">
        <v>14816</v>
      </c>
      <c r="E4173" s="332" t="s">
        <v>338</v>
      </c>
      <c r="F4173" s="331" t="s">
        <v>338</v>
      </c>
      <c r="G4173" s="367" t="s">
        <v>16077</v>
      </c>
      <c r="H4173" s="368" t="s">
        <v>5860</v>
      </c>
      <c r="I4173" s="367" t="s">
        <v>24</v>
      </c>
      <c r="J4173" s="367" t="s">
        <v>9414</v>
      </c>
      <c r="K4173" s="369" t="s">
        <v>16078</v>
      </c>
      <c r="L4173" s="331" t="s">
        <v>9416</v>
      </c>
    </row>
    <row r="4174" spans="1:12" ht="27">
      <c r="A4174" s="331" t="s">
        <v>14455</v>
      </c>
      <c r="B4174" s="331" t="s">
        <v>14456</v>
      </c>
      <c r="C4174" s="331" t="s">
        <v>13713</v>
      </c>
      <c r="D4174" s="331" t="s">
        <v>14816</v>
      </c>
      <c r="E4174" s="332" t="s">
        <v>338</v>
      </c>
      <c r="F4174" s="331" t="s">
        <v>338</v>
      </c>
      <c r="G4174" s="367" t="s">
        <v>16079</v>
      </c>
      <c r="H4174" s="368" t="s">
        <v>5862</v>
      </c>
      <c r="I4174" s="367" t="s">
        <v>24</v>
      </c>
      <c r="J4174" s="367" t="s">
        <v>9414</v>
      </c>
      <c r="K4174" s="369" t="s">
        <v>16080</v>
      </c>
      <c r="L4174" s="331" t="s">
        <v>9416</v>
      </c>
    </row>
    <row r="4175" spans="1:12" ht="27">
      <c r="A4175" s="331" t="s">
        <v>14455</v>
      </c>
      <c r="B4175" s="331" t="s">
        <v>14456</v>
      </c>
      <c r="C4175" s="331" t="s">
        <v>13713</v>
      </c>
      <c r="D4175" s="331" t="s">
        <v>14816</v>
      </c>
      <c r="E4175" s="332" t="s">
        <v>338</v>
      </c>
      <c r="F4175" s="331" t="s">
        <v>338</v>
      </c>
      <c r="G4175" s="367" t="s">
        <v>16081</v>
      </c>
      <c r="H4175" s="368" t="s">
        <v>5863</v>
      </c>
      <c r="I4175" s="367" t="s">
        <v>24</v>
      </c>
      <c r="J4175" s="367" t="s">
        <v>9414</v>
      </c>
      <c r="K4175" s="369" t="s">
        <v>7381</v>
      </c>
      <c r="L4175" s="331" t="s">
        <v>9416</v>
      </c>
    </row>
    <row r="4176" spans="1:12" ht="27">
      <c r="A4176" s="331" t="s">
        <v>14455</v>
      </c>
      <c r="B4176" s="331" t="s">
        <v>14456</v>
      </c>
      <c r="C4176" s="331" t="s">
        <v>13713</v>
      </c>
      <c r="D4176" s="331" t="s">
        <v>14816</v>
      </c>
      <c r="E4176" s="332" t="s">
        <v>338</v>
      </c>
      <c r="F4176" s="331" t="s">
        <v>338</v>
      </c>
      <c r="G4176" s="367" t="s">
        <v>16082</v>
      </c>
      <c r="H4176" s="368" t="s">
        <v>5864</v>
      </c>
      <c r="I4176" s="367" t="s">
        <v>24</v>
      </c>
      <c r="J4176" s="367" t="s">
        <v>9414</v>
      </c>
      <c r="K4176" s="369" t="s">
        <v>789</v>
      </c>
      <c r="L4176" s="331" t="s">
        <v>9416</v>
      </c>
    </row>
    <row r="4177" spans="1:12" ht="27">
      <c r="A4177" s="331" t="s">
        <v>14455</v>
      </c>
      <c r="B4177" s="331" t="s">
        <v>14456</v>
      </c>
      <c r="C4177" s="331" t="s">
        <v>13713</v>
      </c>
      <c r="D4177" s="331" t="s">
        <v>14816</v>
      </c>
      <c r="E4177" s="332" t="s">
        <v>338</v>
      </c>
      <c r="F4177" s="331" t="s">
        <v>338</v>
      </c>
      <c r="G4177" s="367" t="s">
        <v>16083</v>
      </c>
      <c r="H4177" s="368" t="s">
        <v>5865</v>
      </c>
      <c r="I4177" s="367" t="s">
        <v>24</v>
      </c>
      <c r="J4177" s="367" t="s">
        <v>9414</v>
      </c>
      <c r="K4177" s="369" t="s">
        <v>7593</v>
      </c>
      <c r="L4177" s="331" t="s">
        <v>9416</v>
      </c>
    </row>
    <row r="4178" spans="1:12" ht="27">
      <c r="A4178" s="331" t="s">
        <v>14455</v>
      </c>
      <c r="B4178" s="331" t="s">
        <v>14456</v>
      </c>
      <c r="C4178" s="331" t="s">
        <v>13713</v>
      </c>
      <c r="D4178" s="331" t="s">
        <v>14816</v>
      </c>
      <c r="E4178" s="332" t="s">
        <v>338</v>
      </c>
      <c r="F4178" s="331" t="s">
        <v>338</v>
      </c>
      <c r="G4178" s="367" t="s">
        <v>16084</v>
      </c>
      <c r="H4178" s="368" t="s">
        <v>5866</v>
      </c>
      <c r="I4178" s="367" t="s">
        <v>24</v>
      </c>
      <c r="J4178" s="367" t="s">
        <v>9414</v>
      </c>
      <c r="K4178" s="369" t="s">
        <v>5175</v>
      </c>
      <c r="L4178" s="331" t="s">
        <v>9416</v>
      </c>
    </row>
    <row r="4179" spans="1:12" ht="27">
      <c r="A4179" s="331" t="s">
        <v>14455</v>
      </c>
      <c r="B4179" s="331" t="s">
        <v>14456</v>
      </c>
      <c r="C4179" s="331" t="s">
        <v>13713</v>
      </c>
      <c r="D4179" s="331" t="s">
        <v>14816</v>
      </c>
      <c r="E4179" s="332" t="s">
        <v>338</v>
      </c>
      <c r="F4179" s="331" t="s">
        <v>338</v>
      </c>
      <c r="G4179" s="367" t="s">
        <v>16085</v>
      </c>
      <c r="H4179" s="368" t="s">
        <v>5868</v>
      </c>
      <c r="I4179" s="367" t="s">
        <v>24</v>
      </c>
      <c r="J4179" s="367" t="s">
        <v>9414</v>
      </c>
      <c r="K4179" s="369" t="s">
        <v>4538</v>
      </c>
      <c r="L4179" s="331" t="s">
        <v>9416</v>
      </c>
    </row>
    <row r="4180" spans="1:12" ht="27">
      <c r="A4180" s="331" t="s">
        <v>14455</v>
      </c>
      <c r="B4180" s="331" t="s">
        <v>14456</v>
      </c>
      <c r="C4180" s="331" t="s">
        <v>13713</v>
      </c>
      <c r="D4180" s="331" t="s">
        <v>14816</v>
      </c>
      <c r="E4180" s="332" t="s">
        <v>338</v>
      </c>
      <c r="F4180" s="331" t="s">
        <v>338</v>
      </c>
      <c r="G4180" s="367" t="s">
        <v>16086</v>
      </c>
      <c r="H4180" s="368" t="s">
        <v>5869</v>
      </c>
      <c r="I4180" s="367" t="s">
        <v>24</v>
      </c>
      <c r="J4180" s="367" t="s">
        <v>9414</v>
      </c>
      <c r="K4180" s="369" t="s">
        <v>7136</v>
      </c>
      <c r="L4180" s="331" t="s">
        <v>9416</v>
      </c>
    </row>
    <row r="4181" spans="1:12" ht="27">
      <c r="A4181" s="331" t="s">
        <v>14455</v>
      </c>
      <c r="B4181" s="331" t="s">
        <v>14456</v>
      </c>
      <c r="C4181" s="331" t="s">
        <v>13713</v>
      </c>
      <c r="D4181" s="331" t="s">
        <v>14816</v>
      </c>
      <c r="E4181" s="332" t="s">
        <v>338</v>
      </c>
      <c r="F4181" s="331" t="s">
        <v>338</v>
      </c>
      <c r="G4181" s="367" t="s">
        <v>16087</v>
      </c>
      <c r="H4181" s="368" t="s">
        <v>5871</v>
      </c>
      <c r="I4181" s="367" t="s">
        <v>24</v>
      </c>
      <c r="J4181" s="367" t="s">
        <v>9414</v>
      </c>
      <c r="K4181" s="369" t="s">
        <v>8523</v>
      </c>
      <c r="L4181" s="331" t="s">
        <v>9416</v>
      </c>
    </row>
    <row r="4182" spans="1:12" ht="27">
      <c r="A4182" s="331" t="s">
        <v>14455</v>
      </c>
      <c r="B4182" s="331" t="s">
        <v>14456</v>
      </c>
      <c r="C4182" s="331" t="s">
        <v>13713</v>
      </c>
      <c r="D4182" s="331" t="s">
        <v>14816</v>
      </c>
      <c r="E4182" s="332" t="s">
        <v>338</v>
      </c>
      <c r="F4182" s="331" t="s">
        <v>338</v>
      </c>
      <c r="G4182" s="367" t="s">
        <v>16088</v>
      </c>
      <c r="H4182" s="368" t="s">
        <v>5872</v>
      </c>
      <c r="I4182" s="367" t="s">
        <v>24</v>
      </c>
      <c r="J4182" s="367" t="s">
        <v>9414</v>
      </c>
      <c r="K4182" s="369" t="s">
        <v>8631</v>
      </c>
      <c r="L4182" s="331" t="s">
        <v>9416</v>
      </c>
    </row>
    <row r="4183" spans="1:12" ht="27">
      <c r="A4183" s="331" t="s">
        <v>14455</v>
      </c>
      <c r="B4183" s="331" t="s">
        <v>14456</v>
      </c>
      <c r="C4183" s="331" t="s">
        <v>13713</v>
      </c>
      <c r="D4183" s="331" t="s">
        <v>14816</v>
      </c>
      <c r="E4183" s="332" t="s">
        <v>338</v>
      </c>
      <c r="F4183" s="331" t="s">
        <v>338</v>
      </c>
      <c r="G4183" s="367" t="s">
        <v>16089</v>
      </c>
      <c r="H4183" s="368" t="s">
        <v>5874</v>
      </c>
      <c r="I4183" s="367" t="s">
        <v>24</v>
      </c>
      <c r="J4183" s="367" t="s">
        <v>9414</v>
      </c>
      <c r="K4183" s="369" t="s">
        <v>5962</v>
      </c>
      <c r="L4183" s="331" t="s">
        <v>9416</v>
      </c>
    </row>
    <row r="4184" spans="1:12" ht="27">
      <c r="A4184" s="331" t="s">
        <v>14455</v>
      </c>
      <c r="B4184" s="331" t="s">
        <v>14456</v>
      </c>
      <c r="C4184" s="331" t="s">
        <v>13713</v>
      </c>
      <c r="D4184" s="331" t="s">
        <v>14816</v>
      </c>
      <c r="E4184" s="332" t="s">
        <v>338</v>
      </c>
      <c r="F4184" s="331" t="s">
        <v>338</v>
      </c>
      <c r="G4184" s="367" t="s">
        <v>16090</v>
      </c>
      <c r="H4184" s="368" t="s">
        <v>5876</v>
      </c>
      <c r="I4184" s="367" t="s">
        <v>24</v>
      </c>
      <c r="J4184" s="367" t="s">
        <v>9414</v>
      </c>
      <c r="K4184" s="369" t="s">
        <v>906</v>
      </c>
      <c r="L4184" s="331" t="s">
        <v>9416</v>
      </c>
    </row>
    <row r="4185" spans="1:12" ht="27">
      <c r="A4185" s="331" t="s">
        <v>14455</v>
      </c>
      <c r="B4185" s="331" t="s">
        <v>14456</v>
      </c>
      <c r="C4185" s="331" t="s">
        <v>13713</v>
      </c>
      <c r="D4185" s="331" t="s">
        <v>14816</v>
      </c>
      <c r="E4185" s="332" t="s">
        <v>338</v>
      </c>
      <c r="F4185" s="331" t="s">
        <v>338</v>
      </c>
      <c r="G4185" s="367" t="s">
        <v>16091</v>
      </c>
      <c r="H4185" s="368" t="s">
        <v>5878</v>
      </c>
      <c r="I4185" s="367" t="s">
        <v>24</v>
      </c>
      <c r="J4185" s="367" t="s">
        <v>9414</v>
      </c>
      <c r="K4185" s="369" t="s">
        <v>6363</v>
      </c>
      <c r="L4185" s="331" t="s">
        <v>9416</v>
      </c>
    </row>
    <row r="4186" spans="1:12" ht="27">
      <c r="A4186" s="331" t="s">
        <v>14455</v>
      </c>
      <c r="B4186" s="331" t="s">
        <v>14456</v>
      </c>
      <c r="C4186" s="331" t="s">
        <v>13713</v>
      </c>
      <c r="D4186" s="331" t="s">
        <v>14816</v>
      </c>
      <c r="E4186" s="332" t="s">
        <v>338</v>
      </c>
      <c r="F4186" s="331" t="s">
        <v>338</v>
      </c>
      <c r="G4186" s="367" t="s">
        <v>16092</v>
      </c>
      <c r="H4186" s="368" t="s">
        <v>5880</v>
      </c>
      <c r="I4186" s="367" t="s">
        <v>24</v>
      </c>
      <c r="J4186" s="367" t="s">
        <v>9414</v>
      </c>
      <c r="K4186" s="369" t="s">
        <v>16093</v>
      </c>
      <c r="L4186" s="331" t="s">
        <v>9416</v>
      </c>
    </row>
    <row r="4187" spans="1:12" ht="27">
      <c r="A4187" s="331" t="s">
        <v>14455</v>
      </c>
      <c r="B4187" s="331" t="s">
        <v>14456</v>
      </c>
      <c r="C4187" s="331" t="s">
        <v>13713</v>
      </c>
      <c r="D4187" s="331" t="s">
        <v>14816</v>
      </c>
      <c r="E4187" s="332" t="s">
        <v>338</v>
      </c>
      <c r="F4187" s="331" t="s">
        <v>338</v>
      </c>
      <c r="G4187" s="367" t="s">
        <v>16094</v>
      </c>
      <c r="H4187" s="368" t="s">
        <v>5881</v>
      </c>
      <c r="I4187" s="367" t="s">
        <v>24</v>
      </c>
      <c r="J4187" s="367" t="s">
        <v>9414</v>
      </c>
      <c r="K4187" s="369" t="s">
        <v>16095</v>
      </c>
      <c r="L4187" s="331" t="s">
        <v>9416</v>
      </c>
    </row>
    <row r="4188" spans="1:12" ht="27">
      <c r="A4188" s="331" t="s">
        <v>14455</v>
      </c>
      <c r="B4188" s="331" t="s">
        <v>14456</v>
      </c>
      <c r="C4188" s="331" t="s">
        <v>13713</v>
      </c>
      <c r="D4188" s="331" t="s">
        <v>14816</v>
      </c>
      <c r="E4188" s="332" t="s">
        <v>338</v>
      </c>
      <c r="F4188" s="331" t="s">
        <v>338</v>
      </c>
      <c r="G4188" s="367" t="s">
        <v>16096</v>
      </c>
      <c r="H4188" s="368" t="s">
        <v>5882</v>
      </c>
      <c r="I4188" s="367" t="s">
        <v>24</v>
      </c>
      <c r="J4188" s="367" t="s">
        <v>9414</v>
      </c>
      <c r="K4188" s="369" t="s">
        <v>1219</v>
      </c>
      <c r="L4188" s="331" t="s">
        <v>9416</v>
      </c>
    </row>
    <row r="4189" spans="1:12" ht="27">
      <c r="A4189" s="331" t="s">
        <v>14455</v>
      </c>
      <c r="B4189" s="331" t="s">
        <v>14456</v>
      </c>
      <c r="C4189" s="331" t="s">
        <v>13713</v>
      </c>
      <c r="D4189" s="331" t="s">
        <v>14816</v>
      </c>
      <c r="E4189" s="332" t="s">
        <v>338</v>
      </c>
      <c r="F4189" s="331" t="s">
        <v>338</v>
      </c>
      <c r="G4189" s="367" t="s">
        <v>16097</v>
      </c>
      <c r="H4189" s="368" t="s">
        <v>5883</v>
      </c>
      <c r="I4189" s="367" t="s">
        <v>24</v>
      </c>
      <c r="J4189" s="367" t="s">
        <v>9414</v>
      </c>
      <c r="K4189" s="369" t="s">
        <v>2409</v>
      </c>
      <c r="L4189" s="331" t="s">
        <v>9416</v>
      </c>
    </row>
    <row r="4190" spans="1:12" ht="27">
      <c r="A4190" s="331" t="s">
        <v>14455</v>
      </c>
      <c r="B4190" s="331" t="s">
        <v>14456</v>
      </c>
      <c r="C4190" s="331" t="s">
        <v>13713</v>
      </c>
      <c r="D4190" s="331" t="s">
        <v>14816</v>
      </c>
      <c r="E4190" s="332" t="s">
        <v>338</v>
      </c>
      <c r="F4190" s="331" t="s">
        <v>338</v>
      </c>
      <c r="G4190" s="367" t="s">
        <v>16098</v>
      </c>
      <c r="H4190" s="368" t="s">
        <v>5885</v>
      </c>
      <c r="I4190" s="367" t="s">
        <v>24</v>
      </c>
      <c r="J4190" s="367" t="s">
        <v>9414</v>
      </c>
      <c r="K4190" s="369" t="s">
        <v>1737</v>
      </c>
      <c r="L4190" s="331" t="s">
        <v>9416</v>
      </c>
    </row>
    <row r="4191" spans="1:12" ht="27">
      <c r="A4191" s="331" t="s">
        <v>14455</v>
      </c>
      <c r="B4191" s="331" t="s">
        <v>14456</v>
      </c>
      <c r="C4191" s="331" t="s">
        <v>13713</v>
      </c>
      <c r="D4191" s="331" t="s">
        <v>14816</v>
      </c>
      <c r="E4191" s="332" t="s">
        <v>338</v>
      </c>
      <c r="F4191" s="331" t="s">
        <v>338</v>
      </c>
      <c r="G4191" s="367" t="s">
        <v>16099</v>
      </c>
      <c r="H4191" s="368" t="s">
        <v>5886</v>
      </c>
      <c r="I4191" s="367" t="s">
        <v>24</v>
      </c>
      <c r="J4191" s="367" t="s">
        <v>9414</v>
      </c>
      <c r="K4191" s="369" t="s">
        <v>8694</v>
      </c>
      <c r="L4191" s="331" t="s">
        <v>9416</v>
      </c>
    </row>
    <row r="4192" spans="1:12" ht="27">
      <c r="A4192" s="331" t="s">
        <v>14455</v>
      </c>
      <c r="B4192" s="331" t="s">
        <v>14456</v>
      </c>
      <c r="C4192" s="331" t="s">
        <v>13713</v>
      </c>
      <c r="D4192" s="331" t="s">
        <v>14816</v>
      </c>
      <c r="E4192" s="332" t="s">
        <v>338</v>
      </c>
      <c r="F4192" s="331" t="s">
        <v>338</v>
      </c>
      <c r="G4192" s="367" t="s">
        <v>16100</v>
      </c>
      <c r="H4192" s="368" t="s">
        <v>5887</v>
      </c>
      <c r="I4192" s="367" t="s">
        <v>24</v>
      </c>
      <c r="J4192" s="367" t="s">
        <v>9414</v>
      </c>
      <c r="K4192" s="369" t="s">
        <v>731</v>
      </c>
      <c r="L4192" s="331" t="s">
        <v>9416</v>
      </c>
    </row>
    <row r="4193" spans="1:12" ht="27">
      <c r="A4193" s="331" t="s">
        <v>14455</v>
      </c>
      <c r="B4193" s="331" t="s">
        <v>14456</v>
      </c>
      <c r="C4193" s="331" t="s">
        <v>13713</v>
      </c>
      <c r="D4193" s="331" t="s">
        <v>14816</v>
      </c>
      <c r="E4193" s="332" t="s">
        <v>338</v>
      </c>
      <c r="F4193" s="331" t="s">
        <v>338</v>
      </c>
      <c r="G4193" s="367" t="s">
        <v>16101</v>
      </c>
      <c r="H4193" s="368" t="s">
        <v>5888</v>
      </c>
      <c r="I4193" s="367" t="s">
        <v>24</v>
      </c>
      <c r="J4193" s="367" t="s">
        <v>9414</v>
      </c>
      <c r="K4193" s="369" t="s">
        <v>4201</v>
      </c>
      <c r="L4193" s="331" t="s">
        <v>9416</v>
      </c>
    </row>
    <row r="4194" spans="1:12" ht="27">
      <c r="A4194" s="331" t="s">
        <v>14455</v>
      </c>
      <c r="B4194" s="331" t="s">
        <v>14456</v>
      </c>
      <c r="C4194" s="331" t="s">
        <v>13713</v>
      </c>
      <c r="D4194" s="331" t="s">
        <v>14816</v>
      </c>
      <c r="E4194" s="332" t="s">
        <v>338</v>
      </c>
      <c r="F4194" s="331" t="s">
        <v>338</v>
      </c>
      <c r="G4194" s="367" t="s">
        <v>16102</v>
      </c>
      <c r="H4194" s="368" t="s">
        <v>5889</v>
      </c>
      <c r="I4194" s="367" t="s">
        <v>24</v>
      </c>
      <c r="J4194" s="367" t="s">
        <v>9414</v>
      </c>
      <c r="K4194" s="369" t="s">
        <v>16103</v>
      </c>
      <c r="L4194" s="331" t="s">
        <v>9416</v>
      </c>
    </row>
    <row r="4195" spans="1:12" ht="27">
      <c r="A4195" s="331" t="s">
        <v>14455</v>
      </c>
      <c r="B4195" s="331" t="s">
        <v>14456</v>
      </c>
      <c r="C4195" s="331" t="s">
        <v>13713</v>
      </c>
      <c r="D4195" s="331" t="s">
        <v>14816</v>
      </c>
      <c r="E4195" s="332" t="s">
        <v>338</v>
      </c>
      <c r="F4195" s="331" t="s">
        <v>338</v>
      </c>
      <c r="G4195" s="367" t="s">
        <v>16104</v>
      </c>
      <c r="H4195" s="368" t="s">
        <v>5890</v>
      </c>
      <c r="I4195" s="367" t="s">
        <v>24</v>
      </c>
      <c r="J4195" s="367" t="s">
        <v>9414</v>
      </c>
      <c r="K4195" s="369" t="s">
        <v>16105</v>
      </c>
      <c r="L4195" s="331" t="s">
        <v>9416</v>
      </c>
    </row>
    <row r="4196" spans="1:12" ht="40.5">
      <c r="A4196" s="331" t="s">
        <v>14455</v>
      </c>
      <c r="B4196" s="331" t="s">
        <v>14456</v>
      </c>
      <c r="C4196" s="331" t="s">
        <v>13713</v>
      </c>
      <c r="D4196" s="331" t="s">
        <v>14816</v>
      </c>
      <c r="E4196" s="332" t="s">
        <v>338</v>
      </c>
      <c r="F4196" s="331" t="s">
        <v>338</v>
      </c>
      <c r="G4196" s="367" t="s">
        <v>16106</v>
      </c>
      <c r="H4196" s="368" t="s">
        <v>5891</v>
      </c>
      <c r="I4196" s="367" t="s">
        <v>24</v>
      </c>
      <c r="J4196" s="367" t="s">
        <v>9414</v>
      </c>
      <c r="K4196" s="369" t="s">
        <v>1674</v>
      </c>
      <c r="L4196" s="331" t="s">
        <v>9416</v>
      </c>
    </row>
    <row r="4197" spans="1:12" ht="40.5">
      <c r="A4197" s="331" t="s">
        <v>14455</v>
      </c>
      <c r="B4197" s="331" t="s">
        <v>14456</v>
      </c>
      <c r="C4197" s="331" t="s">
        <v>13713</v>
      </c>
      <c r="D4197" s="331" t="s">
        <v>14816</v>
      </c>
      <c r="E4197" s="332" t="s">
        <v>338</v>
      </c>
      <c r="F4197" s="331" t="s">
        <v>338</v>
      </c>
      <c r="G4197" s="367" t="s">
        <v>16107</v>
      </c>
      <c r="H4197" s="368" t="s">
        <v>5893</v>
      </c>
      <c r="I4197" s="367" t="s">
        <v>24</v>
      </c>
      <c r="J4197" s="367" t="s">
        <v>9414</v>
      </c>
      <c r="K4197" s="369" t="s">
        <v>1422</v>
      </c>
      <c r="L4197" s="331" t="s">
        <v>9416</v>
      </c>
    </row>
    <row r="4198" spans="1:12" ht="40.5">
      <c r="A4198" s="331" t="s">
        <v>14455</v>
      </c>
      <c r="B4198" s="331" t="s">
        <v>14456</v>
      </c>
      <c r="C4198" s="331" t="s">
        <v>13713</v>
      </c>
      <c r="D4198" s="331" t="s">
        <v>14816</v>
      </c>
      <c r="E4198" s="332" t="s">
        <v>338</v>
      </c>
      <c r="F4198" s="331" t="s">
        <v>338</v>
      </c>
      <c r="G4198" s="367" t="s">
        <v>16108</v>
      </c>
      <c r="H4198" s="368" t="s">
        <v>5895</v>
      </c>
      <c r="I4198" s="367" t="s">
        <v>24</v>
      </c>
      <c r="J4198" s="367" t="s">
        <v>9414</v>
      </c>
      <c r="K4198" s="369" t="s">
        <v>1142</v>
      </c>
      <c r="L4198" s="331" t="s">
        <v>9416</v>
      </c>
    </row>
    <row r="4199" spans="1:12" ht="40.5">
      <c r="A4199" s="331" t="s">
        <v>14455</v>
      </c>
      <c r="B4199" s="331" t="s">
        <v>14456</v>
      </c>
      <c r="C4199" s="331" t="s">
        <v>13713</v>
      </c>
      <c r="D4199" s="331" t="s">
        <v>14816</v>
      </c>
      <c r="E4199" s="332" t="s">
        <v>338</v>
      </c>
      <c r="F4199" s="331" t="s">
        <v>338</v>
      </c>
      <c r="G4199" s="367" t="s">
        <v>16109</v>
      </c>
      <c r="H4199" s="368" t="s">
        <v>5897</v>
      </c>
      <c r="I4199" s="367" t="s">
        <v>24</v>
      </c>
      <c r="J4199" s="367" t="s">
        <v>9414</v>
      </c>
      <c r="K4199" s="369" t="s">
        <v>3500</v>
      </c>
      <c r="L4199" s="331" t="s">
        <v>9416</v>
      </c>
    </row>
    <row r="4200" spans="1:12" ht="40.5">
      <c r="A4200" s="331" t="s">
        <v>14455</v>
      </c>
      <c r="B4200" s="331" t="s">
        <v>14456</v>
      </c>
      <c r="C4200" s="331" t="s">
        <v>13713</v>
      </c>
      <c r="D4200" s="331" t="s">
        <v>14816</v>
      </c>
      <c r="E4200" s="332" t="s">
        <v>338</v>
      </c>
      <c r="F4200" s="331" t="s">
        <v>338</v>
      </c>
      <c r="G4200" s="367" t="s">
        <v>16110</v>
      </c>
      <c r="H4200" s="368" t="s">
        <v>5898</v>
      </c>
      <c r="I4200" s="367" t="s">
        <v>24</v>
      </c>
      <c r="J4200" s="367" t="s">
        <v>9414</v>
      </c>
      <c r="K4200" s="369" t="s">
        <v>14557</v>
      </c>
      <c r="L4200" s="331" t="s">
        <v>9416</v>
      </c>
    </row>
    <row r="4201" spans="1:12" ht="40.5">
      <c r="A4201" s="331" t="s">
        <v>14455</v>
      </c>
      <c r="B4201" s="331" t="s">
        <v>14456</v>
      </c>
      <c r="C4201" s="331" t="s">
        <v>13713</v>
      </c>
      <c r="D4201" s="331" t="s">
        <v>14816</v>
      </c>
      <c r="E4201" s="332" t="s">
        <v>338</v>
      </c>
      <c r="F4201" s="331" t="s">
        <v>338</v>
      </c>
      <c r="G4201" s="367" t="s">
        <v>16111</v>
      </c>
      <c r="H4201" s="368" t="s">
        <v>5900</v>
      </c>
      <c r="I4201" s="367" t="s">
        <v>24</v>
      </c>
      <c r="J4201" s="367" t="s">
        <v>9414</v>
      </c>
      <c r="K4201" s="369" t="s">
        <v>3559</v>
      </c>
      <c r="L4201" s="331" t="s">
        <v>9416</v>
      </c>
    </row>
    <row r="4202" spans="1:12" ht="40.5">
      <c r="A4202" s="331" t="s">
        <v>14455</v>
      </c>
      <c r="B4202" s="331" t="s">
        <v>14456</v>
      </c>
      <c r="C4202" s="331" t="s">
        <v>13713</v>
      </c>
      <c r="D4202" s="331" t="s">
        <v>14816</v>
      </c>
      <c r="E4202" s="332" t="s">
        <v>338</v>
      </c>
      <c r="F4202" s="331" t="s">
        <v>338</v>
      </c>
      <c r="G4202" s="367" t="s">
        <v>16112</v>
      </c>
      <c r="H4202" s="368" t="s">
        <v>5902</v>
      </c>
      <c r="I4202" s="367" t="s">
        <v>24</v>
      </c>
      <c r="J4202" s="367" t="s">
        <v>9414</v>
      </c>
      <c r="K4202" s="369" t="s">
        <v>4915</v>
      </c>
      <c r="L4202" s="331" t="s">
        <v>9416</v>
      </c>
    </row>
    <row r="4203" spans="1:12" ht="40.5">
      <c r="A4203" s="331" t="s">
        <v>14455</v>
      </c>
      <c r="B4203" s="331" t="s">
        <v>14456</v>
      </c>
      <c r="C4203" s="331" t="s">
        <v>13713</v>
      </c>
      <c r="D4203" s="331" t="s">
        <v>14816</v>
      </c>
      <c r="E4203" s="332" t="s">
        <v>338</v>
      </c>
      <c r="F4203" s="331" t="s">
        <v>338</v>
      </c>
      <c r="G4203" s="367" t="s">
        <v>16113</v>
      </c>
      <c r="H4203" s="368" t="s">
        <v>5904</v>
      </c>
      <c r="I4203" s="367" t="s">
        <v>24</v>
      </c>
      <c r="J4203" s="367" t="s">
        <v>9414</v>
      </c>
      <c r="K4203" s="369" t="s">
        <v>2369</v>
      </c>
      <c r="L4203" s="331" t="s">
        <v>9416</v>
      </c>
    </row>
    <row r="4204" spans="1:12" ht="40.5">
      <c r="A4204" s="331" t="s">
        <v>14455</v>
      </c>
      <c r="B4204" s="331" t="s">
        <v>14456</v>
      </c>
      <c r="C4204" s="331" t="s">
        <v>13713</v>
      </c>
      <c r="D4204" s="331" t="s">
        <v>14816</v>
      </c>
      <c r="E4204" s="332" t="s">
        <v>338</v>
      </c>
      <c r="F4204" s="331" t="s">
        <v>338</v>
      </c>
      <c r="G4204" s="367" t="s">
        <v>16114</v>
      </c>
      <c r="H4204" s="368" t="s">
        <v>5906</v>
      </c>
      <c r="I4204" s="367" t="s">
        <v>24</v>
      </c>
      <c r="J4204" s="367" t="s">
        <v>9414</v>
      </c>
      <c r="K4204" s="369" t="s">
        <v>16115</v>
      </c>
      <c r="L4204" s="331" t="s">
        <v>9416</v>
      </c>
    </row>
    <row r="4205" spans="1:12" ht="40.5">
      <c r="A4205" s="331" t="s">
        <v>14455</v>
      </c>
      <c r="B4205" s="331" t="s">
        <v>14456</v>
      </c>
      <c r="C4205" s="331" t="s">
        <v>13713</v>
      </c>
      <c r="D4205" s="331" t="s">
        <v>14816</v>
      </c>
      <c r="E4205" s="332" t="s">
        <v>338</v>
      </c>
      <c r="F4205" s="331" t="s">
        <v>338</v>
      </c>
      <c r="G4205" s="367" t="s">
        <v>16116</v>
      </c>
      <c r="H4205" s="368" t="s">
        <v>5907</v>
      </c>
      <c r="I4205" s="367" t="s">
        <v>24</v>
      </c>
      <c r="J4205" s="367" t="s">
        <v>9414</v>
      </c>
      <c r="K4205" s="369" t="s">
        <v>15971</v>
      </c>
      <c r="L4205" s="331" t="s">
        <v>9416</v>
      </c>
    </row>
    <row r="4206" spans="1:12" ht="40.5">
      <c r="A4206" s="331" t="s">
        <v>14455</v>
      </c>
      <c r="B4206" s="331" t="s">
        <v>14456</v>
      </c>
      <c r="C4206" s="331" t="s">
        <v>13713</v>
      </c>
      <c r="D4206" s="331" t="s">
        <v>14816</v>
      </c>
      <c r="E4206" s="332" t="s">
        <v>338</v>
      </c>
      <c r="F4206" s="331" t="s">
        <v>338</v>
      </c>
      <c r="G4206" s="367" t="s">
        <v>16117</v>
      </c>
      <c r="H4206" s="368" t="s">
        <v>5908</v>
      </c>
      <c r="I4206" s="367" t="s">
        <v>24</v>
      </c>
      <c r="J4206" s="367" t="s">
        <v>9414</v>
      </c>
      <c r="K4206" s="369" t="s">
        <v>16118</v>
      </c>
      <c r="L4206" s="331" t="s">
        <v>9416</v>
      </c>
    </row>
    <row r="4207" spans="1:12" ht="40.5">
      <c r="A4207" s="331" t="s">
        <v>14455</v>
      </c>
      <c r="B4207" s="331" t="s">
        <v>14456</v>
      </c>
      <c r="C4207" s="331" t="s">
        <v>13713</v>
      </c>
      <c r="D4207" s="331" t="s">
        <v>14816</v>
      </c>
      <c r="E4207" s="332" t="s">
        <v>338</v>
      </c>
      <c r="F4207" s="331" t="s">
        <v>338</v>
      </c>
      <c r="G4207" s="367" t="s">
        <v>16119</v>
      </c>
      <c r="H4207" s="368" t="s">
        <v>5909</v>
      </c>
      <c r="I4207" s="367" t="s">
        <v>24</v>
      </c>
      <c r="J4207" s="367" t="s">
        <v>9414</v>
      </c>
      <c r="K4207" s="369" t="s">
        <v>9286</v>
      </c>
      <c r="L4207" s="331" t="s">
        <v>9416</v>
      </c>
    </row>
    <row r="4208" spans="1:12" ht="40.5">
      <c r="A4208" s="331" t="s">
        <v>14455</v>
      </c>
      <c r="B4208" s="331" t="s">
        <v>14456</v>
      </c>
      <c r="C4208" s="331" t="s">
        <v>13713</v>
      </c>
      <c r="D4208" s="331" t="s">
        <v>14816</v>
      </c>
      <c r="E4208" s="332" t="s">
        <v>338</v>
      </c>
      <c r="F4208" s="331" t="s">
        <v>338</v>
      </c>
      <c r="G4208" s="367" t="s">
        <v>16120</v>
      </c>
      <c r="H4208" s="368" t="s">
        <v>5911</v>
      </c>
      <c r="I4208" s="367" t="s">
        <v>24</v>
      </c>
      <c r="J4208" s="367" t="s">
        <v>9414</v>
      </c>
      <c r="K4208" s="369" t="s">
        <v>4856</v>
      </c>
      <c r="L4208" s="331" t="s">
        <v>9416</v>
      </c>
    </row>
    <row r="4209" spans="1:12" ht="40.5">
      <c r="A4209" s="331" t="s">
        <v>14455</v>
      </c>
      <c r="B4209" s="331" t="s">
        <v>14456</v>
      </c>
      <c r="C4209" s="331" t="s">
        <v>13713</v>
      </c>
      <c r="D4209" s="331" t="s">
        <v>14816</v>
      </c>
      <c r="E4209" s="332" t="s">
        <v>338</v>
      </c>
      <c r="F4209" s="331" t="s">
        <v>338</v>
      </c>
      <c r="G4209" s="367" t="s">
        <v>16121</v>
      </c>
      <c r="H4209" s="368" t="s">
        <v>5912</v>
      </c>
      <c r="I4209" s="367" t="s">
        <v>24</v>
      </c>
      <c r="J4209" s="367" t="s">
        <v>9414</v>
      </c>
      <c r="K4209" s="369" t="s">
        <v>9113</v>
      </c>
      <c r="L4209" s="331" t="s">
        <v>9416</v>
      </c>
    </row>
    <row r="4210" spans="1:12" ht="40.5">
      <c r="A4210" s="331" t="s">
        <v>14455</v>
      </c>
      <c r="B4210" s="331" t="s">
        <v>14456</v>
      </c>
      <c r="C4210" s="331" t="s">
        <v>13713</v>
      </c>
      <c r="D4210" s="331" t="s">
        <v>14816</v>
      </c>
      <c r="E4210" s="332" t="s">
        <v>338</v>
      </c>
      <c r="F4210" s="331" t="s">
        <v>338</v>
      </c>
      <c r="G4210" s="367" t="s">
        <v>16122</v>
      </c>
      <c r="H4210" s="368" t="s">
        <v>5913</v>
      </c>
      <c r="I4210" s="367" t="s">
        <v>24</v>
      </c>
      <c r="J4210" s="367" t="s">
        <v>9414</v>
      </c>
      <c r="K4210" s="369" t="s">
        <v>2011</v>
      </c>
      <c r="L4210" s="331" t="s">
        <v>9416</v>
      </c>
    </row>
    <row r="4211" spans="1:12" ht="40.5">
      <c r="A4211" s="331" t="s">
        <v>14455</v>
      </c>
      <c r="B4211" s="331" t="s">
        <v>14456</v>
      </c>
      <c r="C4211" s="331" t="s">
        <v>13713</v>
      </c>
      <c r="D4211" s="331" t="s">
        <v>14816</v>
      </c>
      <c r="E4211" s="332" t="s">
        <v>338</v>
      </c>
      <c r="F4211" s="331" t="s">
        <v>338</v>
      </c>
      <c r="G4211" s="367" t="s">
        <v>16123</v>
      </c>
      <c r="H4211" s="368" t="s">
        <v>5914</v>
      </c>
      <c r="I4211" s="367" t="s">
        <v>24</v>
      </c>
      <c r="J4211" s="367" t="s">
        <v>9414</v>
      </c>
      <c r="K4211" s="369" t="s">
        <v>5752</v>
      </c>
      <c r="L4211" s="331" t="s">
        <v>9416</v>
      </c>
    </row>
    <row r="4212" spans="1:12" ht="40.5">
      <c r="A4212" s="331" t="s">
        <v>14455</v>
      </c>
      <c r="B4212" s="331" t="s">
        <v>14456</v>
      </c>
      <c r="C4212" s="331" t="s">
        <v>13713</v>
      </c>
      <c r="D4212" s="331" t="s">
        <v>14816</v>
      </c>
      <c r="E4212" s="332" t="s">
        <v>338</v>
      </c>
      <c r="F4212" s="331" t="s">
        <v>338</v>
      </c>
      <c r="G4212" s="367" t="s">
        <v>16124</v>
      </c>
      <c r="H4212" s="368" t="s">
        <v>5915</v>
      </c>
      <c r="I4212" s="367" t="s">
        <v>24</v>
      </c>
      <c r="J4212" s="367" t="s">
        <v>9414</v>
      </c>
      <c r="K4212" s="369" t="s">
        <v>8869</v>
      </c>
      <c r="L4212" s="331" t="s">
        <v>9416</v>
      </c>
    </row>
    <row r="4213" spans="1:12" ht="40.5">
      <c r="A4213" s="331" t="s">
        <v>14455</v>
      </c>
      <c r="B4213" s="331" t="s">
        <v>14456</v>
      </c>
      <c r="C4213" s="331" t="s">
        <v>13713</v>
      </c>
      <c r="D4213" s="331" t="s">
        <v>14816</v>
      </c>
      <c r="E4213" s="332" t="s">
        <v>338</v>
      </c>
      <c r="F4213" s="331" t="s">
        <v>338</v>
      </c>
      <c r="G4213" s="367" t="s">
        <v>16125</v>
      </c>
      <c r="H4213" s="368" t="s">
        <v>5916</v>
      </c>
      <c r="I4213" s="367" t="s">
        <v>24</v>
      </c>
      <c r="J4213" s="367" t="s">
        <v>9414</v>
      </c>
      <c r="K4213" s="369" t="s">
        <v>16126</v>
      </c>
      <c r="L4213" s="331" t="s">
        <v>9416</v>
      </c>
    </row>
    <row r="4214" spans="1:12" ht="40.5">
      <c r="A4214" s="331" t="s">
        <v>14455</v>
      </c>
      <c r="B4214" s="331" t="s">
        <v>14456</v>
      </c>
      <c r="C4214" s="331" t="s">
        <v>13713</v>
      </c>
      <c r="D4214" s="331" t="s">
        <v>14816</v>
      </c>
      <c r="E4214" s="332" t="s">
        <v>338</v>
      </c>
      <c r="F4214" s="331" t="s">
        <v>338</v>
      </c>
      <c r="G4214" s="367" t="s">
        <v>16127</v>
      </c>
      <c r="H4214" s="368" t="s">
        <v>5918</v>
      </c>
      <c r="I4214" s="367" t="s">
        <v>24</v>
      </c>
      <c r="J4214" s="367" t="s">
        <v>9414</v>
      </c>
      <c r="K4214" s="369" t="s">
        <v>16128</v>
      </c>
      <c r="L4214" s="331" t="s">
        <v>9416</v>
      </c>
    </row>
    <row r="4215" spans="1:12" ht="40.5">
      <c r="A4215" s="331" t="s">
        <v>14455</v>
      </c>
      <c r="B4215" s="331" t="s">
        <v>14456</v>
      </c>
      <c r="C4215" s="331" t="s">
        <v>13713</v>
      </c>
      <c r="D4215" s="331" t="s">
        <v>14816</v>
      </c>
      <c r="E4215" s="332" t="s">
        <v>338</v>
      </c>
      <c r="F4215" s="331" t="s">
        <v>338</v>
      </c>
      <c r="G4215" s="367" t="s">
        <v>16129</v>
      </c>
      <c r="H4215" s="368" t="s">
        <v>5919</v>
      </c>
      <c r="I4215" s="367" t="s">
        <v>24</v>
      </c>
      <c r="J4215" s="367" t="s">
        <v>9414</v>
      </c>
      <c r="K4215" s="369" t="s">
        <v>9276</v>
      </c>
      <c r="L4215" s="331" t="s">
        <v>9416</v>
      </c>
    </row>
    <row r="4216" spans="1:12" ht="40.5">
      <c r="A4216" s="331" t="s">
        <v>14455</v>
      </c>
      <c r="B4216" s="331" t="s">
        <v>14456</v>
      </c>
      <c r="C4216" s="331" t="s">
        <v>13713</v>
      </c>
      <c r="D4216" s="331" t="s">
        <v>14816</v>
      </c>
      <c r="E4216" s="332" t="s">
        <v>338</v>
      </c>
      <c r="F4216" s="331" t="s">
        <v>338</v>
      </c>
      <c r="G4216" s="367" t="s">
        <v>16130</v>
      </c>
      <c r="H4216" s="368" t="s">
        <v>5920</v>
      </c>
      <c r="I4216" s="367" t="s">
        <v>24</v>
      </c>
      <c r="J4216" s="367" t="s">
        <v>9414</v>
      </c>
      <c r="K4216" s="369" t="s">
        <v>2356</v>
      </c>
      <c r="L4216" s="331" t="s">
        <v>9416</v>
      </c>
    </row>
    <row r="4217" spans="1:12" ht="40.5">
      <c r="A4217" s="331" t="s">
        <v>14455</v>
      </c>
      <c r="B4217" s="331" t="s">
        <v>14456</v>
      </c>
      <c r="C4217" s="331" t="s">
        <v>13713</v>
      </c>
      <c r="D4217" s="331" t="s">
        <v>14816</v>
      </c>
      <c r="E4217" s="332" t="s">
        <v>338</v>
      </c>
      <c r="F4217" s="331" t="s">
        <v>338</v>
      </c>
      <c r="G4217" s="367" t="s">
        <v>16131</v>
      </c>
      <c r="H4217" s="368" t="s">
        <v>5922</v>
      </c>
      <c r="I4217" s="367" t="s">
        <v>24</v>
      </c>
      <c r="J4217" s="367" t="s">
        <v>9414</v>
      </c>
      <c r="K4217" s="369" t="s">
        <v>2406</v>
      </c>
      <c r="L4217" s="331" t="s">
        <v>9416</v>
      </c>
    </row>
    <row r="4218" spans="1:12" ht="40.5">
      <c r="A4218" s="331" t="s">
        <v>14455</v>
      </c>
      <c r="B4218" s="331" t="s">
        <v>14456</v>
      </c>
      <c r="C4218" s="331" t="s">
        <v>13713</v>
      </c>
      <c r="D4218" s="331" t="s">
        <v>14816</v>
      </c>
      <c r="E4218" s="332" t="s">
        <v>338</v>
      </c>
      <c r="F4218" s="331" t="s">
        <v>338</v>
      </c>
      <c r="G4218" s="367" t="s">
        <v>16132</v>
      </c>
      <c r="H4218" s="368" t="s">
        <v>5923</v>
      </c>
      <c r="I4218" s="367" t="s">
        <v>24</v>
      </c>
      <c r="J4218" s="367" t="s">
        <v>9414</v>
      </c>
      <c r="K4218" s="369" t="s">
        <v>9209</v>
      </c>
      <c r="L4218" s="331" t="s">
        <v>9416</v>
      </c>
    </row>
    <row r="4219" spans="1:12" ht="40.5">
      <c r="A4219" s="331" t="s">
        <v>14455</v>
      </c>
      <c r="B4219" s="331" t="s">
        <v>14456</v>
      </c>
      <c r="C4219" s="331" t="s">
        <v>13713</v>
      </c>
      <c r="D4219" s="331" t="s">
        <v>14816</v>
      </c>
      <c r="E4219" s="332" t="s">
        <v>338</v>
      </c>
      <c r="F4219" s="331" t="s">
        <v>338</v>
      </c>
      <c r="G4219" s="367" t="s">
        <v>16133</v>
      </c>
      <c r="H4219" s="368" t="s">
        <v>5924</v>
      </c>
      <c r="I4219" s="367" t="s">
        <v>24</v>
      </c>
      <c r="J4219" s="367" t="s">
        <v>9414</v>
      </c>
      <c r="K4219" s="369" t="s">
        <v>7306</v>
      </c>
      <c r="L4219" s="331" t="s">
        <v>9416</v>
      </c>
    </row>
    <row r="4220" spans="1:12" ht="40.5">
      <c r="A4220" s="331" t="s">
        <v>14455</v>
      </c>
      <c r="B4220" s="331" t="s">
        <v>14456</v>
      </c>
      <c r="C4220" s="331" t="s">
        <v>13713</v>
      </c>
      <c r="D4220" s="331" t="s">
        <v>14816</v>
      </c>
      <c r="E4220" s="332" t="s">
        <v>338</v>
      </c>
      <c r="F4220" s="331" t="s">
        <v>338</v>
      </c>
      <c r="G4220" s="367" t="s">
        <v>16134</v>
      </c>
      <c r="H4220" s="368" t="s">
        <v>5925</v>
      </c>
      <c r="I4220" s="367" t="s">
        <v>24</v>
      </c>
      <c r="J4220" s="367" t="s">
        <v>9414</v>
      </c>
      <c r="K4220" s="369" t="s">
        <v>2807</v>
      </c>
      <c r="L4220" s="331" t="s">
        <v>9416</v>
      </c>
    </row>
    <row r="4221" spans="1:12" ht="40.5">
      <c r="A4221" s="331" t="s">
        <v>14455</v>
      </c>
      <c r="B4221" s="331" t="s">
        <v>14456</v>
      </c>
      <c r="C4221" s="331" t="s">
        <v>13713</v>
      </c>
      <c r="D4221" s="331" t="s">
        <v>14816</v>
      </c>
      <c r="E4221" s="332" t="s">
        <v>338</v>
      </c>
      <c r="F4221" s="331" t="s">
        <v>338</v>
      </c>
      <c r="G4221" s="367" t="s">
        <v>16135</v>
      </c>
      <c r="H4221" s="368" t="s">
        <v>5927</v>
      </c>
      <c r="I4221" s="367" t="s">
        <v>24</v>
      </c>
      <c r="J4221" s="367" t="s">
        <v>9414</v>
      </c>
      <c r="K4221" s="369" t="s">
        <v>9024</v>
      </c>
      <c r="L4221" s="331" t="s">
        <v>9416</v>
      </c>
    </row>
    <row r="4222" spans="1:12" ht="40.5">
      <c r="A4222" s="331" t="s">
        <v>14455</v>
      </c>
      <c r="B4222" s="331" t="s">
        <v>14456</v>
      </c>
      <c r="C4222" s="331" t="s">
        <v>13713</v>
      </c>
      <c r="D4222" s="331" t="s">
        <v>14816</v>
      </c>
      <c r="E4222" s="332" t="s">
        <v>338</v>
      </c>
      <c r="F4222" s="331" t="s">
        <v>338</v>
      </c>
      <c r="G4222" s="367" t="s">
        <v>16136</v>
      </c>
      <c r="H4222" s="368" t="s">
        <v>5928</v>
      </c>
      <c r="I4222" s="367" t="s">
        <v>24</v>
      </c>
      <c r="J4222" s="367" t="s">
        <v>9414</v>
      </c>
      <c r="K4222" s="369" t="s">
        <v>7504</v>
      </c>
      <c r="L4222" s="331" t="s">
        <v>9416</v>
      </c>
    </row>
    <row r="4223" spans="1:12" ht="40.5">
      <c r="A4223" s="331" t="s">
        <v>14455</v>
      </c>
      <c r="B4223" s="331" t="s">
        <v>14456</v>
      </c>
      <c r="C4223" s="331" t="s">
        <v>13713</v>
      </c>
      <c r="D4223" s="331" t="s">
        <v>14816</v>
      </c>
      <c r="E4223" s="332" t="s">
        <v>338</v>
      </c>
      <c r="F4223" s="331" t="s">
        <v>338</v>
      </c>
      <c r="G4223" s="367" t="s">
        <v>16137</v>
      </c>
      <c r="H4223" s="368" t="s">
        <v>5929</v>
      </c>
      <c r="I4223" s="367" t="s">
        <v>24</v>
      </c>
      <c r="J4223" s="367" t="s">
        <v>9414</v>
      </c>
      <c r="K4223" s="369" t="s">
        <v>16138</v>
      </c>
      <c r="L4223" s="331" t="s">
        <v>9416</v>
      </c>
    </row>
    <row r="4224" spans="1:12" ht="40.5">
      <c r="A4224" s="331" t="s">
        <v>14455</v>
      </c>
      <c r="B4224" s="331" t="s">
        <v>14456</v>
      </c>
      <c r="C4224" s="331" t="s">
        <v>13713</v>
      </c>
      <c r="D4224" s="331" t="s">
        <v>14816</v>
      </c>
      <c r="E4224" s="332" t="s">
        <v>338</v>
      </c>
      <c r="F4224" s="331" t="s">
        <v>338</v>
      </c>
      <c r="G4224" s="367" t="s">
        <v>16139</v>
      </c>
      <c r="H4224" s="368" t="s">
        <v>5930</v>
      </c>
      <c r="I4224" s="367" t="s">
        <v>24</v>
      </c>
      <c r="J4224" s="367" t="s">
        <v>9414</v>
      </c>
      <c r="K4224" s="369" t="s">
        <v>16140</v>
      </c>
      <c r="L4224" s="331" t="s">
        <v>9416</v>
      </c>
    </row>
    <row r="4225" spans="1:12" ht="27">
      <c r="A4225" s="331" t="s">
        <v>14455</v>
      </c>
      <c r="B4225" s="331" t="s">
        <v>14456</v>
      </c>
      <c r="C4225" s="331" t="s">
        <v>13713</v>
      </c>
      <c r="D4225" s="331" t="s">
        <v>14816</v>
      </c>
      <c r="E4225" s="332" t="s">
        <v>338</v>
      </c>
      <c r="F4225" s="331" t="s">
        <v>338</v>
      </c>
      <c r="G4225" s="367" t="s">
        <v>16141</v>
      </c>
      <c r="H4225" s="368" t="s">
        <v>5932</v>
      </c>
      <c r="I4225" s="367" t="s">
        <v>24</v>
      </c>
      <c r="J4225" s="367" t="s">
        <v>9414</v>
      </c>
      <c r="K4225" s="369" t="s">
        <v>16142</v>
      </c>
      <c r="L4225" s="331" t="s">
        <v>9416</v>
      </c>
    </row>
    <row r="4226" spans="1:12" ht="27">
      <c r="A4226" s="331" t="s">
        <v>14455</v>
      </c>
      <c r="B4226" s="331" t="s">
        <v>14456</v>
      </c>
      <c r="C4226" s="331" t="s">
        <v>13713</v>
      </c>
      <c r="D4226" s="331" t="s">
        <v>14816</v>
      </c>
      <c r="E4226" s="332" t="s">
        <v>338</v>
      </c>
      <c r="F4226" s="331" t="s">
        <v>338</v>
      </c>
      <c r="G4226" s="367" t="s">
        <v>16143</v>
      </c>
      <c r="H4226" s="368" t="s">
        <v>5933</v>
      </c>
      <c r="I4226" s="367" t="s">
        <v>24</v>
      </c>
      <c r="J4226" s="367" t="s">
        <v>9414</v>
      </c>
      <c r="K4226" s="369" t="s">
        <v>5680</v>
      </c>
      <c r="L4226" s="331" t="s">
        <v>9416</v>
      </c>
    </row>
    <row r="4227" spans="1:12" ht="27">
      <c r="A4227" s="331" t="s">
        <v>14455</v>
      </c>
      <c r="B4227" s="331" t="s">
        <v>14456</v>
      </c>
      <c r="C4227" s="331" t="s">
        <v>13713</v>
      </c>
      <c r="D4227" s="331" t="s">
        <v>14816</v>
      </c>
      <c r="E4227" s="332" t="s">
        <v>338</v>
      </c>
      <c r="F4227" s="331" t="s">
        <v>338</v>
      </c>
      <c r="G4227" s="367" t="s">
        <v>16144</v>
      </c>
      <c r="H4227" s="368" t="s">
        <v>5934</v>
      </c>
      <c r="I4227" s="367" t="s">
        <v>24</v>
      </c>
      <c r="J4227" s="367" t="s">
        <v>9414</v>
      </c>
      <c r="K4227" s="369" t="s">
        <v>16145</v>
      </c>
      <c r="L4227" s="331" t="s">
        <v>9416</v>
      </c>
    </row>
    <row r="4228" spans="1:12" ht="27">
      <c r="A4228" s="331" t="s">
        <v>14455</v>
      </c>
      <c r="B4228" s="331" t="s">
        <v>14456</v>
      </c>
      <c r="C4228" s="331" t="s">
        <v>13713</v>
      </c>
      <c r="D4228" s="331" t="s">
        <v>14816</v>
      </c>
      <c r="E4228" s="332" t="s">
        <v>338</v>
      </c>
      <c r="F4228" s="331" t="s">
        <v>338</v>
      </c>
      <c r="G4228" s="367" t="s">
        <v>16146</v>
      </c>
      <c r="H4228" s="368" t="s">
        <v>5935</v>
      </c>
      <c r="I4228" s="367" t="s">
        <v>24</v>
      </c>
      <c r="J4228" s="367" t="s">
        <v>9414</v>
      </c>
      <c r="K4228" s="369" t="s">
        <v>16147</v>
      </c>
      <c r="L4228" s="331" t="s">
        <v>9416</v>
      </c>
    </row>
    <row r="4229" spans="1:12" ht="27">
      <c r="A4229" s="331" t="s">
        <v>14455</v>
      </c>
      <c r="B4229" s="331" t="s">
        <v>14456</v>
      </c>
      <c r="C4229" s="331" t="s">
        <v>13713</v>
      </c>
      <c r="D4229" s="331" t="s">
        <v>14816</v>
      </c>
      <c r="E4229" s="332" t="s">
        <v>338</v>
      </c>
      <c r="F4229" s="331" t="s">
        <v>338</v>
      </c>
      <c r="G4229" s="367" t="s">
        <v>16148</v>
      </c>
      <c r="H4229" s="368" t="s">
        <v>5937</v>
      </c>
      <c r="I4229" s="367" t="s">
        <v>24</v>
      </c>
      <c r="J4229" s="367" t="s">
        <v>9414</v>
      </c>
      <c r="K4229" s="369" t="s">
        <v>16149</v>
      </c>
      <c r="L4229" s="331" t="s">
        <v>9416</v>
      </c>
    </row>
    <row r="4230" spans="1:12" ht="40.5">
      <c r="A4230" s="331" t="s">
        <v>14455</v>
      </c>
      <c r="B4230" s="331" t="s">
        <v>14456</v>
      </c>
      <c r="C4230" s="331" t="s">
        <v>13713</v>
      </c>
      <c r="D4230" s="331" t="s">
        <v>14816</v>
      </c>
      <c r="E4230" s="332" t="s">
        <v>338</v>
      </c>
      <c r="F4230" s="331" t="s">
        <v>338</v>
      </c>
      <c r="G4230" s="367" t="s">
        <v>16150</v>
      </c>
      <c r="H4230" s="368" t="s">
        <v>5938</v>
      </c>
      <c r="I4230" s="367" t="s">
        <v>24</v>
      </c>
      <c r="J4230" s="367" t="s">
        <v>9414</v>
      </c>
      <c r="K4230" s="369" t="s">
        <v>16151</v>
      </c>
      <c r="L4230" s="331" t="s">
        <v>9416</v>
      </c>
    </row>
    <row r="4231" spans="1:12" ht="27">
      <c r="A4231" s="331" t="s">
        <v>14455</v>
      </c>
      <c r="B4231" s="331" t="s">
        <v>14456</v>
      </c>
      <c r="C4231" s="331" t="s">
        <v>13713</v>
      </c>
      <c r="D4231" s="331" t="s">
        <v>14816</v>
      </c>
      <c r="E4231" s="332" t="s">
        <v>338</v>
      </c>
      <c r="F4231" s="331" t="s">
        <v>338</v>
      </c>
      <c r="G4231" s="367" t="s">
        <v>16152</v>
      </c>
      <c r="H4231" s="368" t="s">
        <v>5939</v>
      </c>
      <c r="I4231" s="367" t="s">
        <v>24</v>
      </c>
      <c r="J4231" s="367" t="s">
        <v>9414</v>
      </c>
      <c r="K4231" s="369" t="s">
        <v>4015</v>
      </c>
      <c r="L4231" s="331" t="s">
        <v>9416</v>
      </c>
    </row>
    <row r="4232" spans="1:12" ht="27">
      <c r="A4232" s="331" t="s">
        <v>14455</v>
      </c>
      <c r="B4232" s="331" t="s">
        <v>14456</v>
      </c>
      <c r="C4232" s="331" t="s">
        <v>13713</v>
      </c>
      <c r="D4232" s="331" t="s">
        <v>14816</v>
      </c>
      <c r="E4232" s="332" t="s">
        <v>338</v>
      </c>
      <c r="F4232" s="331" t="s">
        <v>338</v>
      </c>
      <c r="G4232" s="367" t="s">
        <v>16153</v>
      </c>
      <c r="H4232" s="368" t="s">
        <v>5940</v>
      </c>
      <c r="I4232" s="367" t="s">
        <v>24</v>
      </c>
      <c r="J4232" s="367" t="s">
        <v>9414</v>
      </c>
      <c r="K4232" s="369" t="s">
        <v>696</v>
      </c>
      <c r="L4232" s="331" t="s">
        <v>9416</v>
      </c>
    </row>
    <row r="4233" spans="1:12" ht="27">
      <c r="A4233" s="331" t="s">
        <v>14455</v>
      </c>
      <c r="B4233" s="331" t="s">
        <v>14456</v>
      </c>
      <c r="C4233" s="331" t="s">
        <v>13713</v>
      </c>
      <c r="D4233" s="331" t="s">
        <v>14816</v>
      </c>
      <c r="E4233" s="332" t="s">
        <v>338</v>
      </c>
      <c r="F4233" s="331" t="s">
        <v>338</v>
      </c>
      <c r="G4233" s="367" t="s">
        <v>16154</v>
      </c>
      <c r="H4233" s="368" t="s">
        <v>5942</v>
      </c>
      <c r="I4233" s="367" t="s">
        <v>24</v>
      </c>
      <c r="J4233" s="367" t="s">
        <v>9414</v>
      </c>
      <c r="K4233" s="369" t="s">
        <v>5368</v>
      </c>
      <c r="L4233" s="331" t="s">
        <v>9416</v>
      </c>
    </row>
    <row r="4234" spans="1:12" ht="27">
      <c r="A4234" s="331" t="s">
        <v>14455</v>
      </c>
      <c r="B4234" s="331" t="s">
        <v>14456</v>
      </c>
      <c r="C4234" s="331" t="s">
        <v>13713</v>
      </c>
      <c r="D4234" s="331" t="s">
        <v>14816</v>
      </c>
      <c r="E4234" s="332" t="s">
        <v>338</v>
      </c>
      <c r="F4234" s="331" t="s">
        <v>338</v>
      </c>
      <c r="G4234" s="367" t="s">
        <v>16155</v>
      </c>
      <c r="H4234" s="368" t="s">
        <v>5944</v>
      </c>
      <c r="I4234" s="367" t="s">
        <v>24</v>
      </c>
      <c r="J4234" s="367" t="s">
        <v>9414</v>
      </c>
      <c r="K4234" s="369" t="s">
        <v>5643</v>
      </c>
      <c r="L4234" s="331" t="s">
        <v>9416</v>
      </c>
    </row>
    <row r="4235" spans="1:12" ht="27">
      <c r="A4235" s="331" t="s">
        <v>14455</v>
      </c>
      <c r="B4235" s="331" t="s">
        <v>14456</v>
      </c>
      <c r="C4235" s="331" t="s">
        <v>13713</v>
      </c>
      <c r="D4235" s="331" t="s">
        <v>14816</v>
      </c>
      <c r="E4235" s="332" t="s">
        <v>338</v>
      </c>
      <c r="F4235" s="331" t="s">
        <v>338</v>
      </c>
      <c r="G4235" s="367" t="s">
        <v>16156</v>
      </c>
      <c r="H4235" s="368" t="s">
        <v>5946</v>
      </c>
      <c r="I4235" s="367" t="s">
        <v>24</v>
      </c>
      <c r="J4235" s="367" t="s">
        <v>9414</v>
      </c>
      <c r="K4235" s="369" t="s">
        <v>3859</v>
      </c>
      <c r="L4235" s="331" t="s">
        <v>9416</v>
      </c>
    </row>
    <row r="4236" spans="1:12" ht="27">
      <c r="A4236" s="331" t="s">
        <v>14455</v>
      </c>
      <c r="B4236" s="331" t="s">
        <v>14456</v>
      </c>
      <c r="C4236" s="331" t="s">
        <v>13713</v>
      </c>
      <c r="D4236" s="331" t="s">
        <v>14816</v>
      </c>
      <c r="E4236" s="332" t="s">
        <v>338</v>
      </c>
      <c r="F4236" s="331" t="s">
        <v>338</v>
      </c>
      <c r="G4236" s="367" t="s">
        <v>16157</v>
      </c>
      <c r="H4236" s="368" t="s">
        <v>5947</v>
      </c>
      <c r="I4236" s="367" t="s">
        <v>24</v>
      </c>
      <c r="J4236" s="367" t="s">
        <v>9414</v>
      </c>
      <c r="K4236" s="369" t="s">
        <v>3141</v>
      </c>
      <c r="L4236" s="331" t="s">
        <v>9416</v>
      </c>
    </row>
    <row r="4237" spans="1:12" ht="27">
      <c r="A4237" s="331" t="s">
        <v>14455</v>
      </c>
      <c r="B4237" s="331" t="s">
        <v>14456</v>
      </c>
      <c r="C4237" s="331" t="s">
        <v>13713</v>
      </c>
      <c r="D4237" s="331" t="s">
        <v>14816</v>
      </c>
      <c r="E4237" s="332" t="s">
        <v>338</v>
      </c>
      <c r="F4237" s="331" t="s">
        <v>338</v>
      </c>
      <c r="G4237" s="367" t="s">
        <v>16158</v>
      </c>
      <c r="H4237" s="368" t="s">
        <v>5949</v>
      </c>
      <c r="I4237" s="367" t="s">
        <v>24</v>
      </c>
      <c r="J4237" s="367" t="s">
        <v>9414</v>
      </c>
      <c r="K4237" s="369" t="s">
        <v>8958</v>
      </c>
      <c r="L4237" s="331" t="s">
        <v>9416</v>
      </c>
    </row>
    <row r="4238" spans="1:12" ht="27">
      <c r="A4238" s="331" t="s">
        <v>14455</v>
      </c>
      <c r="B4238" s="331" t="s">
        <v>14456</v>
      </c>
      <c r="C4238" s="331" t="s">
        <v>13713</v>
      </c>
      <c r="D4238" s="331" t="s">
        <v>14816</v>
      </c>
      <c r="E4238" s="332" t="s">
        <v>338</v>
      </c>
      <c r="F4238" s="331" t="s">
        <v>338</v>
      </c>
      <c r="G4238" s="367" t="s">
        <v>16159</v>
      </c>
      <c r="H4238" s="368" t="s">
        <v>5950</v>
      </c>
      <c r="I4238" s="367" t="s">
        <v>24</v>
      </c>
      <c r="J4238" s="367" t="s">
        <v>9414</v>
      </c>
      <c r="K4238" s="369" t="s">
        <v>5414</v>
      </c>
      <c r="L4238" s="331" t="s">
        <v>9416</v>
      </c>
    </row>
    <row r="4239" spans="1:12" ht="27">
      <c r="A4239" s="331" t="s">
        <v>14455</v>
      </c>
      <c r="B4239" s="331" t="s">
        <v>14456</v>
      </c>
      <c r="C4239" s="331" t="s">
        <v>13713</v>
      </c>
      <c r="D4239" s="331" t="s">
        <v>14816</v>
      </c>
      <c r="E4239" s="332" t="s">
        <v>338</v>
      </c>
      <c r="F4239" s="331" t="s">
        <v>338</v>
      </c>
      <c r="G4239" s="367" t="s">
        <v>16160</v>
      </c>
      <c r="H4239" s="368" t="s">
        <v>5951</v>
      </c>
      <c r="I4239" s="367" t="s">
        <v>24</v>
      </c>
      <c r="J4239" s="367" t="s">
        <v>9414</v>
      </c>
      <c r="K4239" s="369" t="s">
        <v>8387</v>
      </c>
      <c r="L4239" s="331" t="s">
        <v>9416</v>
      </c>
    </row>
    <row r="4240" spans="1:12" ht="27">
      <c r="A4240" s="331" t="s">
        <v>14455</v>
      </c>
      <c r="B4240" s="331" t="s">
        <v>14456</v>
      </c>
      <c r="C4240" s="331" t="s">
        <v>13713</v>
      </c>
      <c r="D4240" s="331" t="s">
        <v>14816</v>
      </c>
      <c r="E4240" s="332" t="s">
        <v>338</v>
      </c>
      <c r="F4240" s="331" t="s">
        <v>338</v>
      </c>
      <c r="G4240" s="367" t="s">
        <v>16161</v>
      </c>
      <c r="H4240" s="368" t="s">
        <v>5953</v>
      </c>
      <c r="I4240" s="367" t="s">
        <v>24</v>
      </c>
      <c r="J4240" s="367" t="s">
        <v>9414</v>
      </c>
      <c r="K4240" s="369" t="s">
        <v>3853</v>
      </c>
      <c r="L4240" s="331" t="s">
        <v>9416</v>
      </c>
    </row>
    <row r="4241" spans="1:12" ht="27">
      <c r="A4241" s="331" t="s">
        <v>14455</v>
      </c>
      <c r="B4241" s="331" t="s">
        <v>14456</v>
      </c>
      <c r="C4241" s="331" t="s">
        <v>13713</v>
      </c>
      <c r="D4241" s="331" t="s">
        <v>14816</v>
      </c>
      <c r="E4241" s="332" t="s">
        <v>338</v>
      </c>
      <c r="F4241" s="331" t="s">
        <v>338</v>
      </c>
      <c r="G4241" s="367" t="s">
        <v>16162</v>
      </c>
      <c r="H4241" s="368" t="s">
        <v>5954</v>
      </c>
      <c r="I4241" s="367" t="s">
        <v>24</v>
      </c>
      <c r="J4241" s="367" t="s">
        <v>9414</v>
      </c>
      <c r="K4241" s="369" t="s">
        <v>16163</v>
      </c>
      <c r="L4241" s="331" t="s">
        <v>9416</v>
      </c>
    </row>
    <row r="4242" spans="1:12" ht="27">
      <c r="A4242" s="331" t="s">
        <v>14455</v>
      </c>
      <c r="B4242" s="331" t="s">
        <v>14456</v>
      </c>
      <c r="C4242" s="331" t="s">
        <v>13713</v>
      </c>
      <c r="D4242" s="331" t="s">
        <v>14816</v>
      </c>
      <c r="E4242" s="332" t="s">
        <v>338</v>
      </c>
      <c r="F4242" s="331" t="s">
        <v>338</v>
      </c>
      <c r="G4242" s="367" t="s">
        <v>16164</v>
      </c>
      <c r="H4242" s="368" t="s">
        <v>5955</v>
      </c>
      <c r="I4242" s="367" t="s">
        <v>24</v>
      </c>
      <c r="J4242" s="367" t="s">
        <v>9414</v>
      </c>
      <c r="K4242" s="369" t="s">
        <v>16163</v>
      </c>
      <c r="L4242" s="331" t="s">
        <v>9416</v>
      </c>
    </row>
    <row r="4243" spans="1:12" ht="27">
      <c r="A4243" s="331" t="s">
        <v>14455</v>
      </c>
      <c r="B4243" s="331" t="s">
        <v>14456</v>
      </c>
      <c r="C4243" s="331" t="s">
        <v>13713</v>
      </c>
      <c r="D4243" s="331" t="s">
        <v>14816</v>
      </c>
      <c r="E4243" s="332" t="s">
        <v>338</v>
      </c>
      <c r="F4243" s="331" t="s">
        <v>338</v>
      </c>
      <c r="G4243" s="367" t="s">
        <v>16165</v>
      </c>
      <c r="H4243" s="368" t="s">
        <v>5956</v>
      </c>
      <c r="I4243" s="367" t="s">
        <v>24</v>
      </c>
      <c r="J4243" s="367" t="s">
        <v>9414</v>
      </c>
      <c r="K4243" s="369" t="s">
        <v>5377</v>
      </c>
      <c r="L4243" s="331" t="s">
        <v>9416</v>
      </c>
    </row>
    <row r="4244" spans="1:12" ht="27">
      <c r="A4244" s="331" t="s">
        <v>14455</v>
      </c>
      <c r="B4244" s="331" t="s">
        <v>14456</v>
      </c>
      <c r="C4244" s="331" t="s">
        <v>13713</v>
      </c>
      <c r="D4244" s="331" t="s">
        <v>14816</v>
      </c>
      <c r="E4244" s="332" t="s">
        <v>338</v>
      </c>
      <c r="F4244" s="331" t="s">
        <v>338</v>
      </c>
      <c r="G4244" s="367" t="s">
        <v>16166</v>
      </c>
      <c r="H4244" s="368" t="s">
        <v>5958</v>
      </c>
      <c r="I4244" s="367" t="s">
        <v>24</v>
      </c>
      <c r="J4244" s="367" t="s">
        <v>9414</v>
      </c>
      <c r="K4244" s="369" t="s">
        <v>6026</v>
      </c>
      <c r="L4244" s="331" t="s">
        <v>9416</v>
      </c>
    </row>
    <row r="4245" spans="1:12" ht="27">
      <c r="A4245" s="331" t="s">
        <v>14455</v>
      </c>
      <c r="B4245" s="331" t="s">
        <v>14456</v>
      </c>
      <c r="C4245" s="331" t="s">
        <v>13713</v>
      </c>
      <c r="D4245" s="331" t="s">
        <v>14816</v>
      </c>
      <c r="E4245" s="332" t="s">
        <v>338</v>
      </c>
      <c r="F4245" s="331" t="s">
        <v>338</v>
      </c>
      <c r="G4245" s="367" t="s">
        <v>16167</v>
      </c>
      <c r="H4245" s="368" t="s">
        <v>5959</v>
      </c>
      <c r="I4245" s="367" t="s">
        <v>24</v>
      </c>
      <c r="J4245" s="367" t="s">
        <v>9414</v>
      </c>
      <c r="K4245" s="369" t="s">
        <v>16168</v>
      </c>
      <c r="L4245" s="331" t="s">
        <v>9416</v>
      </c>
    </row>
    <row r="4246" spans="1:12" ht="27">
      <c r="A4246" s="331" t="s">
        <v>14455</v>
      </c>
      <c r="B4246" s="331" t="s">
        <v>14456</v>
      </c>
      <c r="C4246" s="331" t="s">
        <v>13713</v>
      </c>
      <c r="D4246" s="331" t="s">
        <v>14816</v>
      </c>
      <c r="E4246" s="332" t="s">
        <v>338</v>
      </c>
      <c r="F4246" s="331" t="s">
        <v>338</v>
      </c>
      <c r="G4246" s="367" t="s">
        <v>16169</v>
      </c>
      <c r="H4246" s="368" t="s">
        <v>5961</v>
      </c>
      <c r="I4246" s="367" t="s">
        <v>24</v>
      </c>
      <c r="J4246" s="367" t="s">
        <v>9414</v>
      </c>
      <c r="K4246" s="369" t="s">
        <v>8320</v>
      </c>
      <c r="L4246" s="331" t="s">
        <v>9416</v>
      </c>
    </row>
    <row r="4247" spans="1:12" ht="27">
      <c r="A4247" s="331" t="s">
        <v>14455</v>
      </c>
      <c r="B4247" s="331" t="s">
        <v>14456</v>
      </c>
      <c r="C4247" s="331" t="s">
        <v>13713</v>
      </c>
      <c r="D4247" s="331" t="s">
        <v>14816</v>
      </c>
      <c r="E4247" s="332" t="s">
        <v>338</v>
      </c>
      <c r="F4247" s="331" t="s">
        <v>338</v>
      </c>
      <c r="G4247" s="367" t="s">
        <v>16170</v>
      </c>
      <c r="H4247" s="368" t="s">
        <v>5963</v>
      </c>
      <c r="I4247" s="367" t="s">
        <v>24</v>
      </c>
      <c r="J4247" s="367" t="s">
        <v>9414</v>
      </c>
      <c r="K4247" s="369" t="s">
        <v>5643</v>
      </c>
      <c r="L4247" s="331" t="s">
        <v>9416</v>
      </c>
    </row>
    <row r="4248" spans="1:12" ht="27">
      <c r="A4248" s="331" t="s">
        <v>14455</v>
      </c>
      <c r="B4248" s="331" t="s">
        <v>14456</v>
      </c>
      <c r="C4248" s="331" t="s">
        <v>13713</v>
      </c>
      <c r="D4248" s="331" t="s">
        <v>14816</v>
      </c>
      <c r="E4248" s="332" t="s">
        <v>338</v>
      </c>
      <c r="F4248" s="331" t="s">
        <v>338</v>
      </c>
      <c r="G4248" s="367" t="s">
        <v>16171</v>
      </c>
      <c r="H4248" s="368" t="s">
        <v>5965</v>
      </c>
      <c r="I4248" s="367" t="s">
        <v>24</v>
      </c>
      <c r="J4248" s="367" t="s">
        <v>9414</v>
      </c>
      <c r="K4248" s="369" t="s">
        <v>3076</v>
      </c>
      <c r="L4248" s="331" t="s">
        <v>9416</v>
      </c>
    </row>
    <row r="4249" spans="1:12" ht="27">
      <c r="A4249" s="331" t="s">
        <v>14455</v>
      </c>
      <c r="B4249" s="331" t="s">
        <v>14456</v>
      </c>
      <c r="C4249" s="331" t="s">
        <v>13713</v>
      </c>
      <c r="D4249" s="331" t="s">
        <v>14816</v>
      </c>
      <c r="E4249" s="332" t="s">
        <v>338</v>
      </c>
      <c r="F4249" s="331" t="s">
        <v>338</v>
      </c>
      <c r="G4249" s="367" t="s">
        <v>16172</v>
      </c>
      <c r="H4249" s="368" t="s">
        <v>5967</v>
      </c>
      <c r="I4249" s="367" t="s">
        <v>24</v>
      </c>
      <c r="J4249" s="367" t="s">
        <v>9414</v>
      </c>
      <c r="K4249" s="369" t="s">
        <v>8405</v>
      </c>
      <c r="L4249" s="331" t="s">
        <v>9416</v>
      </c>
    </row>
    <row r="4250" spans="1:12" ht="27">
      <c r="A4250" s="331" t="s">
        <v>14455</v>
      </c>
      <c r="B4250" s="331" t="s">
        <v>14456</v>
      </c>
      <c r="C4250" s="331" t="s">
        <v>13713</v>
      </c>
      <c r="D4250" s="331" t="s">
        <v>14816</v>
      </c>
      <c r="E4250" s="332" t="s">
        <v>338</v>
      </c>
      <c r="F4250" s="331" t="s">
        <v>338</v>
      </c>
      <c r="G4250" s="367" t="s">
        <v>16173</v>
      </c>
      <c r="H4250" s="368" t="s">
        <v>5969</v>
      </c>
      <c r="I4250" s="367" t="s">
        <v>24</v>
      </c>
      <c r="J4250" s="367" t="s">
        <v>9414</v>
      </c>
      <c r="K4250" s="369" t="s">
        <v>8536</v>
      </c>
      <c r="L4250" s="331" t="s">
        <v>9416</v>
      </c>
    </row>
    <row r="4251" spans="1:12" ht="27">
      <c r="A4251" s="331" t="s">
        <v>14455</v>
      </c>
      <c r="B4251" s="331" t="s">
        <v>14456</v>
      </c>
      <c r="C4251" s="331" t="s">
        <v>13713</v>
      </c>
      <c r="D4251" s="331" t="s">
        <v>14816</v>
      </c>
      <c r="E4251" s="332" t="s">
        <v>338</v>
      </c>
      <c r="F4251" s="331" t="s">
        <v>338</v>
      </c>
      <c r="G4251" s="367" t="s">
        <v>16174</v>
      </c>
      <c r="H4251" s="368" t="s">
        <v>5971</v>
      </c>
      <c r="I4251" s="367" t="s">
        <v>24</v>
      </c>
      <c r="J4251" s="367" t="s">
        <v>9414</v>
      </c>
      <c r="K4251" s="369" t="s">
        <v>14390</v>
      </c>
      <c r="L4251" s="331" t="s">
        <v>9416</v>
      </c>
    </row>
    <row r="4252" spans="1:12" ht="27">
      <c r="A4252" s="331" t="s">
        <v>14455</v>
      </c>
      <c r="B4252" s="331" t="s">
        <v>14456</v>
      </c>
      <c r="C4252" s="331" t="s">
        <v>13713</v>
      </c>
      <c r="D4252" s="331" t="s">
        <v>14816</v>
      </c>
      <c r="E4252" s="332" t="s">
        <v>338</v>
      </c>
      <c r="F4252" s="331" t="s">
        <v>338</v>
      </c>
      <c r="G4252" s="367" t="s">
        <v>16175</v>
      </c>
      <c r="H4252" s="368" t="s">
        <v>5972</v>
      </c>
      <c r="I4252" s="367" t="s">
        <v>24</v>
      </c>
      <c r="J4252" s="367" t="s">
        <v>9414</v>
      </c>
      <c r="K4252" s="369" t="s">
        <v>16176</v>
      </c>
      <c r="L4252" s="331" t="s">
        <v>9416</v>
      </c>
    </row>
    <row r="4253" spans="1:12" ht="27">
      <c r="A4253" s="331" t="s">
        <v>14455</v>
      </c>
      <c r="B4253" s="331" t="s">
        <v>14456</v>
      </c>
      <c r="C4253" s="331" t="s">
        <v>13713</v>
      </c>
      <c r="D4253" s="331" t="s">
        <v>14816</v>
      </c>
      <c r="E4253" s="332" t="s">
        <v>338</v>
      </c>
      <c r="F4253" s="331" t="s">
        <v>338</v>
      </c>
      <c r="G4253" s="367" t="s">
        <v>16177</v>
      </c>
      <c r="H4253" s="368" t="s">
        <v>5973</v>
      </c>
      <c r="I4253" s="367" t="s">
        <v>24</v>
      </c>
      <c r="J4253" s="367" t="s">
        <v>9414</v>
      </c>
      <c r="K4253" s="369" t="s">
        <v>8509</v>
      </c>
      <c r="L4253" s="331" t="s">
        <v>9416</v>
      </c>
    </row>
    <row r="4254" spans="1:12" ht="27">
      <c r="A4254" s="331" t="s">
        <v>14455</v>
      </c>
      <c r="B4254" s="331" t="s">
        <v>14456</v>
      </c>
      <c r="C4254" s="331" t="s">
        <v>13713</v>
      </c>
      <c r="D4254" s="331" t="s">
        <v>14816</v>
      </c>
      <c r="E4254" s="332" t="s">
        <v>338</v>
      </c>
      <c r="F4254" s="331" t="s">
        <v>338</v>
      </c>
      <c r="G4254" s="367" t="s">
        <v>16178</v>
      </c>
      <c r="H4254" s="368" t="s">
        <v>5974</v>
      </c>
      <c r="I4254" s="367" t="s">
        <v>24</v>
      </c>
      <c r="J4254" s="367" t="s">
        <v>9414</v>
      </c>
      <c r="K4254" s="369" t="s">
        <v>3139</v>
      </c>
      <c r="L4254" s="331" t="s">
        <v>9416</v>
      </c>
    </row>
    <row r="4255" spans="1:12" ht="27">
      <c r="A4255" s="331" t="s">
        <v>14455</v>
      </c>
      <c r="B4255" s="331" t="s">
        <v>14456</v>
      </c>
      <c r="C4255" s="331" t="s">
        <v>13713</v>
      </c>
      <c r="D4255" s="331" t="s">
        <v>14816</v>
      </c>
      <c r="E4255" s="332" t="s">
        <v>338</v>
      </c>
      <c r="F4255" s="331" t="s">
        <v>338</v>
      </c>
      <c r="G4255" s="367" t="s">
        <v>16179</v>
      </c>
      <c r="H4255" s="368" t="s">
        <v>5976</v>
      </c>
      <c r="I4255" s="367" t="s">
        <v>24</v>
      </c>
      <c r="J4255" s="367" t="s">
        <v>9414</v>
      </c>
      <c r="K4255" s="369" t="s">
        <v>6417</v>
      </c>
      <c r="L4255" s="331" t="s">
        <v>9416</v>
      </c>
    </row>
    <row r="4256" spans="1:12" ht="27">
      <c r="A4256" s="331" t="s">
        <v>14455</v>
      </c>
      <c r="B4256" s="331" t="s">
        <v>14456</v>
      </c>
      <c r="C4256" s="331" t="s">
        <v>13713</v>
      </c>
      <c r="D4256" s="331" t="s">
        <v>14816</v>
      </c>
      <c r="E4256" s="332" t="s">
        <v>338</v>
      </c>
      <c r="F4256" s="331" t="s">
        <v>338</v>
      </c>
      <c r="G4256" s="367" t="s">
        <v>16180</v>
      </c>
      <c r="H4256" s="368" t="s">
        <v>5977</v>
      </c>
      <c r="I4256" s="367" t="s">
        <v>24</v>
      </c>
      <c r="J4256" s="367" t="s">
        <v>9414</v>
      </c>
      <c r="K4256" s="369" t="s">
        <v>9097</v>
      </c>
      <c r="L4256" s="331" t="s">
        <v>9416</v>
      </c>
    </row>
    <row r="4257" spans="1:12" ht="27">
      <c r="A4257" s="331" t="s">
        <v>14455</v>
      </c>
      <c r="B4257" s="331" t="s">
        <v>14456</v>
      </c>
      <c r="C4257" s="331" t="s">
        <v>13713</v>
      </c>
      <c r="D4257" s="331" t="s">
        <v>14816</v>
      </c>
      <c r="E4257" s="332" t="s">
        <v>338</v>
      </c>
      <c r="F4257" s="331" t="s">
        <v>338</v>
      </c>
      <c r="G4257" s="367" t="s">
        <v>16181</v>
      </c>
      <c r="H4257" s="368" t="s">
        <v>5978</v>
      </c>
      <c r="I4257" s="367" t="s">
        <v>24</v>
      </c>
      <c r="J4257" s="367" t="s">
        <v>9414</v>
      </c>
      <c r="K4257" s="369" t="s">
        <v>927</v>
      </c>
      <c r="L4257" s="331" t="s">
        <v>9416</v>
      </c>
    </row>
    <row r="4258" spans="1:12" ht="27">
      <c r="A4258" s="331" t="s">
        <v>14455</v>
      </c>
      <c r="B4258" s="331" t="s">
        <v>14456</v>
      </c>
      <c r="C4258" s="331" t="s">
        <v>13713</v>
      </c>
      <c r="D4258" s="331" t="s">
        <v>14816</v>
      </c>
      <c r="E4258" s="332" t="s">
        <v>338</v>
      </c>
      <c r="F4258" s="331" t="s">
        <v>338</v>
      </c>
      <c r="G4258" s="367" t="s">
        <v>16182</v>
      </c>
      <c r="H4258" s="368" t="s">
        <v>5979</v>
      </c>
      <c r="I4258" s="367" t="s">
        <v>24</v>
      </c>
      <c r="J4258" s="367" t="s">
        <v>9414</v>
      </c>
      <c r="K4258" s="369" t="s">
        <v>16183</v>
      </c>
      <c r="L4258" s="331" t="s">
        <v>9416</v>
      </c>
    </row>
    <row r="4259" spans="1:12" ht="27">
      <c r="A4259" s="331" t="s">
        <v>14455</v>
      </c>
      <c r="B4259" s="331" t="s">
        <v>14456</v>
      </c>
      <c r="C4259" s="331" t="s">
        <v>13713</v>
      </c>
      <c r="D4259" s="331" t="s">
        <v>14816</v>
      </c>
      <c r="E4259" s="332" t="s">
        <v>338</v>
      </c>
      <c r="F4259" s="331" t="s">
        <v>338</v>
      </c>
      <c r="G4259" s="367" t="s">
        <v>16184</v>
      </c>
      <c r="H4259" s="368" t="s">
        <v>5980</v>
      </c>
      <c r="I4259" s="367" t="s">
        <v>24</v>
      </c>
      <c r="J4259" s="367" t="s">
        <v>9414</v>
      </c>
      <c r="K4259" s="369" t="s">
        <v>16185</v>
      </c>
      <c r="L4259" s="331" t="s">
        <v>9416</v>
      </c>
    </row>
    <row r="4260" spans="1:12" ht="27">
      <c r="A4260" s="331" t="s">
        <v>14455</v>
      </c>
      <c r="B4260" s="331" t="s">
        <v>14456</v>
      </c>
      <c r="C4260" s="331" t="s">
        <v>13713</v>
      </c>
      <c r="D4260" s="331" t="s">
        <v>14816</v>
      </c>
      <c r="E4260" s="332" t="s">
        <v>338</v>
      </c>
      <c r="F4260" s="331" t="s">
        <v>338</v>
      </c>
      <c r="G4260" s="367" t="s">
        <v>16186</v>
      </c>
      <c r="H4260" s="368" t="s">
        <v>5981</v>
      </c>
      <c r="I4260" s="367" t="s">
        <v>24</v>
      </c>
      <c r="J4260" s="367" t="s">
        <v>9414</v>
      </c>
      <c r="K4260" s="369" t="s">
        <v>1417</v>
      </c>
      <c r="L4260" s="331" t="s">
        <v>9416</v>
      </c>
    </row>
    <row r="4261" spans="1:12" ht="40.5">
      <c r="A4261" s="331" t="s">
        <v>14455</v>
      </c>
      <c r="B4261" s="331" t="s">
        <v>14456</v>
      </c>
      <c r="C4261" s="331" t="s">
        <v>13713</v>
      </c>
      <c r="D4261" s="331" t="s">
        <v>14816</v>
      </c>
      <c r="E4261" s="332" t="s">
        <v>338</v>
      </c>
      <c r="F4261" s="331" t="s">
        <v>338</v>
      </c>
      <c r="G4261" s="367" t="s">
        <v>16187</v>
      </c>
      <c r="H4261" s="368" t="s">
        <v>5983</v>
      </c>
      <c r="I4261" s="367" t="s">
        <v>24</v>
      </c>
      <c r="J4261" s="367" t="s">
        <v>9414</v>
      </c>
      <c r="K4261" s="369" t="s">
        <v>7953</v>
      </c>
      <c r="L4261" s="331" t="s">
        <v>9416</v>
      </c>
    </row>
    <row r="4262" spans="1:12" ht="40.5">
      <c r="A4262" s="331" t="s">
        <v>14455</v>
      </c>
      <c r="B4262" s="331" t="s">
        <v>14456</v>
      </c>
      <c r="C4262" s="331" t="s">
        <v>13713</v>
      </c>
      <c r="D4262" s="331" t="s">
        <v>14816</v>
      </c>
      <c r="E4262" s="332" t="s">
        <v>338</v>
      </c>
      <c r="F4262" s="331" t="s">
        <v>338</v>
      </c>
      <c r="G4262" s="367" t="s">
        <v>16188</v>
      </c>
      <c r="H4262" s="368" t="s">
        <v>5984</v>
      </c>
      <c r="I4262" s="367" t="s">
        <v>24</v>
      </c>
      <c r="J4262" s="367" t="s">
        <v>9414</v>
      </c>
      <c r="K4262" s="369" t="s">
        <v>4225</v>
      </c>
      <c r="L4262" s="331" t="s">
        <v>9416</v>
      </c>
    </row>
    <row r="4263" spans="1:12" ht="27">
      <c r="A4263" s="331" t="s">
        <v>14455</v>
      </c>
      <c r="B4263" s="331" t="s">
        <v>14456</v>
      </c>
      <c r="C4263" s="331" t="s">
        <v>13713</v>
      </c>
      <c r="D4263" s="331" t="s">
        <v>14816</v>
      </c>
      <c r="E4263" s="332" t="s">
        <v>338</v>
      </c>
      <c r="F4263" s="331" t="s">
        <v>338</v>
      </c>
      <c r="G4263" s="367" t="s">
        <v>16189</v>
      </c>
      <c r="H4263" s="368" t="s">
        <v>5985</v>
      </c>
      <c r="I4263" s="367" t="s">
        <v>24</v>
      </c>
      <c r="J4263" s="367" t="s">
        <v>9414</v>
      </c>
      <c r="K4263" s="369" t="s">
        <v>6003</v>
      </c>
      <c r="L4263" s="331" t="s">
        <v>9416</v>
      </c>
    </row>
    <row r="4264" spans="1:12" ht="40.5">
      <c r="A4264" s="331" t="s">
        <v>14455</v>
      </c>
      <c r="B4264" s="331" t="s">
        <v>14456</v>
      </c>
      <c r="C4264" s="331" t="s">
        <v>13713</v>
      </c>
      <c r="D4264" s="331" t="s">
        <v>14816</v>
      </c>
      <c r="E4264" s="332" t="s">
        <v>338</v>
      </c>
      <c r="F4264" s="331" t="s">
        <v>338</v>
      </c>
      <c r="G4264" s="367" t="s">
        <v>16190</v>
      </c>
      <c r="H4264" s="368" t="s">
        <v>5987</v>
      </c>
      <c r="I4264" s="367" t="s">
        <v>24</v>
      </c>
      <c r="J4264" s="367" t="s">
        <v>9414</v>
      </c>
      <c r="K4264" s="369" t="s">
        <v>3658</v>
      </c>
      <c r="L4264" s="331" t="s">
        <v>9416</v>
      </c>
    </row>
    <row r="4265" spans="1:12" ht="40.5">
      <c r="A4265" s="331" t="s">
        <v>14455</v>
      </c>
      <c r="B4265" s="331" t="s">
        <v>14456</v>
      </c>
      <c r="C4265" s="331" t="s">
        <v>13713</v>
      </c>
      <c r="D4265" s="331" t="s">
        <v>14816</v>
      </c>
      <c r="E4265" s="332" t="s">
        <v>338</v>
      </c>
      <c r="F4265" s="331" t="s">
        <v>338</v>
      </c>
      <c r="G4265" s="367" t="s">
        <v>16191</v>
      </c>
      <c r="H4265" s="368" t="s">
        <v>5988</v>
      </c>
      <c r="I4265" s="367" t="s">
        <v>24</v>
      </c>
      <c r="J4265" s="367" t="s">
        <v>9414</v>
      </c>
      <c r="K4265" s="369" t="s">
        <v>775</v>
      </c>
      <c r="L4265" s="331" t="s">
        <v>9416</v>
      </c>
    </row>
    <row r="4266" spans="1:12" ht="27">
      <c r="A4266" s="331" t="s">
        <v>14455</v>
      </c>
      <c r="B4266" s="331" t="s">
        <v>14456</v>
      </c>
      <c r="C4266" s="331" t="s">
        <v>13713</v>
      </c>
      <c r="D4266" s="331" t="s">
        <v>14816</v>
      </c>
      <c r="E4266" s="332" t="s">
        <v>338</v>
      </c>
      <c r="F4266" s="331" t="s">
        <v>338</v>
      </c>
      <c r="G4266" s="367" t="s">
        <v>16192</v>
      </c>
      <c r="H4266" s="368" t="s">
        <v>5989</v>
      </c>
      <c r="I4266" s="367" t="s">
        <v>24</v>
      </c>
      <c r="J4266" s="367" t="s">
        <v>9414</v>
      </c>
      <c r="K4266" s="369" t="s">
        <v>5782</v>
      </c>
      <c r="L4266" s="331" t="s">
        <v>9416</v>
      </c>
    </row>
    <row r="4267" spans="1:12" ht="27">
      <c r="A4267" s="331" t="s">
        <v>14455</v>
      </c>
      <c r="B4267" s="331" t="s">
        <v>14456</v>
      </c>
      <c r="C4267" s="331" t="s">
        <v>13713</v>
      </c>
      <c r="D4267" s="331" t="s">
        <v>14816</v>
      </c>
      <c r="E4267" s="332" t="s">
        <v>338</v>
      </c>
      <c r="F4267" s="331" t="s">
        <v>338</v>
      </c>
      <c r="G4267" s="367" t="s">
        <v>16193</v>
      </c>
      <c r="H4267" s="368" t="s">
        <v>5991</v>
      </c>
      <c r="I4267" s="367" t="s">
        <v>24</v>
      </c>
      <c r="J4267" s="367" t="s">
        <v>9414</v>
      </c>
      <c r="K4267" s="369" t="s">
        <v>9089</v>
      </c>
      <c r="L4267" s="331" t="s">
        <v>9416</v>
      </c>
    </row>
    <row r="4268" spans="1:12" ht="27">
      <c r="A4268" s="331" t="s">
        <v>14455</v>
      </c>
      <c r="B4268" s="331" t="s">
        <v>14456</v>
      </c>
      <c r="C4268" s="331" t="s">
        <v>13713</v>
      </c>
      <c r="D4268" s="331" t="s">
        <v>14816</v>
      </c>
      <c r="E4268" s="332" t="s">
        <v>338</v>
      </c>
      <c r="F4268" s="331" t="s">
        <v>338</v>
      </c>
      <c r="G4268" s="367" t="s">
        <v>16194</v>
      </c>
      <c r="H4268" s="368" t="s">
        <v>5993</v>
      </c>
      <c r="I4268" s="367" t="s">
        <v>24</v>
      </c>
      <c r="J4268" s="367" t="s">
        <v>9414</v>
      </c>
      <c r="K4268" s="369" t="s">
        <v>13445</v>
      </c>
      <c r="L4268" s="331" t="s">
        <v>9416</v>
      </c>
    </row>
    <row r="4269" spans="1:12" ht="40.5">
      <c r="A4269" s="331" t="s">
        <v>14455</v>
      </c>
      <c r="B4269" s="331" t="s">
        <v>14456</v>
      </c>
      <c r="C4269" s="331" t="s">
        <v>13713</v>
      </c>
      <c r="D4269" s="331" t="s">
        <v>14816</v>
      </c>
      <c r="E4269" s="332" t="s">
        <v>338</v>
      </c>
      <c r="F4269" s="331" t="s">
        <v>338</v>
      </c>
      <c r="G4269" s="367" t="s">
        <v>16195</v>
      </c>
      <c r="H4269" s="368" t="s">
        <v>5995</v>
      </c>
      <c r="I4269" s="367" t="s">
        <v>24</v>
      </c>
      <c r="J4269" s="367" t="s">
        <v>9414</v>
      </c>
      <c r="K4269" s="369" t="s">
        <v>6695</v>
      </c>
      <c r="L4269" s="331" t="s">
        <v>9416</v>
      </c>
    </row>
    <row r="4270" spans="1:12" ht="27">
      <c r="A4270" s="331" t="s">
        <v>14455</v>
      </c>
      <c r="B4270" s="331" t="s">
        <v>14456</v>
      </c>
      <c r="C4270" s="331" t="s">
        <v>13713</v>
      </c>
      <c r="D4270" s="331" t="s">
        <v>14816</v>
      </c>
      <c r="E4270" s="332" t="s">
        <v>338</v>
      </c>
      <c r="F4270" s="331" t="s">
        <v>338</v>
      </c>
      <c r="G4270" s="367" t="s">
        <v>16196</v>
      </c>
      <c r="H4270" s="368" t="s">
        <v>5996</v>
      </c>
      <c r="I4270" s="367" t="s">
        <v>24</v>
      </c>
      <c r="J4270" s="367" t="s">
        <v>9414</v>
      </c>
      <c r="K4270" s="369" t="s">
        <v>9080</v>
      </c>
      <c r="L4270" s="331" t="s">
        <v>9416</v>
      </c>
    </row>
    <row r="4271" spans="1:12" ht="27">
      <c r="A4271" s="331" t="s">
        <v>14455</v>
      </c>
      <c r="B4271" s="331" t="s">
        <v>14456</v>
      </c>
      <c r="C4271" s="331" t="s">
        <v>13713</v>
      </c>
      <c r="D4271" s="331" t="s">
        <v>14816</v>
      </c>
      <c r="E4271" s="332" t="s">
        <v>338</v>
      </c>
      <c r="F4271" s="331" t="s">
        <v>338</v>
      </c>
      <c r="G4271" s="367" t="s">
        <v>16197</v>
      </c>
      <c r="H4271" s="368" t="s">
        <v>5997</v>
      </c>
      <c r="I4271" s="367" t="s">
        <v>24</v>
      </c>
      <c r="J4271" s="367" t="s">
        <v>9414</v>
      </c>
      <c r="K4271" s="369" t="s">
        <v>14072</v>
      </c>
      <c r="L4271" s="331" t="s">
        <v>9416</v>
      </c>
    </row>
    <row r="4272" spans="1:12" ht="27">
      <c r="A4272" s="331" t="s">
        <v>14455</v>
      </c>
      <c r="B4272" s="331" t="s">
        <v>14456</v>
      </c>
      <c r="C4272" s="331" t="s">
        <v>13713</v>
      </c>
      <c r="D4272" s="331" t="s">
        <v>14816</v>
      </c>
      <c r="E4272" s="332" t="s">
        <v>338</v>
      </c>
      <c r="F4272" s="331" t="s">
        <v>338</v>
      </c>
      <c r="G4272" s="367" t="s">
        <v>16198</v>
      </c>
      <c r="H4272" s="368" t="s">
        <v>5998</v>
      </c>
      <c r="I4272" s="367" t="s">
        <v>24</v>
      </c>
      <c r="J4272" s="367" t="s">
        <v>9414</v>
      </c>
      <c r="K4272" s="369" t="s">
        <v>807</v>
      </c>
      <c r="L4272" s="331" t="s">
        <v>9416</v>
      </c>
    </row>
    <row r="4273" spans="1:12" ht="27">
      <c r="A4273" s="331" t="s">
        <v>14455</v>
      </c>
      <c r="B4273" s="331" t="s">
        <v>14456</v>
      </c>
      <c r="C4273" s="331" t="s">
        <v>13713</v>
      </c>
      <c r="D4273" s="331" t="s">
        <v>14816</v>
      </c>
      <c r="E4273" s="332" t="s">
        <v>338</v>
      </c>
      <c r="F4273" s="331" t="s">
        <v>338</v>
      </c>
      <c r="G4273" s="367" t="s">
        <v>16199</v>
      </c>
      <c r="H4273" s="368" t="s">
        <v>5999</v>
      </c>
      <c r="I4273" s="367" t="s">
        <v>24</v>
      </c>
      <c r="J4273" s="367" t="s">
        <v>9414</v>
      </c>
      <c r="K4273" s="369" t="s">
        <v>16200</v>
      </c>
      <c r="L4273" s="331" t="s">
        <v>9416</v>
      </c>
    </row>
    <row r="4274" spans="1:12" ht="27">
      <c r="A4274" s="331" t="s">
        <v>14455</v>
      </c>
      <c r="B4274" s="331" t="s">
        <v>14456</v>
      </c>
      <c r="C4274" s="331" t="s">
        <v>13713</v>
      </c>
      <c r="D4274" s="331" t="s">
        <v>14816</v>
      </c>
      <c r="E4274" s="332" t="s">
        <v>338</v>
      </c>
      <c r="F4274" s="331" t="s">
        <v>338</v>
      </c>
      <c r="G4274" s="367" t="s">
        <v>16201</v>
      </c>
      <c r="H4274" s="368" t="s">
        <v>6001</v>
      </c>
      <c r="I4274" s="367" t="s">
        <v>24</v>
      </c>
      <c r="J4274" s="367" t="s">
        <v>9414</v>
      </c>
      <c r="K4274" s="369" t="s">
        <v>9262</v>
      </c>
      <c r="L4274" s="331" t="s">
        <v>9416</v>
      </c>
    </row>
    <row r="4275" spans="1:12" ht="27">
      <c r="A4275" s="331" t="s">
        <v>14455</v>
      </c>
      <c r="B4275" s="331" t="s">
        <v>14456</v>
      </c>
      <c r="C4275" s="331" t="s">
        <v>13713</v>
      </c>
      <c r="D4275" s="331" t="s">
        <v>14816</v>
      </c>
      <c r="E4275" s="332" t="s">
        <v>338</v>
      </c>
      <c r="F4275" s="331" t="s">
        <v>338</v>
      </c>
      <c r="G4275" s="367" t="s">
        <v>16202</v>
      </c>
      <c r="H4275" s="368" t="s">
        <v>6002</v>
      </c>
      <c r="I4275" s="367" t="s">
        <v>24</v>
      </c>
      <c r="J4275" s="367" t="s">
        <v>9414</v>
      </c>
      <c r="K4275" s="369" t="s">
        <v>2751</v>
      </c>
      <c r="L4275" s="331" t="s">
        <v>9416</v>
      </c>
    </row>
    <row r="4276" spans="1:12" ht="27">
      <c r="A4276" s="331" t="s">
        <v>14455</v>
      </c>
      <c r="B4276" s="331" t="s">
        <v>14456</v>
      </c>
      <c r="C4276" s="331" t="s">
        <v>13713</v>
      </c>
      <c r="D4276" s="331" t="s">
        <v>14816</v>
      </c>
      <c r="E4276" s="332" t="s">
        <v>338</v>
      </c>
      <c r="F4276" s="331" t="s">
        <v>338</v>
      </c>
      <c r="G4276" s="367" t="s">
        <v>16203</v>
      </c>
      <c r="H4276" s="368" t="s">
        <v>6004</v>
      </c>
      <c r="I4276" s="367" t="s">
        <v>24</v>
      </c>
      <c r="J4276" s="367" t="s">
        <v>9414</v>
      </c>
      <c r="K4276" s="369" t="s">
        <v>740</v>
      </c>
      <c r="L4276" s="331" t="s">
        <v>9416</v>
      </c>
    </row>
    <row r="4277" spans="1:12" ht="27">
      <c r="A4277" s="331" t="s">
        <v>14455</v>
      </c>
      <c r="B4277" s="331" t="s">
        <v>14456</v>
      </c>
      <c r="C4277" s="331" t="s">
        <v>13713</v>
      </c>
      <c r="D4277" s="331" t="s">
        <v>14816</v>
      </c>
      <c r="E4277" s="332" t="s">
        <v>338</v>
      </c>
      <c r="F4277" s="331" t="s">
        <v>338</v>
      </c>
      <c r="G4277" s="367" t="s">
        <v>16204</v>
      </c>
      <c r="H4277" s="368" t="s">
        <v>6006</v>
      </c>
      <c r="I4277" s="367" t="s">
        <v>24</v>
      </c>
      <c r="J4277" s="367" t="s">
        <v>9414</v>
      </c>
      <c r="K4277" s="369" t="s">
        <v>4171</v>
      </c>
      <c r="L4277" s="331" t="s">
        <v>9416</v>
      </c>
    </row>
    <row r="4278" spans="1:12" ht="27">
      <c r="A4278" s="331" t="s">
        <v>14455</v>
      </c>
      <c r="B4278" s="331" t="s">
        <v>14456</v>
      </c>
      <c r="C4278" s="331" t="s">
        <v>13713</v>
      </c>
      <c r="D4278" s="331" t="s">
        <v>14816</v>
      </c>
      <c r="E4278" s="332" t="s">
        <v>338</v>
      </c>
      <c r="F4278" s="331" t="s">
        <v>338</v>
      </c>
      <c r="G4278" s="367" t="s">
        <v>16205</v>
      </c>
      <c r="H4278" s="368" t="s">
        <v>6008</v>
      </c>
      <c r="I4278" s="367" t="s">
        <v>24</v>
      </c>
      <c r="J4278" s="367" t="s">
        <v>9414</v>
      </c>
      <c r="K4278" s="369" t="s">
        <v>1434</v>
      </c>
      <c r="L4278" s="331" t="s">
        <v>9416</v>
      </c>
    </row>
    <row r="4279" spans="1:12" ht="27">
      <c r="A4279" s="331" t="s">
        <v>14455</v>
      </c>
      <c r="B4279" s="331" t="s">
        <v>14456</v>
      </c>
      <c r="C4279" s="331" t="s">
        <v>13713</v>
      </c>
      <c r="D4279" s="331" t="s">
        <v>14816</v>
      </c>
      <c r="E4279" s="332" t="s">
        <v>338</v>
      </c>
      <c r="F4279" s="331" t="s">
        <v>338</v>
      </c>
      <c r="G4279" s="367" t="s">
        <v>16206</v>
      </c>
      <c r="H4279" s="368" t="s">
        <v>6009</v>
      </c>
      <c r="I4279" s="367" t="s">
        <v>24</v>
      </c>
      <c r="J4279" s="367" t="s">
        <v>9414</v>
      </c>
      <c r="K4279" s="369" t="s">
        <v>6094</v>
      </c>
      <c r="L4279" s="331" t="s">
        <v>9416</v>
      </c>
    </row>
    <row r="4280" spans="1:12" ht="27">
      <c r="A4280" s="331" t="s">
        <v>14455</v>
      </c>
      <c r="B4280" s="331" t="s">
        <v>14456</v>
      </c>
      <c r="C4280" s="331" t="s">
        <v>13713</v>
      </c>
      <c r="D4280" s="331" t="s">
        <v>14816</v>
      </c>
      <c r="E4280" s="332" t="s">
        <v>338</v>
      </c>
      <c r="F4280" s="331" t="s">
        <v>338</v>
      </c>
      <c r="G4280" s="367" t="s">
        <v>16207</v>
      </c>
      <c r="H4280" s="368" t="s">
        <v>6010</v>
      </c>
      <c r="I4280" s="367" t="s">
        <v>24</v>
      </c>
      <c r="J4280" s="367" t="s">
        <v>9414</v>
      </c>
      <c r="K4280" s="369" t="s">
        <v>9124</v>
      </c>
      <c r="L4280" s="331" t="s">
        <v>9416</v>
      </c>
    </row>
    <row r="4281" spans="1:12" ht="27">
      <c r="A4281" s="331" t="s">
        <v>14455</v>
      </c>
      <c r="B4281" s="331" t="s">
        <v>14456</v>
      </c>
      <c r="C4281" s="331" t="s">
        <v>13713</v>
      </c>
      <c r="D4281" s="331" t="s">
        <v>14816</v>
      </c>
      <c r="E4281" s="332" t="s">
        <v>338</v>
      </c>
      <c r="F4281" s="331" t="s">
        <v>338</v>
      </c>
      <c r="G4281" s="367" t="s">
        <v>16208</v>
      </c>
      <c r="H4281" s="368" t="s">
        <v>6011</v>
      </c>
      <c r="I4281" s="367" t="s">
        <v>24</v>
      </c>
      <c r="J4281" s="367" t="s">
        <v>9414</v>
      </c>
      <c r="K4281" s="369" t="s">
        <v>12453</v>
      </c>
      <c r="L4281" s="331" t="s">
        <v>9416</v>
      </c>
    </row>
    <row r="4282" spans="1:12" ht="27">
      <c r="A4282" s="331" t="s">
        <v>14455</v>
      </c>
      <c r="B4282" s="331" t="s">
        <v>14456</v>
      </c>
      <c r="C4282" s="331" t="s">
        <v>13713</v>
      </c>
      <c r="D4282" s="331" t="s">
        <v>14816</v>
      </c>
      <c r="E4282" s="332" t="s">
        <v>338</v>
      </c>
      <c r="F4282" s="331" t="s">
        <v>338</v>
      </c>
      <c r="G4282" s="367" t="s">
        <v>16209</v>
      </c>
      <c r="H4282" s="368" t="s">
        <v>6013</v>
      </c>
      <c r="I4282" s="367" t="s">
        <v>24</v>
      </c>
      <c r="J4282" s="367" t="s">
        <v>9414</v>
      </c>
      <c r="K4282" s="369" t="s">
        <v>15489</v>
      </c>
      <c r="L4282" s="331" t="s">
        <v>9416</v>
      </c>
    </row>
    <row r="4283" spans="1:12" ht="27">
      <c r="A4283" s="331" t="s">
        <v>14455</v>
      </c>
      <c r="B4283" s="331" t="s">
        <v>14456</v>
      </c>
      <c r="C4283" s="331" t="s">
        <v>13713</v>
      </c>
      <c r="D4283" s="331" t="s">
        <v>14816</v>
      </c>
      <c r="E4283" s="332" t="s">
        <v>338</v>
      </c>
      <c r="F4283" s="331" t="s">
        <v>338</v>
      </c>
      <c r="G4283" s="367" t="s">
        <v>16210</v>
      </c>
      <c r="H4283" s="368" t="s">
        <v>6014</v>
      </c>
      <c r="I4283" s="367" t="s">
        <v>24</v>
      </c>
      <c r="J4283" s="367" t="s">
        <v>9414</v>
      </c>
      <c r="K4283" s="369" t="s">
        <v>14125</v>
      </c>
      <c r="L4283" s="331" t="s">
        <v>9416</v>
      </c>
    </row>
    <row r="4284" spans="1:12" ht="27">
      <c r="A4284" s="331" t="s">
        <v>14455</v>
      </c>
      <c r="B4284" s="331" t="s">
        <v>14456</v>
      </c>
      <c r="C4284" s="331" t="s">
        <v>13713</v>
      </c>
      <c r="D4284" s="331" t="s">
        <v>14816</v>
      </c>
      <c r="E4284" s="332" t="s">
        <v>338</v>
      </c>
      <c r="F4284" s="331" t="s">
        <v>338</v>
      </c>
      <c r="G4284" s="367" t="s">
        <v>16211</v>
      </c>
      <c r="H4284" s="368" t="s">
        <v>6015</v>
      </c>
      <c r="I4284" s="367" t="s">
        <v>24</v>
      </c>
      <c r="J4284" s="367" t="s">
        <v>9414</v>
      </c>
      <c r="K4284" s="369" t="s">
        <v>727</v>
      </c>
      <c r="L4284" s="331" t="s">
        <v>9416</v>
      </c>
    </row>
    <row r="4285" spans="1:12" ht="27">
      <c r="A4285" s="331" t="s">
        <v>14455</v>
      </c>
      <c r="B4285" s="331" t="s">
        <v>14456</v>
      </c>
      <c r="C4285" s="331" t="s">
        <v>13713</v>
      </c>
      <c r="D4285" s="331" t="s">
        <v>14816</v>
      </c>
      <c r="E4285" s="332" t="s">
        <v>338</v>
      </c>
      <c r="F4285" s="331" t="s">
        <v>338</v>
      </c>
      <c r="G4285" s="367" t="s">
        <v>16212</v>
      </c>
      <c r="H4285" s="368" t="s">
        <v>6017</v>
      </c>
      <c r="I4285" s="367" t="s">
        <v>24</v>
      </c>
      <c r="J4285" s="367" t="s">
        <v>9414</v>
      </c>
      <c r="K4285" s="369" t="s">
        <v>8433</v>
      </c>
      <c r="L4285" s="331" t="s">
        <v>9416</v>
      </c>
    </row>
    <row r="4286" spans="1:12" ht="27">
      <c r="A4286" s="331" t="s">
        <v>14455</v>
      </c>
      <c r="B4286" s="331" t="s">
        <v>14456</v>
      </c>
      <c r="C4286" s="331" t="s">
        <v>13713</v>
      </c>
      <c r="D4286" s="331" t="s">
        <v>14816</v>
      </c>
      <c r="E4286" s="332" t="s">
        <v>338</v>
      </c>
      <c r="F4286" s="331" t="s">
        <v>338</v>
      </c>
      <c r="G4286" s="367" t="s">
        <v>16213</v>
      </c>
      <c r="H4286" s="368" t="s">
        <v>6018</v>
      </c>
      <c r="I4286" s="367" t="s">
        <v>24</v>
      </c>
      <c r="J4286" s="367" t="s">
        <v>9414</v>
      </c>
      <c r="K4286" s="369" t="s">
        <v>16214</v>
      </c>
      <c r="L4286" s="331" t="s">
        <v>9416</v>
      </c>
    </row>
    <row r="4287" spans="1:12" ht="27">
      <c r="A4287" s="331" t="s">
        <v>14455</v>
      </c>
      <c r="B4287" s="331" t="s">
        <v>14456</v>
      </c>
      <c r="C4287" s="331" t="s">
        <v>13713</v>
      </c>
      <c r="D4287" s="331" t="s">
        <v>14816</v>
      </c>
      <c r="E4287" s="332" t="s">
        <v>338</v>
      </c>
      <c r="F4287" s="331" t="s">
        <v>338</v>
      </c>
      <c r="G4287" s="367" t="s">
        <v>16215</v>
      </c>
      <c r="H4287" s="368" t="s">
        <v>6019</v>
      </c>
      <c r="I4287" s="367" t="s">
        <v>24</v>
      </c>
      <c r="J4287" s="367" t="s">
        <v>9414</v>
      </c>
      <c r="K4287" s="369" t="s">
        <v>16216</v>
      </c>
      <c r="L4287" s="331" t="s">
        <v>9416</v>
      </c>
    </row>
    <row r="4288" spans="1:12" ht="27">
      <c r="A4288" s="331" t="s">
        <v>14455</v>
      </c>
      <c r="B4288" s="331" t="s">
        <v>14456</v>
      </c>
      <c r="C4288" s="331" t="s">
        <v>13713</v>
      </c>
      <c r="D4288" s="331" t="s">
        <v>14816</v>
      </c>
      <c r="E4288" s="332" t="s">
        <v>338</v>
      </c>
      <c r="F4288" s="331" t="s">
        <v>338</v>
      </c>
      <c r="G4288" s="367" t="s">
        <v>16217</v>
      </c>
      <c r="H4288" s="368" t="s">
        <v>6020</v>
      </c>
      <c r="I4288" s="367" t="s">
        <v>24</v>
      </c>
      <c r="J4288" s="367" t="s">
        <v>9414</v>
      </c>
      <c r="K4288" s="369" t="s">
        <v>13772</v>
      </c>
      <c r="L4288" s="331" t="s">
        <v>9416</v>
      </c>
    </row>
    <row r="4289" spans="1:12" ht="27">
      <c r="A4289" s="331" t="s">
        <v>14455</v>
      </c>
      <c r="B4289" s="331" t="s">
        <v>14456</v>
      </c>
      <c r="C4289" s="331" t="s">
        <v>13713</v>
      </c>
      <c r="D4289" s="331" t="s">
        <v>14816</v>
      </c>
      <c r="E4289" s="332" t="s">
        <v>338</v>
      </c>
      <c r="F4289" s="331" t="s">
        <v>338</v>
      </c>
      <c r="G4289" s="367" t="s">
        <v>16218</v>
      </c>
      <c r="H4289" s="368" t="s">
        <v>6022</v>
      </c>
      <c r="I4289" s="367" t="s">
        <v>24</v>
      </c>
      <c r="J4289" s="367" t="s">
        <v>9414</v>
      </c>
      <c r="K4289" s="369" t="s">
        <v>16219</v>
      </c>
      <c r="L4289" s="331" t="s">
        <v>9416</v>
      </c>
    </row>
    <row r="4290" spans="1:12" ht="27">
      <c r="A4290" s="331" t="s">
        <v>14455</v>
      </c>
      <c r="B4290" s="331" t="s">
        <v>14456</v>
      </c>
      <c r="C4290" s="331" t="s">
        <v>13713</v>
      </c>
      <c r="D4290" s="331" t="s">
        <v>14816</v>
      </c>
      <c r="E4290" s="332" t="s">
        <v>338</v>
      </c>
      <c r="F4290" s="331" t="s">
        <v>338</v>
      </c>
      <c r="G4290" s="367" t="s">
        <v>16220</v>
      </c>
      <c r="H4290" s="368" t="s">
        <v>6023</v>
      </c>
      <c r="I4290" s="367" t="s">
        <v>24</v>
      </c>
      <c r="J4290" s="367" t="s">
        <v>9414</v>
      </c>
      <c r="K4290" s="369" t="s">
        <v>16221</v>
      </c>
      <c r="L4290" s="331" t="s">
        <v>9416</v>
      </c>
    </row>
    <row r="4291" spans="1:12" ht="27">
      <c r="A4291" s="331" t="s">
        <v>14455</v>
      </c>
      <c r="B4291" s="331" t="s">
        <v>14456</v>
      </c>
      <c r="C4291" s="331" t="s">
        <v>13713</v>
      </c>
      <c r="D4291" s="331" t="s">
        <v>14816</v>
      </c>
      <c r="E4291" s="332" t="s">
        <v>338</v>
      </c>
      <c r="F4291" s="331" t="s">
        <v>338</v>
      </c>
      <c r="G4291" s="367" t="s">
        <v>16222</v>
      </c>
      <c r="H4291" s="368" t="s">
        <v>6024</v>
      </c>
      <c r="I4291" s="367" t="s">
        <v>24</v>
      </c>
      <c r="J4291" s="367" t="s">
        <v>9414</v>
      </c>
      <c r="K4291" s="369" t="s">
        <v>7297</v>
      </c>
      <c r="L4291" s="331" t="s">
        <v>9416</v>
      </c>
    </row>
    <row r="4292" spans="1:12" ht="27">
      <c r="A4292" s="331" t="s">
        <v>14455</v>
      </c>
      <c r="B4292" s="331" t="s">
        <v>14456</v>
      </c>
      <c r="C4292" s="331" t="s">
        <v>13713</v>
      </c>
      <c r="D4292" s="331" t="s">
        <v>14816</v>
      </c>
      <c r="E4292" s="332" t="s">
        <v>338</v>
      </c>
      <c r="F4292" s="331" t="s">
        <v>338</v>
      </c>
      <c r="G4292" s="367" t="s">
        <v>16223</v>
      </c>
      <c r="H4292" s="368" t="s">
        <v>6025</v>
      </c>
      <c r="I4292" s="367" t="s">
        <v>24</v>
      </c>
      <c r="J4292" s="367" t="s">
        <v>9414</v>
      </c>
      <c r="K4292" s="369" t="s">
        <v>5053</v>
      </c>
      <c r="L4292" s="331" t="s">
        <v>9416</v>
      </c>
    </row>
    <row r="4293" spans="1:12" ht="27">
      <c r="A4293" s="331" t="s">
        <v>14455</v>
      </c>
      <c r="B4293" s="331" t="s">
        <v>14456</v>
      </c>
      <c r="C4293" s="331" t="s">
        <v>13713</v>
      </c>
      <c r="D4293" s="331" t="s">
        <v>14816</v>
      </c>
      <c r="E4293" s="332" t="s">
        <v>338</v>
      </c>
      <c r="F4293" s="331" t="s">
        <v>338</v>
      </c>
      <c r="G4293" s="367" t="s">
        <v>16224</v>
      </c>
      <c r="H4293" s="368" t="s">
        <v>6027</v>
      </c>
      <c r="I4293" s="367" t="s">
        <v>24</v>
      </c>
      <c r="J4293" s="367" t="s">
        <v>9414</v>
      </c>
      <c r="K4293" s="369" t="s">
        <v>7660</v>
      </c>
      <c r="L4293" s="331" t="s">
        <v>9416</v>
      </c>
    </row>
    <row r="4294" spans="1:12" ht="27">
      <c r="A4294" s="331" t="s">
        <v>14455</v>
      </c>
      <c r="B4294" s="331" t="s">
        <v>14456</v>
      </c>
      <c r="C4294" s="331" t="s">
        <v>13713</v>
      </c>
      <c r="D4294" s="331" t="s">
        <v>14816</v>
      </c>
      <c r="E4294" s="332" t="s">
        <v>338</v>
      </c>
      <c r="F4294" s="331" t="s">
        <v>338</v>
      </c>
      <c r="G4294" s="367" t="s">
        <v>16225</v>
      </c>
      <c r="H4294" s="368" t="s">
        <v>6028</v>
      </c>
      <c r="I4294" s="367" t="s">
        <v>24</v>
      </c>
      <c r="J4294" s="367" t="s">
        <v>9414</v>
      </c>
      <c r="K4294" s="369" t="s">
        <v>9738</v>
      </c>
      <c r="L4294" s="331" t="s">
        <v>9416</v>
      </c>
    </row>
    <row r="4295" spans="1:12" ht="40.5">
      <c r="A4295" s="331" t="s">
        <v>14455</v>
      </c>
      <c r="B4295" s="331" t="s">
        <v>14456</v>
      </c>
      <c r="C4295" s="331" t="s">
        <v>13713</v>
      </c>
      <c r="D4295" s="331" t="s">
        <v>14816</v>
      </c>
      <c r="E4295" s="332" t="s">
        <v>338</v>
      </c>
      <c r="F4295" s="331" t="s">
        <v>338</v>
      </c>
      <c r="G4295" s="367" t="s">
        <v>16226</v>
      </c>
      <c r="H4295" s="368" t="s">
        <v>6029</v>
      </c>
      <c r="I4295" s="367" t="s">
        <v>24</v>
      </c>
      <c r="J4295" s="367" t="s">
        <v>9414</v>
      </c>
      <c r="K4295" s="369" t="s">
        <v>16227</v>
      </c>
      <c r="L4295" s="331" t="s">
        <v>9416</v>
      </c>
    </row>
    <row r="4296" spans="1:12" ht="40.5">
      <c r="A4296" s="331" t="s">
        <v>14455</v>
      </c>
      <c r="B4296" s="331" t="s">
        <v>14456</v>
      </c>
      <c r="C4296" s="331" t="s">
        <v>13713</v>
      </c>
      <c r="D4296" s="331" t="s">
        <v>14816</v>
      </c>
      <c r="E4296" s="332" t="s">
        <v>338</v>
      </c>
      <c r="F4296" s="331" t="s">
        <v>338</v>
      </c>
      <c r="G4296" s="367" t="s">
        <v>16228</v>
      </c>
      <c r="H4296" s="368" t="s">
        <v>6031</v>
      </c>
      <c r="I4296" s="367" t="s">
        <v>24</v>
      </c>
      <c r="J4296" s="367" t="s">
        <v>9414</v>
      </c>
      <c r="K4296" s="369" t="s">
        <v>16229</v>
      </c>
      <c r="L4296" s="331" t="s">
        <v>9416</v>
      </c>
    </row>
    <row r="4297" spans="1:12" ht="40.5">
      <c r="A4297" s="331" t="s">
        <v>14455</v>
      </c>
      <c r="B4297" s="331" t="s">
        <v>14456</v>
      </c>
      <c r="C4297" s="331" t="s">
        <v>13713</v>
      </c>
      <c r="D4297" s="331" t="s">
        <v>14816</v>
      </c>
      <c r="E4297" s="332" t="s">
        <v>338</v>
      </c>
      <c r="F4297" s="331" t="s">
        <v>338</v>
      </c>
      <c r="G4297" s="367" t="s">
        <v>16230</v>
      </c>
      <c r="H4297" s="368" t="s">
        <v>6032</v>
      </c>
      <c r="I4297" s="367" t="s">
        <v>24</v>
      </c>
      <c r="J4297" s="367" t="s">
        <v>9414</v>
      </c>
      <c r="K4297" s="369" t="s">
        <v>16231</v>
      </c>
      <c r="L4297" s="331" t="s">
        <v>9416</v>
      </c>
    </row>
    <row r="4298" spans="1:12" ht="40.5">
      <c r="A4298" s="331" t="s">
        <v>14455</v>
      </c>
      <c r="B4298" s="331" t="s">
        <v>14456</v>
      </c>
      <c r="C4298" s="331" t="s">
        <v>13713</v>
      </c>
      <c r="D4298" s="331" t="s">
        <v>14816</v>
      </c>
      <c r="E4298" s="332" t="s">
        <v>338</v>
      </c>
      <c r="F4298" s="331" t="s">
        <v>338</v>
      </c>
      <c r="G4298" s="367" t="s">
        <v>16232</v>
      </c>
      <c r="H4298" s="368" t="s">
        <v>6034</v>
      </c>
      <c r="I4298" s="367" t="s">
        <v>24</v>
      </c>
      <c r="J4298" s="367" t="s">
        <v>9414</v>
      </c>
      <c r="K4298" s="369" t="s">
        <v>16233</v>
      </c>
      <c r="L4298" s="331" t="s">
        <v>9416</v>
      </c>
    </row>
    <row r="4299" spans="1:12" ht="27">
      <c r="A4299" s="331" t="s">
        <v>14455</v>
      </c>
      <c r="B4299" s="331" t="s">
        <v>14456</v>
      </c>
      <c r="C4299" s="331" t="s">
        <v>13713</v>
      </c>
      <c r="D4299" s="331" t="s">
        <v>14816</v>
      </c>
      <c r="E4299" s="332" t="s">
        <v>338</v>
      </c>
      <c r="F4299" s="331" t="s">
        <v>338</v>
      </c>
      <c r="G4299" s="367" t="s">
        <v>16234</v>
      </c>
      <c r="H4299" s="368" t="s">
        <v>6035</v>
      </c>
      <c r="I4299" s="367" t="s">
        <v>24</v>
      </c>
      <c r="J4299" s="367" t="s">
        <v>9414</v>
      </c>
      <c r="K4299" s="369" t="s">
        <v>16235</v>
      </c>
      <c r="L4299" s="331" t="s">
        <v>9416</v>
      </c>
    </row>
    <row r="4300" spans="1:12" ht="27">
      <c r="A4300" s="331" t="s">
        <v>14455</v>
      </c>
      <c r="B4300" s="331" t="s">
        <v>14456</v>
      </c>
      <c r="C4300" s="331" t="s">
        <v>13713</v>
      </c>
      <c r="D4300" s="331" t="s">
        <v>14816</v>
      </c>
      <c r="E4300" s="332" t="s">
        <v>338</v>
      </c>
      <c r="F4300" s="331" t="s">
        <v>338</v>
      </c>
      <c r="G4300" s="367" t="s">
        <v>16236</v>
      </c>
      <c r="H4300" s="368" t="s">
        <v>6036</v>
      </c>
      <c r="I4300" s="367" t="s">
        <v>24</v>
      </c>
      <c r="J4300" s="367" t="s">
        <v>9414</v>
      </c>
      <c r="K4300" s="369" t="s">
        <v>16237</v>
      </c>
      <c r="L4300" s="331" t="s">
        <v>9416</v>
      </c>
    </row>
    <row r="4301" spans="1:12" ht="27">
      <c r="A4301" s="331" t="s">
        <v>14455</v>
      </c>
      <c r="B4301" s="331" t="s">
        <v>14456</v>
      </c>
      <c r="C4301" s="331" t="s">
        <v>13713</v>
      </c>
      <c r="D4301" s="331" t="s">
        <v>14816</v>
      </c>
      <c r="E4301" s="332" t="s">
        <v>338</v>
      </c>
      <c r="F4301" s="331" t="s">
        <v>338</v>
      </c>
      <c r="G4301" s="367" t="s">
        <v>16238</v>
      </c>
      <c r="H4301" s="368" t="s">
        <v>6038</v>
      </c>
      <c r="I4301" s="367" t="s">
        <v>24</v>
      </c>
      <c r="J4301" s="367" t="s">
        <v>9414</v>
      </c>
      <c r="K4301" s="369" t="s">
        <v>16239</v>
      </c>
      <c r="L4301" s="331" t="s">
        <v>9416</v>
      </c>
    </row>
    <row r="4302" spans="1:12" ht="27">
      <c r="A4302" s="331" t="s">
        <v>14455</v>
      </c>
      <c r="B4302" s="331" t="s">
        <v>14456</v>
      </c>
      <c r="C4302" s="331" t="s">
        <v>13713</v>
      </c>
      <c r="D4302" s="331" t="s">
        <v>14816</v>
      </c>
      <c r="E4302" s="332" t="s">
        <v>338</v>
      </c>
      <c r="F4302" s="331" t="s">
        <v>338</v>
      </c>
      <c r="G4302" s="367" t="s">
        <v>16240</v>
      </c>
      <c r="H4302" s="368" t="s">
        <v>6039</v>
      </c>
      <c r="I4302" s="367" t="s">
        <v>24</v>
      </c>
      <c r="J4302" s="367" t="s">
        <v>9414</v>
      </c>
      <c r="K4302" s="369" t="s">
        <v>16241</v>
      </c>
      <c r="L4302" s="331" t="s">
        <v>9416</v>
      </c>
    </row>
    <row r="4303" spans="1:12" ht="27">
      <c r="A4303" s="331" t="s">
        <v>14455</v>
      </c>
      <c r="B4303" s="331" t="s">
        <v>14456</v>
      </c>
      <c r="C4303" s="331" t="s">
        <v>13713</v>
      </c>
      <c r="D4303" s="331" t="s">
        <v>14816</v>
      </c>
      <c r="E4303" s="332" t="s">
        <v>338</v>
      </c>
      <c r="F4303" s="331" t="s">
        <v>338</v>
      </c>
      <c r="G4303" s="367" t="s">
        <v>16242</v>
      </c>
      <c r="H4303" s="368" t="s">
        <v>6041</v>
      </c>
      <c r="I4303" s="367" t="s">
        <v>24</v>
      </c>
      <c r="J4303" s="367" t="s">
        <v>9414</v>
      </c>
      <c r="K4303" s="369" t="s">
        <v>16243</v>
      </c>
      <c r="L4303" s="331" t="s">
        <v>9416</v>
      </c>
    </row>
    <row r="4304" spans="1:12" ht="27">
      <c r="A4304" s="331" t="s">
        <v>14455</v>
      </c>
      <c r="B4304" s="331" t="s">
        <v>14456</v>
      </c>
      <c r="C4304" s="331" t="s">
        <v>13713</v>
      </c>
      <c r="D4304" s="331" t="s">
        <v>14816</v>
      </c>
      <c r="E4304" s="332" t="s">
        <v>338</v>
      </c>
      <c r="F4304" s="331" t="s">
        <v>338</v>
      </c>
      <c r="G4304" s="367" t="s">
        <v>16244</v>
      </c>
      <c r="H4304" s="368" t="s">
        <v>6042</v>
      </c>
      <c r="I4304" s="367" t="s">
        <v>24</v>
      </c>
      <c r="J4304" s="367" t="s">
        <v>9414</v>
      </c>
      <c r="K4304" s="369" t="s">
        <v>9953</v>
      </c>
      <c r="L4304" s="331" t="s">
        <v>9416</v>
      </c>
    </row>
    <row r="4305" spans="1:12" ht="40.5">
      <c r="A4305" s="331" t="s">
        <v>14455</v>
      </c>
      <c r="B4305" s="331" t="s">
        <v>14456</v>
      </c>
      <c r="C4305" s="331" t="s">
        <v>13713</v>
      </c>
      <c r="D4305" s="331" t="s">
        <v>14816</v>
      </c>
      <c r="E4305" s="332" t="s">
        <v>338</v>
      </c>
      <c r="F4305" s="331" t="s">
        <v>338</v>
      </c>
      <c r="G4305" s="367" t="s">
        <v>16245</v>
      </c>
      <c r="H4305" s="368" t="s">
        <v>6043</v>
      </c>
      <c r="I4305" s="367" t="s">
        <v>24</v>
      </c>
      <c r="J4305" s="367" t="s">
        <v>9548</v>
      </c>
      <c r="K4305" s="369" t="s">
        <v>725</v>
      </c>
      <c r="L4305" s="331" t="s">
        <v>9416</v>
      </c>
    </row>
    <row r="4306" spans="1:12" ht="40.5">
      <c r="A4306" s="331" t="s">
        <v>14455</v>
      </c>
      <c r="B4306" s="331" t="s">
        <v>14456</v>
      </c>
      <c r="C4306" s="331" t="s">
        <v>13713</v>
      </c>
      <c r="D4306" s="331" t="s">
        <v>14816</v>
      </c>
      <c r="E4306" s="332" t="s">
        <v>338</v>
      </c>
      <c r="F4306" s="331" t="s">
        <v>338</v>
      </c>
      <c r="G4306" s="367" t="s">
        <v>16246</v>
      </c>
      <c r="H4306" s="368" t="s">
        <v>6044</v>
      </c>
      <c r="I4306" s="367" t="s">
        <v>24</v>
      </c>
      <c r="J4306" s="367" t="s">
        <v>9548</v>
      </c>
      <c r="K4306" s="369" t="s">
        <v>1790</v>
      </c>
      <c r="L4306" s="331" t="s">
        <v>9416</v>
      </c>
    </row>
    <row r="4307" spans="1:12" ht="40.5">
      <c r="A4307" s="331" t="s">
        <v>14455</v>
      </c>
      <c r="B4307" s="331" t="s">
        <v>14456</v>
      </c>
      <c r="C4307" s="331" t="s">
        <v>13713</v>
      </c>
      <c r="D4307" s="331" t="s">
        <v>14816</v>
      </c>
      <c r="E4307" s="332" t="s">
        <v>338</v>
      </c>
      <c r="F4307" s="331" t="s">
        <v>338</v>
      </c>
      <c r="G4307" s="367" t="s">
        <v>16247</v>
      </c>
      <c r="H4307" s="368" t="s">
        <v>6045</v>
      </c>
      <c r="I4307" s="367" t="s">
        <v>24</v>
      </c>
      <c r="J4307" s="367" t="s">
        <v>9548</v>
      </c>
      <c r="K4307" s="369" t="s">
        <v>5599</v>
      </c>
      <c r="L4307" s="331" t="s">
        <v>9416</v>
      </c>
    </row>
    <row r="4308" spans="1:12" ht="40.5">
      <c r="A4308" s="331" t="s">
        <v>14455</v>
      </c>
      <c r="B4308" s="331" t="s">
        <v>14456</v>
      </c>
      <c r="C4308" s="331" t="s">
        <v>13713</v>
      </c>
      <c r="D4308" s="331" t="s">
        <v>14816</v>
      </c>
      <c r="E4308" s="332" t="s">
        <v>338</v>
      </c>
      <c r="F4308" s="331" t="s">
        <v>338</v>
      </c>
      <c r="G4308" s="367" t="s">
        <v>16248</v>
      </c>
      <c r="H4308" s="368" t="s">
        <v>6046</v>
      </c>
      <c r="I4308" s="367" t="s">
        <v>24</v>
      </c>
      <c r="J4308" s="367" t="s">
        <v>9548</v>
      </c>
      <c r="K4308" s="369" t="s">
        <v>16249</v>
      </c>
      <c r="L4308" s="331" t="s">
        <v>9416</v>
      </c>
    </row>
    <row r="4309" spans="1:12" ht="40.5">
      <c r="A4309" s="331" t="s">
        <v>14455</v>
      </c>
      <c r="B4309" s="331" t="s">
        <v>14456</v>
      </c>
      <c r="C4309" s="331" t="s">
        <v>13713</v>
      </c>
      <c r="D4309" s="331" t="s">
        <v>14816</v>
      </c>
      <c r="E4309" s="332" t="s">
        <v>338</v>
      </c>
      <c r="F4309" s="331" t="s">
        <v>338</v>
      </c>
      <c r="G4309" s="367" t="s">
        <v>16250</v>
      </c>
      <c r="H4309" s="368" t="s">
        <v>6048</v>
      </c>
      <c r="I4309" s="367" t="s">
        <v>24</v>
      </c>
      <c r="J4309" s="367" t="s">
        <v>9548</v>
      </c>
      <c r="K4309" s="369" t="s">
        <v>3665</v>
      </c>
      <c r="L4309" s="331" t="s">
        <v>9416</v>
      </c>
    </row>
    <row r="4310" spans="1:12" ht="27">
      <c r="A4310" s="331" t="s">
        <v>14455</v>
      </c>
      <c r="B4310" s="331" t="s">
        <v>14456</v>
      </c>
      <c r="C4310" s="331" t="s">
        <v>13713</v>
      </c>
      <c r="D4310" s="331" t="s">
        <v>14816</v>
      </c>
      <c r="E4310" s="332" t="s">
        <v>338</v>
      </c>
      <c r="F4310" s="331" t="s">
        <v>338</v>
      </c>
      <c r="G4310" s="367" t="s">
        <v>16251</v>
      </c>
      <c r="H4310" s="368" t="s">
        <v>6050</v>
      </c>
      <c r="I4310" s="367" t="s">
        <v>24</v>
      </c>
      <c r="J4310" s="367" t="s">
        <v>9414</v>
      </c>
      <c r="K4310" s="369" t="s">
        <v>1474</v>
      </c>
      <c r="L4310" s="331" t="s">
        <v>9416</v>
      </c>
    </row>
    <row r="4311" spans="1:12" ht="27">
      <c r="A4311" s="331" t="s">
        <v>14455</v>
      </c>
      <c r="B4311" s="331" t="s">
        <v>14456</v>
      </c>
      <c r="C4311" s="331" t="s">
        <v>13713</v>
      </c>
      <c r="D4311" s="331" t="s">
        <v>14816</v>
      </c>
      <c r="E4311" s="332" t="s">
        <v>338</v>
      </c>
      <c r="F4311" s="331" t="s">
        <v>338</v>
      </c>
      <c r="G4311" s="367" t="s">
        <v>16252</v>
      </c>
      <c r="H4311" s="368" t="s">
        <v>6052</v>
      </c>
      <c r="I4311" s="367" t="s">
        <v>24</v>
      </c>
      <c r="J4311" s="367" t="s">
        <v>9414</v>
      </c>
      <c r="K4311" s="369" t="s">
        <v>4040</v>
      </c>
      <c r="L4311" s="331" t="s">
        <v>9416</v>
      </c>
    </row>
    <row r="4312" spans="1:12" ht="27">
      <c r="A4312" s="331" t="s">
        <v>14455</v>
      </c>
      <c r="B4312" s="331" t="s">
        <v>14456</v>
      </c>
      <c r="C4312" s="331" t="s">
        <v>13713</v>
      </c>
      <c r="D4312" s="331" t="s">
        <v>14816</v>
      </c>
      <c r="E4312" s="332" t="s">
        <v>338</v>
      </c>
      <c r="F4312" s="331" t="s">
        <v>338</v>
      </c>
      <c r="G4312" s="367" t="s">
        <v>16253</v>
      </c>
      <c r="H4312" s="368" t="s">
        <v>6053</v>
      </c>
      <c r="I4312" s="367" t="s">
        <v>24</v>
      </c>
      <c r="J4312" s="367" t="s">
        <v>9414</v>
      </c>
      <c r="K4312" s="369" t="s">
        <v>7461</v>
      </c>
      <c r="L4312" s="331" t="s">
        <v>9416</v>
      </c>
    </row>
    <row r="4313" spans="1:12" ht="27">
      <c r="A4313" s="331" t="s">
        <v>14455</v>
      </c>
      <c r="B4313" s="331" t="s">
        <v>14456</v>
      </c>
      <c r="C4313" s="331" t="s">
        <v>13713</v>
      </c>
      <c r="D4313" s="331" t="s">
        <v>14816</v>
      </c>
      <c r="E4313" s="332" t="s">
        <v>338</v>
      </c>
      <c r="F4313" s="331" t="s">
        <v>338</v>
      </c>
      <c r="G4313" s="367" t="s">
        <v>16254</v>
      </c>
      <c r="H4313" s="368" t="s">
        <v>16255</v>
      </c>
      <c r="I4313" s="367" t="s">
        <v>24</v>
      </c>
      <c r="J4313" s="367" t="s">
        <v>9414</v>
      </c>
      <c r="K4313" s="369" t="s">
        <v>16256</v>
      </c>
      <c r="L4313" s="331" t="s">
        <v>9416</v>
      </c>
    </row>
    <row r="4314" spans="1:12" ht="27">
      <c r="A4314" s="331" t="s">
        <v>14455</v>
      </c>
      <c r="B4314" s="331" t="s">
        <v>14456</v>
      </c>
      <c r="C4314" s="331" t="s">
        <v>13713</v>
      </c>
      <c r="D4314" s="331" t="s">
        <v>14816</v>
      </c>
      <c r="E4314" s="332" t="s">
        <v>338</v>
      </c>
      <c r="F4314" s="331" t="s">
        <v>338</v>
      </c>
      <c r="G4314" s="367" t="s">
        <v>16257</v>
      </c>
      <c r="H4314" s="368" t="s">
        <v>6054</v>
      </c>
      <c r="I4314" s="367" t="s">
        <v>24</v>
      </c>
      <c r="J4314" s="367" t="s">
        <v>9414</v>
      </c>
      <c r="K4314" s="369" t="s">
        <v>6825</v>
      </c>
      <c r="L4314" s="331" t="s">
        <v>9416</v>
      </c>
    </row>
    <row r="4315" spans="1:12" ht="27">
      <c r="A4315" s="331" t="s">
        <v>14455</v>
      </c>
      <c r="B4315" s="331" t="s">
        <v>14456</v>
      </c>
      <c r="C4315" s="331" t="s">
        <v>13713</v>
      </c>
      <c r="D4315" s="331" t="s">
        <v>14816</v>
      </c>
      <c r="E4315" s="332" t="s">
        <v>338</v>
      </c>
      <c r="F4315" s="331" t="s">
        <v>338</v>
      </c>
      <c r="G4315" s="367" t="s">
        <v>16258</v>
      </c>
      <c r="H4315" s="368" t="s">
        <v>6055</v>
      </c>
      <c r="I4315" s="367" t="s">
        <v>24</v>
      </c>
      <c r="J4315" s="367" t="s">
        <v>9414</v>
      </c>
      <c r="K4315" s="369" t="s">
        <v>10018</v>
      </c>
      <c r="L4315" s="331" t="s">
        <v>9416</v>
      </c>
    </row>
    <row r="4316" spans="1:12" ht="27">
      <c r="A4316" s="331" t="s">
        <v>14455</v>
      </c>
      <c r="B4316" s="331" t="s">
        <v>14456</v>
      </c>
      <c r="C4316" s="331" t="s">
        <v>13713</v>
      </c>
      <c r="D4316" s="331" t="s">
        <v>14816</v>
      </c>
      <c r="E4316" s="332" t="s">
        <v>338</v>
      </c>
      <c r="F4316" s="331" t="s">
        <v>338</v>
      </c>
      <c r="G4316" s="367" t="s">
        <v>16259</v>
      </c>
      <c r="H4316" s="368" t="s">
        <v>16260</v>
      </c>
      <c r="I4316" s="367" t="s">
        <v>24</v>
      </c>
      <c r="J4316" s="367" t="s">
        <v>9414</v>
      </c>
      <c r="K4316" s="369" t="s">
        <v>16261</v>
      </c>
      <c r="L4316" s="331" t="s">
        <v>9416</v>
      </c>
    </row>
    <row r="4317" spans="1:12" ht="27">
      <c r="A4317" s="331" t="s">
        <v>14455</v>
      </c>
      <c r="B4317" s="331" t="s">
        <v>14456</v>
      </c>
      <c r="C4317" s="331" t="s">
        <v>13713</v>
      </c>
      <c r="D4317" s="331" t="s">
        <v>14816</v>
      </c>
      <c r="E4317" s="332" t="s">
        <v>338</v>
      </c>
      <c r="F4317" s="331" t="s">
        <v>338</v>
      </c>
      <c r="G4317" s="367" t="s">
        <v>16262</v>
      </c>
      <c r="H4317" s="368" t="s">
        <v>6056</v>
      </c>
      <c r="I4317" s="367" t="s">
        <v>24</v>
      </c>
      <c r="J4317" s="367" t="s">
        <v>9414</v>
      </c>
      <c r="K4317" s="369" t="s">
        <v>16263</v>
      </c>
      <c r="L4317" s="331" t="s">
        <v>9416</v>
      </c>
    </row>
    <row r="4318" spans="1:12" ht="27">
      <c r="A4318" s="331" t="s">
        <v>14455</v>
      </c>
      <c r="B4318" s="331" t="s">
        <v>14456</v>
      </c>
      <c r="C4318" s="331" t="s">
        <v>13713</v>
      </c>
      <c r="D4318" s="331" t="s">
        <v>14816</v>
      </c>
      <c r="E4318" s="332" t="s">
        <v>338</v>
      </c>
      <c r="F4318" s="331" t="s">
        <v>338</v>
      </c>
      <c r="G4318" s="367" t="s">
        <v>16264</v>
      </c>
      <c r="H4318" s="368" t="s">
        <v>6057</v>
      </c>
      <c r="I4318" s="367" t="s">
        <v>24</v>
      </c>
      <c r="J4318" s="367" t="s">
        <v>9414</v>
      </c>
      <c r="K4318" s="369" t="s">
        <v>16265</v>
      </c>
      <c r="L4318" s="331" t="s">
        <v>9416</v>
      </c>
    </row>
    <row r="4319" spans="1:12" ht="27">
      <c r="A4319" s="331" t="s">
        <v>14455</v>
      </c>
      <c r="B4319" s="331" t="s">
        <v>14456</v>
      </c>
      <c r="C4319" s="331" t="s">
        <v>13713</v>
      </c>
      <c r="D4319" s="331" t="s">
        <v>14816</v>
      </c>
      <c r="E4319" s="332" t="s">
        <v>338</v>
      </c>
      <c r="F4319" s="331" t="s">
        <v>338</v>
      </c>
      <c r="G4319" s="367" t="s">
        <v>16266</v>
      </c>
      <c r="H4319" s="368" t="s">
        <v>6058</v>
      </c>
      <c r="I4319" s="367" t="s">
        <v>24</v>
      </c>
      <c r="J4319" s="367" t="s">
        <v>9414</v>
      </c>
      <c r="K4319" s="369" t="s">
        <v>16267</v>
      </c>
      <c r="L4319" s="331" t="s">
        <v>9416</v>
      </c>
    </row>
    <row r="4320" spans="1:12" ht="27">
      <c r="A4320" s="331" t="s">
        <v>14455</v>
      </c>
      <c r="B4320" s="331" t="s">
        <v>14456</v>
      </c>
      <c r="C4320" s="331" t="s">
        <v>13713</v>
      </c>
      <c r="D4320" s="331" t="s">
        <v>14816</v>
      </c>
      <c r="E4320" s="332" t="s">
        <v>338</v>
      </c>
      <c r="F4320" s="331" t="s">
        <v>338</v>
      </c>
      <c r="G4320" s="367" t="s">
        <v>16268</v>
      </c>
      <c r="H4320" s="368" t="s">
        <v>6059</v>
      </c>
      <c r="I4320" s="367" t="s">
        <v>24</v>
      </c>
      <c r="J4320" s="367" t="s">
        <v>9414</v>
      </c>
      <c r="K4320" s="369" t="s">
        <v>16269</v>
      </c>
      <c r="L4320" s="331" t="s">
        <v>9416</v>
      </c>
    </row>
    <row r="4321" spans="1:12" ht="27">
      <c r="A4321" s="331" t="s">
        <v>14455</v>
      </c>
      <c r="B4321" s="331" t="s">
        <v>14456</v>
      </c>
      <c r="C4321" s="331" t="s">
        <v>13713</v>
      </c>
      <c r="D4321" s="331" t="s">
        <v>14816</v>
      </c>
      <c r="E4321" s="332" t="s">
        <v>338</v>
      </c>
      <c r="F4321" s="331" t="s">
        <v>338</v>
      </c>
      <c r="G4321" s="367" t="s">
        <v>16270</v>
      </c>
      <c r="H4321" s="368" t="s">
        <v>6060</v>
      </c>
      <c r="I4321" s="367" t="s">
        <v>24</v>
      </c>
      <c r="J4321" s="367" t="s">
        <v>9414</v>
      </c>
      <c r="K4321" s="369" t="s">
        <v>16271</v>
      </c>
      <c r="L4321" s="331" t="s">
        <v>9416</v>
      </c>
    </row>
    <row r="4322" spans="1:12" ht="27">
      <c r="A4322" s="331" t="s">
        <v>14455</v>
      </c>
      <c r="B4322" s="331" t="s">
        <v>14456</v>
      </c>
      <c r="C4322" s="331" t="s">
        <v>13713</v>
      </c>
      <c r="D4322" s="331" t="s">
        <v>14816</v>
      </c>
      <c r="E4322" s="332" t="s">
        <v>338</v>
      </c>
      <c r="F4322" s="331" t="s">
        <v>338</v>
      </c>
      <c r="G4322" s="367" t="s">
        <v>16272</v>
      </c>
      <c r="H4322" s="368" t="s">
        <v>6061</v>
      </c>
      <c r="I4322" s="367" t="s">
        <v>24</v>
      </c>
      <c r="J4322" s="367" t="s">
        <v>9414</v>
      </c>
      <c r="K4322" s="369" t="s">
        <v>16273</v>
      </c>
      <c r="L4322" s="331" t="s">
        <v>9416</v>
      </c>
    </row>
    <row r="4323" spans="1:12" ht="27">
      <c r="A4323" s="331" t="s">
        <v>14455</v>
      </c>
      <c r="B4323" s="331" t="s">
        <v>14456</v>
      </c>
      <c r="C4323" s="331" t="s">
        <v>13713</v>
      </c>
      <c r="D4323" s="331" t="s">
        <v>14816</v>
      </c>
      <c r="E4323" s="332" t="s">
        <v>338</v>
      </c>
      <c r="F4323" s="331" t="s">
        <v>338</v>
      </c>
      <c r="G4323" s="367" t="s">
        <v>16274</v>
      </c>
      <c r="H4323" s="368" t="s">
        <v>16275</v>
      </c>
      <c r="I4323" s="367" t="s">
        <v>24</v>
      </c>
      <c r="J4323" s="367" t="s">
        <v>9414</v>
      </c>
      <c r="K4323" s="369" t="s">
        <v>16276</v>
      </c>
      <c r="L4323" s="331" t="s">
        <v>9416</v>
      </c>
    </row>
    <row r="4324" spans="1:12" ht="27">
      <c r="A4324" s="331" t="s">
        <v>14455</v>
      </c>
      <c r="B4324" s="331" t="s">
        <v>14456</v>
      </c>
      <c r="C4324" s="331" t="s">
        <v>13713</v>
      </c>
      <c r="D4324" s="331" t="s">
        <v>14816</v>
      </c>
      <c r="E4324" s="332" t="s">
        <v>338</v>
      </c>
      <c r="F4324" s="331" t="s">
        <v>338</v>
      </c>
      <c r="G4324" s="367" t="s">
        <v>16277</v>
      </c>
      <c r="H4324" s="368" t="s">
        <v>6064</v>
      </c>
      <c r="I4324" s="367" t="s">
        <v>24</v>
      </c>
      <c r="J4324" s="367" t="s">
        <v>9414</v>
      </c>
      <c r="K4324" s="369" t="s">
        <v>16278</v>
      </c>
      <c r="L4324" s="331" t="s">
        <v>9416</v>
      </c>
    </row>
    <row r="4325" spans="1:12" ht="27">
      <c r="A4325" s="331" t="s">
        <v>14455</v>
      </c>
      <c r="B4325" s="331" t="s">
        <v>14456</v>
      </c>
      <c r="C4325" s="331" t="s">
        <v>13713</v>
      </c>
      <c r="D4325" s="331" t="s">
        <v>14816</v>
      </c>
      <c r="E4325" s="332" t="s">
        <v>338</v>
      </c>
      <c r="F4325" s="331" t="s">
        <v>338</v>
      </c>
      <c r="G4325" s="367" t="s">
        <v>16279</v>
      </c>
      <c r="H4325" s="368" t="s">
        <v>6065</v>
      </c>
      <c r="I4325" s="367" t="s">
        <v>24</v>
      </c>
      <c r="J4325" s="367" t="s">
        <v>9414</v>
      </c>
      <c r="K4325" s="369" t="s">
        <v>16278</v>
      </c>
      <c r="L4325" s="331" t="s">
        <v>9416</v>
      </c>
    </row>
    <row r="4326" spans="1:12" ht="27">
      <c r="A4326" s="331" t="s">
        <v>14455</v>
      </c>
      <c r="B4326" s="331" t="s">
        <v>14456</v>
      </c>
      <c r="C4326" s="331" t="s">
        <v>13713</v>
      </c>
      <c r="D4326" s="331" t="s">
        <v>14816</v>
      </c>
      <c r="E4326" s="332" t="s">
        <v>338</v>
      </c>
      <c r="F4326" s="331" t="s">
        <v>338</v>
      </c>
      <c r="G4326" s="367" t="s">
        <v>16280</v>
      </c>
      <c r="H4326" s="368" t="s">
        <v>16281</v>
      </c>
      <c r="I4326" s="367" t="s">
        <v>24</v>
      </c>
      <c r="J4326" s="367" t="s">
        <v>9414</v>
      </c>
      <c r="K4326" s="369" t="s">
        <v>16282</v>
      </c>
      <c r="L4326" s="331" t="s">
        <v>9416</v>
      </c>
    </row>
    <row r="4327" spans="1:12" ht="27">
      <c r="A4327" s="331" t="s">
        <v>14455</v>
      </c>
      <c r="B4327" s="331" t="s">
        <v>14456</v>
      </c>
      <c r="C4327" s="331" t="s">
        <v>13713</v>
      </c>
      <c r="D4327" s="331" t="s">
        <v>14816</v>
      </c>
      <c r="E4327" s="332" t="s">
        <v>338</v>
      </c>
      <c r="F4327" s="331" t="s">
        <v>338</v>
      </c>
      <c r="G4327" s="367" t="s">
        <v>16283</v>
      </c>
      <c r="H4327" s="368" t="s">
        <v>6066</v>
      </c>
      <c r="I4327" s="367" t="s">
        <v>24</v>
      </c>
      <c r="J4327" s="367" t="s">
        <v>9414</v>
      </c>
      <c r="K4327" s="369" t="s">
        <v>13050</v>
      </c>
      <c r="L4327" s="331" t="s">
        <v>9416</v>
      </c>
    </row>
    <row r="4328" spans="1:12" ht="27">
      <c r="A4328" s="331" t="s">
        <v>14455</v>
      </c>
      <c r="B4328" s="331" t="s">
        <v>14456</v>
      </c>
      <c r="C4328" s="331" t="s">
        <v>13713</v>
      </c>
      <c r="D4328" s="331" t="s">
        <v>14816</v>
      </c>
      <c r="E4328" s="332" t="s">
        <v>338</v>
      </c>
      <c r="F4328" s="331" t="s">
        <v>338</v>
      </c>
      <c r="G4328" s="367" t="s">
        <v>16284</v>
      </c>
      <c r="H4328" s="368" t="s">
        <v>16285</v>
      </c>
      <c r="I4328" s="367" t="s">
        <v>24</v>
      </c>
      <c r="J4328" s="367" t="s">
        <v>9414</v>
      </c>
      <c r="K4328" s="369" t="s">
        <v>16286</v>
      </c>
      <c r="L4328" s="331" t="s">
        <v>9416</v>
      </c>
    </row>
    <row r="4329" spans="1:12" ht="27">
      <c r="A4329" s="331" t="s">
        <v>14455</v>
      </c>
      <c r="B4329" s="331" t="s">
        <v>14456</v>
      </c>
      <c r="C4329" s="331" t="s">
        <v>13713</v>
      </c>
      <c r="D4329" s="331" t="s">
        <v>14816</v>
      </c>
      <c r="E4329" s="332" t="s">
        <v>338</v>
      </c>
      <c r="F4329" s="331" t="s">
        <v>338</v>
      </c>
      <c r="G4329" s="367" t="s">
        <v>16287</v>
      </c>
      <c r="H4329" s="368" t="s">
        <v>16288</v>
      </c>
      <c r="I4329" s="367" t="s">
        <v>24</v>
      </c>
      <c r="J4329" s="367" t="s">
        <v>9414</v>
      </c>
      <c r="K4329" s="369" t="s">
        <v>16289</v>
      </c>
      <c r="L4329" s="331" t="s">
        <v>9416</v>
      </c>
    </row>
    <row r="4330" spans="1:12" ht="27">
      <c r="A4330" s="331" t="s">
        <v>14455</v>
      </c>
      <c r="B4330" s="331" t="s">
        <v>14456</v>
      </c>
      <c r="C4330" s="331" t="s">
        <v>13713</v>
      </c>
      <c r="D4330" s="331" t="s">
        <v>14816</v>
      </c>
      <c r="E4330" s="332" t="s">
        <v>338</v>
      </c>
      <c r="F4330" s="331" t="s">
        <v>338</v>
      </c>
      <c r="G4330" s="367" t="s">
        <v>16290</v>
      </c>
      <c r="H4330" s="368" t="s">
        <v>16291</v>
      </c>
      <c r="I4330" s="367" t="s">
        <v>24</v>
      </c>
      <c r="J4330" s="367" t="s">
        <v>9414</v>
      </c>
      <c r="K4330" s="369" t="s">
        <v>16292</v>
      </c>
      <c r="L4330" s="331" t="s">
        <v>9416</v>
      </c>
    </row>
    <row r="4331" spans="1:12" ht="27">
      <c r="A4331" s="331" t="s">
        <v>14455</v>
      </c>
      <c r="B4331" s="331" t="s">
        <v>14456</v>
      </c>
      <c r="C4331" s="331" t="s">
        <v>13713</v>
      </c>
      <c r="D4331" s="331" t="s">
        <v>14816</v>
      </c>
      <c r="E4331" s="332" t="s">
        <v>338</v>
      </c>
      <c r="F4331" s="331" t="s">
        <v>338</v>
      </c>
      <c r="G4331" s="367" t="s">
        <v>16293</v>
      </c>
      <c r="H4331" s="368" t="s">
        <v>16294</v>
      </c>
      <c r="I4331" s="367" t="s">
        <v>24</v>
      </c>
      <c r="J4331" s="367" t="s">
        <v>9414</v>
      </c>
      <c r="K4331" s="369" t="s">
        <v>16295</v>
      </c>
      <c r="L4331" s="331" t="s">
        <v>9416</v>
      </c>
    </row>
    <row r="4332" spans="1:12" ht="27">
      <c r="A4332" s="331" t="s">
        <v>14455</v>
      </c>
      <c r="B4332" s="331" t="s">
        <v>14456</v>
      </c>
      <c r="C4332" s="331" t="s">
        <v>13713</v>
      </c>
      <c r="D4332" s="331" t="s">
        <v>14816</v>
      </c>
      <c r="E4332" s="332" t="s">
        <v>338</v>
      </c>
      <c r="F4332" s="331" t="s">
        <v>338</v>
      </c>
      <c r="G4332" s="367" t="s">
        <v>16296</v>
      </c>
      <c r="H4332" s="368" t="s">
        <v>16297</v>
      </c>
      <c r="I4332" s="367" t="s">
        <v>24</v>
      </c>
      <c r="J4332" s="367" t="s">
        <v>9414</v>
      </c>
      <c r="K4332" s="369" t="s">
        <v>16298</v>
      </c>
      <c r="L4332" s="331" t="s">
        <v>9416</v>
      </c>
    </row>
    <row r="4333" spans="1:12" ht="27">
      <c r="A4333" s="331" t="s">
        <v>14455</v>
      </c>
      <c r="B4333" s="331" t="s">
        <v>14456</v>
      </c>
      <c r="C4333" s="331" t="s">
        <v>13713</v>
      </c>
      <c r="D4333" s="331" t="s">
        <v>14816</v>
      </c>
      <c r="E4333" s="332" t="s">
        <v>338</v>
      </c>
      <c r="F4333" s="331" t="s">
        <v>338</v>
      </c>
      <c r="G4333" s="367" t="s">
        <v>16299</v>
      </c>
      <c r="H4333" s="368" t="s">
        <v>16300</v>
      </c>
      <c r="I4333" s="367" t="s">
        <v>24</v>
      </c>
      <c r="J4333" s="367" t="s">
        <v>9414</v>
      </c>
      <c r="K4333" s="369" t="s">
        <v>16301</v>
      </c>
      <c r="L4333" s="331" t="s">
        <v>9416</v>
      </c>
    </row>
    <row r="4334" spans="1:12" ht="27">
      <c r="A4334" s="331" t="s">
        <v>14455</v>
      </c>
      <c r="B4334" s="331" t="s">
        <v>14456</v>
      </c>
      <c r="C4334" s="331" t="s">
        <v>13713</v>
      </c>
      <c r="D4334" s="331" t="s">
        <v>14816</v>
      </c>
      <c r="E4334" s="332" t="s">
        <v>338</v>
      </c>
      <c r="F4334" s="331" t="s">
        <v>338</v>
      </c>
      <c r="G4334" s="367" t="s">
        <v>16302</v>
      </c>
      <c r="H4334" s="368" t="s">
        <v>6068</v>
      </c>
      <c r="I4334" s="367" t="s">
        <v>24</v>
      </c>
      <c r="J4334" s="367" t="s">
        <v>9414</v>
      </c>
      <c r="K4334" s="369" t="s">
        <v>16303</v>
      </c>
      <c r="L4334" s="331" t="s">
        <v>9416</v>
      </c>
    </row>
    <row r="4335" spans="1:12" ht="27">
      <c r="A4335" s="331" t="s">
        <v>14455</v>
      </c>
      <c r="B4335" s="331" t="s">
        <v>14456</v>
      </c>
      <c r="C4335" s="331" t="s">
        <v>13713</v>
      </c>
      <c r="D4335" s="331" t="s">
        <v>14816</v>
      </c>
      <c r="E4335" s="332" t="s">
        <v>338</v>
      </c>
      <c r="F4335" s="331" t="s">
        <v>338</v>
      </c>
      <c r="G4335" s="367" t="s">
        <v>16304</v>
      </c>
      <c r="H4335" s="368" t="s">
        <v>6069</v>
      </c>
      <c r="I4335" s="367" t="s">
        <v>24</v>
      </c>
      <c r="J4335" s="367" t="s">
        <v>9414</v>
      </c>
      <c r="K4335" s="369" t="s">
        <v>16305</v>
      </c>
      <c r="L4335" s="331" t="s">
        <v>9416</v>
      </c>
    </row>
    <row r="4336" spans="1:12" ht="27">
      <c r="A4336" s="331" t="s">
        <v>14455</v>
      </c>
      <c r="B4336" s="331" t="s">
        <v>14456</v>
      </c>
      <c r="C4336" s="331" t="s">
        <v>13713</v>
      </c>
      <c r="D4336" s="331" t="s">
        <v>14816</v>
      </c>
      <c r="E4336" s="332" t="s">
        <v>338</v>
      </c>
      <c r="F4336" s="331" t="s">
        <v>338</v>
      </c>
      <c r="G4336" s="367" t="s">
        <v>16306</v>
      </c>
      <c r="H4336" s="368" t="s">
        <v>6070</v>
      </c>
      <c r="I4336" s="367" t="s">
        <v>24</v>
      </c>
      <c r="J4336" s="367" t="s">
        <v>9414</v>
      </c>
      <c r="K4336" s="369" t="s">
        <v>16307</v>
      </c>
      <c r="L4336" s="331" t="s">
        <v>9416</v>
      </c>
    </row>
    <row r="4337" spans="1:12" ht="27">
      <c r="A4337" s="331" t="s">
        <v>14455</v>
      </c>
      <c r="B4337" s="331" t="s">
        <v>14456</v>
      </c>
      <c r="C4337" s="331" t="s">
        <v>13713</v>
      </c>
      <c r="D4337" s="331" t="s">
        <v>14816</v>
      </c>
      <c r="E4337" s="332" t="s">
        <v>338</v>
      </c>
      <c r="F4337" s="331" t="s">
        <v>338</v>
      </c>
      <c r="G4337" s="367" t="s">
        <v>16308</v>
      </c>
      <c r="H4337" s="368" t="s">
        <v>16309</v>
      </c>
      <c r="I4337" s="367" t="s">
        <v>24</v>
      </c>
      <c r="J4337" s="367" t="s">
        <v>9414</v>
      </c>
      <c r="K4337" s="369" t="s">
        <v>8849</v>
      </c>
      <c r="L4337" s="331" t="s">
        <v>9416</v>
      </c>
    </row>
    <row r="4338" spans="1:12" ht="27">
      <c r="A4338" s="331" t="s">
        <v>14455</v>
      </c>
      <c r="B4338" s="331" t="s">
        <v>14456</v>
      </c>
      <c r="C4338" s="331" t="s">
        <v>13713</v>
      </c>
      <c r="D4338" s="331" t="s">
        <v>14816</v>
      </c>
      <c r="E4338" s="332" t="s">
        <v>338</v>
      </c>
      <c r="F4338" s="331" t="s">
        <v>338</v>
      </c>
      <c r="G4338" s="367" t="s">
        <v>16310</v>
      </c>
      <c r="H4338" s="368" t="s">
        <v>16311</v>
      </c>
      <c r="I4338" s="367" t="s">
        <v>24</v>
      </c>
      <c r="J4338" s="367" t="s">
        <v>9414</v>
      </c>
      <c r="K4338" s="369" t="s">
        <v>7887</v>
      </c>
      <c r="L4338" s="331" t="s">
        <v>9416</v>
      </c>
    </row>
    <row r="4339" spans="1:12" ht="27">
      <c r="A4339" s="331" t="s">
        <v>14455</v>
      </c>
      <c r="B4339" s="331" t="s">
        <v>14456</v>
      </c>
      <c r="C4339" s="331" t="s">
        <v>13713</v>
      </c>
      <c r="D4339" s="331" t="s">
        <v>14816</v>
      </c>
      <c r="E4339" s="332" t="s">
        <v>338</v>
      </c>
      <c r="F4339" s="331" t="s">
        <v>338</v>
      </c>
      <c r="G4339" s="367" t="s">
        <v>16312</v>
      </c>
      <c r="H4339" s="368" t="s">
        <v>16313</v>
      </c>
      <c r="I4339" s="367" t="s">
        <v>24</v>
      </c>
      <c r="J4339" s="367" t="s">
        <v>9414</v>
      </c>
      <c r="K4339" s="369" t="s">
        <v>5960</v>
      </c>
      <c r="L4339" s="331" t="s">
        <v>9416</v>
      </c>
    </row>
    <row r="4340" spans="1:12" ht="40.5">
      <c r="A4340" s="331" t="s">
        <v>14455</v>
      </c>
      <c r="B4340" s="331" t="s">
        <v>14456</v>
      </c>
      <c r="C4340" s="331" t="s">
        <v>13713</v>
      </c>
      <c r="D4340" s="331" t="s">
        <v>14816</v>
      </c>
      <c r="E4340" s="332" t="s">
        <v>338</v>
      </c>
      <c r="F4340" s="331" t="s">
        <v>338</v>
      </c>
      <c r="G4340" s="367" t="s">
        <v>16314</v>
      </c>
      <c r="H4340" s="368" t="s">
        <v>16315</v>
      </c>
      <c r="I4340" s="367" t="s">
        <v>24</v>
      </c>
      <c r="J4340" s="367" t="s">
        <v>9414</v>
      </c>
      <c r="K4340" s="369" t="s">
        <v>6339</v>
      </c>
      <c r="L4340" s="331" t="s">
        <v>9416</v>
      </c>
    </row>
    <row r="4341" spans="1:12" ht="27">
      <c r="A4341" s="331" t="s">
        <v>14455</v>
      </c>
      <c r="B4341" s="331" t="s">
        <v>14456</v>
      </c>
      <c r="C4341" s="331" t="s">
        <v>13713</v>
      </c>
      <c r="D4341" s="331" t="s">
        <v>14816</v>
      </c>
      <c r="E4341" s="332" t="s">
        <v>338</v>
      </c>
      <c r="F4341" s="331" t="s">
        <v>338</v>
      </c>
      <c r="G4341" s="367" t="s">
        <v>16316</v>
      </c>
      <c r="H4341" s="368" t="s">
        <v>16317</v>
      </c>
      <c r="I4341" s="367" t="s">
        <v>24</v>
      </c>
      <c r="J4341" s="367" t="s">
        <v>9414</v>
      </c>
      <c r="K4341" s="369" t="s">
        <v>10122</v>
      </c>
      <c r="L4341" s="331" t="s">
        <v>9416</v>
      </c>
    </row>
    <row r="4342" spans="1:12" ht="40.5">
      <c r="A4342" s="331" t="s">
        <v>14455</v>
      </c>
      <c r="B4342" s="331" t="s">
        <v>14456</v>
      </c>
      <c r="C4342" s="331" t="s">
        <v>13713</v>
      </c>
      <c r="D4342" s="331" t="s">
        <v>14816</v>
      </c>
      <c r="E4342" s="332" t="s">
        <v>338</v>
      </c>
      <c r="F4342" s="331" t="s">
        <v>338</v>
      </c>
      <c r="G4342" s="367" t="s">
        <v>16318</v>
      </c>
      <c r="H4342" s="368" t="s">
        <v>16319</v>
      </c>
      <c r="I4342" s="367" t="s">
        <v>24</v>
      </c>
      <c r="J4342" s="367" t="s">
        <v>9414</v>
      </c>
      <c r="K4342" s="369" t="s">
        <v>16320</v>
      </c>
      <c r="L4342" s="331" t="s">
        <v>9416</v>
      </c>
    </row>
    <row r="4343" spans="1:12" ht="27">
      <c r="A4343" s="331" t="s">
        <v>14455</v>
      </c>
      <c r="B4343" s="331" t="s">
        <v>14456</v>
      </c>
      <c r="C4343" s="331" t="s">
        <v>13713</v>
      </c>
      <c r="D4343" s="331" t="s">
        <v>14816</v>
      </c>
      <c r="E4343" s="332" t="s">
        <v>338</v>
      </c>
      <c r="F4343" s="331" t="s">
        <v>338</v>
      </c>
      <c r="G4343" s="367" t="s">
        <v>16321</v>
      </c>
      <c r="H4343" s="368" t="s">
        <v>16322</v>
      </c>
      <c r="I4343" s="367" t="s">
        <v>24</v>
      </c>
      <c r="J4343" s="367" t="s">
        <v>9414</v>
      </c>
      <c r="K4343" s="369" t="s">
        <v>16323</v>
      </c>
      <c r="L4343" s="331" t="s">
        <v>9416</v>
      </c>
    </row>
    <row r="4344" spans="1:12" ht="40.5">
      <c r="A4344" s="331" t="s">
        <v>14455</v>
      </c>
      <c r="B4344" s="331" t="s">
        <v>14456</v>
      </c>
      <c r="C4344" s="331" t="s">
        <v>13713</v>
      </c>
      <c r="D4344" s="331" t="s">
        <v>14816</v>
      </c>
      <c r="E4344" s="332" t="s">
        <v>338</v>
      </c>
      <c r="F4344" s="331" t="s">
        <v>338</v>
      </c>
      <c r="G4344" s="367" t="s">
        <v>16324</v>
      </c>
      <c r="H4344" s="368" t="s">
        <v>16325</v>
      </c>
      <c r="I4344" s="367" t="s">
        <v>24</v>
      </c>
      <c r="J4344" s="367" t="s">
        <v>9414</v>
      </c>
      <c r="K4344" s="369" t="s">
        <v>7691</v>
      </c>
      <c r="L4344" s="331" t="s">
        <v>9416</v>
      </c>
    </row>
    <row r="4345" spans="1:12" ht="27">
      <c r="A4345" s="331" t="s">
        <v>14455</v>
      </c>
      <c r="B4345" s="331" t="s">
        <v>14456</v>
      </c>
      <c r="C4345" s="331" t="s">
        <v>13713</v>
      </c>
      <c r="D4345" s="331" t="s">
        <v>14816</v>
      </c>
      <c r="E4345" s="332" t="s">
        <v>338</v>
      </c>
      <c r="F4345" s="331" t="s">
        <v>338</v>
      </c>
      <c r="G4345" s="367" t="s">
        <v>16326</v>
      </c>
      <c r="H4345" s="368" t="s">
        <v>16327</v>
      </c>
      <c r="I4345" s="367" t="s">
        <v>24</v>
      </c>
      <c r="J4345" s="367" t="s">
        <v>9414</v>
      </c>
      <c r="K4345" s="369" t="s">
        <v>16328</v>
      </c>
      <c r="L4345" s="331" t="s">
        <v>9416</v>
      </c>
    </row>
    <row r="4346" spans="1:12" ht="40.5">
      <c r="A4346" s="331" t="s">
        <v>14455</v>
      </c>
      <c r="B4346" s="331" t="s">
        <v>14456</v>
      </c>
      <c r="C4346" s="331" t="s">
        <v>13713</v>
      </c>
      <c r="D4346" s="331" t="s">
        <v>14816</v>
      </c>
      <c r="E4346" s="332" t="s">
        <v>338</v>
      </c>
      <c r="F4346" s="331" t="s">
        <v>338</v>
      </c>
      <c r="G4346" s="367" t="s">
        <v>16329</v>
      </c>
      <c r="H4346" s="368" t="s">
        <v>16330</v>
      </c>
      <c r="I4346" s="367" t="s">
        <v>24</v>
      </c>
      <c r="J4346" s="367" t="s">
        <v>9414</v>
      </c>
      <c r="K4346" s="369" t="s">
        <v>16331</v>
      </c>
      <c r="L4346" s="331" t="s">
        <v>9416</v>
      </c>
    </row>
    <row r="4347" spans="1:12" ht="27">
      <c r="A4347" s="331" t="s">
        <v>14455</v>
      </c>
      <c r="B4347" s="331" t="s">
        <v>14456</v>
      </c>
      <c r="C4347" s="331" t="s">
        <v>13713</v>
      </c>
      <c r="D4347" s="331" t="s">
        <v>14816</v>
      </c>
      <c r="E4347" s="332" t="s">
        <v>338</v>
      </c>
      <c r="F4347" s="331" t="s">
        <v>338</v>
      </c>
      <c r="G4347" s="367" t="s">
        <v>16332</v>
      </c>
      <c r="H4347" s="368" t="s">
        <v>16333</v>
      </c>
      <c r="I4347" s="367" t="s">
        <v>24</v>
      </c>
      <c r="J4347" s="367" t="s">
        <v>9414</v>
      </c>
      <c r="K4347" s="369" t="s">
        <v>16334</v>
      </c>
      <c r="L4347" s="331" t="s">
        <v>9416</v>
      </c>
    </row>
    <row r="4348" spans="1:12" ht="40.5">
      <c r="A4348" s="331" t="s">
        <v>14455</v>
      </c>
      <c r="B4348" s="331" t="s">
        <v>14456</v>
      </c>
      <c r="C4348" s="331" t="s">
        <v>13713</v>
      </c>
      <c r="D4348" s="331" t="s">
        <v>14816</v>
      </c>
      <c r="E4348" s="332" t="s">
        <v>338</v>
      </c>
      <c r="F4348" s="331" t="s">
        <v>338</v>
      </c>
      <c r="G4348" s="367" t="s">
        <v>16335</v>
      </c>
      <c r="H4348" s="368" t="s">
        <v>16336</v>
      </c>
      <c r="I4348" s="367" t="s">
        <v>24</v>
      </c>
      <c r="J4348" s="367" t="s">
        <v>9414</v>
      </c>
      <c r="K4348" s="369" t="s">
        <v>3608</v>
      </c>
      <c r="L4348" s="331" t="s">
        <v>9416</v>
      </c>
    </row>
    <row r="4349" spans="1:12" ht="27">
      <c r="A4349" s="331" t="s">
        <v>14455</v>
      </c>
      <c r="B4349" s="331" t="s">
        <v>14456</v>
      </c>
      <c r="C4349" s="331" t="s">
        <v>13713</v>
      </c>
      <c r="D4349" s="331" t="s">
        <v>14816</v>
      </c>
      <c r="E4349" s="332" t="s">
        <v>338</v>
      </c>
      <c r="F4349" s="331" t="s">
        <v>338</v>
      </c>
      <c r="G4349" s="367" t="s">
        <v>16337</v>
      </c>
      <c r="H4349" s="368" t="s">
        <v>16338</v>
      </c>
      <c r="I4349" s="367" t="s">
        <v>24</v>
      </c>
      <c r="J4349" s="367" t="s">
        <v>9414</v>
      </c>
      <c r="K4349" s="369" t="s">
        <v>16339</v>
      </c>
      <c r="L4349" s="331" t="s">
        <v>9416</v>
      </c>
    </row>
    <row r="4350" spans="1:12" ht="27">
      <c r="A4350" s="331" t="s">
        <v>14455</v>
      </c>
      <c r="B4350" s="331" t="s">
        <v>14456</v>
      </c>
      <c r="C4350" s="331" t="s">
        <v>13713</v>
      </c>
      <c r="D4350" s="331" t="s">
        <v>14816</v>
      </c>
      <c r="E4350" s="332" t="s">
        <v>338</v>
      </c>
      <c r="F4350" s="331" t="s">
        <v>338</v>
      </c>
      <c r="G4350" s="367" t="s">
        <v>16340</v>
      </c>
      <c r="H4350" s="368" t="s">
        <v>16341</v>
      </c>
      <c r="I4350" s="367" t="s">
        <v>24</v>
      </c>
      <c r="J4350" s="367" t="s">
        <v>9414</v>
      </c>
      <c r="K4350" s="369" t="s">
        <v>16339</v>
      </c>
      <c r="L4350" s="331" t="s">
        <v>9416</v>
      </c>
    </row>
    <row r="4351" spans="1:12" ht="27">
      <c r="A4351" s="331" t="s">
        <v>14455</v>
      </c>
      <c r="B4351" s="331" t="s">
        <v>14456</v>
      </c>
      <c r="C4351" s="331" t="s">
        <v>13713</v>
      </c>
      <c r="D4351" s="331" t="s">
        <v>14816</v>
      </c>
      <c r="E4351" s="332" t="s">
        <v>338</v>
      </c>
      <c r="F4351" s="331" t="s">
        <v>338</v>
      </c>
      <c r="G4351" s="367" t="s">
        <v>16342</v>
      </c>
      <c r="H4351" s="368" t="s">
        <v>16343</v>
      </c>
      <c r="I4351" s="367" t="s">
        <v>24</v>
      </c>
      <c r="J4351" s="367" t="s">
        <v>9414</v>
      </c>
      <c r="K4351" s="369" t="s">
        <v>9486</v>
      </c>
      <c r="L4351" s="331" t="s">
        <v>9416</v>
      </c>
    </row>
    <row r="4352" spans="1:12" ht="27">
      <c r="A4352" s="331" t="s">
        <v>14455</v>
      </c>
      <c r="B4352" s="331" t="s">
        <v>14456</v>
      </c>
      <c r="C4352" s="331" t="s">
        <v>13713</v>
      </c>
      <c r="D4352" s="331" t="s">
        <v>14816</v>
      </c>
      <c r="E4352" s="332" t="s">
        <v>338</v>
      </c>
      <c r="F4352" s="331" t="s">
        <v>338</v>
      </c>
      <c r="G4352" s="367" t="s">
        <v>16344</v>
      </c>
      <c r="H4352" s="368" t="s">
        <v>16345</v>
      </c>
      <c r="I4352" s="367" t="s">
        <v>24</v>
      </c>
      <c r="J4352" s="367" t="s">
        <v>9414</v>
      </c>
      <c r="K4352" s="369" t="s">
        <v>9486</v>
      </c>
      <c r="L4352" s="331" t="s">
        <v>9416</v>
      </c>
    </row>
    <row r="4353" spans="1:12" ht="27">
      <c r="A4353" s="331" t="s">
        <v>14455</v>
      </c>
      <c r="B4353" s="331" t="s">
        <v>14456</v>
      </c>
      <c r="C4353" s="331" t="s">
        <v>13713</v>
      </c>
      <c r="D4353" s="331" t="s">
        <v>14816</v>
      </c>
      <c r="E4353" s="332" t="s">
        <v>338</v>
      </c>
      <c r="F4353" s="331" t="s">
        <v>338</v>
      </c>
      <c r="G4353" s="367" t="s">
        <v>16346</v>
      </c>
      <c r="H4353" s="368" t="s">
        <v>6075</v>
      </c>
      <c r="I4353" s="367" t="s">
        <v>24</v>
      </c>
      <c r="J4353" s="367" t="s">
        <v>9414</v>
      </c>
      <c r="K4353" s="369" t="s">
        <v>16347</v>
      </c>
      <c r="L4353" s="331" t="s">
        <v>9416</v>
      </c>
    </row>
    <row r="4354" spans="1:12" ht="27">
      <c r="A4354" s="331" t="s">
        <v>14455</v>
      </c>
      <c r="B4354" s="331" t="s">
        <v>14456</v>
      </c>
      <c r="C4354" s="331" t="s">
        <v>13713</v>
      </c>
      <c r="D4354" s="331" t="s">
        <v>14816</v>
      </c>
      <c r="E4354" s="332" t="s">
        <v>338</v>
      </c>
      <c r="F4354" s="331" t="s">
        <v>338</v>
      </c>
      <c r="G4354" s="367" t="s">
        <v>16348</v>
      </c>
      <c r="H4354" s="368" t="s">
        <v>6077</v>
      </c>
      <c r="I4354" s="367" t="s">
        <v>24</v>
      </c>
      <c r="J4354" s="367" t="s">
        <v>9414</v>
      </c>
      <c r="K4354" s="369" t="s">
        <v>16347</v>
      </c>
      <c r="L4354" s="331" t="s">
        <v>9416</v>
      </c>
    </row>
    <row r="4355" spans="1:12" ht="27">
      <c r="A4355" s="331" t="s">
        <v>14455</v>
      </c>
      <c r="B4355" s="331" t="s">
        <v>14456</v>
      </c>
      <c r="C4355" s="331" t="s">
        <v>13713</v>
      </c>
      <c r="D4355" s="331" t="s">
        <v>14816</v>
      </c>
      <c r="E4355" s="332" t="s">
        <v>338</v>
      </c>
      <c r="F4355" s="331" t="s">
        <v>338</v>
      </c>
      <c r="G4355" s="367" t="s">
        <v>16349</v>
      </c>
      <c r="H4355" s="368" t="s">
        <v>6078</v>
      </c>
      <c r="I4355" s="367" t="s">
        <v>24</v>
      </c>
      <c r="J4355" s="367" t="s">
        <v>9414</v>
      </c>
      <c r="K4355" s="369" t="s">
        <v>8815</v>
      </c>
      <c r="L4355" s="331" t="s">
        <v>9416</v>
      </c>
    </row>
    <row r="4356" spans="1:12" ht="27">
      <c r="A4356" s="331" t="s">
        <v>14455</v>
      </c>
      <c r="B4356" s="331" t="s">
        <v>14456</v>
      </c>
      <c r="C4356" s="331" t="s">
        <v>13713</v>
      </c>
      <c r="D4356" s="331" t="s">
        <v>14816</v>
      </c>
      <c r="E4356" s="332" t="s">
        <v>338</v>
      </c>
      <c r="F4356" s="331" t="s">
        <v>338</v>
      </c>
      <c r="G4356" s="367" t="s">
        <v>16350</v>
      </c>
      <c r="H4356" s="368" t="s">
        <v>6079</v>
      </c>
      <c r="I4356" s="367" t="s">
        <v>24</v>
      </c>
      <c r="J4356" s="367" t="s">
        <v>9414</v>
      </c>
      <c r="K4356" s="369" t="s">
        <v>16351</v>
      </c>
      <c r="L4356" s="331" t="s">
        <v>9416</v>
      </c>
    </row>
    <row r="4357" spans="1:12" ht="27">
      <c r="A4357" s="331" t="s">
        <v>14455</v>
      </c>
      <c r="B4357" s="331" t="s">
        <v>14456</v>
      </c>
      <c r="C4357" s="331" t="s">
        <v>13713</v>
      </c>
      <c r="D4357" s="331" t="s">
        <v>14816</v>
      </c>
      <c r="E4357" s="332" t="s">
        <v>338</v>
      </c>
      <c r="F4357" s="331" t="s">
        <v>338</v>
      </c>
      <c r="G4357" s="367" t="s">
        <v>16352</v>
      </c>
      <c r="H4357" s="368" t="s">
        <v>6080</v>
      </c>
      <c r="I4357" s="367" t="s">
        <v>24</v>
      </c>
      <c r="J4357" s="367" t="s">
        <v>9414</v>
      </c>
      <c r="K4357" s="369" t="s">
        <v>16353</v>
      </c>
      <c r="L4357" s="331" t="s">
        <v>9416</v>
      </c>
    </row>
    <row r="4358" spans="1:12" ht="27">
      <c r="A4358" s="331" t="s">
        <v>14455</v>
      </c>
      <c r="B4358" s="331" t="s">
        <v>14456</v>
      </c>
      <c r="C4358" s="331" t="s">
        <v>13713</v>
      </c>
      <c r="D4358" s="331" t="s">
        <v>14816</v>
      </c>
      <c r="E4358" s="332" t="s">
        <v>338</v>
      </c>
      <c r="F4358" s="331" t="s">
        <v>338</v>
      </c>
      <c r="G4358" s="367" t="s">
        <v>16354</v>
      </c>
      <c r="H4358" s="368" t="s">
        <v>6081</v>
      </c>
      <c r="I4358" s="367" t="s">
        <v>24</v>
      </c>
      <c r="J4358" s="367" t="s">
        <v>9414</v>
      </c>
      <c r="K4358" s="369" t="s">
        <v>9136</v>
      </c>
      <c r="L4358" s="331" t="s">
        <v>9416</v>
      </c>
    </row>
    <row r="4359" spans="1:12" ht="27">
      <c r="A4359" s="331" t="s">
        <v>14455</v>
      </c>
      <c r="B4359" s="331" t="s">
        <v>14456</v>
      </c>
      <c r="C4359" s="331" t="s">
        <v>13713</v>
      </c>
      <c r="D4359" s="331" t="s">
        <v>14816</v>
      </c>
      <c r="E4359" s="332" t="s">
        <v>338</v>
      </c>
      <c r="F4359" s="331" t="s">
        <v>338</v>
      </c>
      <c r="G4359" s="367" t="s">
        <v>16355</v>
      </c>
      <c r="H4359" s="368" t="s">
        <v>6082</v>
      </c>
      <c r="I4359" s="367" t="s">
        <v>24</v>
      </c>
      <c r="J4359" s="367" t="s">
        <v>9414</v>
      </c>
      <c r="K4359" s="369" t="s">
        <v>16356</v>
      </c>
      <c r="L4359" s="331" t="s">
        <v>9416</v>
      </c>
    </row>
    <row r="4360" spans="1:12" ht="27">
      <c r="A4360" s="331" t="s">
        <v>14455</v>
      </c>
      <c r="B4360" s="331" t="s">
        <v>14456</v>
      </c>
      <c r="C4360" s="331" t="s">
        <v>13713</v>
      </c>
      <c r="D4360" s="331" t="s">
        <v>14816</v>
      </c>
      <c r="E4360" s="332" t="s">
        <v>338</v>
      </c>
      <c r="F4360" s="331" t="s">
        <v>338</v>
      </c>
      <c r="G4360" s="367" t="s">
        <v>16357</v>
      </c>
      <c r="H4360" s="368" t="s">
        <v>6083</v>
      </c>
      <c r="I4360" s="367" t="s">
        <v>24</v>
      </c>
      <c r="J4360" s="367" t="s">
        <v>9414</v>
      </c>
      <c r="K4360" s="369" t="s">
        <v>16358</v>
      </c>
      <c r="L4360" s="331" t="s">
        <v>9416</v>
      </c>
    </row>
    <row r="4361" spans="1:12" ht="27">
      <c r="A4361" s="331" t="s">
        <v>14455</v>
      </c>
      <c r="B4361" s="331" t="s">
        <v>14456</v>
      </c>
      <c r="C4361" s="331" t="s">
        <v>13713</v>
      </c>
      <c r="D4361" s="331" t="s">
        <v>14816</v>
      </c>
      <c r="E4361" s="332" t="s">
        <v>338</v>
      </c>
      <c r="F4361" s="331" t="s">
        <v>338</v>
      </c>
      <c r="G4361" s="367" t="s">
        <v>16359</v>
      </c>
      <c r="H4361" s="368" t="s">
        <v>6084</v>
      </c>
      <c r="I4361" s="367" t="s">
        <v>24</v>
      </c>
      <c r="J4361" s="367" t="s">
        <v>9414</v>
      </c>
      <c r="K4361" s="369" t="s">
        <v>16360</v>
      </c>
      <c r="L4361" s="331" t="s">
        <v>9416</v>
      </c>
    </row>
    <row r="4362" spans="1:12" ht="27">
      <c r="A4362" s="331" t="s">
        <v>14455</v>
      </c>
      <c r="B4362" s="331" t="s">
        <v>14456</v>
      </c>
      <c r="C4362" s="331" t="s">
        <v>13713</v>
      </c>
      <c r="D4362" s="331" t="s">
        <v>14816</v>
      </c>
      <c r="E4362" s="332" t="s">
        <v>338</v>
      </c>
      <c r="F4362" s="331" t="s">
        <v>338</v>
      </c>
      <c r="G4362" s="367" t="s">
        <v>16361</v>
      </c>
      <c r="H4362" s="368" t="s">
        <v>6085</v>
      </c>
      <c r="I4362" s="367" t="s">
        <v>24</v>
      </c>
      <c r="J4362" s="367" t="s">
        <v>9414</v>
      </c>
      <c r="K4362" s="369" t="s">
        <v>16362</v>
      </c>
      <c r="L4362" s="331" t="s">
        <v>9416</v>
      </c>
    </row>
    <row r="4363" spans="1:12" ht="27">
      <c r="A4363" s="331" t="s">
        <v>14455</v>
      </c>
      <c r="B4363" s="331" t="s">
        <v>14456</v>
      </c>
      <c r="C4363" s="331" t="s">
        <v>13713</v>
      </c>
      <c r="D4363" s="331" t="s">
        <v>14816</v>
      </c>
      <c r="E4363" s="332" t="s">
        <v>338</v>
      </c>
      <c r="F4363" s="331" t="s">
        <v>338</v>
      </c>
      <c r="G4363" s="367" t="s">
        <v>16363</v>
      </c>
      <c r="H4363" s="368" t="s">
        <v>6086</v>
      </c>
      <c r="I4363" s="367" t="s">
        <v>24</v>
      </c>
      <c r="J4363" s="367" t="s">
        <v>9414</v>
      </c>
      <c r="K4363" s="369" t="s">
        <v>16364</v>
      </c>
      <c r="L4363" s="331" t="s">
        <v>9416</v>
      </c>
    </row>
    <row r="4364" spans="1:12" ht="27">
      <c r="A4364" s="331" t="s">
        <v>14455</v>
      </c>
      <c r="B4364" s="331" t="s">
        <v>14456</v>
      </c>
      <c r="C4364" s="331" t="s">
        <v>13713</v>
      </c>
      <c r="D4364" s="331" t="s">
        <v>14816</v>
      </c>
      <c r="E4364" s="332" t="s">
        <v>338</v>
      </c>
      <c r="F4364" s="331" t="s">
        <v>338</v>
      </c>
      <c r="G4364" s="367" t="s">
        <v>16365</v>
      </c>
      <c r="H4364" s="368" t="s">
        <v>6087</v>
      </c>
      <c r="I4364" s="367" t="s">
        <v>24</v>
      </c>
      <c r="J4364" s="367" t="s">
        <v>9414</v>
      </c>
      <c r="K4364" s="369" t="s">
        <v>5366</v>
      </c>
      <c r="L4364" s="331" t="s">
        <v>9416</v>
      </c>
    </row>
    <row r="4365" spans="1:12" ht="27">
      <c r="A4365" s="331" t="s">
        <v>14455</v>
      </c>
      <c r="B4365" s="331" t="s">
        <v>14456</v>
      </c>
      <c r="C4365" s="331" t="s">
        <v>13713</v>
      </c>
      <c r="D4365" s="331" t="s">
        <v>14816</v>
      </c>
      <c r="E4365" s="332" t="s">
        <v>338</v>
      </c>
      <c r="F4365" s="331" t="s">
        <v>338</v>
      </c>
      <c r="G4365" s="367" t="s">
        <v>16366</v>
      </c>
      <c r="H4365" s="368" t="s">
        <v>6089</v>
      </c>
      <c r="I4365" s="367" t="s">
        <v>24</v>
      </c>
      <c r="J4365" s="367" t="s">
        <v>9414</v>
      </c>
      <c r="K4365" s="369" t="s">
        <v>16367</v>
      </c>
      <c r="L4365" s="331" t="s">
        <v>9416</v>
      </c>
    </row>
    <row r="4366" spans="1:12" ht="27">
      <c r="A4366" s="331" t="s">
        <v>14455</v>
      </c>
      <c r="B4366" s="331" t="s">
        <v>14456</v>
      </c>
      <c r="C4366" s="331" t="s">
        <v>13713</v>
      </c>
      <c r="D4366" s="331" t="s">
        <v>14816</v>
      </c>
      <c r="E4366" s="332" t="s">
        <v>338</v>
      </c>
      <c r="F4366" s="331" t="s">
        <v>338</v>
      </c>
      <c r="G4366" s="367" t="s">
        <v>16368</v>
      </c>
      <c r="H4366" s="368" t="s">
        <v>6090</v>
      </c>
      <c r="I4366" s="367" t="s">
        <v>24</v>
      </c>
      <c r="J4366" s="367" t="s">
        <v>9414</v>
      </c>
      <c r="K4366" s="369" t="s">
        <v>16369</v>
      </c>
      <c r="L4366" s="331" t="s">
        <v>9416</v>
      </c>
    </row>
    <row r="4367" spans="1:12" ht="27">
      <c r="A4367" s="331" t="s">
        <v>14455</v>
      </c>
      <c r="B4367" s="331" t="s">
        <v>14456</v>
      </c>
      <c r="C4367" s="331" t="s">
        <v>13713</v>
      </c>
      <c r="D4367" s="331" t="s">
        <v>14816</v>
      </c>
      <c r="E4367" s="332" t="s">
        <v>338</v>
      </c>
      <c r="F4367" s="331" t="s">
        <v>338</v>
      </c>
      <c r="G4367" s="367" t="s">
        <v>16370</v>
      </c>
      <c r="H4367" s="368" t="s">
        <v>6091</v>
      </c>
      <c r="I4367" s="367" t="s">
        <v>24</v>
      </c>
      <c r="J4367" s="367" t="s">
        <v>9414</v>
      </c>
      <c r="K4367" s="369" t="s">
        <v>9450</v>
      </c>
      <c r="L4367" s="331" t="s">
        <v>9416</v>
      </c>
    </row>
    <row r="4368" spans="1:12" ht="40.5">
      <c r="A4368" s="331" t="s">
        <v>14455</v>
      </c>
      <c r="B4368" s="331" t="s">
        <v>14456</v>
      </c>
      <c r="C4368" s="331" t="s">
        <v>13713</v>
      </c>
      <c r="D4368" s="331" t="s">
        <v>14816</v>
      </c>
      <c r="E4368" s="332" t="s">
        <v>338</v>
      </c>
      <c r="F4368" s="331" t="s">
        <v>338</v>
      </c>
      <c r="G4368" s="367" t="s">
        <v>16371</v>
      </c>
      <c r="H4368" s="368" t="s">
        <v>6092</v>
      </c>
      <c r="I4368" s="367" t="s">
        <v>24</v>
      </c>
      <c r="J4368" s="367" t="s">
        <v>9414</v>
      </c>
      <c r="K4368" s="369" t="s">
        <v>5290</v>
      </c>
      <c r="L4368" s="331" t="s">
        <v>9416</v>
      </c>
    </row>
    <row r="4369" spans="1:12" ht="27">
      <c r="A4369" s="331" t="s">
        <v>14455</v>
      </c>
      <c r="B4369" s="331" t="s">
        <v>14456</v>
      </c>
      <c r="C4369" s="331" t="s">
        <v>13713</v>
      </c>
      <c r="D4369" s="331" t="s">
        <v>14816</v>
      </c>
      <c r="E4369" s="332" t="s">
        <v>338</v>
      </c>
      <c r="F4369" s="331" t="s">
        <v>338</v>
      </c>
      <c r="G4369" s="367" t="s">
        <v>16372</v>
      </c>
      <c r="H4369" s="368" t="s">
        <v>6093</v>
      </c>
      <c r="I4369" s="367" t="s">
        <v>24</v>
      </c>
      <c r="J4369" s="367" t="s">
        <v>9414</v>
      </c>
      <c r="K4369" s="369" t="s">
        <v>5277</v>
      </c>
      <c r="L4369" s="331" t="s">
        <v>9416</v>
      </c>
    </row>
    <row r="4370" spans="1:12" ht="40.5">
      <c r="A4370" s="331" t="s">
        <v>14455</v>
      </c>
      <c r="B4370" s="331" t="s">
        <v>14456</v>
      </c>
      <c r="C4370" s="331" t="s">
        <v>13713</v>
      </c>
      <c r="D4370" s="331" t="s">
        <v>14816</v>
      </c>
      <c r="E4370" s="332" t="s">
        <v>338</v>
      </c>
      <c r="F4370" s="331" t="s">
        <v>338</v>
      </c>
      <c r="G4370" s="367" t="s">
        <v>16373</v>
      </c>
      <c r="H4370" s="368" t="s">
        <v>6095</v>
      </c>
      <c r="I4370" s="367" t="s">
        <v>24</v>
      </c>
      <c r="J4370" s="367" t="s">
        <v>9414</v>
      </c>
      <c r="K4370" s="369" t="s">
        <v>924</v>
      </c>
      <c r="L4370" s="331" t="s">
        <v>9416</v>
      </c>
    </row>
    <row r="4371" spans="1:12" ht="27">
      <c r="A4371" s="331" t="s">
        <v>14455</v>
      </c>
      <c r="B4371" s="331" t="s">
        <v>14456</v>
      </c>
      <c r="C4371" s="331" t="s">
        <v>13713</v>
      </c>
      <c r="D4371" s="331" t="s">
        <v>14816</v>
      </c>
      <c r="E4371" s="332" t="s">
        <v>338</v>
      </c>
      <c r="F4371" s="331" t="s">
        <v>338</v>
      </c>
      <c r="G4371" s="367" t="s">
        <v>16374</v>
      </c>
      <c r="H4371" s="368" t="s">
        <v>6097</v>
      </c>
      <c r="I4371" s="367" t="s">
        <v>24</v>
      </c>
      <c r="J4371" s="367" t="s">
        <v>9414</v>
      </c>
      <c r="K4371" s="369" t="s">
        <v>16375</v>
      </c>
      <c r="L4371" s="331" t="s">
        <v>9416</v>
      </c>
    </row>
    <row r="4372" spans="1:12" ht="40.5">
      <c r="A4372" s="331" t="s">
        <v>14455</v>
      </c>
      <c r="B4372" s="331" t="s">
        <v>14456</v>
      </c>
      <c r="C4372" s="331" t="s">
        <v>13713</v>
      </c>
      <c r="D4372" s="331" t="s">
        <v>14816</v>
      </c>
      <c r="E4372" s="332" t="s">
        <v>338</v>
      </c>
      <c r="F4372" s="331" t="s">
        <v>338</v>
      </c>
      <c r="G4372" s="367" t="s">
        <v>16376</v>
      </c>
      <c r="H4372" s="368" t="s">
        <v>6098</v>
      </c>
      <c r="I4372" s="367" t="s">
        <v>24</v>
      </c>
      <c r="J4372" s="367" t="s">
        <v>9414</v>
      </c>
      <c r="K4372" s="369" t="s">
        <v>9288</v>
      </c>
      <c r="L4372" s="331" t="s">
        <v>9416</v>
      </c>
    </row>
    <row r="4373" spans="1:12" ht="27">
      <c r="A4373" s="331" t="s">
        <v>14455</v>
      </c>
      <c r="B4373" s="331" t="s">
        <v>14456</v>
      </c>
      <c r="C4373" s="331" t="s">
        <v>13713</v>
      </c>
      <c r="D4373" s="331" t="s">
        <v>14816</v>
      </c>
      <c r="E4373" s="332" t="s">
        <v>338</v>
      </c>
      <c r="F4373" s="331" t="s">
        <v>338</v>
      </c>
      <c r="G4373" s="367" t="s">
        <v>16377</v>
      </c>
      <c r="H4373" s="368" t="s">
        <v>6099</v>
      </c>
      <c r="I4373" s="367" t="s">
        <v>24</v>
      </c>
      <c r="J4373" s="367" t="s">
        <v>9414</v>
      </c>
      <c r="K4373" s="369" t="s">
        <v>5533</v>
      </c>
      <c r="L4373" s="331" t="s">
        <v>9416</v>
      </c>
    </row>
    <row r="4374" spans="1:12" ht="40.5">
      <c r="A4374" s="331" t="s">
        <v>14455</v>
      </c>
      <c r="B4374" s="331" t="s">
        <v>14456</v>
      </c>
      <c r="C4374" s="331" t="s">
        <v>13713</v>
      </c>
      <c r="D4374" s="331" t="s">
        <v>14816</v>
      </c>
      <c r="E4374" s="332" t="s">
        <v>338</v>
      </c>
      <c r="F4374" s="331" t="s">
        <v>338</v>
      </c>
      <c r="G4374" s="367" t="s">
        <v>16378</v>
      </c>
      <c r="H4374" s="368" t="s">
        <v>6101</v>
      </c>
      <c r="I4374" s="367" t="s">
        <v>24</v>
      </c>
      <c r="J4374" s="367" t="s">
        <v>9414</v>
      </c>
      <c r="K4374" s="369" t="s">
        <v>8410</v>
      </c>
      <c r="L4374" s="331" t="s">
        <v>9416</v>
      </c>
    </row>
    <row r="4375" spans="1:12" ht="27">
      <c r="A4375" s="331" t="s">
        <v>14455</v>
      </c>
      <c r="B4375" s="331" t="s">
        <v>14456</v>
      </c>
      <c r="C4375" s="331" t="s">
        <v>13713</v>
      </c>
      <c r="D4375" s="331" t="s">
        <v>14816</v>
      </c>
      <c r="E4375" s="332" t="s">
        <v>338</v>
      </c>
      <c r="F4375" s="331" t="s">
        <v>338</v>
      </c>
      <c r="G4375" s="367" t="s">
        <v>16379</v>
      </c>
      <c r="H4375" s="368" t="s">
        <v>6103</v>
      </c>
      <c r="I4375" s="367" t="s">
        <v>24</v>
      </c>
      <c r="J4375" s="367" t="s">
        <v>9414</v>
      </c>
      <c r="K4375" s="369" t="s">
        <v>16380</v>
      </c>
      <c r="L4375" s="331" t="s">
        <v>9416</v>
      </c>
    </row>
    <row r="4376" spans="1:12" ht="40.5">
      <c r="A4376" s="331" t="s">
        <v>14455</v>
      </c>
      <c r="B4376" s="331" t="s">
        <v>14456</v>
      </c>
      <c r="C4376" s="331" t="s">
        <v>13713</v>
      </c>
      <c r="D4376" s="331" t="s">
        <v>14816</v>
      </c>
      <c r="E4376" s="332" t="s">
        <v>338</v>
      </c>
      <c r="F4376" s="331" t="s">
        <v>338</v>
      </c>
      <c r="G4376" s="367" t="s">
        <v>16381</v>
      </c>
      <c r="H4376" s="368" t="s">
        <v>6105</v>
      </c>
      <c r="I4376" s="367" t="s">
        <v>24</v>
      </c>
      <c r="J4376" s="367" t="s">
        <v>9414</v>
      </c>
      <c r="K4376" s="369" t="s">
        <v>16382</v>
      </c>
      <c r="L4376" s="331" t="s">
        <v>9416</v>
      </c>
    </row>
    <row r="4377" spans="1:12" ht="27">
      <c r="A4377" s="331" t="s">
        <v>14455</v>
      </c>
      <c r="B4377" s="331" t="s">
        <v>14456</v>
      </c>
      <c r="C4377" s="331" t="s">
        <v>13713</v>
      </c>
      <c r="D4377" s="331" t="s">
        <v>14816</v>
      </c>
      <c r="E4377" s="332" t="s">
        <v>338</v>
      </c>
      <c r="F4377" s="331" t="s">
        <v>338</v>
      </c>
      <c r="G4377" s="367" t="s">
        <v>16383</v>
      </c>
      <c r="H4377" s="368" t="s">
        <v>6106</v>
      </c>
      <c r="I4377" s="367" t="s">
        <v>24</v>
      </c>
      <c r="J4377" s="367" t="s">
        <v>9414</v>
      </c>
      <c r="K4377" s="369" t="s">
        <v>16384</v>
      </c>
      <c r="L4377" s="331" t="s">
        <v>9416</v>
      </c>
    </row>
    <row r="4378" spans="1:12" ht="40.5">
      <c r="A4378" s="331" t="s">
        <v>14455</v>
      </c>
      <c r="B4378" s="331" t="s">
        <v>14456</v>
      </c>
      <c r="C4378" s="331" t="s">
        <v>13713</v>
      </c>
      <c r="D4378" s="331" t="s">
        <v>14816</v>
      </c>
      <c r="E4378" s="332" t="s">
        <v>338</v>
      </c>
      <c r="F4378" s="331" t="s">
        <v>338</v>
      </c>
      <c r="G4378" s="367" t="s">
        <v>16385</v>
      </c>
      <c r="H4378" s="368" t="s">
        <v>6107</v>
      </c>
      <c r="I4378" s="367" t="s">
        <v>24</v>
      </c>
      <c r="J4378" s="367" t="s">
        <v>9414</v>
      </c>
      <c r="K4378" s="369" t="s">
        <v>16386</v>
      </c>
      <c r="L4378" s="331" t="s">
        <v>9416</v>
      </c>
    </row>
    <row r="4379" spans="1:12" ht="27">
      <c r="A4379" s="331" t="s">
        <v>14455</v>
      </c>
      <c r="B4379" s="331" t="s">
        <v>14456</v>
      </c>
      <c r="C4379" s="331" t="s">
        <v>13713</v>
      </c>
      <c r="D4379" s="331" t="s">
        <v>14816</v>
      </c>
      <c r="E4379" s="332" t="s">
        <v>338</v>
      </c>
      <c r="F4379" s="331" t="s">
        <v>338</v>
      </c>
      <c r="G4379" s="367" t="s">
        <v>16387</v>
      </c>
      <c r="H4379" s="368" t="s">
        <v>6108</v>
      </c>
      <c r="I4379" s="367" t="s">
        <v>24</v>
      </c>
      <c r="J4379" s="367" t="s">
        <v>9414</v>
      </c>
      <c r="K4379" s="369" t="s">
        <v>16388</v>
      </c>
      <c r="L4379" s="331" t="s">
        <v>9416</v>
      </c>
    </row>
    <row r="4380" spans="1:12" ht="27">
      <c r="A4380" s="331" t="s">
        <v>14455</v>
      </c>
      <c r="B4380" s="331" t="s">
        <v>14456</v>
      </c>
      <c r="C4380" s="331" t="s">
        <v>13713</v>
      </c>
      <c r="D4380" s="331" t="s">
        <v>14816</v>
      </c>
      <c r="E4380" s="332" t="s">
        <v>338</v>
      </c>
      <c r="F4380" s="331" t="s">
        <v>338</v>
      </c>
      <c r="G4380" s="367" t="s">
        <v>16389</v>
      </c>
      <c r="H4380" s="368" t="s">
        <v>6110</v>
      </c>
      <c r="I4380" s="367" t="s">
        <v>24</v>
      </c>
      <c r="J4380" s="367" t="s">
        <v>9414</v>
      </c>
      <c r="K4380" s="369" t="s">
        <v>16388</v>
      </c>
      <c r="L4380" s="331" t="s">
        <v>9416</v>
      </c>
    </row>
    <row r="4381" spans="1:12" ht="27">
      <c r="A4381" s="331" t="s">
        <v>14455</v>
      </c>
      <c r="B4381" s="331" t="s">
        <v>14456</v>
      </c>
      <c r="C4381" s="331" t="s">
        <v>13713</v>
      </c>
      <c r="D4381" s="331" t="s">
        <v>14816</v>
      </c>
      <c r="E4381" s="332" t="s">
        <v>338</v>
      </c>
      <c r="F4381" s="331" t="s">
        <v>338</v>
      </c>
      <c r="G4381" s="367" t="s">
        <v>16390</v>
      </c>
      <c r="H4381" s="368" t="s">
        <v>6111</v>
      </c>
      <c r="I4381" s="367" t="s">
        <v>24</v>
      </c>
      <c r="J4381" s="367" t="s">
        <v>9414</v>
      </c>
      <c r="K4381" s="369" t="s">
        <v>16391</v>
      </c>
      <c r="L4381" s="331" t="s">
        <v>9416</v>
      </c>
    </row>
    <row r="4382" spans="1:12" ht="27">
      <c r="A4382" s="331" t="s">
        <v>14455</v>
      </c>
      <c r="B4382" s="331" t="s">
        <v>14456</v>
      </c>
      <c r="C4382" s="331" t="s">
        <v>13713</v>
      </c>
      <c r="D4382" s="331" t="s">
        <v>14816</v>
      </c>
      <c r="E4382" s="332" t="s">
        <v>338</v>
      </c>
      <c r="F4382" s="331" t="s">
        <v>338</v>
      </c>
      <c r="G4382" s="367" t="s">
        <v>16392</v>
      </c>
      <c r="H4382" s="368" t="s">
        <v>6112</v>
      </c>
      <c r="I4382" s="367" t="s">
        <v>24</v>
      </c>
      <c r="J4382" s="367" t="s">
        <v>9414</v>
      </c>
      <c r="K4382" s="369" t="s">
        <v>16391</v>
      </c>
      <c r="L4382" s="331" t="s">
        <v>9416</v>
      </c>
    </row>
    <row r="4383" spans="1:12" ht="27">
      <c r="A4383" s="331" t="s">
        <v>14455</v>
      </c>
      <c r="B4383" s="331" t="s">
        <v>14456</v>
      </c>
      <c r="C4383" s="331" t="s">
        <v>13713</v>
      </c>
      <c r="D4383" s="331" t="s">
        <v>14816</v>
      </c>
      <c r="E4383" s="332" t="s">
        <v>338</v>
      </c>
      <c r="F4383" s="331" t="s">
        <v>338</v>
      </c>
      <c r="G4383" s="367" t="s">
        <v>16393</v>
      </c>
      <c r="H4383" s="368" t="s">
        <v>6113</v>
      </c>
      <c r="I4383" s="367" t="s">
        <v>24</v>
      </c>
      <c r="J4383" s="367" t="s">
        <v>9414</v>
      </c>
      <c r="K4383" s="369" t="s">
        <v>16394</v>
      </c>
      <c r="L4383" s="331" t="s">
        <v>9416</v>
      </c>
    </row>
    <row r="4384" spans="1:12" ht="27">
      <c r="A4384" s="331" t="s">
        <v>14455</v>
      </c>
      <c r="B4384" s="331" t="s">
        <v>14456</v>
      </c>
      <c r="C4384" s="331" t="s">
        <v>13713</v>
      </c>
      <c r="D4384" s="331" t="s">
        <v>14816</v>
      </c>
      <c r="E4384" s="332" t="s">
        <v>338</v>
      </c>
      <c r="F4384" s="331" t="s">
        <v>338</v>
      </c>
      <c r="G4384" s="367" t="s">
        <v>16395</v>
      </c>
      <c r="H4384" s="368" t="s">
        <v>6114</v>
      </c>
      <c r="I4384" s="367" t="s">
        <v>24</v>
      </c>
      <c r="J4384" s="367" t="s">
        <v>9414</v>
      </c>
      <c r="K4384" s="369" t="s">
        <v>16394</v>
      </c>
      <c r="L4384" s="331" t="s">
        <v>9416</v>
      </c>
    </row>
    <row r="4385" spans="1:12" ht="27">
      <c r="A4385" s="331" t="s">
        <v>14455</v>
      </c>
      <c r="B4385" s="331" t="s">
        <v>14456</v>
      </c>
      <c r="C4385" s="331" t="s">
        <v>13713</v>
      </c>
      <c r="D4385" s="331" t="s">
        <v>14816</v>
      </c>
      <c r="E4385" s="332" t="s">
        <v>338</v>
      </c>
      <c r="F4385" s="331" t="s">
        <v>338</v>
      </c>
      <c r="G4385" s="367" t="s">
        <v>16396</v>
      </c>
      <c r="H4385" s="368" t="s">
        <v>6115</v>
      </c>
      <c r="I4385" s="367" t="s">
        <v>24</v>
      </c>
      <c r="J4385" s="367" t="s">
        <v>9414</v>
      </c>
      <c r="K4385" s="369" t="s">
        <v>16397</v>
      </c>
      <c r="L4385" s="331" t="s">
        <v>9416</v>
      </c>
    </row>
    <row r="4386" spans="1:12" ht="27">
      <c r="A4386" s="331" t="s">
        <v>14455</v>
      </c>
      <c r="B4386" s="331" t="s">
        <v>14456</v>
      </c>
      <c r="C4386" s="331" t="s">
        <v>13713</v>
      </c>
      <c r="D4386" s="331" t="s">
        <v>14816</v>
      </c>
      <c r="E4386" s="332" t="s">
        <v>338</v>
      </c>
      <c r="F4386" s="331" t="s">
        <v>338</v>
      </c>
      <c r="G4386" s="367" t="s">
        <v>16398</v>
      </c>
      <c r="H4386" s="368" t="s">
        <v>6116</v>
      </c>
      <c r="I4386" s="367" t="s">
        <v>24</v>
      </c>
      <c r="J4386" s="367" t="s">
        <v>9414</v>
      </c>
      <c r="K4386" s="369" t="s">
        <v>7009</v>
      </c>
      <c r="L4386" s="331" t="s">
        <v>9416</v>
      </c>
    </row>
    <row r="4387" spans="1:12" ht="27">
      <c r="A4387" s="331" t="s">
        <v>14455</v>
      </c>
      <c r="B4387" s="331" t="s">
        <v>14456</v>
      </c>
      <c r="C4387" s="331" t="s">
        <v>13713</v>
      </c>
      <c r="D4387" s="331" t="s">
        <v>14816</v>
      </c>
      <c r="E4387" s="332" t="s">
        <v>338</v>
      </c>
      <c r="F4387" s="331" t="s">
        <v>338</v>
      </c>
      <c r="G4387" s="367" t="s">
        <v>16399</v>
      </c>
      <c r="H4387" s="368" t="s">
        <v>6117</v>
      </c>
      <c r="I4387" s="367" t="s">
        <v>24</v>
      </c>
      <c r="J4387" s="367" t="s">
        <v>9414</v>
      </c>
      <c r="K4387" s="369" t="s">
        <v>6801</v>
      </c>
      <c r="L4387" s="331" t="s">
        <v>9416</v>
      </c>
    </row>
    <row r="4388" spans="1:12" ht="27">
      <c r="A4388" s="331" t="s">
        <v>14455</v>
      </c>
      <c r="B4388" s="331" t="s">
        <v>14456</v>
      </c>
      <c r="C4388" s="331" t="s">
        <v>13713</v>
      </c>
      <c r="D4388" s="331" t="s">
        <v>14816</v>
      </c>
      <c r="E4388" s="332" t="s">
        <v>338</v>
      </c>
      <c r="F4388" s="331" t="s">
        <v>338</v>
      </c>
      <c r="G4388" s="367" t="s">
        <v>16400</v>
      </c>
      <c r="H4388" s="368" t="s">
        <v>6118</v>
      </c>
      <c r="I4388" s="367" t="s">
        <v>24</v>
      </c>
      <c r="J4388" s="367" t="s">
        <v>9414</v>
      </c>
      <c r="K4388" s="369" t="s">
        <v>960</v>
      </c>
      <c r="L4388" s="331" t="s">
        <v>9416</v>
      </c>
    </row>
    <row r="4389" spans="1:12" ht="27">
      <c r="A4389" s="331" t="s">
        <v>14455</v>
      </c>
      <c r="B4389" s="331" t="s">
        <v>14456</v>
      </c>
      <c r="C4389" s="331" t="s">
        <v>13713</v>
      </c>
      <c r="D4389" s="331" t="s">
        <v>14816</v>
      </c>
      <c r="E4389" s="332" t="s">
        <v>338</v>
      </c>
      <c r="F4389" s="331" t="s">
        <v>338</v>
      </c>
      <c r="G4389" s="367" t="s">
        <v>16401</v>
      </c>
      <c r="H4389" s="368" t="s">
        <v>6119</v>
      </c>
      <c r="I4389" s="367" t="s">
        <v>24</v>
      </c>
      <c r="J4389" s="367" t="s">
        <v>9414</v>
      </c>
      <c r="K4389" s="369" t="s">
        <v>16402</v>
      </c>
      <c r="L4389" s="331" t="s">
        <v>9416</v>
      </c>
    </row>
    <row r="4390" spans="1:12" ht="27">
      <c r="A4390" s="331" t="s">
        <v>14455</v>
      </c>
      <c r="B4390" s="331" t="s">
        <v>14456</v>
      </c>
      <c r="C4390" s="331" t="s">
        <v>13713</v>
      </c>
      <c r="D4390" s="331" t="s">
        <v>14816</v>
      </c>
      <c r="E4390" s="332" t="s">
        <v>338</v>
      </c>
      <c r="F4390" s="331" t="s">
        <v>338</v>
      </c>
      <c r="G4390" s="367" t="s">
        <v>16403</v>
      </c>
      <c r="H4390" s="368" t="s">
        <v>6120</v>
      </c>
      <c r="I4390" s="367" t="s">
        <v>24</v>
      </c>
      <c r="J4390" s="367" t="s">
        <v>9414</v>
      </c>
      <c r="K4390" s="369" t="s">
        <v>16404</v>
      </c>
      <c r="L4390" s="331" t="s">
        <v>9416</v>
      </c>
    </row>
    <row r="4391" spans="1:12" ht="27">
      <c r="A4391" s="331" t="s">
        <v>14455</v>
      </c>
      <c r="B4391" s="331" t="s">
        <v>14456</v>
      </c>
      <c r="C4391" s="331" t="s">
        <v>13713</v>
      </c>
      <c r="D4391" s="331" t="s">
        <v>14816</v>
      </c>
      <c r="E4391" s="332" t="s">
        <v>338</v>
      </c>
      <c r="F4391" s="331" t="s">
        <v>338</v>
      </c>
      <c r="G4391" s="367" t="s">
        <v>16405</v>
      </c>
      <c r="H4391" s="368" t="s">
        <v>6121</v>
      </c>
      <c r="I4391" s="367" t="s">
        <v>24</v>
      </c>
      <c r="J4391" s="367" t="s">
        <v>9414</v>
      </c>
      <c r="K4391" s="369" t="s">
        <v>16406</v>
      </c>
      <c r="L4391" s="331" t="s">
        <v>9416</v>
      </c>
    </row>
    <row r="4392" spans="1:12" ht="27">
      <c r="A4392" s="331" t="s">
        <v>14455</v>
      </c>
      <c r="B4392" s="331" t="s">
        <v>14456</v>
      </c>
      <c r="C4392" s="331" t="s">
        <v>13713</v>
      </c>
      <c r="D4392" s="331" t="s">
        <v>14816</v>
      </c>
      <c r="E4392" s="332" t="s">
        <v>338</v>
      </c>
      <c r="F4392" s="331" t="s">
        <v>338</v>
      </c>
      <c r="G4392" s="367" t="s">
        <v>16407</v>
      </c>
      <c r="H4392" s="368" t="s">
        <v>6123</v>
      </c>
      <c r="I4392" s="367" t="s">
        <v>24</v>
      </c>
      <c r="J4392" s="367" t="s">
        <v>9414</v>
      </c>
      <c r="K4392" s="369" t="s">
        <v>16408</v>
      </c>
      <c r="L4392" s="331" t="s">
        <v>9416</v>
      </c>
    </row>
    <row r="4393" spans="1:12" ht="27">
      <c r="A4393" s="331" t="s">
        <v>14455</v>
      </c>
      <c r="B4393" s="331" t="s">
        <v>14456</v>
      </c>
      <c r="C4393" s="331" t="s">
        <v>13713</v>
      </c>
      <c r="D4393" s="331" t="s">
        <v>14816</v>
      </c>
      <c r="E4393" s="332" t="s">
        <v>338</v>
      </c>
      <c r="F4393" s="331" t="s">
        <v>338</v>
      </c>
      <c r="G4393" s="367" t="s">
        <v>16409</v>
      </c>
      <c r="H4393" s="368" t="s">
        <v>6124</v>
      </c>
      <c r="I4393" s="367" t="s">
        <v>24</v>
      </c>
      <c r="J4393" s="367" t="s">
        <v>9414</v>
      </c>
      <c r="K4393" s="369" t="s">
        <v>16410</v>
      </c>
      <c r="L4393" s="331" t="s">
        <v>9416</v>
      </c>
    </row>
    <row r="4394" spans="1:12" ht="27">
      <c r="A4394" s="331" t="s">
        <v>14455</v>
      </c>
      <c r="B4394" s="331" t="s">
        <v>14456</v>
      </c>
      <c r="C4394" s="331" t="s">
        <v>13713</v>
      </c>
      <c r="D4394" s="331" t="s">
        <v>14816</v>
      </c>
      <c r="E4394" s="332" t="s">
        <v>338</v>
      </c>
      <c r="F4394" s="331" t="s">
        <v>338</v>
      </c>
      <c r="G4394" s="367" t="s">
        <v>16411</v>
      </c>
      <c r="H4394" s="368" t="s">
        <v>6125</v>
      </c>
      <c r="I4394" s="367" t="s">
        <v>24</v>
      </c>
      <c r="J4394" s="367" t="s">
        <v>9414</v>
      </c>
      <c r="K4394" s="369" t="s">
        <v>16412</v>
      </c>
      <c r="L4394" s="331" t="s">
        <v>9416</v>
      </c>
    </row>
    <row r="4395" spans="1:12" ht="27">
      <c r="A4395" s="331" t="s">
        <v>14455</v>
      </c>
      <c r="B4395" s="331" t="s">
        <v>14456</v>
      </c>
      <c r="C4395" s="331" t="s">
        <v>13713</v>
      </c>
      <c r="D4395" s="331" t="s">
        <v>14816</v>
      </c>
      <c r="E4395" s="332" t="s">
        <v>338</v>
      </c>
      <c r="F4395" s="331" t="s">
        <v>338</v>
      </c>
      <c r="G4395" s="367" t="s">
        <v>16413</v>
      </c>
      <c r="H4395" s="368" t="s">
        <v>6126</v>
      </c>
      <c r="I4395" s="367" t="s">
        <v>24</v>
      </c>
      <c r="J4395" s="367" t="s">
        <v>9414</v>
      </c>
      <c r="K4395" s="369" t="s">
        <v>16414</v>
      </c>
      <c r="L4395" s="331" t="s">
        <v>9416</v>
      </c>
    </row>
    <row r="4396" spans="1:12" ht="27">
      <c r="A4396" s="331" t="s">
        <v>14455</v>
      </c>
      <c r="B4396" s="331" t="s">
        <v>14456</v>
      </c>
      <c r="C4396" s="331" t="s">
        <v>13713</v>
      </c>
      <c r="D4396" s="331" t="s">
        <v>14816</v>
      </c>
      <c r="E4396" s="332" t="s">
        <v>338</v>
      </c>
      <c r="F4396" s="331" t="s">
        <v>338</v>
      </c>
      <c r="G4396" s="367" t="s">
        <v>16415</v>
      </c>
      <c r="H4396" s="368" t="s">
        <v>6127</v>
      </c>
      <c r="I4396" s="367" t="s">
        <v>24</v>
      </c>
      <c r="J4396" s="367" t="s">
        <v>9414</v>
      </c>
      <c r="K4396" s="369" t="s">
        <v>16416</v>
      </c>
      <c r="L4396" s="331" t="s">
        <v>9416</v>
      </c>
    </row>
    <row r="4397" spans="1:12" ht="27">
      <c r="A4397" s="331" t="s">
        <v>14455</v>
      </c>
      <c r="B4397" s="331" t="s">
        <v>14456</v>
      </c>
      <c r="C4397" s="331" t="s">
        <v>13713</v>
      </c>
      <c r="D4397" s="331" t="s">
        <v>14816</v>
      </c>
      <c r="E4397" s="332" t="s">
        <v>338</v>
      </c>
      <c r="F4397" s="331" t="s">
        <v>338</v>
      </c>
      <c r="G4397" s="367" t="s">
        <v>16417</v>
      </c>
      <c r="H4397" s="368" t="s">
        <v>6128</v>
      </c>
      <c r="I4397" s="367" t="s">
        <v>24</v>
      </c>
      <c r="J4397" s="367" t="s">
        <v>9414</v>
      </c>
      <c r="K4397" s="369" t="s">
        <v>9016</v>
      </c>
      <c r="L4397" s="331" t="s">
        <v>9416</v>
      </c>
    </row>
    <row r="4398" spans="1:12" ht="27">
      <c r="A4398" s="331" t="s">
        <v>14455</v>
      </c>
      <c r="B4398" s="331" t="s">
        <v>14456</v>
      </c>
      <c r="C4398" s="331" t="s">
        <v>13713</v>
      </c>
      <c r="D4398" s="331" t="s">
        <v>14816</v>
      </c>
      <c r="E4398" s="332" t="s">
        <v>338</v>
      </c>
      <c r="F4398" s="331" t="s">
        <v>338</v>
      </c>
      <c r="G4398" s="367" t="s">
        <v>16418</v>
      </c>
      <c r="H4398" s="368" t="s">
        <v>6129</v>
      </c>
      <c r="I4398" s="367" t="s">
        <v>24</v>
      </c>
      <c r="J4398" s="367" t="s">
        <v>9414</v>
      </c>
      <c r="K4398" s="369" t="s">
        <v>8694</v>
      </c>
      <c r="L4398" s="331" t="s">
        <v>9416</v>
      </c>
    </row>
    <row r="4399" spans="1:12" ht="40.5">
      <c r="A4399" s="331" t="s">
        <v>14455</v>
      </c>
      <c r="B4399" s="331" t="s">
        <v>14456</v>
      </c>
      <c r="C4399" s="331" t="s">
        <v>13713</v>
      </c>
      <c r="D4399" s="331" t="s">
        <v>14816</v>
      </c>
      <c r="E4399" s="332" t="s">
        <v>338</v>
      </c>
      <c r="F4399" s="331" t="s">
        <v>338</v>
      </c>
      <c r="G4399" s="367" t="s">
        <v>16419</v>
      </c>
      <c r="H4399" s="368" t="s">
        <v>6130</v>
      </c>
      <c r="I4399" s="367" t="s">
        <v>24</v>
      </c>
      <c r="J4399" s="367" t="s">
        <v>9414</v>
      </c>
      <c r="K4399" s="369" t="s">
        <v>5555</v>
      </c>
      <c r="L4399" s="331" t="s">
        <v>9416</v>
      </c>
    </row>
    <row r="4400" spans="1:12" ht="27">
      <c r="A4400" s="331" t="s">
        <v>14455</v>
      </c>
      <c r="B4400" s="331" t="s">
        <v>14456</v>
      </c>
      <c r="C4400" s="331" t="s">
        <v>13713</v>
      </c>
      <c r="D4400" s="331" t="s">
        <v>14816</v>
      </c>
      <c r="E4400" s="332" t="s">
        <v>338</v>
      </c>
      <c r="F4400" s="331" t="s">
        <v>338</v>
      </c>
      <c r="G4400" s="367" t="s">
        <v>16420</v>
      </c>
      <c r="H4400" s="368" t="s">
        <v>6132</v>
      </c>
      <c r="I4400" s="367" t="s">
        <v>24</v>
      </c>
      <c r="J4400" s="367" t="s">
        <v>9414</v>
      </c>
      <c r="K4400" s="369" t="s">
        <v>15083</v>
      </c>
      <c r="L4400" s="331" t="s">
        <v>9416</v>
      </c>
    </row>
    <row r="4401" spans="1:12" ht="40.5">
      <c r="A4401" s="331" t="s">
        <v>14455</v>
      </c>
      <c r="B4401" s="331" t="s">
        <v>14456</v>
      </c>
      <c r="C4401" s="331" t="s">
        <v>13713</v>
      </c>
      <c r="D4401" s="331" t="s">
        <v>14816</v>
      </c>
      <c r="E4401" s="332" t="s">
        <v>338</v>
      </c>
      <c r="F4401" s="331" t="s">
        <v>338</v>
      </c>
      <c r="G4401" s="367" t="s">
        <v>16421</v>
      </c>
      <c r="H4401" s="368" t="s">
        <v>6134</v>
      </c>
      <c r="I4401" s="367" t="s">
        <v>24</v>
      </c>
      <c r="J4401" s="367" t="s">
        <v>9414</v>
      </c>
      <c r="K4401" s="369" t="s">
        <v>16422</v>
      </c>
      <c r="L4401" s="331" t="s">
        <v>9416</v>
      </c>
    </row>
    <row r="4402" spans="1:12" ht="27">
      <c r="A4402" s="331" t="s">
        <v>14455</v>
      </c>
      <c r="B4402" s="331" t="s">
        <v>14456</v>
      </c>
      <c r="C4402" s="331" t="s">
        <v>13713</v>
      </c>
      <c r="D4402" s="331" t="s">
        <v>14816</v>
      </c>
      <c r="E4402" s="332" t="s">
        <v>338</v>
      </c>
      <c r="F4402" s="331" t="s">
        <v>338</v>
      </c>
      <c r="G4402" s="367" t="s">
        <v>16423</v>
      </c>
      <c r="H4402" s="368" t="s">
        <v>6135</v>
      </c>
      <c r="I4402" s="367" t="s">
        <v>24</v>
      </c>
      <c r="J4402" s="367" t="s">
        <v>9414</v>
      </c>
      <c r="K4402" s="369" t="s">
        <v>16424</v>
      </c>
      <c r="L4402" s="331" t="s">
        <v>9416</v>
      </c>
    </row>
    <row r="4403" spans="1:12" ht="27">
      <c r="A4403" s="331" t="s">
        <v>14455</v>
      </c>
      <c r="B4403" s="331" t="s">
        <v>14456</v>
      </c>
      <c r="C4403" s="331" t="s">
        <v>13713</v>
      </c>
      <c r="D4403" s="331" t="s">
        <v>14816</v>
      </c>
      <c r="E4403" s="332" t="s">
        <v>338</v>
      </c>
      <c r="F4403" s="331" t="s">
        <v>338</v>
      </c>
      <c r="G4403" s="367" t="s">
        <v>16425</v>
      </c>
      <c r="H4403" s="368" t="s">
        <v>6136</v>
      </c>
      <c r="I4403" s="367" t="s">
        <v>24</v>
      </c>
      <c r="J4403" s="367" t="s">
        <v>9414</v>
      </c>
      <c r="K4403" s="369" t="s">
        <v>16424</v>
      </c>
      <c r="L4403" s="331" t="s">
        <v>9416</v>
      </c>
    </row>
    <row r="4404" spans="1:12" ht="27">
      <c r="A4404" s="331" t="s">
        <v>14455</v>
      </c>
      <c r="B4404" s="331" t="s">
        <v>14456</v>
      </c>
      <c r="C4404" s="331" t="s">
        <v>13713</v>
      </c>
      <c r="D4404" s="331" t="s">
        <v>14816</v>
      </c>
      <c r="E4404" s="332" t="s">
        <v>338</v>
      </c>
      <c r="F4404" s="331" t="s">
        <v>338</v>
      </c>
      <c r="G4404" s="367" t="s">
        <v>16426</v>
      </c>
      <c r="H4404" s="368" t="s">
        <v>6137</v>
      </c>
      <c r="I4404" s="367" t="s">
        <v>24</v>
      </c>
      <c r="J4404" s="367" t="s">
        <v>9414</v>
      </c>
      <c r="K4404" s="369" t="s">
        <v>6051</v>
      </c>
      <c r="L4404" s="331" t="s">
        <v>9416</v>
      </c>
    </row>
    <row r="4405" spans="1:12" ht="27">
      <c r="A4405" s="331" t="s">
        <v>14455</v>
      </c>
      <c r="B4405" s="331" t="s">
        <v>14456</v>
      </c>
      <c r="C4405" s="331" t="s">
        <v>13713</v>
      </c>
      <c r="D4405" s="331" t="s">
        <v>14816</v>
      </c>
      <c r="E4405" s="332" t="s">
        <v>338</v>
      </c>
      <c r="F4405" s="331" t="s">
        <v>338</v>
      </c>
      <c r="G4405" s="367" t="s">
        <v>16427</v>
      </c>
      <c r="H4405" s="368" t="s">
        <v>6138</v>
      </c>
      <c r="I4405" s="367" t="s">
        <v>24</v>
      </c>
      <c r="J4405" s="367" t="s">
        <v>9414</v>
      </c>
      <c r="K4405" s="369" t="s">
        <v>6051</v>
      </c>
      <c r="L4405" s="331" t="s">
        <v>9416</v>
      </c>
    </row>
    <row r="4406" spans="1:12" ht="27">
      <c r="A4406" s="331" t="s">
        <v>14455</v>
      </c>
      <c r="B4406" s="331" t="s">
        <v>14456</v>
      </c>
      <c r="C4406" s="331" t="s">
        <v>13713</v>
      </c>
      <c r="D4406" s="331" t="s">
        <v>14816</v>
      </c>
      <c r="E4406" s="332" t="s">
        <v>338</v>
      </c>
      <c r="F4406" s="331" t="s">
        <v>338</v>
      </c>
      <c r="G4406" s="367" t="s">
        <v>16428</v>
      </c>
      <c r="H4406" s="368" t="s">
        <v>6139</v>
      </c>
      <c r="I4406" s="367" t="s">
        <v>24</v>
      </c>
      <c r="J4406" s="367" t="s">
        <v>9414</v>
      </c>
      <c r="K4406" s="369" t="s">
        <v>2733</v>
      </c>
      <c r="L4406" s="331" t="s">
        <v>9416</v>
      </c>
    </row>
    <row r="4407" spans="1:12" ht="27">
      <c r="A4407" s="331" t="s">
        <v>14455</v>
      </c>
      <c r="B4407" s="331" t="s">
        <v>14456</v>
      </c>
      <c r="C4407" s="331" t="s">
        <v>13713</v>
      </c>
      <c r="D4407" s="331" t="s">
        <v>14816</v>
      </c>
      <c r="E4407" s="332" t="s">
        <v>338</v>
      </c>
      <c r="F4407" s="331" t="s">
        <v>338</v>
      </c>
      <c r="G4407" s="367" t="s">
        <v>16429</v>
      </c>
      <c r="H4407" s="368" t="s">
        <v>6141</v>
      </c>
      <c r="I4407" s="367" t="s">
        <v>24</v>
      </c>
      <c r="J4407" s="367" t="s">
        <v>9414</v>
      </c>
      <c r="K4407" s="369" t="s">
        <v>2733</v>
      </c>
      <c r="L4407" s="331" t="s">
        <v>9416</v>
      </c>
    </row>
    <row r="4408" spans="1:12" ht="27">
      <c r="A4408" s="331" t="s">
        <v>14455</v>
      </c>
      <c r="B4408" s="331" t="s">
        <v>14456</v>
      </c>
      <c r="C4408" s="331" t="s">
        <v>13713</v>
      </c>
      <c r="D4408" s="331" t="s">
        <v>14816</v>
      </c>
      <c r="E4408" s="332" t="s">
        <v>338</v>
      </c>
      <c r="F4408" s="331" t="s">
        <v>338</v>
      </c>
      <c r="G4408" s="367" t="s">
        <v>16430</v>
      </c>
      <c r="H4408" s="368" t="s">
        <v>6142</v>
      </c>
      <c r="I4408" s="367" t="s">
        <v>24</v>
      </c>
      <c r="J4408" s="367" t="s">
        <v>9414</v>
      </c>
      <c r="K4408" s="369" t="s">
        <v>16431</v>
      </c>
      <c r="L4408" s="331" t="s">
        <v>9416</v>
      </c>
    </row>
    <row r="4409" spans="1:12" ht="27">
      <c r="A4409" s="331" t="s">
        <v>14455</v>
      </c>
      <c r="B4409" s="331" t="s">
        <v>14456</v>
      </c>
      <c r="C4409" s="331" t="s">
        <v>13713</v>
      </c>
      <c r="D4409" s="331" t="s">
        <v>14816</v>
      </c>
      <c r="E4409" s="332" t="s">
        <v>338</v>
      </c>
      <c r="F4409" s="331" t="s">
        <v>338</v>
      </c>
      <c r="G4409" s="367" t="s">
        <v>16432</v>
      </c>
      <c r="H4409" s="368" t="s">
        <v>6144</v>
      </c>
      <c r="I4409" s="367" t="s">
        <v>24</v>
      </c>
      <c r="J4409" s="367" t="s">
        <v>9414</v>
      </c>
      <c r="K4409" s="369" t="s">
        <v>12879</v>
      </c>
      <c r="L4409" s="331" t="s">
        <v>9416</v>
      </c>
    </row>
    <row r="4410" spans="1:12" ht="27">
      <c r="A4410" s="331" t="s">
        <v>14455</v>
      </c>
      <c r="B4410" s="331" t="s">
        <v>14456</v>
      </c>
      <c r="C4410" s="331" t="s">
        <v>13713</v>
      </c>
      <c r="D4410" s="331" t="s">
        <v>14816</v>
      </c>
      <c r="E4410" s="332" t="s">
        <v>338</v>
      </c>
      <c r="F4410" s="331" t="s">
        <v>338</v>
      </c>
      <c r="G4410" s="367" t="s">
        <v>16433</v>
      </c>
      <c r="H4410" s="368" t="s">
        <v>6146</v>
      </c>
      <c r="I4410" s="367" t="s">
        <v>24</v>
      </c>
      <c r="J4410" s="367" t="s">
        <v>9414</v>
      </c>
      <c r="K4410" s="369" t="s">
        <v>9498</v>
      </c>
      <c r="L4410" s="331" t="s">
        <v>9416</v>
      </c>
    </row>
    <row r="4411" spans="1:12" ht="27">
      <c r="A4411" s="331" t="s">
        <v>14455</v>
      </c>
      <c r="B4411" s="331" t="s">
        <v>14456</v>
      </c>
      <c r="C4411" s="331" t="s">
        <v>13713</v>
      </c>
      <c r="D4411" s="331" t="s">
        <v>14816</v>
      </c>
      <c r="E4411" s="332" t="s">
        <v>338</v>
      </c>
      <c r="F4411" s="331" t="s">
        <v>338</v>
      </c>
      <c r="G4411" s="367" t="s">
        <v>16434</v>
      </c>
      <c r="H4411" s="368" t="s">
        <v>16435</v>
      </c>
      <c r="I4411" s="367" t="s">
        <v>24</v>
      </c>
      <c r="J4411" s="367" t="s">
        <v>9414</v>
      </c>
      <c r="K4411" s="369" t="s">
        <v>5440</v>
      </c>
      <c r="L4411" s="331" t="s">
        <v>9416</v>
      </c>
    </row>
    <row r="4412" spans="1:12" ht="13.5">
      <c r="A4412" s="331" t="s">
        <v>14455</v>
      </c>
      <c r="B4412" s="331" t="s">
        <v>14456</v>
      </c>
      <c r="C4412" s="331" t="s">
        <v>16436</v>
      </c>
      <c r="D4412" s="331" t="s">
        <v>16437</v>
      </c>
      <c r="E4412" s="332" t="s">
        <v>338</v>
      </c>
      <c r="F4412" s="331" t="s">
        <v>338</v>
      </c>
      <c r="G4412" s="367" t="s">
        <v>16438</v>
      </c>
      <c r="H4412" s="368" t="s">
        <v>6147</v>
      </c>
      <c r="I4412" s="367" t="s">
        <v>24</v>
      </c>
      <c r="J4412" s="367" t="s">
        <v>9548</v>
      </c>
      <c r="K4412" s="369" t="s">
        <v>16439</v>
      </c>
      <c r="L4412" s="331" t="s">
        <v>9416</v>
      </c>
    </row>
    <row r="4413" spans="1:12" ht="27">
      <c r="A4413" s="331" t="s">
        <v>14455</v>
      </c>
      <c r="B4413" s="331" t="s">
        <v>14456</v>
      </c>
      <c r="C4413" s="331" t="s">
        <v>16436</v>
      </c>
      <c r="D4413" s="331" t="s">
        <v>16437</v>
      </c>
      <c r="E4413" s="332">
        <v>74166</v>
      </c>
      <c r="F4413" s="331" t="s">
        <v>16440</v>
      </c>
      <c r="G4413" s="367" t="s">
        <v>6148</v>
      </c>
      <c r="H4413" s="368" t="s">
        <v>6149</v>
      </c>
      <c r="I4413" s="367" t="s">
        <v>24</v>
      </c>
      <c r="J4413" s="367" t="s">
        <v>9548</v>
      </c>
      <c r="K4413" s="369" t="s">
        <v>16441</v>
      </c>
      <c r="L4413" s="331" t="s">
        <v>9416</v>
      </c>
    </row>
    <row r="4414" spans="1:12" ht="40.5">
      <c r="A4414" s="331" t="s">
        <v>14455</v>
      </c>
      <c r="B4414" s="331" t="s">
        <v>14456</v>
      </c>
      <c r="C4414" s="331" t="s">
        <v>16436</v>
      </c>
      <c r="D4414" s="331" t="s">
        <v>16437</v>
      </c>
      <c r="E4414" s="332">
        <v>74166</v>
      </c>
      <c r="F4414" s="331" t="s">
        <v>16440</v>
      </c>
      <c r="G4414" s="367" t="s">
        <v>6150</v>
      </c>
      <c r="H4414" s="368" t="s">
        <v>6151</v>
      </c>
      <c r="I4414" s="367" t="s">
        <v>24</v>
      </c>
      <c r="J4414" s="367" t="s">
        <v>9548</v>
      </c>
      <c r="K4414" s="369" t="s">
        <v>16442</v>
      </c>
      <c r="L4414" s="331" t="s">
        <v>9416</v>
      </c>
    </row>
    <row r="4415" spans="1:12" ht="13.5">
      <c r="A4415" s="331" t="s">
        <v>14455</v>
      </c>
      <c r="B4415" s="331" t="s">
        <v>14456</v>
      </c>
      <c r="C4415" s="331" t="s">
        <v>16436</v>
      </c>
      <c r="D4415" s="331" t="s">
        <v>16437</v>
      </c>
      <c r="E4415" s="332" t="s">
        <v>338</v>
      </c>
      <c r="F4415" s="331" t="s">
        <v>338</v>
      </c>
      <c r="G4415" s="367" t="s">
        <v>16443</v>
      </c>
      <c r="H4415" s="368" t="s">
        <v>6153</v>
      </c>
      <c r="I4415" s="367" t="s">
        <v>24</v>
      </c>
      <c r="J4415" s="367" t="s">
        <v>9548</v>
      </c>
      <c r="K4415" s="369" t="s">
        <v>16444</v>
      </c>
      <c r="L4415" s="331" t="s">
        <v>9416</v>
      </c>
    </row>
    <row r="4416" spans="1:12" ht="13.5">
      <c r="A4416" s="331" t="s">
        <v>14455</v>
      </c>
      <c r="B4416" s="331" t="s">
        <v>14456</v>
      </c>
      <c r="C4416" s="331" t="s">
        <v>16436</v>
      </c>
      <c r="D4416" s="331" t="s">
        <v>16437</v>
      </c>
      <c r="E4416" s="332" t="s">
        <v>338</v>
      </c>
      <c r="F4416" s="331" t="s">
        <v>338</v>
      </c>
      <c r="G4416" s="367" t="s">
        <v>16445</v>
      </c>
      <c r="H4416" s="368" t="s">
        <v>6154</v>
      </c>
      <c r="I4416" s="367" t="s">
        <v>24</v>
      </c>
      <c r="J4416" s="367" t="s">
        <v>9548</v>
      </c>
      <c r="K4416" s="369" t="s">
        <v>16446</v>
      </c>
      <c r="L4416" s="331" t="s">
        <v>9416</v>
      </c>
    </row>
    <row r="4417" spans="1:12" ht="27">
      <c r="A4417" s="331" t="s">
        <v>14455</v>
      </c>
      <c r="B4417" s="331" t="s">
        <v>14456</v>
      </c>
      <c r="C4417" s="331" t="s">
        <v>16436</v>
      </c>
      <c r="D4417" s="331" t="s">
        <v>16437</v>
      </c>
      <c r="E4417" s="332" t="s">
        <v>338</v>
      </c>
      <c r="F4417" s="331" t="s">
        <v>338</v>
      </c>
      <c r="G4417" s="367" t="s">
        <v>16447</v>
      </c>
      <c r="H4417" s="368" t="s">
        <v>6155</v>
      </c>
      <c r="I4417" s="367" t="s">
        <v>24</v>
      </c>
      <c r="J4417" s="367" t="s">
        <v>9414</v>
      </c>
      <c r="K4417" s="369" t="s">
        <v>2557</v>
      </c>
      <c r="L4417" s="331" t="s">
        <v>9416</v>
      </c>
    </row>
    <row r="4418" spans="1:12" ht="27">
      <c r="A4418" s="331" t="s">
        <v>14455</v>
      </c>
      <c r="B4418" s="331" t="s">
        <v>14456</v>
      </c>
      <c r="C4418" s="331" t="s">
        <v>16436</v>
      </c>
      <c r="D4418" s="331" t="s">
        <v>16437</v>
      </c>
      <c r="E4418" s="332" t="s">
        <v>338</v>
      </c>
      <c r="F4418" s="331" t="s">
        <v>338</v>
      </c>
      <c r="G4418" s="367" t="s">
        <v>16448</v>
      </c>
      <c r="H4418" s="368" t="s">
        <v>6156</v>
      </c>
      <c r="I4418" s="367" t="s">
        <v>24</v>
      </c>
      <c r="J4418" s="367" t="s">
        <v>9414</v>
      </c>
      <c r="K4418" s="369" t="s">
        <v>16449</v>
      </c>
      <c r="L4418" s="331" t="s">
        <v>9416</v>
      </c>
    </row>
    <row r="4419" spans="1:12" ht="27">
      <c r="A4419" s="331" t="s">
        <v>14455</v>
      </c>
      <c r="B4419" s="331" t="s">
        <v>14456</v>
      </c>
      <c r="C4419" s="331" t="s">
        <v>16436</v>
      </c>
      <c r="D4419" s="331" t="s">
        <v>16437</v>
      </c>
      <c r="E4419" s="332" t="s">
        <v>338</v>
      </c>
      <c r="F4419" s="331" t="s">
        <v>338</v>
      </c>
      <c r="G4419" s="367" t="s">
        <v>16450</v>
      </c>
      <c r="H4419" s="368" t="s">
        <v>6158</v>
      </c>
      <c r="I4419" s="367" t="s">
        <v>24</v>
      </c>
      <c r="J4419" s="367" t="s">
        <v>9414</v>
      </c>
      <c r="K4419" s="369">
        <v>413.05</v>
      </c>
      <c r="L4419" s="331" t="s">
        <v>9416</v>
      </c>
    </row>
    <row r="4420" spans="1:12" ht="27">
      <c r="A4420" s="331" t="s">
        <v>14455</v>
      </c>
      <c r="B4420" s="331" t="s">
        <v>14456</v>
      </c>
      <c r="C4420" s="331" t="s">
        <v>16436</v>
      </c>
      <c r="D4420" s="331" t="s">
        <v>16437</v>
      </c>
      <c r="E4420" s="332" t="s">
        <v>338</v>
      </c>
      <c r="F4420" s="331" t="s">
        <v>338</v>
      </c>
      <c r="G4420" s="367" t="s">
        <v>16451</v>
      </c>
      <c r="H4420" s="368" t="s">
        <v>6159</v>
      </c>
      <c r="I4420" s="367" t="s">
        <v>24</v>
      </c>
      <c r="J4420" s="367" t="s">
        <v>9414</v>
      </c>
      <c r="K4420" s="369" t="s">
        <v>8828</v>
      </c>
      <c r="L4420" s="331" t="s">
        <v>9416</v>
      </c>
    </row>
    <row r="4421" spans="1:12" ht="27">
      <c r="A4421" s="331" t="s">
        <v>14455</v>
      </c>
      <c r="B4421" s="331" t="s">
        <v>14456</v>
      </c>
      <c r="C4421" s="331" t="s">
        <v>16436</v>
      </c>
      <c r="D4421" s="331" t="s">
        <v>16437</v>
      </c>
      <c r="E4421" s="332" t="s">
        <v>338</v>
      </c>
      <c r="F4421" s="331" t="s">
        <v>338</v>
      </c>
      <c r="G4421" s="367" t="s">
        <v>16452</v>
      </c>
      <c r="H4421" s="368" t="s">
        <v>6160</v>
      </c>
      <c r="I4421" s="367" t="s">
        <v>24</v>
      </c>
      <c r="J4421" s="367" t="s">
        <v>9414</v>
      </c>
      <c r="K4421" s="369" t="s">
        <v>16453</v>
      </c>
      <c r="L4421" s="331" t="s">
        <v>9416</v>
      </c>
    </row>
    <row r="4422" spans="1:12" ht="27">
      <c r="A4422" s="331" t="s">
        <v>14455</v>
      </c>
      <c r="B4422" s="331" t="s">
        <v>14456</v>
      </c>
      <c r="C4422" s="331" t="s">
        <v>16436</v>
      </c>
      <c r="D4422" s="331" t="s">
        <v>16437</v>
      </c>
      <c r="E4422" s="332" t="s">
        <v>338</v>
      </c>
      <c r="F4422" s="331" t="s">
        <v>338</v>
      </c>
      <c r="G4422" s="367" t="s">
        <v>16454</v>
      </c>
      <c r="H4422" s="368" t="s">
        <v>6161</v>
      </c>
      <c r="I4422" s="367" t="s">
        <v>24</v>
      </c>
      <c r="J4422" s="367" t="s">
        <v>9414</v>
      </c>
      <c r="K4422" s="369" t="s">
        <v>16455</v>
      </c>
      <c r="L4422" s="331" t="s">
        <v>9416</v>
      </c>
    </row>
    <row r="4423" spans="1:12" ht="27">
      <c r="A4423" s="331" t="s">
        <v>14455</v>
      </c>
      <c r="B4423" s="331" t="s">
        <v>14456</v>
      </c>
      <c r="C4423" s="331" t="s">
        <v>16436</v>
      </c>
      <c r="D4423" s="331" t="s">
        <v>16437</v>
      </c>
      <c r="E4423" s="332" t="s">
        <v>338</v>
      </c>
      <c r="F4423" s="331" t="s">
        <v>338</v>
      </c>
      <c r="G4423" s="367" t="s">
        <v>16456</v>
      </c>
      <c r="H4423" s="368" t="s">
        <v>6162</v>
      </c>
      <c r="I4423" s="367" t="s">
        <v>24</v>
      </c>
      <c r="J4423" s="367" t="s">
        <v>9414</v>
      </c>
      <c r="K4423" s="369" t="s">
        <v>16457</v>
      </c>
      <c r="L4423" s="331" t="s">
        <v>9416</v>
      </c>
    </row>
    <row r="4424" spans="1:12" ht="27">
      <c r="A4424" s="331" t="s">
        <v>14455</v>
      </c>
      <c r="B4424" s="331" t="s">
        <v>14456</v>
      </c>
      <c r="C4424" s="331" t="s">
        <v>16436</v>
      </c>
      <c r="D4424" s="331" t="s">
        <v>16437</v>
      </c>
      <c r="E4424" s="332" t="s">
        <v>338</v>
      </c>
      <c r="F4424" s="331" t="s">
        <v>338</v>
      </c>
      <c r="G4424" s="367" t="s">
        <v>16458</v>
      </c>
      <c r="H4424" s="368" t="s">
        <v>6163</v>
      </c>
      <c r="I4424" s="367" t="s">
        <v>24</v>
      </c>
      <c r="J4424" s="367" t="s">
        <v>9414</v>
      </c>
      <c r="K4424" s="369" t="s">
        <v>2519</v>
      </c>
      <c r="L4424" s="331" t="s">
        <v>9416</v>
      </c>
    </row>
    <row r="4425" spans="1:12" ht="27">
      <c r="A4425" s="331" t="s">
        <v>14455</v>
      </c>
      <c r="B4425" s="331" t="s">
        <v>14456</v>
      </c>
      <c r="C4425" s="331" t="s">
        <v>16436</v>
      </c>
      <c r="D4425" s="331" t="s">
        <v>16437</v>
      </c>
      <c r="E4425" s="332" t="s">
        <v>338</v>
      </c>
      <c r="F4425" s="331" t="s">
        <v>338</v>
      </c>
      <c r="G4425" s="367" t="s">
        <v>16459</v>
      </c>
      <c r="H4425" s="368" t="s">
        <v>6164</v>
      </c>
      <c r="I4425" s="367" t="s">
        <v>24</v>
      </c>
      <c r="J4425" s="367" t="s">
        <v>9414</v>
      </c>
      <c r="K4425" s="369" t="s">
        <v>16460</v>
      </c>
      <c r="L4425" s="331" t="s">
        <v>9416</v>
      </c>
    </row>
    <row r="4426" spans="1:12" ht="27">
      <c r="A4426" s="331" t="s">
        <v>14455</v>
      </c>
      <c r="B4426" s="331" t="s">
        <v>14456</v>
      </c>
      <c r="C4426" s="331" t="s">
        <v>16436</v>
      </c>
      <c r="D4426" s="331" t="s">
        <v>16437</v>
      </c>
      <c r="E4426" s="332" t="s">
        <v>338</v>
      </c>
      <c r="F4426" s="331" t="s">
        <v>338</v>
      </c>
      <c r="G4426" s="367" t="s">
        <v>16461</v>
      </c>
      <c r="H4426" s="368" t="s">
        <v>6165</v>
      </c>
      <c r="I4426" s="367" t="s">
        <v>24</v>
      </c>
      <c r="J4426" s="367" t="s">
        <v>9414</v>
      </c>
      <c r="K4426" s="369" t="s">
        <v>16462</v>
      </c>
      <c r="L4426" s="331" t="s">
        <v>9416</v>
      </c>
    </row>
    <row r="4427" spans="1:12" ht="27">
      <c r="A4427" s="331" t="s">
        <v>14455</v>
      </c>
      <c r="B4427" s="331" t="s">
        <v>14456</v>
      </c>
      <c r="C4427" s="331" t="s">
        <v>16436</v>
      </c>
      <c r="D4427" s="331" t="s">
        <v>16437</v>
      </c>
      <c r="E4427" s="332" t="s">
        <v>338</v>
      </c>
      <c r="F4427" s="331" t="s">
        <v>338</v>
      </c>
      <c r="G4427" s="367" t="s">
        <v>16463</v>
      </c>
      <c r="H4427" s="368" t="s">
        <v>6167</v>
      </c>
      <c r="I4427" s="367" t="s">
        <v>24</v>
      </c>
      <c r="J4427" s="367" t="s">
        <v>9414</v>
      </c>
      <c r="K4427" s="369" t="s">
        <v>16464</v>
      </c>
      <c r="L4427" s="331" t="s">
        <v>9416</v>
      </c>
    </row>
    <row r="4428" spans="1:12" ht="40.5">
      <c r="A4428" s="331" t="s">
        <v>14455</v>
      </c>
      <c r="B4428" s="331" t="s">
        <v>14456</v>
      </c>
      <c r="C4428" s="331" t="s">
        <v>16436</v>
      </c>
      <c r="D4428" s="331" t="s">
        <v>16437</v>
      </c>
      <c r="E4428" s="332" t="s">
        <v>338</v>
      </c>
      <c r="F4428" s="331" t="s">
        <v>338</v>
      </c>
      <c r="G4428" s="367" t="s">
        <v>16465</v>
      </c>
      <c r="H4428" s="368" t="s">
        <v>6168</v>
      </c>
      <c r="I4428" s="367" t="s">
        <v>24</v>
      </c>
      <c r="J4428" s="367" t="s">
        <v>9414</v>
      </c>
      <c r="K4428" s="369" t="s">
        <v>16466</v>
      </c>
      <c r="L4428" s="331" t="s">
        <v>9416</v>
      </c>
    </row>
    <row r="4429" spans="1:12" ht="40.5">
      <c r="A4429" s="331" t="s">
        <v>14455</v>
      </c>
      <c r="B4429" s="331" t="s">
        <v>14456</v>
      </c>
      <c r="C4429" s="331" t="s">
        <v>16436</v>
      </c>
      <c r="D4429" s="331" t="s">
        <v>16437</v>
      </c>
      <c r="E4429" s="332" t="s">
        <v>338</v>
      </c>
      <c r="F4429" s="331" t="s">
        <v>338</v>
      </c>
      <c r="G4429" s="367" t="s">
        <v>16467</v>
      </c>
      <c r="H4429" s="368" t="s">
        <v>6169</v>
      </c>
      <c r="I4429" s="367" t="s">
        <v>24</v>
      </c>
      <c r="J4429" s="367" t="s">
        <v>9414</v>
      </c>
      <c r="K4429" s="369" t="s">
        <v>16468</v>
      </c>
      <c r="L4429" s="331" t="s">
        <v>9416</v>
      </c>
    </row>
    <row r="4430" spans="1:12" ht="40.5">
      <c r="A4430" s="331" t="s">
        <v>14455</v>
      </c>
      <c r="B4430" s="331" t="s">
        <v>14456</v>
      </c>
      <c r="C4430" s="331" t="s">
        <v>16436</v>
      </c>
      <c r="D4430" s="331" t="s">
        <v>16437</v>
      </c>
      <c r="E4430" s="332" t="s">
        <v>338</v>
      </c>
      <c r="F4430" s="331" t="s">
        <v>338</v>
      </c>
      <c r="G4430" s="367" t="s">
        <v>16469</v>
      </c>
      <c r="H4430" s="368" t="s">
        <v>6170</v>
      </c>
      <c r="I4430" s="367" t="s">
        <v>24</v>
      </c>
      <c r="J4430" s="367" t="s">
        <v>9414</v>
      </c>
      <c r="K4430" s="369" t="s">
        <v>16470</v>
      </c>
      <c r="L4430" s="331" t="s">
        <v>9416</v>
      </c>
    </row>
    <row r="4431" spans="1:12" ht="40.5">
      <c r="A4431" s="331" t="s">
        <v>14455</v>
      </c>
      <c r="B4431" s="331" t="s">
        <v>14456</v>
      </c>
      <c r="C4431" s="331" t="s">
        <v>16436</v>
      </c>
      <c r="D4431" s="331" t="s">
        <v>16437</v>
      </c>
      <c r="E4431" s="332" t="s">
        <v>338</v>
      </c>
      <c r="F4431" s="331" t="s">
        <v>338</v>
      </c>
      <c r="G4431" s="367" t="s">
        <v>16471</v>
      </c>
      <c r="H4431" s="368" t="s">
        <v>6171</v>
      </c>
      <c r="I4431" s="367" t="s">
        <v>24</v>
      </c>
      <c r="J4431" s="367" t="s">
        <v>9414</v>
      </c>
      <c r="K4431" s="369" t="s">
        <v>16472</v>
      </c>
      <c r="L4431" s="331" t="s">
        <v>9416</v>
      </c>
    </row>
    <row r="4432" spans="1:12" ht="40.5">
      <c r="A4432" s="331" t="s">
        <v>14455</v>
      </c>
      <c r="B4432" s="331" t="s">
        <v>14456</v>
      </c>
      <c r="C4432" s="331" t="s">
        <v>16436</v>
      </c>
      <c r="D4432" s="331" t="s">
        <v>16437</v>
      </c>
      <c r="E4432" s="332" t="s">
        <v>338</v>
      </c>
      <c r="F4432" s="331" t="s">
        <v>338</v>
      </c>
      <c r="G4432" s="367" t="s">
        <v>16473</v>
      </c>
      <c r="H4432" s="368" t="s">
        <v>6172</v>
      </c>
      <c r="I4432" s="367" t="s">
        <v>24</v>
      </c>
      <c r="J4432" s="367" t="s">
        <v>9414</v>
      </c>
      <c r="K4432" s="369" t="s">
        <v>16474</v>
      </c>
      <c r="L4432" s="331" t="s">
        <v>9416</v>
      </c>
    </row>
    <row r="4433" spans="1:12" ht="27">
      <c r="A4433" s="331" t="s">
        <v>14455</v>
      </c>
      <c r="B4433" s="331" t="s">
        <v>14456</v>
      </c>
      <c r="C4433" s="331" t="s">
        <v>16436</v>
      </c>
      <c r="D4433" s="331" t="s">
        <v>16437</v>
      </c>
      <c r="E4433" s="332" t="s">
        <v>338</v>
      </c>
      <c r="F4433" s="331" t="s">
        <v>338</v>
      </c>
      <c r="G4433" s="367" t="s">
        <v>16475</v>
      </c>
      <c r="H4433" s="368" t="s">
        <v>16476</v>
      </c>
      <c r="I4433" s="367" t="s">
        <v>24</v>
      </c>
      <c r="J4433" s="367" t="s">
        <v>9414</v>
      </c>
      <c r="K4433" s="369" t="s">
        <v>16477</v>
      </c>
      <c r="L4433" s="331" t="s">
        <v>9416</v>
      </c>
    </row>
    <row r="4434" spans="1:12" ht="27">
      <c r="A4434" s="331" t="s">
        <v>14455</v>
      </c>
      <c r="B4434" s="331" t="s">
        <v>14456</v>
      </c>
      <c r="C4434" s="331" t="s">
        <v>16436</v>
      </c>
      <c r="D4434" s="331" t="s">
        <v>16437</v>
      </c>
      <c r="E4434" s="332" t="s">
        <v>338</v>
      </c>
      <c r="F4434" s="331" t="s">
        <v>338</v>
      </c>
      <c r="G4434" s="367" t="s">
        <v>16478</v>
      </c>
      <c r="H4434" s="368" t="s">
        <v>16479</v>
      </c>
      <c r="I4434" s="367" t="s">
        <v>24</v>
      </c>
      <c r="J4434" s="367" t="s">
        <v>9414</v>
      </c>
      <c r="K4434" s="369" t="s">
        <v>16480</v>
      </c>
      <c r="L4434" s="331" t="s">
        <v>9416</v>
      </c>
    </row>
    <row r="4435" spans="1:12" ht="27">
      <c r="A4435" s="331" t="s">
        <v>14455</v>
      </c>
      <c r="B4435" s="331" t="s">
        <v>14456</v>
      </c>
      <c r="C4435" s="331" t="s">
        <v>16436</v>
      </c>
      <c r="D4435" s="331" t="s">
        <v>16437</v>
      </c>
      <c r="E4435" s="332" t="s">
        <v>338</v>
      </c>
      <c r="F4435" s="331" t="s">
        <v>338</v>
      </c>
      <c r="G4435" s="367" t="s">
        <v>16481</v>
      </c>
      <c r="H4435" s="368" t="s">
        <v>16482</v>
      </c>
      <c r="I4435" s="367" t="s">
        <v>24</v>
      </c>
      <c r="J4435" s="367" t="s">
        <v>9414</v>
      </c>
      <c r="K4435" s="369" t="s">
        <v>16483</v>
      </c>
      <c r="L4435" s="331" t="s">
        <v>9416</v>
      </c>
    </row>
    <row r="4436" spans="1:12" ht="27">
      <c r="A4436" s="331" t="s">
        <v>14455</v>
      </c>
      <c r="B4436" s="331" t="s">
        <v>14456</v>
      </c>
      <c r="C4436" s="331" t="s">
        <v>16436</v>
      </c>
      <c r="D4436" s="331" t="s">
        <v>16437</v>
      </c>
      <c r="E4436" s="332" t="s">
        <v>338</v>
      </c>
      <c r="F4436" s="331" t="s">
        <v>338</v>
      </c>
      <c r="G4436" s="367" t="s">
        <v>16484</v>
      </c>
      <c r="H4436" s="368" t="s">
        <v>16485</v>
      </c>
      <c r="I4436" s="367" t="s">
        <v>24</v>
      </c>
      <c r="J4436" s="367" t="s">
        <v>9414</v>
      </c>
      <c r="K4436" s="369" t="s">
        <v>16486</v>
      </c>
      <c r="L4436" s="331" t="s">
        <v>9416</v>
      </c>
    </row>
    <row r="4437" spans="1:12" ht="27">
      <c r="A4437" s="331" t="s">
        <v>14455</v>
      </c>
      <c r="B4437" s="331" t="s">
        <v>14456</v>
      </c>
      <c r="C4437" s="331" t="s">
        <v>16436</v>
      </c>
      <c r="D4437" s="331" t="s">
        <v>16437</v>
      </c>
      <c r="E4437" s="332" t="s">
        <v>338</v>
      </c>
      <c r="F4437" s="331" t="s">
        <v>338</v>
      </c>
      <c r="G4437" s="367" t="s">
        <v>16487</v>
      </c>
      <c r="H4437" s="368" t="s">
        <v>16488</v>
      </c>
      <c r="I4437" s="367" t="s">
        <v>24</v>
      </c>
      <c r="J4437" s="367" t="s">
        <v>9414</v>
      </c>
      <c r="K4437" s="369" t="s">
        <v>16489</v>
      </c>
      <c r="L4437" s="331" t="s">
        <v>9416</v>
      </c>
    </row>
    <row r="4438" spans="1:12" ht="27">
      <c r="A4438" s="331" t="s">
        <v>14455</v>
      </c>
      <c r="B4438" s="331" t="s">
        <v>14456</v>
      </c>
      <c r="C4438" s="331" t="s">
        <v>16436</v>
      </c>
      <c r="D4438" s="331" t="s">
        <v>16437</v>
      </c>
      <c r="E4438" s="332" t="s">
        <v>338</v>
      </c>
      <c r="F4438" s="331" t="s">
        <v>338</v>
      </c>
      <c r="G4438" s="367" t="s">
        <v>16490</v>
      </c>
      <c r="H4438" s="368" t="s">
        <v>16491</v>
      </c>
      <c r="I4438" s="367" t="s">
        <v>24</v>
      </c>
      <c r="J4438" s="367" t="s">
        <v>9414</v>
      </c>
      <c r="K4438" s="369" t="s">
        <v>16492</v>
      </c>
      <c r="L4438" s="331" t="s">
        <v>9416</v>
      </c>
    </row>
    <row r="4439" spans="1:12" ht="27">
      <c r="A4439" s="331" t="s">
        <v>14455</v>
      </c>
      <c r="B4439" s="331" t="s">
        <v>14456</v>
      </c>
      <c r="C4439" s="331" t="s">
        <v>16436</v>
      </c>
      <c r="D4439" s="331" t="s">
        <v>16437</v>
      </c>
      <c r="E4439" s="332" t="s">
        <v>338</v>
      </c>
      <c r="F4439" s="331" t="s">
        <v>338</v>
      </c>
      <c r="G4439" s="367" t="s">
        <v>16493</v>
      </c>
      <c r="H4439" s="368" t="s">
        <v>16494</v>
      </c>
      <c r="I4439" s="367" t="s">
        <v>24</v>
      </c>
      <c r="J4439" s="367" t="s">
        <v>9414</v>
      </c>
      <c r="K4439" s="369" t="s">
        <v>16495</v>
      </c>
      <c r="L4439" s="331" t="s">
        <v>9416</v>
      </c>
    </row>
    <row r="4440" spans="1:12" ht="27">
      <c r="A4440" s="331" t="s">
        <v>14455</v>
      </c>
      <c r="B4440" s="331" t="s">
        <v>14456</v>
      </c>
      <c r="C4440" s="331" t="s">
        <v>16436</v>
      </c>
      <c r="D4440" s="331" t="s">
        <v>16437</v>
      </c>
      <c r="E4440" s="332" t="s">
        <v>338</v>
      </c>
      <c r="F4440" s="331" t="s">
        <v>338</v>
      </c>
      <c r="G4440" s="367" t="s">
        <v>16496</v>
      </c>
      <c r="H4440" s="368" t="s">
        <v>16497</v>
      </c>
      <c r="I4440" s="367" t="s">
        <v>24</v>
      </c>
      <c r="J4440" s="367" t="s">
        <v>9414</v>
      </c>
      <c r="K4440" s="369" t="s">
        <v>13307</v>
      </c>
      <c r="L4440" s="331" t="s">
        <v>9416</v>
      </c>
    </row>
    <row r="4441" spans="1:12" ht="27">
      <c r="A4441" s="331" t="s">
        <v>14455</v>
      </c>
      <c r="B4441" s="331" t="s">
        <v>14456</v>
      </c>
      <c r="C4441" s="331" t="s">
        <v>16436</v>
      </c>
      <c r="D4441" s="331" t="s">
        <v>16437</v>
      </c>
      <c r="E4441" s="332" t="s">
        <v>338</v>
      </c>
      <c r="F4441" s="331" t="s">
        <v>338</v>
      </c>
      <c r="G4441" s="367" t="s">
        <v>16498</v>
      </c>
      <c r="H4441" s="368" t="s">
        <v>16499</v>
      </c>
      <c r="I4441" s="367" t="s">
        <v>24</v>
      </c>
      <c r="J4441" s="367" t="s">
        <v>9414</v>
      </c>
      <c r="K4441" s="369" t="s">
        <v>16500</v>
      </c>
      <c r="L4441" s="331" t="s">
        <v>9416</v>
      </c>
    </row>
    <row r="4442" spans="1:12" ht="27">
      <c r="A4442" s="331" t="s">
        <v>14455</v>
      </c>
      <c r="B4442" s="331" t="s">
        <v>14456</v>
      </c>
      <c r="C4442" s="331" t="s">
        <v>16501</v>
      </c>
      <c r="D4442" s="331" t="s">
        <v>16502</v>
      </c>
      <c r="E4442" s="332" t="s">
        <v>338</v>
      </c>
      <c r="F4442" s="331" t="s">
        <v>338</v>
      </c>
      <c r="G4442" s="367" t="s">
        <v>187</v>
      </c>
      <c r="H4442" s="368" t="s">
        <v>6173</v>
      </c>
      <c r="I4442" s="367" t="s">
        <v>24</v>
      </c>
      <c r="J4442" s="367" t="s">
        <v>9548</v>
      </c>
      <c r="K4442" s="369">
        <v>20.239999999999998</v>
      </c>
      <c r="L4442" s="331" t="s">
        <v>9416</v>
      </c>
    </row>
    <row r="4443" spans="1:12" ht="27">
      <c r="A4443" s="331" t="s">
        <v>14455</v>
      </c>
      <c r="B4443" s="331" t="s">
        <v>14456</v>
      </c>
      <c r="C4443" s="331" t="s">
        <v>16501</v>
      </c>
      <c r="D4443" s="331" t="s">
        <v>16502</v>
      </c>
      <c r="E4443" s="332" t="s">
        <v>338</v>
      </c>
      <c r="F4443" s="331" t="s">
        <v>338</v>
      </c>
      <c r="G4443" s="367" t="s">
        <v>16503</v>
      </c>
      <c r="H4443" s="368" t="s">
        <v>6175</v>
      </c>
      <c r="I4443" s="367" t="s">
        <v>24</v>
      </c>
      <c r="J4443" s="367" t="s">
        <v>9548</v>
      </c>
      <c r="K4443" s="369" t="s">
        <v>16504</v>
      </c>
      <c r="L4443" s="331" t="s">
        <v>9416</v>
      </c>
    </row>
    <row r="4444" spans="1:12" ht="27">
      <c r="A4444" s="331" t="s">
        <v>14455</v>
      </c>
      <c r="B4444" s="331" t="s">
        <v>14456</v>
      </c>
      <c r="C4444" s="331" t="s">
        <v>16501</v>
      </c>
      <c r="D4444" s="331" t="s">
        <v>16502</v>
      </c>
      <c r="E4444" s="332" t="s">
        <v>338</v>
      </c>
      <c r="F4444" s="331" t="s">
        <v>338</v>
      </c>
      <c r="G4444" s="367" t="s">
        <v>16505</v>
      </c>
      <c r="H4444" s="368" t="s">
        <v>6176</v>
      </c>
      <c r="I4444" s="367" t="s">
        <v>24</v>
      </c>
      <c r="J4444" s="367" t="s">
        <v>9548</v>
      </c>
      <c r="K4444" s="369" t="s">
        <v>3453</v>
      </c>
      <c r="L4444" s="331" t="s">
        <v>9416</v>
      </c>
    </row>
    <row r="4445" spans="1:12" ht="27">
      <c r="A4445" s="331" t="s">
        <v>14455</v>
      </c>
      <c r="B4445" s="331" t="s">
        <v>14456</v>
      </c>
      <c r="C4445" s="331" t="s">
        <v>16501</v>
      </c>
      <c r="D4445" s="331" t="s">
        <v>16502</v>
      </c>
      <c r="E4445" s="332" t="s">
        <v>338</v>
      </c>
      <c r="F4445" s="331" t="s">
        <v>338</v>
      </c>
      <c r="G4445" s="367" t="s">
        <v>16506</v>
      </c>
      <c r="H4445" s="368" t="s">
        <v>6177</v>
      </c>
      <c r="I4445" s="367" t="s">
        <v>24</v>
      </c>
      <c r="J4445" s="367" t="s">
        <v>9548</v>
      </c>
      <c r="K4445" s="369" t="s">
        <v>668</v>
      </c>
      <c r="L4445" s="331" t="s">
        <v>9416</v>
      </c>
    </row>
    <row r="4446" spans="1:12" ht="27">
      <c r="A4446" s="331" t="s">
        <v>14455</v>
      </c>
      <c r="B4446" s="331" t="s">
        <v>14456</v>
      </c>
      <c r="C4446" s="331" t="s">
        <v>16501</v>
      </c>
      <c r="D4446" s="331" t="s">
        <v>16502</v>
      </c>
      <c r="E4446" s="332" t="s">
        <v>338</v>
      </c>
      <c r="F4446" s="331" t="s">
        <v>338</v>
      </c>
      <c r="G4446" s="367" t="s">
        <v>16507</v>
      </c>
      <c r="H4446" s="368" t="s">
        <v>6178</v>
      </c>
      <c r="I4446" s="367" t="s">
        <v>24</v>
      </c>
      <c r="J4446" s="367" t="s">
        <v>9548</v>
      </c>
      <c r="K4446" s="369" t="s">
        <v>16508</v>
      </c>
      <c r="L4446" s="331" t="s">
        <v>9416</v>
      </c>
    </row>
    <row r="4447" spans="1:12" ht="27">
      <c r="A4447" s="331" t="s">
        <v>14455</v>
      </c>
      <c r="B4447" s="331" t="s">
        <v>14456</v>
      </c>
      <c r="C4447" s="331" t="s">
        <v>16501</v>
      </c>
      <c r="D4447" s="331" t="s">
        <v>16502</v>
      </c>
      <c r="E4447" s="332" t="s">
        <v>338</v>
      </c>
      <c r="F4447" s="331" t="s">
        <v>338</v>
      </c>
      <c r="G4447" s="367" t="s">
        <v>16509</v>
      </c>
      <c r="H4447" s="368" t="s">
        <v>6180</v>
      </c>
      <c r="I4447" s="367" t="s">
        <v>24</v>
      </c>
      <c r="J4447" s="367" t="s">
        <v>9548</v>
      </c>
      <c r="K4447" s="369" t="s">
        <v>5817</v>
      </c>
      <c r="L4447" s="331" t="s">
        <v>9416</v>
      </c>
    </row>
    <row r="4448" spans="1:12" ht="27">
      <c r="A4448" s="331" t="s">
        <v>14455</v>
      </c>
      <c r="B4448" s="331" t="s">
        <v>14456</v>
      </c>
      <c r="C4448" s="331" t="s">
        <v>16501</v>
      </c>
      <c r="D4448" s="331" t="s">
        <v>16502</v>
      </c>
      <c r="E4448" s="332" t="s">
        <v>338</v>
      </c>
      <c r="F4448" s="331" t="s">
        <v>338</v>
      </c>
      <c r="G4448" s="367" t="s">
        <v>16510</v>
      </c>
      <c r="H4448" s="368" t="s">
        <v>6182</v>
      </c>
      <c r="I4448" s="367" t="s">
        <v>24</v>
      </c>
      <c r="J4448" s="367" t="s">
        <v>9548</v>
      </c>
      <c r="K4448" s="369" t="s">
        <v>9264</v>
      </c>
      <c r="L4448" s="331" t="s">
        <v>9416</v>
      </c>
    </row>
    <row r="4449" spans="1:12" ht="40.5">
      <c r="A4449" s="331" t="s">
        <v>14455</v>
      </c>
      <c r="B4449" s="331" t="s">
        <v>14456</v>
      </c>
      <c r="C4449" s="331" t="s">
        <v>16511</v>
      </c>
      <c r="D4449" s="331" t="s">
        <v>16512</v>
      </c>
      <c r="E4449" s="332" t="s">
        <v>338</v>
      </c>
      <c r="F4449" s="331" t="s">
        <v>338</v>
      </c>
      <c r="G4449" s="367" t="s">
        <v>16513</v>
      </c>
      <c r="H4449" s="368" t="s">
        <v>6184</v>
      </c>
      <c r="I4449" s="367" t="s">
        <v>24</v>
      </c>
      <c r="J4449" s="367" t="s">
        <v>9414</v>
      </c>
      <c r="K4449" s="369" t="s">
        <v>16514</v>
      </c>
      <c r="L4449" s="331" t="s">
        <v>9416</v>
      </c>
    </row>
    <row r="4450" spans="1:12" ht="40.5">
      <c r="A4450" s="331" t="s">
        <v>14455</v>
      </c>
      <c r="B4450" s="331" t="s">
        <v>14456</v>
      </c>
      <c r="C4450" s="331" t="s">
        <v>16511</v>
      </c>
      <c r="D4450" s="331" t="s">
        <v>16512</v>
      </c>
      <c r="E4450" s="332">
        <v>74234</v>
      </c>
      <c r="F4450" s="331" t="s">
        <v>16515</v>
      </c>
      <c r="G4450" s="367" t="s">
        <v>6185</v>
      </c>
      <c r="H4450" s="368" t="s">
        <v>6186</v>
      </c>
      <c r="I4450" s="367" t="s">
        <v>24</v>
      </c>
      <c r="J4450" s="367" t="s">
        <v>9414</v>
      </c>
      <c r="K4450" s="369" t="s">
        <v>16516</v>
      </c>
      <c r="L4450" s="331" t="s">
        <v>9416</v>
      </c>
    </row>
    <row r="4451" spans="1:12" ht="27">
      <c r="A4451" s="331" t="s">
        <v>14455</v>
      </c>
      <c r="B4451" s="331" t="s">
        <v>14456</v>
      </c>
      <c r="C4451" s="331" t="s">
        <v>16511</v>
      </c>
      <c r="D4451" s="331" t="s">
        <v>16512</v>
      </c>
      <c r="E4451" s="332" t="s">
        <v>338</v>
      </c>
      <c r="F4451" s="331" t="s">
        <v>338</v>
      </c>
      <c r="G4451" s="367" t="s">
        <v>16517</v>
      </c>
      <c r="H4451" s="368" t="s">
        <v>6187</v>
      </c>
      <c r="I4451" s="367" t="s">
        <v>24</v>
      </c>
      <c r="J4451" s="367" t="s">
        <v>9414</v>
      </c>
      <c r="K4451" s="369" t="s">
        <v>16518</v>
      </c>
      <c r="L4451" s="331" t="s">
        <v>9416</v>
      </c>
    </row>
    <row r="4452" spans="1:12" ht="27">
      <c r="A4452" s="331" t="s">
        <v>14455</v>
      </c>
      <c r="B4452" s="331" t="s">
        <v>14456</v>
      </c>
      <c r="C4452" s="331" t="s">
        <v>16511</v>
      </c>
      <c r="D4452" s="331" t="s">
        <v>16512</v>
      </c>
      <c r="E4452" s="332" t="s">
        <v>338</v>
      </c>
      <c r="F4452" s="331" t="s">
        <v>338</v>
      </c>
      <c r="G4452" s="367" t="s">
        <v>16519</v>
      </c>
      <c r="H4452" s="368" t="s">
        <v>6188</v>
      </c>
      <c r="I4452" s="367" t="s">
        <v>24</v>
      </c>
      <c r="J4452" s="367" t="s">
        <v>9414</v>
      </c>
      <c r="K4452" s="369" t="s">
        <v>16520</v>
      </c>
      <c r="L4452" s="331" t="s">
        <v>9416</v>
      </c>
    </row>
    <row r="4453" spans="1:12" ht="27">
      <c r="A4453" s="331" t="s">
        <v>14455</v>
      </c>
      <c r="B4453" s="331" t="s">
        <v>14456</v>
      </c>
      <c r="C4453" s="331" t="s">
        <v>16511</v>
      </c>
      <c r="D4453" s="331" t="s">
        <v>16512</v>
      </c>
      <c r="E4453" s="332" t="s">
        <v>338</v>
      </c>
      <c r="F4453" s="331" t="s">
        <v>338</v>
      </c>
      <c r="G4453" s="367" t="s">
        <v>16521</v>
      </c>
      <c r="H4453" s="368" t="s">
        <v>6189</v>
      </c>
      <c r="I4453" s="367" t="s">
        <v>24</v>
      </c>
      <c r="J4453" s="367" t="s">
        <v>9414</v>
      </c>
      <c r="K4453" s="369" t="s">
        <v>16522</v>
      </c>
      <c r="L4453" s="331" t="s">
        <v>9416</v>
      </c>
    </row>
    <row r="4454" spans="1:12" ht="27">
      <c r="A4454" s="331" t="s">
        <v>14455</v>
      </c>
      <c r="B4454" s="331" t="s">
        <v>14456</v>
      </c>
      <c r="C4454" s="331" t="s">
        <v>16511</v>
      </c>
      <c r="D4454" s="331" t="s">
        <v>16512</v>
      </c>
      <c r="E4454" s="332" t="s">
        <v>338</v>
      </c>
      <c r="F4454" s="331" t="s">
        <v>338</v>
      </c>
      <c r="G4454" s="367" t="s">
        <v>16523</v>
      </c>
      <c r="H4454" s="368" t="s">
        <v>6190</v>
      </c>
      <c r="I4454" s="367" t="s">
        <v>24</v>
      </c>
      <c r="J4454" s="367" t="s">
        <v>9414</v>
      </c>
      <c r="K4454" s="369" t="s">
        <v>16524</v>
      </c>
      <c r="L4454" s="331" t="s">
        <v>9416</v>
      </c>
    </row>
    <row r="4455" spans="1:12" ht="27">
      <c r="A4455" s="331" t="s">
        <v>14455</v>
      </c>
      <c r="B4455" s="331" t="s">
        <v>14456</v>
      </c>
      <c r="C4455" s="331" t="s">
        <v>16511</v>
      </c>
      <c r="D4455" s="331" t="s">
        <v>16512</v>
      </c>
      <c r="E4455" s="332" t="s">
        <v>338</v>
      </c>
      <c r="F4455" s="331" t="s">
        <v>338</v>
      </c>
      <c r="G4455" s="367" t="s">
        <v>16525</v>
      </c>
      <c r="H4455" s="368" t="s">
        <v>6191</v>
      </c>
      <c r="I4455" s="367" t="s">
        <v>24</v>
      </c>
      <c r="J4455" s="367" t="s">
        <v>9548</v>
      </c>
      <c r="K4455" s="369" t="s">
        <v>4677</v>
      </c>
      <c r="L4455" s="331" t="s">
        <v>9416</v>
      </c>
    </row>
    <row r="4456" spans="1:12" ht="27">
      <c r="A4456" s="331" t="s">
        <v>14455</v>
      </c>
      <c r="B4456" s="331" t="s">
        <v>14456</v>
      </c>
      <c r="C4456" s="331" t="s">
        <v>16511</v>
      </c>
      <c r="D4456" s="331" t="s">
        <v>16512</v>
      </c>
      <c r="E4456" s="332" t="s">
        <v>338</v>
      </c>
      <c r="F4456" s="331" t="s">
        <v>338</v>
      </c>
      <c r="G4456" s="367" t="s">
        <v>16526</v>
      </c>
      <c r="H4456" s="368" t="s">
        <v>6192</v>
      </c>
      <c r="I4456" s="367" t="s">
        <v>24</v>
      </c>
      <c r="J4456" s="367" t="s">
        <v>9548</v>
      </c>
      <c r="K4456" s="369" t="s">
        <v>16527</v>
      </c>
      <c r="L4456" s="331" t="s">
        <v>9416</v>
      </c>
    </row>
    <row r="4457" spans="1:12" ht="27">
      <c r="A4457" s="331" t="s">
        <v>14455</v>
      </c>
      <c r="B4457" s="331" t="s">
        <v>14456</v>
      </c>
      <c r="C4457" s="331" t="s">
        <v>16511</v>
      </c>
      <c r="D4457" s="331" t="s">
        <v>16512</v>
      </c>
      <c r="E4457" s="332" t="s">
        <v>338</v>
      </c>
      <c r="F4457" s="331" t="s">
        <v>338</v>
      </c>
      <c r="G4457" s="367" t="s">
        <v>16528</v>
      </c>
      <c r="H4457" s="368" t="s">
        <v>6193</v>
      </c>
      <c r="I4457" s="367" t="s">
        <v>24</v>
      </c>
      <c r="J4457" s="367" t="s">
        <v>9548</v>
      </c>
      <c r="K4457" s="369" t="s">
        <v>7077</v>
      </c>
      <c r="L4457" s="331" t="s">
        <v>9416</v>
      </c>
    </row>
    <row r="4458" spans="1:12" ht="27">
      <c r="A4458" s="331" t="s">
        <v>14455</v>
      </c>
      <c r="B4458" s="331" t="s">
        <v>14456</v>
      </c>
      <c r="C4458" s="331" t="s">
        <v>16511</v>
      </c>
      <c r="D4458" s="331" t="s">
        <v>16512</v>
      </c>
      <c r="E4458" s="332" t="s">
        <v>338</v>
      </c>
      <c r="F4458" s="331" t="s">
        <v>338</v>
      </c>
      <c r="G4458" s="367" t="s">
        <v>16529</v>
      </c>
      <c r="H4458" s="368" t="s">
        <v>6194</v>
      </c>
      <c r="I4458" s="367" t="s">
        <v>24</v>
      </c>
      <c r="J4458" s="367" t="s">
        <v>9548</v>
      </c>
      <c r="K4458" s="369" t="s">
        <v>16530</v>
      </c>
      <c r="L4458" s="331" t="s">
        <v>9416</v>
      </c>
    </row>
    <row r="4459" spans="1:12" ht="27">
      <c r="A4459" s="331" t="s">
        <v>14455</v>
      </c>
      <c r="B4459" s="331" t="s">
        <v>14456</v>
      </c>
      <c r="C4459" s="331" t="s">
        <v>16511</v>
      </c>
      <c r="D4459" s="331" t="s">
        <v>16512</v>
      </c>
      <c r="E4459" s="332" t="s">
        <v>338</v>
      </c>
      <c r="F4459" s="331" t="s">
        <v>338</v>
      </c>
      <c r="G4459" s="367" t="s">
        <v>16531</v>
      </c>
      <c r="H4459" s="368" t="s">
        <v>6195</v>
      </c>
      <c r="I4459" s="367" t="s">
        <v>24</v>
      </c>
      <c r="J4459" s="367" t="s">
        <v>10184</v>
      </c>
      <c r="K4459" s="369" t="s">
        <v>16532</v>
      </c>
      <c r="L4459" s="331" t="s">
        <v>9416</v>
      </c>
    </row>
    <row r="4460" spans="1:12" ht="27">
      <c r="A4460" s="331" t="s">
        <v>14455</v>
      </c>
      <c r="B4460" s="331" t="s">
        <v>14456</v>
      </c>
      <c r="C4460" s="331" t="s">
        <v>16511</v>
      </c>
      <c r="D4460" s="331" t="s">
        <v>16512</v>
      </c>
      <c r="E4460" s="332" t="s">
        <v>338</v>
      </c>
      <c r="F4460" s="331" t="s">
        <v>338</v>
      </c>
      <c r="G4460" s="367" t="s">
        <v>16533</v>
      </c>
      <c r="H4460" s="368" t="s">
        <v>6196</v>
      </c>
      <c r="I4460" s="367" t="s">
        <v>24</v>
      </c>
      <c r="J4460" s="367" t="s">
        <v>9548</v>
      </c>
      <c r="K4460" s="369" t="s">
        <v>6691</v>
      </c>
      <c r="L4460" s="331" t="s">
        <v>9416</v>
      </c>
    </row>
    <row r="4461" spans="1:12" ht="27">
      <c r="A4461" s="331" t="s">
        <v>14455</v>
      </c>
      <c r="B4461" s="331" t="s">
        <v>14456</v>
      </c>
      <c r="C4461" s="331" t="s">
        <v>16511</v>
      </c>
      <c r="D4461" s="331" t="s">
        <v>16512</v>
      </c>
      <c r="E4461" s="332" t="s">
        <v>338</v>
      </c>
      <c r="F4461" s="331" t="s">
        <v>338</v>
      </c>
      <c r="G4461" s="367" t="s">
        <v>16534</v>
      </c>
      <c r="H4461" s="368" t="s">
        <v>6198</v>
      </c>
      <c r="I4461" s="367" t="s">
        <v>24</v>
      </c>
      <c r="J4461" s="367" t="s">
        <v>10184</v>
      </c>
      <c r="K4461" s="369" t="s">
        <v>3447</v>
      </c>
      <c r="L4461" s="331" t="s">
        <v>9416</v>
      </c>
    </row>
    <row r="4462" spans="1:12" ht="27">
      <c r="A4462" s="331" t="s">
        <v>14455</v>
      </c>
      <c r="B4462" s="331" t="s">
        <v>14456</v>
      </c>
      <c r="C4462" s="331" t="s">
        <v>16511</v>
      </c>
      <c r="D4462" s="331" t="s">
        <v>16512</v>
      </c>
      <c r="E4462" s="332" t="s">
        <v>338</v>
      </c>
      <c r="F4462" s="331" t="s">
        <v>338</v>
      </c>
      <c r="G4462" s="367" t="s">
        <v>16535</v>
      </c>
      <c r="H4462" s="368" t="s">
        <v>6199</v>
      </c>
      <c r="I4462" s="367" t="s">
        <v>24</v>
      </c>
      <c r="J4462" s="367" t="s">
        <v>9548</v>
      </c>
      <c r="K4462" s="369" t="s">
        <v>8523</v>
      </c>
      <c r="L4462" s="331" t="s">
        <v>9416</v>
      </c>
    </row>
    <row r="4463" spans="1:12" ht="27">
      <c r="A4463" s="331" t="s">
        <v>14455</v>
      </c>
      <c r="B4463" s="331" t="s">
        <v>14456</v>
      </c>
      <c r="C4463" s="331" t="s">
        <v>16511</v>
      </c>
      <c r="D4463" s="331" t="s">
        <v>16512</v>
      </c>
      <c r="E4463" s="332" t="s">
        <v>338</v>
      </c>
      <c r="F4463" s="331" t="s">
        <v>338</v>
      </c>
      <c r="G4463" s="367" t="s">
        <v>16536</v>
      </c>
      <c r="H4463" s="368" t="s">
        <v>6201</v>
      </c>
      <c r="I4463" s="367" t="s">
        <v>24</v>
      </c>
      <c r="J4463" s="367" t="s">
        <v>9548</v>
      </c>
      <c r="K4463" s="369" t="s">
        <v>7836</v>
      </c>
      <c r="L4463" s="331" t="s">
        <v>9416</v>
      </c>
    </row>
    <row r="4464" spans="1:12" ht="13.5">
      <c r="A4464" s="331" t="s">
        <v>14455</v>
      </c>
      <c r="B4464" s="331" t="s">
        <v>14456</v>
      </c>
      <c r="C4464" s="331" t="s">
        <v>16511</v>
      </c>
      <c r="D4464" s="331" t="s">
        <v>16512</v>
      </c>
      <c r="E4464" s="332" t="s">
        <v>338</v>
      </c>
      <c r="F4464" s="331" t="s">
        <v>338</v>
      </c>
      <c r="G4464" s="367" t="s">
        <v>16537</v>
      </c>
      <c r="H4464" s="368" t="s">
        <v>6203</v>
      </c>
      <c r="I4464" s="367" t="s">
        <v>24</v>
      </c>
      <c r="J4464" s="367" t="s">
        <v>9548</v>
      </c>
      <c r="K4464" s="369">
        <v>34.979999999999997</v>
      </c>
      <c r="L4464" s="331" t="s">
        <v>9416</v>
      </c>
    </row>
    <row r="4465" spans="1:12" ht="13.5">
      <c r="A4465" s="331" t="s">
        <v>14455</v>
      </c>
      <c r="B4465" s="331" t="s">
        <v>14456</v>
      </c>
      <c r="C4465" s="331" t="s">
        <v>16511</v>
      </c>
      <c r="D4465" s="331" t="s">
        <v>16512</v>
      </c>
      <c r="E4465" s="332" t="s">
        <v>338</v>
      </c>
      <c r="F4465" s="331" t="s">
        <v>338</v>
      </c>
      <c r="G4465" s="367" t="s">
        <v>16538</v>
      </c>
      <c r="H4465" s="368" t="s">
        <v>6205</v>
      </c>
      <c r="I4465" s="367" t="s">
        <v>24</v>
      </c>
      <c r="J4465" s="367" t="s">
        <v>9548</v>
      </c>
      <c r="K4465" s="369" t="s">
        <v>14002</v>
      </c>
      <c r="L4465" s="331" t="s">
        <v>9416</v>
      </c>
    </row>
    <row r="4466" spans="1:12" ht="27">
      <c r="A4466" s="331" t="s">
        <v>14455</v>
      </c>
      <c r="B4466" s="331" t="s">
        <v>14456</v>
      </c>
      <c r="C4466" s="331" t="s">
        <v>16511</v>
      </c>
      <c r="D4466" s="331" t="s">
        <v>16512</v>
      </c>
      <c r="E4466" s="332" t="s">
        <v>338</v>
      </c>
      <c r="F4466" s="331" t="s">
        <v>338</v>
      </c>
      <c r="G4466" s="367" t="s">
        <v>16539</v>
      </c>
      <c r="H4466" s="368" t="s">
        <v>6206</v>
      </c>
      <c r="I4466" s="367" t="s">
        <v>24</v>
      </c>
      <c r="J4466" s="367" t="s">
        <v>9414</v>
      </c>
      <c r="K4466" s="369" t="s">
        <v>16540</v>
      </c>
      <c r="L4466" s="331" t="s">
        <v>9416</v>
      </c>
    </row>
    <row r="4467" spans="1:12" ht="27">
      <c r="A4467" s="331" t="s">
        <v>14455</v>
      </c>
      <c r="B4467" s="331" t="s">
        <v>14456</v>
      </c>
      <c r="C4467" s="331" t="s">
        <v>16511</v>
      </c>
      <c r="D4467" s="331" t="s">
        <v>16512</v>
      </c>
      <c r="E4467" s="332" t="s">
        <v>338</v>
      </c>
      <c r="F4467" s="331" t="s">
        <v>338</v>
      </c>
      <c r="G4467" s="367" t="s">
        <v>16541</v>
      </c>
      <c r="H4467" s="368" t="s">
        <v>6207</v>
      </c>
      <c r="I4467" s="367" t="s">
        <v>24</v>
      </c>
      <c r="J4467" s="367" t="s">
        <v>9414</v>
      </c>
      <c r="K4467" s="369" t="s">
        <v>16542</v>
      </c>
      <c r="L4467" s="331" t="s">
        <v>9416</v>
      </c>
    </row>
    <row r="4468" spans="1:12" ht="27">
      <c r="A4468" s="331" t="s">
        <v>14455</v>
      </c>
      <c r="B4468" s="331" t="s">
        <v>14456</v>
      </c>
      <c r="C4468" s="331" t="s">
        <v>16511</v>
      </c>
      <c r="D4468" s="331" t="s">
        <v>16512</v>
      </c>
      <c r="E4468" s="332" t="s">
        <v>338</v>
      </c>
      <c r="F4468" s="331" t="s">
        <v>338</v>
      </c>
      <c r="G4468" s="367" t="s">
        <v>16543</v>
      </c>
      <c r="H4468" s="368" t="s">
        <v>6208</v>
      </c>
      <c r="I4468" s="367" t="s">
        <v>24</v>
      </c>
      <c r="J4468" s="367" t="s">
        <v>9414</v>
      </c>
      <c r="K4468" s="369" t="s">
        <v>16544</v>
      </c>
      <c r="L4468" s="331" t="s">
        <v>9416</v>
      </c>
    </row>
    <row r="4469" spans="1:12" ht="27">
      <c r="A4469" s="331" t="s">
        <v>14455</v>
      </c>
      <c r="B4469" s="331" t="s">
        <v>14456</v>
      </c>
      <c r="C4469" s="331" t="s">
        <v>16511</v>
      </c>
      <c r="D4469" s="331" t="s">
        <v>16512</v>
      </c>
      <c r="E4469" s="332" t="s">
        <v>338</v>
      </c>
      <c r="F4469" s="331" t="s">
        <v>338</v>
      </c>
      <c r="G4469" s="367" t="s">
        <v>16545</v>
      </c>
      <c r="H4469" s="368" t="s">
        <v>6209</v>
      </c>
      <c r="I4469" s="367" t="s">
        <v>24</v>
      </c>
      <c r="J4469" s="367" t="s">
        <v>9548</v>
      </c>
      <c r="K4469" s="369" t="s">
        <v>16546</v>
      </c>
      <c r="L4469" s="331" t="s">
        <v>9416</v>
      </c>
    </row>
    <row r="4470" spans="1:12" ht="27">
      <c r="A4470" s="331" t="s">
        <v>14455</v>
      </c>
      <c r="B4470" s="331" t="s">
        <v>14456</v>
      </c>
      <c r="C4470" s="331" t="s">
        <v>16511</v>
      </c>
      <c r="D4470" s="331" t="s">
        <v>16512</v>
      </c>
      <c r="E4470" s="332" t="s">
        <v>338</v>
      </c>
      <c r="F4470" s="331" t="s">
        <v>338</v>
      </c>
      <c r="G4470" s="367" t="s">
        <v>16547</v>
      </c>
      <c r="H4470" s="368" t="s">
        <v>6210</v>
      </c>
      <c r="I4470" s="367" t="s">
        <v>24</v>
      </c>
      <c r="J4470" s="367" t="s">
        <v>9414</v>
      </c>
      <c r="K4470" s="369" t="s">
        <v>16548</v>
      </c>
      <c r="L4470" s="331" t="s">
        <v>9416</v>
      </c>
    </row>
    <row r="4471" spans="1:12" ht="27">
      <c r="A4471" s="331" t="s">
        <v>14455</v>
      </c>
      <c r="B4471" s="331" t="s">
        <v>14456</v>
      </c>
      <c r="C4471" s="331" t="s">
        <v>16511</v>
      </c>
      <c r="D4471" s="331" t="s">
        <v>16512</v>
      </c>
      <c r="E4471" s="332" t="s">
        <v>338</v>
      </c>
      <c r="F4471" s="331" t="s">
        <v>338</v>
      </c>
      <c r="G4471" s="367" t="s">
        <v>16549</v>
      </c>
      <c r="H4471" s="368" t="s">
        <v>6211</v>
      </c>
      <c r="I4471" s="367" t="s">
        <v>24</v>
      </c>
      <c r="J4471" s="367" t="s">
        <v>9414</v>
      </c>
      <c r="K4471" s="369" t="s">
        <v>16550</v>
      </c>
      <c r="L4471" s="331" t="s">
        <v>9416</v>
      </c>
    </row>
    <row r="4472" spans="1:12" ht="27">
      <c r="A4472" s="331" t="s">
        <v>14455</v>
      </c>
      <c r="B4472" s="331" t="s">
        <v>14456</v>
      </c>
      <c r="C4472" s="331" t="s">
        <v>16511</v>
      </c>
      <c r="D4472" s="331" t="s">
        <v>16512</v>
      </c>
      <c r="E4472" s="332" t="s">
        <v>338</v>
      </c>
      <c r="F4472" s="331" t="s">
        <v>338</v>
      </c>
      <c r="G4472" s="367" t="s">
        <v>16551</v>
      </c>
      <c r="H4472" s="368" t="s">
        <v>6212</v>
      </c>
      <c r="I4472" s="367" t="s">
        <v>24</v>
      </c>
      <c r="J4472" s="367" t="s">
        <v>9548</v>
      </c>
      <c r="K4472" s="369" t="s">
        <v>16552</v>
      </c>
      <c r="L4472" s="331" t="s">
        <v>9416</v>
      </c>
    </row>
    <row r="4473" spans="1:12" ht="27">
      <c r="A4473" s="331" t="s">
        <v>14455</v>
      </c>
      <c r="B4473" s="331" t="s">
        <v>14456</v>
      </c>
      <c r="C4473" s="331" t="s">
        <v>16511</v>
      </c>
      <c r="D4473" s="331" t="s">
        <v>16512</v>
      </c>
      <c r="E4473" s="332" t="s">
        <v>338</v>
      </c>
      <c r="F4473" s="331" t="s">
        <v>338</v>
      </c>
      <c r="G4473" s="367" t="s">
        <v>16553</v>
      </c>
      <c r="H4473" s="368" t="s">
        <v>6213</v>
      </c>
      <c r="I4473" s="367" t="s">
        <v>24</v>
      </c>
      <c r="J4473" s="367" t="s">
        <v>9548</v>
      </c>
      <c r="K4473" s="369" t="s">
        <v>16554</v>
      </c>
      <c r="L4473" s="331" t="s">
        <v>9416</v>
      </c>
    </row>
    <row r="4474" spans="1:12" ht="27">
      <c r="A4474" s="331" t="s">
        <v>14455</v>
      </c>
      <c r="B4474" s="331" t="s">
        <v>14456</v>
      </c>
      <c r="C4474" s="331" t="s">
        <v>16511</v>
      </c>
      <c r="D4474" s="331" t="s">
        <v>16512</v>
      </c>
      <c r="E4474" s="332" t="s">
        <v>338</v>
      </c>
      <c r="F4474" s="331" t="s">
        <v>338</v>
      </c>
      <c r="G4474" s="367" t="s">
        <v>16555</v>
      </c>
      <c r="H4474" s="368" t="s">
        <v>6214</v>
      </c>
      <c r="I4474" s="367" t="s">
        <v>24</v>
      </c>
      <c r="J4474" s="367" t="s">
        <v>9414</v>
      </c>
      <c r="K4474" s="369" t="s">
        <v>16556</v>
      </c>
      <c r="L4474" s="331" t="s">
        <v>9416</v>
      </c>
    </row>
    <row r="4475" spans="1:12" ht="27">
      <c r="A4475" s="331" t="s">
        <v>14455</v>
      </c>
      <c r="B4475" s="331" t="s">
        <v>14456</v>
      </c>
      <c r="C4475" s="331" t="s">
        <v>16511</v>
      </c>
      <c r="D4475" s="331" t="s">
        <v>16512</v>
      </c>
      <c r="E4475" s="332" t="s">
        <v>338</v>
      </c>
      <c r="F4475" s="331" t="s">
        <v>338</v>
      </c>
      <c r="G4475" s="367" t="s">
        <v>16557</v>
      </c>
      <c r="H4475" s="368" t="s">
        <v>6215</v>
      </c>
      <c r="I4475" s="367" t="s">
        <v>24</v>
      </c>
      <c r="J4475" s="367" t="s">
        <v>9414</v>
      </c>
      <c r="K4475" s="369" t="s">
        <v>16558</v>
      </c>
      <c r="L4475" s="331" t="s">
        <v>9416</v>
      </c>
    </row>
    <row r="4476" spans="1:12" ht="27">
      <c r="A4476" s="331" t="s">
        <v>14455</v>
      </c>
      <c r="B4476" s="331" t="s">
        <v>14456</v>
      </c>
      <c r="C4476" s="331" t="s">
        <v>16511</v>
      </c>
      <c r="D4476" s="331" t="s">
        <v>16512</v>
      </c>
      <c r="E4476" s="332" t="s">
        <v>338</v>
      </c>
      <c r="F4476" s="331" t="s">
        <v>338</v>
      </c>
      <c r="G4476" s="367" t="s">
        <v>16559</v>
      </c>
      <c r="H4476" s="368" t="s">
        <v>6216</v>
      </c>
      <c r="I4476" s="367" t="s">
        <v>24</v>
      </c>
      <c r="J4476" s="367" t="s">
        <v>9414</v>
      </c>
      <c r="K4476" s="369">
        <v>109.85</v>
      </c>
      <c r="L4476" s="331" t="s">
        <v>9416</v>
      </c>
    </row>
    <row r="4477" spans="1:12" ht="27">
      <c r="A4477" s="331" t="s">
        <v>14455</v>
      </c>
      <c r="B4477" s="331" t="s">
        <v>14456</v>
      </c>
      <c r="C4477" s="331" t="s">
        <v>16511</v>
      </c>
      <c r="D4477" s="331" t="s">
        <v>16512</v>
      </c>
      <c r="E4477" s="332" t="s">
        <v>338</v>
      </c>
      <c r="F4477" s="331" t="s">
        <v>338</v>
      </c>
      <c r="G4477" s="367" t="s">
        <v>16560</v>
      </c>
      <c r="H4477" s="368" t="s">
        <v>6217</v>
      </c>
      <c r="I4477" s="367" t="s">
        <v>24</v>
      </c>
      <c r="J4477" s="367" t="s">
        <v>9548</v>
      </c>
      <c r="K4477" s="369" t="s">
        <v>16561</v>
      </c>
      <c r="L4477" s="331" t="s">
        <v>9416</v>
      </c>
    </row>
    <row r="4478" spans="1:12" ht="27">
      <c r="A4478" s="331" t="s">
        <v>14455</v>
      </c>
      <c r="B4478" s="331" t="s">
        <v>14456</v>
      </c>
      <c r="C4478" s="331" t="s">
        <v>16511</v>
      </c>
      <c r="D4478" s="331" t="s">
        <v>16512</v>
      </c>
      <c r="E4478" s="332" t="s">
        <v>338</v>
      </c>
      <c r="F4478" s="331" t="s">
        <v>338</v>
      </c>
      <c r="G4478" s="367" t="s">
        <v>308</v>
      </c>
      <c r="H4478" s="368" t="s">
        <v>6218</v>
      </c>
      <c r="I4478" s="367" t="s">
        <v>24</v>
      </c>
      <c r="J4478" s="367" t="s">
        <v>10184</v>
      </c>
      <c r="K4478" s="369">
        <v>48.12</v>
      </c>
      <c r="L4478" s="331" t="s">
        <v>9416</v>
      </c>
    </row>
    <row r="4479" spans="1:12" ht="27">
      <c r="A4479" s="331" t="s">
        <v>14455</v>
      </c>
      <c r="B4479" s="331" t="s">
        <v>14456</v>
      </c>
      <c r="C4479" s="331" t="s">
        <v>16511</v>
      </c>
      <c r="D4479" s="331" t="s">
        <v>16512</v>
      </c>
      <c r="E4479" s="332" t="s">
        <v>338</v>
      </c>
      <c r="F4479" s="331" t="s">
        <v>338</v>
      </c>
      <c r="G4479" s="367" t="s">
        <v>16562</v>
      </c>
      <c r="H4479" s="368" t="s">
        <v>6219</v>
      </c>
      <c r="I4479" s="367" t="s">
        <v>24</v>
      </c>
      <c r="J4479" s="367" t="s">
        <v>9548</v>
      </c>
      <c r="K4479" s="369" t="s">
        <v>16563</v>
      </c>
      <c r="L4479" s="331" t="s">
        <v>9416</v>
      </c>
    </row>
    <row r="4480" spans="1:12" ht="27">
      <c r="A4480" s="331" t="s">
        <v>14455</v>
      </c>
      <c r="B4480" s="331" t="s">
        <v>14456</v>
      </c>
      <c r="C4480" s="331" t="s">
        <v>16511</v>
      </c>
      <c r="D4480" s="331" t="s">
        <v>16512</v>
      </c>
      <c r="E4480" s="332" t="s">
        <v>338</v>
      </c>
      <c r="F4480" s="331" t="s">
        <v>338</v>
      </c>
      <c r="G4480" s="367" t="s">
        <v>16564</v>
      </c>
      <c r="H4480" s="368" t="s">
        <v>6220</v>
      </c>
      <c r="I4480" s="367" t="s">
        <v>24</v>
      </c>
      <c r="J4480" s="367" t="s">
        <v>9548</v>
      </c>
      <c r="K4480" s="369" t="s">
        <v>13426</v>
      </c>
      <c r="L4480" s="331" t="s">
        <v>9416</v>
      </c>
    </row>
    <row r="4481" spans="1:12" ht="27">
      <c r="A4481" s="331" t="s">
        <v>14455</v>
      </c>
      <c r="B4481" s="331" t="s">
        <v>14456</v>
      </c>
      <c r="C4481" s="331" t="s">
        <v>16511</v>
      </c>
      <c r="D4481" s="331" t="s">
        <v>16512</v>
      </c>
      <c r="E4481" s="332" t="s">
        <v>338</v>
      </c>
      <c r="F4481" s="331" t="s">
        <v>338</v>
      </c>
      <c r="G4481" s="367" t="s">
        <v>16565</v>
      </c>
      <c r="H4481" s="368" t="s">
        <v>6221</v>
      </c>
      <c r="I4481" s="367" t="s">
        <v>24</v>
      </c>
      <c r="J4481" s="367" t="s">
        <v>9548</v>
      </c>
      <c r="K4481" s="369" t="s">
        <v>16566</v>
      </c>
      <c r="L4481" s="331" t="s">
        <v>9416</v>
      </c>
    </row>
    <row r="4482" spans="1:12" ht="27">
      <c r="A4482" s="331" t="s">
        <v>14455</v>
      </c>
      <c r="B4482" s="331" t="s">
        <v>14456</v>
      </c>
      <c r="C4482" s="331" t="s">
        <v>16511</v>
      </c>
      <c r="D4482" s="331" t="s">
        <v>16512</v>
      </c>
      <c r="E4482" s="332" t="s">
        <v>338</v>
      </c>
      <c r="F4482" s="331" t="s">
        <v>338</v>
      </c>
      <c r="G4482" s="367" t="s">
        <v>16567</v>
      </c>
      <c r="H4482" s="368" t="s">
        <v>6222</v>
      </c>
      <c r="I4482" s="367" t="s">
        <v>24</v>
      </c>
      <c r="J4482" s="367" t="s">
        <v>9548</v>
      </c>
      <c r="K4482" s="369" t="s">
        <v>4261</v>
      </c>
      <c r="L4482" s="331" t="s">
        <v>9416</v>
      </c>
    </row>
    <row r="4483" spans="1:12" ht="27">
      <c r="A4483" s="331" t="s">
        <v>14455</v>
      </c>
      <c r="B4483" s="331" t="s">
        <v>14456</v>
      </c>
      <c r="C4483" s="331" t="s">
        <v>16511</v>
      </c>
      <c r="D4483" s="331" t="s">
        <v>16512</v>
      </c>
      <c r="E4483" s="332" t="s">
        <v>338</v>
      </c>
      <c r="F4483" s="331" t="s">
        <v>338</v>
      </c>
      <c r="G4483" s="367" t="s">
        <v>16568</v>
      </c>
      <c r="H4483" s="368" t="s">
        <v>6223</v>
      </c>
      <c r="I4483" s="367" t="s">
        <v>24</v>
      </c>
      <c r="J4483" s="367" t="s">
        <v>9548</v>
      </c>
      <c r="K4483" s="369" t="s">
        <v>4261</v>
      </c>
      <c r="L4483" s="331" t="s">
        <v>9416</v>
      </c>
    </row>
    <row r="4484" spans="1:12" ht="27">
      <c r="A4484" s="331" t="s">
        <v>14455</v>
      </c>
      <c r="B4484" s="331" t="s">
        <v>14456</v>
      </c>
      <c r="C4484" s="331" t="s">
        <v>16511</v>
      </c>
      <c r="D4484" s="331" t="s">
        <v>16512</v>
      </c>
      <c r="E4484" s="332" t="s">
        <v>338</v>
      </c>
      <c r="F4484" s="331" t="s">
        <v>338</v>
      </c>
      <c r="G4484" s="367" t="s">
        <v>16569</v>
      </c>
      <c r="H4484" s="368" t="s">
        <v>6224</v>
      </c>
      <c r="I4484" s="367" t="s">
        <v>24</v>
      </c>
      <c r="J4484" s="367" t="s">
        <v>9548</v>
      </c>
      <c r="K4484" s="369" t="s">
        <v>3321</v>
      </c>
      <c r="L4484" s="331" t="s">
        <v>9416</v>
      </c>
    </row>
    <row r="4485" spans="1:12" ht="27">
      <c r="A4485" s="331" t="s">
        <v>14455</v>
      </c>
      <c r="B4485" s="331" t="s">
        <v>14456</v>
      </c>
      <c r="C4485" s="331" t="s">
        <v>16511</v>
      </c>
      <c r="D4485" s="331" t="s">
        <v>16512</v>
      </c>
      <c r="E4485" s="332" t="s">
        <v>338</v>
      </c>
      <c r="F4485" s="331" t="s">
        <v>338</v>
      </c>
      <c r="G4485" s="367" t="s">
        <v>16570</v>
      </c>
      <c r="H4485" s="368" t="s">
        <v>6225</v>
      </c>
      <c r="I4485" s="367" t="s">
        <v>24</v>
      </c>
      <c r="J4485" s="367" t="s">
        <v>9548</v>
      </c>
      <c r="K4485" s="369" t="s">
        <v>16571</v>
      </c>
      <c r="L4485" s="331" t="s">
        <v>9416</v>
      </c>
    </row>
    <row r="4486" spans="1:12" ht="27">
      <c r="A4486" s="331" t="s">
        <v>14455</v>
      </c>
      <c r="B4486" s="331" t="s">
        <v>14456</v>
      </c>
      <c r="C4486" s="331" t="s">
        <v>16511</v>
      </c>
      <c r="D4486" s="331" t="s">
        <v>16512</v>
      </c>
      <c r="E4486" s="332" t="s">
        <v>338</v>
      </c>
      <c r="F4486" s="331" t="s">
        <v>338</v>
      </c>
      <c r="G4486" s="367" t="s">
        <v>16572</v>
      </c>
      <c r="H4486" s="368" t="s">
        <v>6227</v>
      </c>
      <c r="I4486" s="367" t="s">
        <v>24</v>
      </c>
      <c r="J4486" s="367" t="s">
        <v>9548</v>
      </c>
      <c r="K4486" s="369" t="s">
        <v>3173</v>
      </c>
      <c r="L4486" s="331" t="s">
        <v>9416</v>
      </c>
    </row>
    <row r="4487" spans="1:12" ht="13.5">
      <c r="A4487" s="331" t="s">
        <v>14455</v>
      </c>
      <c r="B4487" s="331" t="s">
        <v>14456</v>
      </c>
      <c r="C4487" s="331" t="s">
        <v>16511</v>
      </c>
      <c r="D4487" s="331" t="s">
        <v>16512</v>
      </c>
      <c r="E4487" s="332" t="s">
        <v>338</v>
      </c>
      <c r="F4487" s="331" t="s">
        <v>338</v>
      </c>
      <c r="G4487" s="367" t="s">
        <v>16573</v>
      </c>
      <c r="H4487" s="368" t="s">
        <v>6228</v>
      </c>
      <c r="I4487" s="367" t="s">
        <v>24</v>
      </c>
      <c r="J4487" s="367" t="s">
        <v>9548</v>
      </c>
      <c r="K4487" s="369" t="s">
        <v>14129</v>
      </c>
      <c r="L4487" s="331" t="s">
        <v>9416</v>
      </c>
    </row>
    <row r="4488" spans="1:12" ht="40.5">
      <c r="A4488" s="331" t="s">
        <v>14455</v>
      </c>
      <c r="B4488" s="331" t="s">
        <v>14456</v>
      </c>
      <c r="C4488" s="331" t="s">
        <v>16511</v>
      </c>
      <c r="D4488" s="331" t="s">
        <v>16512</v>
      </c>
      <c r="E4488" s="332" t="s">
        <v>338</v>
      </c>
      <c r="F4488" s="331" t="s">
        <v>338</v>
      </c>
      <c r="G4488" s="367" t="s">
        <v>16574</v>
      </c>
      <c r="H4488" s="368" t="s">
        <v>6229</v>
      </c>
      <c r="I4488" s="367" t="s">
        <v>24</v>
      </c>
      <c r="J4488" s="367" t="s">
        <v>9414</v>
      </c>
      <c r="K4488" s="369" t="s">
        <v>16575</v>
      </c>
      <c r="L4488" s="331" t="s">
        <v>9416</v>
      </c>
    </row>
    <row r="4489" spans="1:12" ht="40.5">
      <c r="A4489" s="331" t="s">
        <v>14455</v>
      </c>
      <c r="B4489" s="331" t="s">
        <v>14456</v>
      </c>
      <c r="C4489" s="331" t="s">
        <v>16511</v>
      </c>
      <c r="D4489" s="331" t="s">
        <v>16512</v>
      </c>
      <c r="E4489" s="332" t="s">
        <v>338</v>
      </c>
      <c r="F4489" s="331" t="s">
        <v>338</v>
      </c>
      <c r="G4489" s="367" t="s">
        <v>16576</v>
      </c>
      <c r="H4489" s="368" t="s">
        <v>16577</v>
      </c>
      <c r="I4489" s="367" t="s">
        <v>24</v>
      </c>
      <c r="J4489" s="367" t="s">
        <v>9414</v>
      </c>
      <c r="K4489" s="369" t="s">
        <v>16578</v>
      </c>
      <c r="L4489" s="331" t="s">
        <v>9416</v>
      </c>
    </row>
    <row r="4490" spans="1:12" ht="40.5">
      <c r="A4490" s="331" t="s">
        <v>14455</v>
      </c>
      <c r="B4490" s="331" t="s">
        <v>14456</v>
      </c>
      <c r="C4490" s="331" t="s">
        <v>16511</v>
      </c>
      <c r="D4490" s="331" t="s">
        <v>16512</v>
      </c>
      <c r="E4490" s="332" t="s">
        <v>338</v>
      </c>
      <c r="F4490" s="331" t="s">
        <v>338</v>
      </c>
      <c r="G4490" s="367" t="s">
        <v>16579</v>
      </c>
      <c r="H4490" s="368" t="s">
        <v>6230</v>
      </c>
      <c r="I4490" s="367" t="s">
        <v>24</v>
      </c>
      <c r="J4490" s="367" t="s">
        <v>9414</v>
      </c>
      <c r="K4490" s="369">
        <v>651.48</v>
      </c>
      <c r="L4490" s="331" t="s">
        <v>9416</v>
      </c>
    </row>
    <row r="4491" spans="1:12" ht="40.5">
      <c r="A4491" s="331" t="s">
        <v>14455</v>
      </c>
      <c r="B4491" s="331" t="s">
        <v>14456</v>
      </c>
      <c r="C4491" s="331" t="s">
        <v>16511</v>
      </c>
      <c r="D4491" s="331" t="s">
        <v>16512</v>
      </c>
      <c r="E4491" s="332" t="s">
        <v>338</v>
      </c>
      <c r="F4491" s="331" t="s">
        <v>338</v>
      </c>
      <c r="G4491" s="367" t="s">
        <v>16580</v>
      </c>
      <c r="H4491" s="368" t="s">
        <v>6231</v>
      </c>
      <c r="I4491" s="367" t="s">
        <v>24</v>
      </c>
      <c r="J4491" s="367" t="s">
        <v>9414</v>
      </c>
      <c r="K4491" s="369" t="s">
        <v>16581</v>
      </c>
      <c r="L4491" s="331" t="s">
        <v>9416</v>
      </c>
    </row>
    <row r="4492" spans="1:12" ht="40.5">
      <c r="A4492" s="331" t="s">
        <v>14455</v>
      </c>
      <c r="B4492" s="331" t="s">
        <v>14456</v>
      </c>
      <c r="C4492" s="331" t="s">
        <v>16511</v>
      </c>
      <c r="D4492" s="331" t="s">
        <v>16512</v>
      </c>
      <c r="E4492" s="332" t="s">
        <v>338</v>
      </c>
      <c r="F4492" s="331" t="s">
        <v>338</v>
      </c>
      <c r="G4492" s="367" t="s">
        <v>16582</v>
      </c>
      <c r="H4492" s="368" t="s">
        <v>6232</v>
      </c>
      <c r="I4492" s="367" t="s">
        <v>24</v>
      </c>
      <c r="J4492" s="367" t="s">
        <v>9414</v>
      </c>
      <c r="K4492" s="369" t="s">
        <v>16583</v>
      </c>
      <c r="L4492" s="331" t="s">
        <v>9416</v>
      </c>
    </row>
    <row r="4493" spans="1:12" ht="40.5">
      <c r="A4493" s="331" t="s">
        <v>14455</v>
      </c>
      <c r="B4493" s="331" t="s">
        <v>14456</v>
      </c>
      <c r="C4493" s="331" t="s">
        <v>16511</v>
      </c>
      <c r="D4493" s="331" t="s">
        <v>16512</v>
      </c>
      <c r="E4493" s="332" t="s">
        <v>338</v>
      </c>
      <c r="F4493" s="331" t="s">
        <v>338</v>
      </c>
      <c r="G4493" s="367" t="s">
        <v>16584</v>
      </c>
      <c r="H4493" s="368" t="s">
        <v>6233</v>
      </c>
      <c r="I4493" s="367" t="s">
        <v>24</v>
      </c>
      <c r="J4493" s="367" t="s">
        <v>9414</v>
      </c>
      <c r="K4493" s="369" t="s">
        <v>16585</v>
      </c>
      <c r="L4493" s="331" t="s">
        <v>9416</v>
      </c>
    </row>
    <row r="4494" spans="1:12" ht="40.5">
      <c r="A4494" s="331" t="s">
        <v>14455</v>
      </c>
      <c r="B4494" s="331" t="s">
        <v>14456</v>
      </c>
      <c r="C4494" s="331" t="s">
        <v>16511</v>
      </c>
      <c r="D4494" s="331" t="s">
        <v>16512</v>
      </c>
      <c r="E4494" s="332" t="s">
        <v>338</v>
      </c>
      <c r="F4494" s="331" t="s">
        <v>338</v>
      </c>
      <c r="G4494" s="367" t="s">
        <v>16586</v>
      </c>
      <c r="H4494" s="368" t="s">
        <v>6234</v>
      </c>
      <c r="I4494" s="367" t="s">
        <v>24</v>
      </c>
      <c r="J4494" s="367" t="s">
        <v>9414</v>
      </c>
      <c r="K4494" s="369" t="s">
        <v>16587</v>
      </c>
      <c r="L4494" s="331" t="s">
        <v>9416</v>
      </c>
    </row>
    <row r="4495" spans="1:12" ht="40.5">
      <c r="A4495" s="331" t="s">
        <v>14455</v>
      </c>
      <c r="B4495" s="331" t="s">
        <v>14456</v>
      </c>
      <c r="C4495" s="331" t="s">
        <v>16511</v>
      </c>
      <c r="D4495" s="331" t="s">
        <v>16512</v>
      </c>
      <c r="E4495" s="332" t="s">
        <v>338</v>
      </c>
      <c r="F4495" s="331" t="s">
        <v>338</v>
      </c>
      <c r="G4495" s="367" t="s">
        <v>16588</v>
      </c>
      <c r="H4495" s="368" t="s">
        <v>6235</v>
      </c>
      <c r="I4495" s="367" t="s">
        <v>24</v>
      </c>
      <c r="J4495" s="367" t="s">
        <v>9414</v>
      </c>
      <c r="K4495" s="369" t="s">
        <v>16589</v>
      </c>
      <c r="L4495" s="331" t="s">
        <v>9416</v>
      </c>
    </row>
    <row r="4496" spans="1:12" ht="40.5">
      <c r="A4496" s="331" t="s">
        <v>14455</v>
      </c>
      <c r="B4496" s="331" t="s">
        <v>14456</v>
      </c>
      <c r="C4496" s="331" t="s">
        <v>16511</v>
      </c>
      <c r="D4496" s="331" t="s">
        <v>16512</v>
      </c>
      <c r="E4496" s="332" t="s">
        <v>338</v>
      </c>
      <c r="F4496" s="331" t="s">
        <v>338</v>
      </c>
      <c r="G4496" s="367" t="s">
        <v>16590</v>
      </c>
      <c r="H4496" s="368" t="s">
        <v>6236</v>
      </c>
      <c r="I4496" s="367" t="s">
        <v>24</v>
      </c>
      <c r="J4496" s="367" t="s">
        <v>9414</v>
      </c>
      <c r="K4496" s="369" t="s">
        <v>16591</v>
      </c>
      <c r="L4496" s="331" t="s">
        <v>9416</v>
      </c>
    </row>
    <row r="4497" spans="1:12" ht="40.5">
      <c r="A4497" s="331" t="s">
        <v>14455</v>
      </c>
      <c r="B4497" s="331" t="s">
        <v>14456</v>
      </c>
      <c r="C4497" s="331" t="s">
        <v>16511</v>
      </c>
      <c r="D4497" s="331" t="s">
        <v>16512</v>
      </c>
      <c r="E4497" s="332" t="s">
        <v>338</v>
      </c>
      <c r="F4497" s="331" t="s">
        <v>338</v>
      </c>
      <c r="G4497" s="367" t="s">
        <v>16592</v>
      </c>
      <c r="H4497" s="368" t="s">
        <v>6237</v>
      </c>
      <c r="I4497" s="367" t="s">
        <v>24</v>
      </c>
      <c r="J4497" s="367" t="s">
        <v>9414</v>
      </c>
      <c r="K4497" s="369" t="s">
        <v>16593</v>
      </c>
      <c r="L4497" s="331" t="s">
        <v>9416</v>
      </c>
    </row>
    <row r="4498" spans="1:12" ht="40.5">
      <c r="A4498" s="331" t="s">
        <v>14455</v>
      </c>
      <c r="B4498" s="331" t="s">
        <v>14456</v>
      </c>
      <c r="C4498" s="331" t="s">
        <v>16511</v>
      </c>
      <c r="D4498" s="331" t="s">
        <v>16512</v>
      </c>
      <c r="E4498" s="332" t="s">
        <v>338</v>
      </c>
      <c r="F4498" s="331" t="s">
        <v>338</v>
      </c>
      <c r="G4498" s="367" t="s">
        <v>16594</v>
      </c>
      <c r="H4498" s="368" t="s">
        <v>6238</v>
      </c>
      <c r="I4498" s="367" t="s">
        <v>24</v>
      </c>
      <c r="J4498" s="367" t="s">
        <v>9414</v>
      </c>
      <c r="K4498" s="369" t="s">
        <v>16595</v>
      </c>
      <c r="L4498" s="331" t="s">
        <v>9416</v>
      </c>
    </row>
    <row r="4499" spans="1:12" ht="40.5">
      <c r="A4499" s="331" t="s">
        <v>14455</v>
      </c>
      <c r="B4499" s="331" t="s">
        <v>14456</v>
      </c>
      <c r="C4499" s="331" t="s">
        <v>16511</v>
      </c>
      <c r="D4499" s="331" t="s">
        <v>16512</v>
      </c>
      <c r="E4499" s="332" t="s">
        <v>338</v>
      </c>
      <c r="F4499" s="331" t="s">
        <v>338</v>
      </c>
      <c r="G4499" s="367" t="s">
        <v>16596</v>
      </c>
      <c r="H4499" s="368" t="s">
        <v>6239</v>
      </c>
      <c r="I4499" s="367" t="s">
        <v>24</v>
      </c>
      <c r="J4499" s="367" t="s">
        <v>9414</v>
      </c>
      <c r="K4499" s="369" t="s">
        <v>16597</v>
      </c>
      <c r="L4499" s="331" t="s">
        <v>9416</v>
      </c>
    </row>
    <row r="4500" spans="1:12" ht="40.5">
      <c r="A4500" s="331" t="s">
        <v>14455</v>
      </c>
      <c r="B4500" s="331" t="s">
        <v>14456</v>
      </c>
      <c r="C4500" s="331" t="s">
        <v>16511</v>
      </c>
      <c r="D4500" s="331" t="s">
        <v>16512</v>
      </c>
      <c r="E4500" s="332" t="s">
        <v>338</v>
      </c>
      <c r="F4500" s="331" t="s">
        <v>338</v>
      </c>
      <c r="G4500" s="367" t="s">
        <v>16598</v>
      </c>
      <c r="H4500" s="368" t="s">
        <v>6240</v>
      </c>
      <c r="I4500" s="367" t="s">
        <v>24</v>
      </c>
      <c r="J4500" s="367" t="s">
        <v>9414</v>
      </c>
      <c r="K4500" s="369" t="s">
        <v>16599</v>
      </c>
      <c r="L4500" s="331" t="s">
        <v>9416</v>
      </c>
    </row>
    <row r="4501" spans="1:12" ht="40.5">
      <c r="A4501" s="331" t="s">
        <v>14455</v>
      </c>
      <c r="B4501" s="331" t="s">
        <v>14456</v>
      </c>
      <c r="C4501" s="331" t="s">
        <v>16511</v>
      </c>
      <c r="D4501" s="331" t="s">
        <v>16512</v>
      </c>
      <c r="E4501" s="332" t="s">
        <v>338</v>
      </c>
      <c r="F4501" s="331" t="s">
        <v>338</v>
      </c>
      <c r="G4501" s="367" t="s">
        <v>16600</v>
      </c>
      <c r="H4501" s="368" t="s">
        <v>6241</v>
      </c>
      <c r="I4501" s="367" t="s">
        <v>24</v>
      </c>
      <c r="J4501" s="367" t="s">
        <v>9414</v>
      </c>
      <c r="K4501" s="369" t="s">
        <v>16601</v>
      </c>
      <c r="L4501" s="331" t="s">
        <v>9416</v>
      </c>
    </row>
    <row r="4502" spans="1:12" ht="54">
      <c r="A4502" s="331" t="s">
        <v>14455</v>
      </c>
      <c r="B4502" s="331" t="s">
        <v>14456</v>
      </c>
      <c r="C4502" s="331" t="s">
        <v>16511</v>
      </c>
      <c r="D4502" s="331" t="s">
        <v>16512</v>
      </c>
      <c r="E4502" s="332" t="s">
        <v>338</v>
      </c>
      <c r="F4502" s="331" t="s">
        <v>338</v>
      </c>
      <c r="G4502" s="367" t="s">
        <v>16602</v>
      </c>
      <c r="H4502" s="368" t="s">
        <v>6242</v>
      </c>
      <c r="I4502" s="367" t="s">
        <v>24</v>
      </c>
      <c r="J4502" s="367" t="s">
        <v>9548</v>
      </c>
      <c r="K4502" s="369" t="s">
        <v>16603</v>
      </c>
      <c r="L4502" s="331" t="s">
        <v>9416</v>
      </c>
    </row>
    <row r="4503" spans="1:12" ht="54">
      <c r="A4503" s="331" t="s">
        <v>14455</v>
      </c>
      <c r="B4503" s="331" t="s">
        <v>14456</v>
      </c>
      <c r="C4503" s="331" t="s">
        <v>16511</v>
      </c>
      <c r="D4503" s="331" t="s">
        <v>16512</v>
      </c>
      <c r="E4503" s="332" t="s">
        <v>338</v>
      </c>
      <c r="F4503" s="331" t="s">
        <v>338</v>
      </c>
      <c r="G4503" s="367" t="s">
        <v>16604</v>
      </c>
      <c r="H4503" s="368" t="s">
        <v>6243</v>
      </c>
      <c r="I4503" s="367" t="s">
        <v>24</v>
      </c>
      <c r="J4503" s="367" t="s">
        <v>9548</v>
      </c>
      <c r="K4503" s="369" t="s">
        <v>16605</v>
      </c>
      <c r="L4503" s="331" t="s">
        <v>9416</v>
      </c>
    </row>
    <row r="4504" spans="1:12" ht="27">
      <c r="A4504" s="331" t="s">
        <v>14455</v>
      </c>
      <c r="B4504" s="331" t="s">
        <v>14456</v>
      </c>
      <c r="C4504" s="331" t="s">
        <v>16511</v>
      </c>
      <c r="D4504" s="331" t="s">
        <v>16512</v>
      </c>
      <c r="E4504" s="332" t="s">
        <v>338</v>
      </c>
      <c r="F4504" s="331" t="s">
        <v>338</v>
      </c>
      <c r="G4504" s="367" t="s">
        <v>16606</v>
      </c>
      <c r="H4504" s="368" t="s">
        <v>6244</v>
      </c>
      <c r="I4504" s="367" t="s">
        <v>24</v>
      </c>
      <c r="J4504" s="367" t="s">
        <v>9548</v>
      </c>
      <c r="K4504" s="369" t="s">
        <v>16607</v>
      </c>
      <c r="L4504" s="331" t="s">
        <v>9416</v>
      </c>
    </row>
    <row r="4505" spans="1:12" ht="27">
      <c r="A4505" s="331" t="s">
        <v>14455</v>
      </c>
      <c r="B4505" s="331" t="s">
        <v>14456</v>
      </c>
      <c r="C4505" s="331" t="s">
        <v>16511</v>
      </c>
      <c r="D4505" s="331" t="s">
        <v>16512</v>
      </c>
      <c r="E4505" s="332" t="s">
        <v>338</v>
      </c>
      <c r="F4505" s="331" t="s">
        <v>338</v>
      </c>
      <c r="G4505" s="367" t="s">
        <v>16608</v>
      </c>
      <c r="H4505" s="368" t="s">
        <v>6245</v>
      </c>
      <c r="I4505" s="367" t="s">
        <v>24</v>
      </c>
      <c r="J4505" s="367" t="s">
        <v>9548</v>
      </c>
      <c r="K4505" s="369" t="s">
        <v>16609</v>
      </c>
      <c r="L4505" s="331" t="s">
        <v>9416</v>
      </c>
    </row>
    <row r="4506" spans="1:12" ht="40.5">
      <c r="A4506" s="331" t="s">
        <v>14455</v>
      </c>
      <c r="B4506" s="331" t="s">
        <v>14456</v>
      </c>
      <c r="C4506" s="331" t="s">
        <v>16511</v>
      </c>
      <c r="D4506" s="331" t="s">
        <v>16512</v>
      </c>
      <c r="E4506" s="332" t="s">
        <v>338</v>
      </c>
      <c r="F4506" s="331" t="s">
        <v>338</v>
      </c>
      <c r="G4506" s="367" t="s">
        <v>16610</v>
      </c>
      <c r="H4506" s="368" t="s">
        <v>6246</v>
      </c>
      <c r="I4506" s="367" t="s">
        <v>24</v>
      </c>
      <c r="J4506" s="367" t="s">
        <v>9548</v>
      </c>
      <c r="K4506" s="369" t="s">
        <v>16611</v>
      </c>
      <c r="L4506" s="331" t="s">
        <v>9416</v>
      </c>
    </row>
    <row r="4507" spans="1:12" ht="40.5">
      <c r="A4507" s="331" t="s">
        <v>14455</v>
      </c>
      <c r="B4507" s="331" t="s">
        <v>14456</v>
      </c>
      <c r="C4507" s="331" t="s">
        <v>16511</v>
      </c>
      <c r="D4507" s="331" t="s">
        <v>16512</v>
      </c>
      <c r="E4507" s="332" t="s">
        <v>338</v>
      </c>
      <c r="F4507" s="331" t="s">
        <v>338</v>
      </c>
      <c r="G4507" s="367" t="s">
        <v>16612</v>
      </c>
      <c r="H4507" s="368" t="s">
        <v>6247</v>
      </c>
      <c r="I4507" s="367" t="s">
        <v>24</v>
      </c>
      <c r="J4507" s="367" t="s">
        <v>9548</v>
      </c>
      <c r="K4507" s="369" t="s">
        <v>16613</v>
      </c>
      <c r="L4507" s="331" t="s">
        <v>9416</v>
      </c>
    </row>
    <row r="4508" spans="1:12" ht="40.5">
      <c r="A4508" s="331" t="s">
        <v>14455</v>
      </c>
      <c r="B4508" s="331" t="s">
        <v>14456</v>
      </c>
      <c r="C4508" s="331" t="s">
        <v>16511</v>
      </c>
      <c r="D4508" s="331" t="s">
        <v>16512</v>
      </c>
      <c r="E4508" s="332" t="s">
        <v>338</v>
      </c>
      <c r="F4508" s="331" t="s">
        <v>338</v>
      </c>
      <c r="G4508" s="367" t="s">
        <v>16614</v>
      </c>
      <c r="H4508" s="368" t="s">
        <v>6248</v>
      </c>
      <c r="I4508" s="367" t="s">
        <v>24</v>
      </c>
      <c r="J4508" s="367" t="s">
        <v>9414</v>
      </c>
      <c r="K4508" s="369" t="s">
        <v>16615</v>
      </c>
      <c r="L4508" s="331" t="s">
        <v>9416</v>
      </c>
    </row>
    <row r="4509" spans="1:12" ht="54">
      <c r="A4509" s="331" t="s">
        <v>14455</v>
      </c>
      <c r="B4509" s="331" t="s">
        <v>14456</v>
      </c>
      <c r="C4509" s="331" t="s">
        <v>16511</v>
      </c>
      <c r="D4509" s="331" t="s">
        <v>16512</v>
      </c>
      <c r="E4509" s="332" t="s">
        <v>338</v>
      </c>
      <c r="F4509" s="331" t="s">
        <v>338</v>
      </c>
      <c r="G4509" s="367" t="s">
        <v>16616</v>
      </c>
      <c r="H4509" s="368" t="s">
        <v>6249</v>
      </c>
      <c r="I4509" s="367" t="s">
        <v>24</v>
      </c>
      <c r="J4509" s="367" t="s">
        <v>9414</v>
      </c>
      <c r="K4509" s="369" t="s">
        <v>16617</v>
      </c>
      <c r="L4509" s="331" t="s">
        <v>9416</v>
      </c>
    </row>
    <row r="4510" spans="1:12" ht="54">
      <c r="A4510" s="331" t="s">
        <v>14455</v>
      </c>
      <c r="B4510" s="331" t="s">
        <v>14456</v>
      </c>
      <c r="C4510" s="331" t="s">
        <v>16511</v>
      </c>
      <c r="D4510" s="331" t="s">
        <v>16512</v>
      </c>
      <c r="E4510" s="332" t="s">
        <v>338</v>
      </c>
      <c r="F4510" s="331" t="s">
        <v>338</v>
      </c>
      <c r="G4510" s="367" t="s">
        <v>16618</v>
      </c>
      <c r="H4510" s="368" t="s">
        <v>6250</v>
      </c>
      <c r="I4510" s="367" t="s">
        <v>24</v>
      </c>
      <c r="J4510" s="367" t="s">
        <v>9414</v>
      </c>
      <c r="K4510" s="369" t="s">
        <v>16619</v>
      </c>
      <c r="L4510" s="331" t="s">
        <v>9416</v>
      </c>
    </row>
    <row r="4511" spans="1:12" ht="54">
      <c r="A4511" s="331" t="s">
        <v>14455</v>
      </c>
      <c r="B4511" s="331" t="s">
        <v>14456</v>
      </c>
      <c r="C4511" s="331" t="s">
        <v>16511</v>
      </c>
      <c r="D4511" s="331" t="s">
        <v>16512</v>
      </c>
      <c r="E4511" s="332" t="s">
        <v>338</v>
      </c>
      <c r="F4511" s="331" t="s">
        <v>338</v>
      </c>
      <c r="G4511" s="367" t="s">
        <v>16620</v>
      </c>
      <c r="H4511" s="368" t="s">
        <v>6251</v>
      </c>
      <c r="I4511" s="367" t="s">
        <v>24</v>
      </c>
      <c r="J4511" s="367" t="s">
        <v>9414</v>
      </c>
      <c r="K4511" s="369" t="s">
        <v>1233</v>
      </c>
      <c r="L4511" s="331" t="s">
        <v>9416</v>
      </c>
    </row>
    <row r="4512" spans="1:12" ht="54">
      <c r="A4512" s="331" t="s">
        <v>14455</v>
      </c>
      <c r="B4512" s="331" t="s">
        <v>14456</v>
      </c>
      <c r="C4512" s="331" t="s">
        <v>16511</v>
      </c>
      <c r="D4512" s="331" t="s">
        <v>16512</v>
      </c>
      <c r="E4512" s="332" t="s">
        <v>338</v>
      </c>
      <c r="F4512" s="331" t="s">
        <v>338</v>
      </c>
      <c r="G4512" s="367" t="s">
        <v>16621</v>
      </c>
      <c r="H4512" s="368" t="s">
        <v>6252</v>
      </c>
      <c r="I4512" s="367" t="s">
        <v>24</v>
      </c>
      <c r="J4512" s="367" t="s">
        <v>9414</v>
      </c>
      <c r="K4512" s="369" t="s">
        <v>16622</v>
      </c>
      <c r="L4512" s="331" t="s">
        <v>9416</v>
      </c>
    </row>
    <row r="4513" spans="1:12" ht="54">
      <c r="A4513" s="331" t="s">
        <v>14455</v>
      </c>
      <c r="B4513" s="331" t="s">
        <v>14456</v>
      </c>
      <c r="C4513" s="331" t="s">
        <v>16511</v>
      </c>
      <c r="D4513" s="331" t="s">
        <v>16512</v>
      </c>
      <c r="E4513" s="332" t="s">
        <v>338</v>
      </c>
      <c r="F4513" s="331" t="s">
        <v>338</v>
      </c>
      <c r="G4513" s="367" t="s">
        <v>16623</v>
      </c>
      <c r="H4513" s="368" t="s">
        <v>16624</v>
      </c>
      <c r="I4513" s="367" t="s">
        <v>24</v>
      </c>
      <c r="J4513" s="367" t="s">
        <v>9414</v>
      </c>
      <c r="K4513" s="369" t="s">
        <v>16625</v>
      </c>
      <c r="L4513" s="331" t="s">
        <v>9416</v>
      </c>
    </row>
    <row r="4514" spans="1:12" ht="27">
      <c r="A4514" s="331" t="s">
        <v>14455</v>
      </c>
      <c r="B4514" s="331" t="s">
        <v>14456</v>
      </c>
      <c r="C4514" s="331" t="s">
        <v>16511</v>
      </c>
      <c r="D4514" s="331" t="s">
        <v>16512</v>
      </c>
      <c r="E4514" s="332" t="s">
        <v>338</v>
      </c>
      <c r="F4514" s="331" t="s">
        <v>338</v>
      </c>
      <c r="G4514" s="367" t="s">
        <v>16626</v>
      </c>
      <c r="H4514" s="368" t="s">
        <v>6253</v>
      </c>
      <c r="I4514" s="367" t="s">
        <v>24</v>
      </c>
      <c r="J4514" s="367" t="s">
        <v>9548</v>
      </c>
      <c r="K4514" s="369" t="s">
        <v>16627</v>
      </c>
      <c r="L4514" s="331" t="s">
        <v>9416</v>
      </c>
    </row>
    <row r="4515" spans="1:12" ht="54">
      <c r="A4515" s="331" t="s">
        <v>14455</v>
      </c>
      <c r="B4515" s="331" t="s">
        <v>14456</v>
      </c>
      <c r="C4515" s="331" t="s">
        <v>16511</v>
      </c>
      <c r="D4515" s="331" t="s">
        <v>16512</v>
      </c>
      <c r="E4515" s="332" t="s">
        <v>338</v>
      </c>
      <c r="F4515" s="331" t="s">
        <v>338</v>
      </c>
      <c r="G4515" s="367" t="s">
        <v>16628</v>
      </c>
      <c r="H4515" s="368" t="s">
        <v>6254</v>
      </c>
      <c r="I4515" s="367" t="s">
        <v>24</v>
      </c>
      <c r="J4515" s="367" t="s">
        <v>9414</v>
      </c>
      <c r="K4515" s="369" t="s">
        <v>16629</v>
      </c>
      <c r="L4515" s="331" t="s">
        <v>9416</v>
      </c>
    </row>
    <row r="4516" spans="1:12" ht="54">
      <c r="A4516" s="331" t="s">
        <v>14455</v>
      </c>
      <c r="B4516" s="331" t="s">
        <v>14456</v>
      </c>
      <c r="C4516" s="331" t="s">
        <v>16511</v>
      </c>
      <c r="D4516" s="331" t="s">
        <v>16512</v>
      </c>
      <c r="E4516" s="332" t="s">
        <v>338</v>
      </c>
      <c r="F4516" s="331" t="s">
        <v>338</v>
      </c>
      <c r="G4516" s="367" t="s">
        <v>426</v>
      </c>
      <c r="H4516" s="368" t="s">
        <v>6255</v>
      </c>
      <c r="I4516" s="367" t="s">
        <v>24</v>
      </c>
      <c r="J4516" s="367" t="s">
        <v>9414</v>
      </c>
      <c r="K4516" s="369">
        <v>824.96</v>
      </c>
      <c r="L4516" s="331" t="s">
        <v>9416</v>
      </c>
    </row>
    <row r="4517" spans="1:12" ht="54">
      <c r="A4517" s="331" t="s">
        <v>14455</v>
      </c>
      <c r="B4517" s="331" t="s">
        <v>14456</v>
      </c>
      <c r="C4517" s="331" t="s">
        <v>16511</v>
      </c>
      <c r="D4517" s="331" t="s">
        <v>16512</v>
      </c>
      <c r="E4517" s="332" t="s">
        <v>338</v>
      </c>
      <c r="F4517" s="331" t="s">
        <v>338</v>
      </c>
      <c r="G4517" s="367" t="s">
        <v>16630</v>
      </c>
      <c r="H4517" s="368" t="s">
        <v>6256</v>
      </c>
      <c r="I4517" s="367" t="s">
        <v>24</v>
      </c>
      <c r="J4517" s="367" t="s">
        <v>9414</v>
      </c>
      <c r="K4517" s="369" t="s">
        <v>16631</v>
      </c>
      <c r="L4517" s="331" t="s">
        <v>9416</v>
      </c>
    </row>
    <row r="4518" spans="1:12" ht="27">
      <c r="A4518" s="331" t="s">
        <v>14455</v>
      </c>
      <c r="B4518" s="331" t="s">
        <v>14456</v>
      </c>
      <c r="C4518" s="331" t="s">
        <v>16511</v>
      </c>
      <c r="D4518" s="331" t="s">
        <v>16512</v>
      </c>
      <c r="E4518" s="332" t="s">
        <v>338</v>
      </c>
      <c r="F4518" s="331" t="s">
        <v>338</v>
      </c>
      <c r="G4518" s="367" t="s">
        <v>388</v>
      </c>
      <c r="H4518" s="368" t="s">
        <v>6257</v>
      </c>
      <c r="I4518" s="367" t="s">
        <v>24</v>
      </c>
      <c r="J4518" s="367" t="s">
        <v>9414</v>
      </c>
      <c r="K4518" s="369" t="s">
        <v>16632</v>
      </c>
      <c r="L4518" s="331" t="s">
        <v>9416</v>
      </c>
    </row>
    <row r="4519" spans="1:12" ht="40.5">
      <c r="A4519" s="331" t="s">
        <v>14455</v>
      </c>
      <c r="B4519" s="331" t="s">
        <v>14456</v>
      </c>
      <c r="C4519" s="331" t="s">
        <v>16511</v>
      </c>
      <c r="D4519" s="331" t="s">
        <v>16512</v>
      </c>
      <c r="E4519" s="332" t="s">
        <v>338</v>
      </c>
      <c r="F4519" s="331" t="s">
        <v>338</v>
      </c>
      <c r="G4519" s="367" t="s">
        <v>16633</v>
      </c>
      <c r="H4519" s="368" t="s">
        <v>6258</v>
      </c>
      <c r="I4519" s="367" t="s">
        <v>24</v>
      </c>
      <c r="J4519" s="367" t="s">
        <v>9414</v>
      </c>
      <c r="K4519" s="369">
        <v>180.16</v>
      </c>
      <c r="L4519" s="331" t="s">
        <v>9416</v>
      </c>
    </row>
    <row r="4520" spans="1:12" ht="27">
      <c r="A4520" s="331" t="s">
        <v>14455</v>
      </c>
      <c r="B4520" s="331" t="s">
        <v>14456</v>
      </c>
      <c r="C4520" s="331" t="s">
        <v>16511</v>
      </c>
      <c r="D4520" s="331" t="s">
        <v>16512</v>
      </c>
      <c r="E4520" s="332" t="s">
        <v>338</v>
      </c>
      <c r="F4520" s="331" t="s">
        <v>338</v>
      </c>
      <c r="G4520" s="367" t="s">
        <v>306</v>
      </c>
      <c r="H4520" s="368" t="s">
        <v>6259</v>
      </c>
      <c r="I4520" s="367" t="s">
        <v>24</v>
      </c>
      <c r="J4520" s="367" t="s">
        <v>9414</v>
      </c>
      <c r="K4520" s="369" t="s">
        <v>16634</v>
      </c>
      <c r="L4520" s="331" t="s">
        <v>9416</v>
      </c>
    </row>
    <row r="4521" spans="1:12" ht="40.5">
      <c r="A4521" s="331" t="s">
        <v>14455</v>
      </c>
      <c r="B4521" s="331" t="s">
        <v>14456</v>
      </c>
      <c r="C4521" s="331" t="s">
        <v>16511</v>
      </c>
      <c r="D4521" s="331" t="s">
        <v>16512</v>
      </c>
      <c r="E4521" s="332" t="s">
        <v>338</v>
      </c>
      <c r="F4521" s="331" t="s">
        <v>338</v>
      </c>
      <c r="G4521" s="367" t="s">
        <v>16635</v>
      </c>
      <c r="H4521" s="368" t="s">
        <v>6260</v>
      </c>
      <c r="I4521" s="367" t="s">
        <v>24</v>
      </c>
      <c r="J4521" s="367" t="s">
        <v>9414</v>
      </c>
      <c r="K4521" s="369">
        <v>614.21</v>
      </c>
      <c r="L4521" s="331" t="s">
        <v>9416</v>
      </c>
    </row>
    <row r="4522" spans="1:12" ht="13.5">
      <c r="A4522" s="331" t="s">
        <v>14455</v>
      </c>
      <c r="B4522" s="331" t="s">
        <v>14456</v>
      </c>
      <c r="C4522" s="331" t="s">
        <v>16511</v>
      </c>
      <c r="D4522" s="331" t="s">
        <v>16512</v>
      </c>
      <c r="E4522" s="332" t="s">
        <v>338</v>
      </c>
      <c r="F4522" s="331" t="s">
        <v>338</v>
      </c>
      <c r="G4522" s="367" t="s">
        <v>16636</v>
      </c>
      <c r="H4522" s="368" t="s">
        <v>6261</v>
      </c>
      <c r="I4522" s="367" t="s">
        <v>24</v>
      </c>
      <c r="J4522" s="367" t="s">
        <v>9548</v>
      </c>
      <c r="K4522" s="369" t="s">
        <v>16637</v>
      </c>
      <c r="L4522" s="331" t="s">
        <v>9416</v>
      </c>
    </row>
    <row r="4523" spans="1:12" ht="13.5">
      <c r="A4523" s="331" t="s">
        <v>14455</v>
      </c>
      <c r="B4523" s="331" t="s">
        <v>14456</v>
      </c>
      <c r="C4523" s="331" t="s">
        <v>16511</v>
      </c>
      <c r="D4523" s="331" t="s">
        <v>16512</v>
      </c>
      <c r="E4523" s="332" t="s">
        <v>338</v>
      </c>
      <c r="F4523" s="331" t="s">
        <v>338</v>
      </c>
      <c r="G4523" s="367" t="s">
        <v>16638</v>
      </c>
      <c r="H4523" s="368" t="s">
        <v>6262</v>
      </c>
      <c r="I4523" s="367" t="s">
        <v>24</v>
      </c>
      <c r="J4523" s="367" t="s">
        <v>9548</v>
      </c>
      <c r="K4523" s="369" t="s">
        <v>9018</v>
      </c>
      <c r="L4523" s="331" t="s">
        <v>9416</v>
      </c>
    </row>
    <row r="4524" spans="1:12" ht="13.5">
      <c r="A4524" s="331" t="s">
        <v>14455</v>
      </c>
      <c r="B4524" s="331" t="s">
        <v>14456</v>
      </c>
      <c r="C4524" s="331" t="s">
        <v>16511</v>
      </c>
      <c r="D4524" s="331" t="s">
        <v>16512</v>
      </c>
      <c r="E4524" s="332" t="s">
        <v>338</v>
      </c>
      <c r="F4524" s="331" t="s">
        <v>338</v>
      </c>
      <c r="G4524" s="367" t="s">
        <v>16639</v>
      </c>
      <c r="H4524" s="368" t="s">
        <v>6263</v>
      </c>
      <c r="I4524" s="367" t="s">
        <v>24</v>
      </c>
      <c r="J4524" s="367" t="s">
        <v>9548</v>
      </c>
      <c r="K4524" s="369" t="s">
        <v>16640</v>
      </c>
      <c r="L4524" s="331" t="s">
        <v>9416</v>
      </c>
    </row>
    <row r="4525" spans="1:12" ht="13.5">
      <c r="A4525" s="331" t="s">
        <v>14455</v>
      </c>
      <c r="B4525" s="331" t="s">
        <v>14456</v>
      </c>
      <c r="C4525" s="331" t="s">
        <v>16511</v>
      </c>
      <c r="D4525" s="331" t="s">
        <v>16512</v>
      </c>
      <c r="E4525" s="332" t="s">
        <v>338</v>
      </c>
      <c r="F4525" s="331" t="s">
        <v>338</v>
      </c>
      <c r="G4525" s="367" t="s">
        <v>16641</v>
      </c>
      <c r="H4525" s="368" t="s">
        <v>6265</v>
      </c>
      <c r="I4525" s="367" t="s">
        <v>24</v>
      </c>
      <c r="J4525" s="367" t="s">
        <v>9548</v>
      </c>
      <c r="K4525" s="369" t="s">
        <v>8867</v>
      </c>
      <c r="L4525" s="331" t="s">
        <v>9416</v>
      </c>
    </row>
    <row r="4526" spans="1:12" ht="27">
      <c r="A4526" s="331" t="s">
        <v>14455</v>
      </c>
      <c r="B4526" s="331" t="s">
        <v>14456</v>
      </c>
      <c r="C4526" s="331" t="s">
        <v>16511</v>
      </c>
      <c r="D4526" s="331" t="s">
        <v>16512</v>
      </c>
      <c r="E4526" s="332" t="s">
        <v>338</v>
      </c>
      <c r="F4526" s="331" t="s">
        <v>338</v>
      </c>
      <c r="G4526" s="367" t="s">
        <v>16642</v>
      </c>
      <c r="H4526" s="368" t="s">
        <v>6266</v>
      </c>
      <c r="I4526" s="367" t="s">
        <v>24</v>
      </c>
      <c r="J4526" s="367" t="s">
        <v>9548</v>
      </c>
      <c r="K4526" s="369" t="s">
        <v>16643</v>
      </c>
      <c r="L4526" s="331" t="s">
        <v>9416</v>
      </c>
    </row>
    <row r="4527" spans="1:12" ht="27">
      <c r="A4527" s="331" t="s">
        <v>14455</v>
      </c>
      <c r="B4527" s="331" t="s">
        <v>14456</v>
      </c>
      <c r="C4527" s="331" t="s">
        <v>16511</v>
      </c>
      <c r="D4527" s="331" t="s">
        <v>16512</v>
      </c>
      <c r="E4527" s="332" t="s">
        <v>338</v>
      </c>
      <c r="F4527" s="331" t="s">
        <v>338</v>
      </c>
      <c r="G4527" s="367" t="s">
        <v>16644</v>
      </c>
      <c r="H4527" s="368" t="s">
        <v>6267</v>
      </c>
      <c r="I4527" s="367" t="s">
        <v>24</v>
      </c>
      <c r="J4527" s="367" t="s">
        <v>9548</v>
      </c>
      <c r="K4527" s="369">
        <v>50.44</v>
      </c>
      <c r="L4527" s="331" t="s">
        <v>9416</v>
      </c>
    </row>
    <row r="4528" spans="1:12" ht="13.5">
      <c r="A4528" s="331" t="s">
        <v>14455</v>
      </c>
      <c r="B4528" s="331" t="s">
        <v>14456</v>
      </c>
      <c r="C4528" s="331" t="s">
        <v>16645</v>
      </c>
      <c r="D4528" s="331" t="s">
        <v>16646</v>
      </c>
      <c r="E4528" s="332" t="s">
        <v>338</v>
      </c>
      <c r="F4528" s="331" t="s">
        <v>338</v>
      </c>
      <c r="G4528" s="367" t="s">
        <v>16647</v>
      </c>
      <c r="H4528" s="368" t="s">
        <v>440</v>
      </c>
      <c r="I4528" s="367" t="s">
        <v>24</v>
      </c>
      <c r="J4528" s="367" t="s">
        <v>9548</v>
      </c>
      <c r="K4528" s="369">
        <v>22.97</v>
      </c>
      <c r="L4528" s="331" t="s">
        <v>9416</v>
      </c>
    </row>
    <row r="4529" spans="1:12" ht="40.5">
      <c r="A4529" s="331" t="s">
        <v>14455</v>
      </c>
      <c r="B4529" s="331" t="s">
        <v>14456</v>
      </c>
      <c r="C4529" s="331" t="s">
        <v>16645</v>
      </c>
      <c r="D4529" s="331" t="s">
        <v>16646</v>
      </c>
      <c r="E4529" s="332" t="s">
        <v>338</v>
      </c>
      <c r="F4529" s="331" t="s">
        <v>338</v>
      </c>
      <c r="G4529" s="367" t="s">
        <v>16648</v>
      </c>
      <c r="H4529" s="368" t="s">
        <v>6270</v>
      </c>
      <c r="I4529" s="367" t="s">
        <v>24</v>
      </c>
      <c r="J4529" s="367" t="s">
        <v>9414</v>
      </c>
      <c r="K4529" s="369" t="s">
        <v>16649</v>
      </c>
      <c r="L4529" s="331" t="s">
        <v>9416</v>
      </c>
    </row>
    <row r="4530" spans="1:12" ht="40.5">
      <c r="A4530" s="331" t="s">
        <v>14455</v>
      </c>
      <c r="B4530" s="331" t="s">
        <v>14456</v>
      </c>
      <c r="C4530" s="331" t="s">
        <v>16645</v>
      </c>
      <c r="D4530" s="331" t="s">
        <v>16646</v>
      </c>
      <c r="E4530" s="332" t="s">
        <v>338</v>
      </c>
      <c r="F4530" s="331" t="s">
        <v>338</v>
      </c>
      <c r="G4530" s="367" t="s">
        <v>16650</v>
      </c>
      <c r="H4530" s="368" t="s">
        <v>6271</v>
      </c>
      <c r="I4530" s="367" t="s">
        <v>24</v>
      </c>
      <c r="J4530" s="367" t="s">
        <v>9414</v>
      </c>
      <c r="K4530" s="369" t="s">
        <v>16651</v>
      </c>
      <c r="L4530" s="331" t="s">
        <v>9416</v>
      </c>
    </row>
    <row r="4531" spans="1:12" ht="40.5">
      <c r="A4531" s="331" t="s">
        <v>14455</v>
      </c>
      <c r="B4531" s="331" t="s">
        <v>14456</v>
      </c>
      <c r="C4531" s="331" t="s">
        <v>16645</v>
      </c>
      <c r="D4531" s="331" t="s">
        <v>16646</v>
      </c>
      <c r="E4531" s="332" t="s">
        <v>338</v>
      </c>
      <c r="F4531" s="331" t="s">
        <v>338</v>
      </c>
      <c r="G4531" s="367" t="s">
        <v>16652</v>
      </c>
      <c r="H4531" s="368" t="s">
        <v>6272</v>
      </c>
      <c r="I4531" s="367" t="s">
        <v>24</v>
      </c>
      <c r="J4531" s="367" t="s">
        <v>9414</v>
      </c>
      <c r="K4531" s="369" t="s">
        <v>16653</v>
      </c>
      <c r="L4531" s="331" t="s">
        <v>9416</v>
      </c>
    </row>
    <row r="4532" spans="1:12" ht="40.5">
      <c r="A4532" s="331" t="s">
        <v>14455</v>
      </c>
      <c r="B4532" s="331" t="s">
        <v>14456</v>
      </c>
      <c r="C4532" s="331" t="s">
        <v>16645</v>
      </c>
      <c r="D4532" s="331" t="s">
        <v>16646</v>
      </c>
      <c r="E4532" s="332" t="s">
        <v>338</v>
      </c>
      <c r="F4532" s="331" t="s">
        <v>338</v>
      </c>
      <c r="G4532" s="367" t="s">
        <v>16654</v>
      </c>
      <c r="H4532" s="368" t="s">
        <v>6273</v>
      </c>
      <c r="I4532" s="367" t="s">
        <v>24</v>
      </c>
      <c r="J4532" s="367" t="s">
        <v>9414</v>
      </c>
      <c r="K4532" s="369" t="s">
        <v>16655</v>
      </c>
      <c r="L4532" s="331" t="s">
        <v>9416</v>
      </c>
    </row>
    <row r="4533" spans="1:12" ht="40.5">
      <c r="A4533" s="331" t="s">
        <v>14455</v>
      </c>
      <c r="B4533" s="331" t="s">
        <v>14456</v>
      </c>
      <c r="C4533" s="331" t="s">
        <v>16645</v>
      </c>
      <c r="D4533" s="331" t="s">
        <v>16646</v>
      </c>
      <c r="E4533" s="332" t="s">
        <v>338</v>
      </c>
      <c r="F4533" s="331" t="s">
        <v>338</v>
      </c>
      <c r="G4533" s="367" t="s">
        <v>16656</v>
      </c>
      <c r="H4533" s="368" t="s">
        <v>6274</v>
      </c>
      <c r="I4533" s="367" t="s">
        <v>24</v>
      </c>
      <c r="J4533" s="367" t="s">
        <v>9414</v>
      </c>
      <c r="K4533" s="369" t="s">
        <v>16657</v>
      </c>
      <c r="L4533" s="331" t="s">
        <v>9416</v>
      </c>
    </row>
    <row r="4534" spans="1:12" ht="40.5">
      <c r="A4534" s="331" t="s">
        <v>14455</v>
      </c>
      <c r="B4534" s="331" t="s">
        <v>14456</v>
      </c>
      <c r="C4534" s="331" t="s">
        <v>16645</v>
      </c>
      <c r="D4534" s="331" t="s">
        <v>16646</v>
      </c>
      <c r="E4534" s="332" t="s">
        <v>338</v>
      </c>
      <c r="F4534" s="331" t="s">
        <v>338</v>
      </c>
      <c r="G4534" s="367" t="s">
        <v>16658</v>
      </c>
      <c r="H4534" s="368" t="s">
        <v>6275</v>
      </c>
      <c r="I4534" s="367" t="s">
        <v>24</v>
      </c>
      <c r="J4534" s="367" t="s">
        <v>9414</v>
      </c>
      <c r="K4534" s="369" t="s">
        <v>16659</v>
      </c>
      <c r="L4534" s="331" t="s">
        <v>9416</v>
      </c>
    </row>
    <row r="4535" spans="1:12" ht="40.5">
      <c r="A4535" s="331" t="s">
        <v>14455</v>
      </c>
      <c r="B4535" s="331" t="s">
        <v>14456</v>
      </c>
      <c r="C4535" s="331" t="s">
        <v>16645</v>
      </c>
      <c r="D4535" s="331" t="s">
        <v>16646</v>
      </c>
      <c r="E4535" s="332" t="s">
        <v>338</v>
      </c>
      <c r="F4535" s="331" t="s">
        <v>338</v>
      </c>
      <c r="G4535" s="367" t="s">
        <v>16660</v>
      </c>
      <c r="H4535" s="368" t="s">
        <v>6276</v>
      </c>
      <c r="I4535" s="367" t="s">
        <v>24</v>
      </c>
      <c r="J4535" s="367" t="s">
        <v>9414</v>
      </c>
      <c r="K4535" s="369" t="s">
        <v>16661</v>
      </c>
      <c r="L4535" s="331" t="s">
        <v>9416</v>
      </c>
    </row>
    <row r="4536" spans="1:12" ht="40.5">
      <c r="A4536" s="331" t="s">
        <v>14455</v>
      </c>
      <c r="B4536" s="331" t="s">
        <v>14456</v>
      </c>
      <c r="C4536" s="331" t="s">
        <v>16645</v>
      </c>
      <c r="D4536" s="331" t="s">
        <v>16646</v>
      </c>
      <c r="E4536" s="332" t="s">
        <v>338</v>
      </c>
      <c r="F4536" s="331" t="s">
        <v>338</v>
      </c>
      <c r="G4536" s="367" t="s">
        <v>16662</v>
      </c>
      <c r="H4536" s="368" t="s">
        <v>6277</v>
      </c>
      <c r="I4536" s="367" t="s">
        <v>24</v>
      </c>
      <c r="J4536" s="367" t="s">
        <v>9414</v>
      </c>
      <c r="K4536" s="369" t="s">
        <v>16663</v>
      </c>
      <c r="L4536" s="331" t="s">
        <v>9416</v>
      </c>
    </row>
    <row r="4537" spans="1:12" ht="40.5">
      <c r="A4537" s="331" t="s">
        <v>14455</v>
      </c>
      <c r="B4537" s="331" t="s">
        <v>14456</v>
      </c>
      <c r="C4537" s="331" t="s">
        <v>16645</v>
      </c>
      <c r="D4537" s="331" t="s">
        <v>16646</v>
      </c>
      <c r="E4537" s="332" t="s">
        <v>338</v>
      </c>
      <c r="F4537" s="331" t="s">
        <v>338</v>
      </c>
      <c r="G4537" s="367" t="s">
        <v>16664</v>
      </c>
      <c r="H4537" s="368" t="s">
        <v>6278</v>
      </c>
      <c r="I4537" s="367" t="s">
        <v>24</v>
      </c>
      <c r="J4537" s="367" t="s">
        <v>9414</v>
      </c>
      <c r="K4537" s="369" t="s">
        <v>16665</v>
      </c>
      <c r="L4537" s="331" t="s">
        <v>9416</v>
      </c>
    </row>
    <row r="4538" spans="1:12" ht="40.5">
      <c r="A4538" s="331" t="s">
        <v>14455</v>
      </c>
      <c r="B4538" s="331" t="s">
        <v>14456</v>
      </c>
      <c r="C4538" s="331" t="s">
        <v>16645</v>
      </c>
      <c r="D4538" s="331" t="s">
        <v>16646</v>
      </c>
      <c r="E4538" s="332" t="s">
        <v>338</v>
      </c>
      <c r="F4538" s="331" t="s">
        <v>338</v>
      </c>
      <c r="G4538" s="367" t="s">
        <v>16666</v>
      </c>
      <c r="H4538" s="368" t="s">
        <v>6279</v>
      </c>
      <c r="I4538" s="367" t="s">
        <v>24</v>
      </c>
      <c r="J4538" s="367" t="s">
        <v>9414</v>
      </c>
      <c r="K4538" s="369" t="s">
        <v>16667</v>
      </c>
      <c r="L4538" s="331" t="s">
        <v>9416</v>
      </c>
    </row>
    <row r="4539" spans="1:12" ht="40.5">
      <c r="A4539" s="331" t="s">
        <v>14455</v>
      </c>
      <c r="B4539" s="331" t="s">
        <v>14456</v>
      </c>
      <c r="C4539" s="331" t="s">
        <v>16645</v>
      </c>
      <c r="D4539" s="331" t="s">
        <v>16646</v>
      </c>
      <c r="E4539" s="332" t="s">
        <v>338</v>
      </c>
      <c r="F4539" s="331" t="s">
        <v>338</v>
      </c>
      <c r="G4539" s="367" t="s">
        <v>16668</v>
      </c>
      <c r="H4539" s="368" t="s">
        <v>6280</v>
      </c>
      <c r="I4539" s="367" t="s">
        <v>24</v>
      </c>
      <c r="J4539" s="367" t="s">
        <v>9414</v>
      </c>
      <c r="K4539" s="369" t="s">
        <v>16669</v>
      </c>
      <c r="L4539" s="331" t="s">
        <v>9416</v>
      </c>
    </row>
    <row r="4540" spans="1:12" ht="40.5">
      <c r="A4540" s="331" t="s">
        <v>14455</v>
      </c>
      <c r="B4540" s="331" t="s">
        <v>14456</v>
      </c>
      <c r="C4540" s="331" t="s">
        <v>16645</v>
      </c>
      <c r="D4540" s="331" t="s">
        <v>16646</v>
      </c>
      <c r="E4540" s="332" t="s">
        <v>338</v>
      </c>
      <c r="F4540" s="331" t="s">
        <v>338</v>
      </c>
      <c r="G4540" s="367" t="s">
        <v>16670</v>
      </c>
      <c r="H4540" s="368" t="s">
        <v>6281</v>
      </c>
      <c r="I4540" s="367" t="s">
        <v>24</v>
      </c>
      <c r="J4540" s="367" t="s">
        <v>9414</v>
      </c>
      <c r="K4540" s="369" t="s">
        <v>16671</v>
      </c>
      <c r="L4540" s="331" t="s">
        <v>9416</v>
      </c>
    </row>
    <row r="4541" spans="1:12" ht="40.5">
      <c r="A4541" s="331" t="s">
        <v>14455</v>
      </c>
      <c r="B4541" s="331" t="s">
        <v>14456</v>
      </c>
      <c r="C4541" s="331" t="s">
        <v>16645</v>
      </c>
      <c r="D4541" s="331" t="s">
        <v>16646</v>
      </c>
      <c r="E4541" s="332" t="s">
        <v>338</v>
      </c>
      <c r="F4541" s="331" t="s">
        <v>338</v>
      </c>
      <c r="G4541" s="367" t="s">
        <v>16672</v>
      </c>
      <c r="H4541" s="368" t="s">
        <v>6282</v>
      </c>
      <c r="I4541" s="367" t="s">
        <v>24</v>
      </c>
      <c r="J4541" s="367" t="s">
        <v>9414</v>
      </c>
      <c r="K4541" s="369" t="s">
        <v>16673</v>
      </c>
      <c r="L4541" s="331" t="s">
        <v>9416</v>
      </c>
    </row>
    <row r="4542" spans="1:12" ht="40.5">
      <c r="A4542" s="331" t="s">
        <v>14455</v>
      </c>
      <c r="B4542" s="331" t="s">
        <v>14456</v>
      </c>
      <c r="C4542" s="331" t="s">
        <v>16645</v>
      </c>
      <c r="D4542" s="331" t="s">
        <v>16646</v>
      </c>
      <c r="E4542" s="332" t="s">
        <v>338</v>
      </c>
      <c r="F4542" s="331" t="s">
        <v>338</v>
      </c>
      <c r="G4542" s="367" t="s">
        <v>16674</v>
      </c>
      <c r="H4542" s="368" t="s">
        <v>6283</v>
      </c>
      <c r="I4542" s="367" t="s">
        <v>24</v>
      </c>
      <c r="J4542" s="367" t="s">
        <v>9414</v>
      </c>
      <c r="K4542" s="369" t="s">
        <v>16675</v>
      </c>
      <c r="L4542" s="331" t="s">
        <v>9416</v>
      </c>
    </row>
    <row r="4543" spans="1:12" ht="40.5">
      <c r="A4543" s="331" t="s">
        <v>14455</v>
      </c>
      <c r="B4543" s="331" t="s">
        <v>14456</v>
      </c>
      <c r="C4543" s="331" t="s">
        <v>16645</v>
      </c>
      <c r="D4543" s="331" t="s">
        <v>16646</v>
      </c>
      <c r="E4543" s="332" t="s">
        <v>338</v>
      </c>
      <c r="F4543" s="331" t="s">
        <v>338</v>
      </c>
      <c r="G4543" s="367" t="s">
        <v>16676</v>
      </c>
      <c r="H4543" s="368" t="s">
        <v>6284</v>
      </c>
      <c r="I4543" s="367" t="s">
        <v>24</v>
      </c>
      <c r="J4543" s="367" t="s">
        <v>9414</v>
      </c>
      <c r="K4543" s="369" t="s">
        <v>16677</v>
      </c>
      <c r="L4543" s="331" t="s">
        <v>9416</v>
      </c>
    </row>
    <row r="4544" spans="1:12" ht="40.5">
      <c r="A4544" s="331" t="s">
        <v>14455</v>
      </c>
      <c r="B4544" s="331" t="s">
        <v>14456</v>
      </c>
      <c r="C4544" s="331" t="s">
        <v>16645</v>
      </c>
      <c r="D4544" s="331" t="s">
        <v>16646</v>
      </c>
      <c r="E4544" s="332" t="s">
        <v>338</v>
      </c>
      <c r="F4544" s="331" t="s">
        <v>338</v>
      </c>
      <c r="G4544" s="367" t="s">
        <v>16678</v>
      </c>
      <c r="H4544" s="368" t="s">
        <v>6285</v>
      </c>
      <c r="I4544" s="367" t="s">
        <v>24</v>
      </c>
      <c r="J4544" s="367" t="s">
        <v>9414</v>
      </c>
      <c r="K4544" s="369" t="s">
        <v>16679</v>
      </c>
      <c r="L4544" s="331" t="s">
        <v>9416</v>
      </c>
    </row>
    <row r="4545" spans="1:12" ht="40.5">
      <c r="A4545" s="331" t="s">
        <v>14455</v>
      </c>
      <c r="B4545" s="331" t="s">
        <v>14456</v>
      </c>
      <c r="C4545" s="331" t="s">
        <v>16645</v>
      </c>
      <c r="D4545" s="331" t="s">
        <v>16646</v>
      </c>
      <c r="E4545" s="332" t="s">
        <v>338</v>
      </c>
      <c r="F4545" s="331" t="s">
        <v>338</v>
      </c>
      <c r="G4545" s="367" t="s">
        <v>16680</v>
      </c>
      <c r="H4545" s="368" t="s">
        <v>6286</v>
      </c>
      <c r="I4545" s="367" t="s">
        <v>24</v>
      </c>
      <c r="J4545" s="367" t="s">
        <v>9414</v>
      </c>
      <c r="K4545" s="369" t="s">
        <v>16681</v>
      </c>
      <c r="L4545" s="331" t="s">
        <v>9416</v>
      </c>
    </row>
    <row r="4546" spans="1:12" ht="40.5">
      <c r="A4546" s="331" t="s">
        <v>14455</v>
      </c>
      <c r="B4546" s="331" t="s">
        <v>14456</v>
      </c>
      <c r="C4546" s="331" t="s">
        <v>16645</v>
      </c>
      <c r="D4546" s="331" t="s">
        <v>16646</v>
      </c>
      <c r="E4546" s="332" t="s">
        <v>338</v>
      </c>
      <c r="F4546" s="331" t="s">
        <v>338</v>
      </c>
      <c r="G4546" s="367" t="s">
        <v>16682</v>
      </c>
      <c r="H4546" s="368" t="s">
        <v>6287</v>
      </c>
      <c r="I4546" s="367" t="s">
        <v>24</v>
      </c>
      <c r="J4546" s="367" t="s">
        <v>9414</v>
      </c>
      <c r="K4546" s="369" t="s">
        <v>16683</v>
      </c>
      <c r="L4546" s="331" t="s">
        <v>9416</v>
      </c>
    </row>
    <row r="4547" spans="1:12" ht="40.5">
      <c r="A4547" s="331" t="s">
        <v>14455</v>
      </c>
      <c r="B4547" s="331" t="s">
        <v>14456</v>
      </c>
      <c r="C4547" s="331" t="s">
        <v>16645</v>
      </c>
      <c r="D4547" s="331" t="s">
        <v>16646</v>
      </c>
      <c r="E4547" s="332" t="s">
        <v>338</v>
      </c>
      <c r="F4547" s="331" t="s">
        <v>338</v>
      </c>
      <c r="G4547" s="367" t="s">
        <v>16684</v>
      </c>
      <c r="H4547" s="368" t="s">
        <v>6288</v>
      </c>
      <c r="I4547" s="367" t="s">
        <v>24</v>
      </c>
      <c r="J4547" s="367" t="s">
        <v>9414</v>
      </c>
      <c r="K4547" s="369" t="s">
        <v>16685</v>
      </c>
      <c r="L4547" s="331" t="s">
        <v>9416</v>
      </c>
    </row>
    <row r="4548" spans="1:12" ht="40.5">
      <c r="A4548" s="331" t="s">
        <v>14455</v>
      </c>
      <c r="B4548" s="331" t="s">
        <v>14456</v>
      </c>
      <c r="C4548" s="331" t="s">
        <v>16645</v>
      </c>
      <c r="D4548" s="331" t="s">
        <v>16646</v>
      </c>
      <c r="E4548" s="332" t="s">
        <v>338</v>
      </c>
      <c r="F4548" s="331" t="s">
        <v>338</v>
      </c>
      <c r="G4548" s="367" t="s">
        <v>16686</v>
      </c>
      <c r="H4548" s="368" t="s">
        <v>6289</v>
      </c>
      <c r="I4548" s="367" t="s">
        <v>24</v>
      </c>
      <c r="J4548" s="367" t="s">
        <v>9414</v>
      </c>
      <c r="K4548" s="369" t="s">
        <v>16687</v>
      </c>
      <c r="L4548" s="331" t="s">
        <v>9416</v>
      </c>
    </row>
    <row r="4549" spans="1:12" ht="40.5">
      <c r="A4549" s="331" t="s">
        <v>14455</v>
      </c>
      <c r="B4549" s="331" t="s">
        <v>14456</v>
      </c>
      <c r="C4549" s="331" t="s">
        <v>16645</v>
      </c>
      <c r="D4549" s="331" t="s">
        <v>16646</v>
      </c>
      <c r="E4549" s="332" t="s">
        <v>338</v>
      </c>
      <c r="F4549" s="331" t="s">
        <v>338</v>
      </c>
      <c r="G4549" s="367" t="s">
        <v>16688</v>
      </c>
      <c r="H4549" s="368" t="s">
        <v>6290</v>
      </c>
      <c r="I4549" s="367" t="s">
        <v>24</v>
      </c>
      <c r="J4549" s="367" t="s">
        <v>9414</v>
      </c>
      <c r="K4549" s="369" t="s">
        <v>16689</v>
      </c>
      <c r="L4549" s="331" t="s">
        <v>9416</v>
      </c>
    </row>
    <row r="4550" spans="1:12" ht="40.5">
      <c r="A4550" s="331" t="s">
        <v>14455</v>
      </c>
      <c r="B4550" s="331" t="s">
        <v>14456</v>
      </c>
      <c r="C4550" s="331" t="s">
        <v>16645</v>
      </c>
      <c r="D4550" s="331" t="s">
        <v>16646</v>
      </c>
      <c r="E4550" s="332" t="s">
        <v>338</v>
      </c>
      <c r="F4550" s="331" t="s">
        <v>338</v>
      </c>
      <c r="G4550" s="367" t="s">
        <v>16690</v>
      </c>
      <c r="H4550" s="368" t="s">
        <v>6291</v>
      </c>
      <c r="I4550" s="367" t="s">
        <v>24</v>
      </c>
      <c r="J4550" s="367" t="s">
        <v>9414</v>
      </c>
      <c r="K4550" s="369" t="s">
        <v>16691</v>
      </c>
      <c r="L4550" s="331" t="s">
        <v>9416</v>
      </c>
    </row>
    <row r="4551" spans="1:12" ht="40.5">
      <c r="A4551" s="331" t="s">
        <v>14455</v>
      </c>
      <c r="B4551" s="331" t="s">
        <v>14456</v>
      </c>
      <c r="C4551" s="331" t="s">
        <v>16645</v>
      </c>
      <c r="D4551" s="331" t="s">
        <v>16646</v>
      </c>
      <c r="E4551" s="332" t="s">
        <v>338</v>
      </c>
      <c r="F4551" s="331" t="s">
        <v>338</v>
      </c>
      <c r="G4551" s="367" t="s">
        <v>16692</v>
      </c>
      <c r="H4551" s="368" t="s">
        <v>6292</v>
      </c>
      <c r="I4551" s="367" t="s">
        <v>24</v>
      </c>
      <c r="J4551" s="367" t="s">
        <v>9414</v>
      </c>
      <c r="K4551" s="369" t="s">
        <v>16693</v>
      </c>
      <c r="L4551" s="331" t="s">
        <v>9416</v>
      </c>
    </row>
    <row r="4552" spans="1:12" ht="40.5">
      <c r="A4552" s="331" t="s">
        <v>14455</v>
      </c>
      <c r="B4552" s="331" t="s">
        <v>14456</v>
      </c>
      <c r="C4552" s="331" t="s">
        <v>16645</v>
      </c>
      <c r="D4552" s="331" t="s">
        <v>16646</v>
      </c>
      <c r="E4552" s="332" t="s">
        <v>338</v>
      </c>
      <c r="F4552" s="331" t="s">
        <v>338</v>
      </c>
      <c r="G4552" s="367" t="s">
        <v>16694</v>
      </c>
      <c r="H4552" s="368" t="s">
        <v>6293</v>
      </c>
      <c r="I4552" s="367" t="s">
        <v>24</v>
      </c>
      <c r="J4552" s="367" t="s">
        <v>9414</v>
      </c>
      <c r="K4552" s="369" t="s">
        <v>16695</v>
      </c>
      <c r="L4552" s="331" t="s">
        <v>9416</v>
      </c>
    </row>
    <row r="4553" spans="1:12" ht="40.5">
      <c r="A4553" s="331" t="s">
        <v>14455</v>
      </c>
      <c r="B4553" s="331" t="s">
        <v>14456</v>
      </c>
      <c r="C4553" s="331" t="s">
        <v>16645</v>
      </c>
      <c r="D4553" s="331" t="s">
        <v>16646</v>
      </c>
      <c r="E4553" s="332" t="s">
        <v>338</v>
      </c>
      <c r="F4553" s="331" t="s">
        <v>338</v>
      </c>
      <c r="G4553" s="367" t="s">
        <v>16696</v>
      </c>
      <c r="H4553" s="368" t="s">
        <v>6294</v>
      </c>
      <c r="I4553" s="367" t="s">
        <v>24</v>
      </c>
      <c r="J4553" s="367" t="s">
        <v>9414</v>
      </c>
      <c r="K4553" s="369" t="s">
        <v>16697</v>
      </c>
      <c r="L4553" s="331" t="s">
        <v>9416</v>
      </c>
    </row>
    <row r="4554" spans="1:12" ht="40.5">
      <c r="A4554" s="331" t="s">
        <v>14455</v>
      </c>
      <c r="B4554" s="331" t="s">
        <v>14456</v>
      </c>
      <c r="C4554" s="331" t="s">
        <v>16645</v>
      </c>
      <c r="D4554" s="331" t="s">
        <v>16646</v>
      </c>
      <c r="E4554" s="332" t="s">
        <v>338</v>
      </c>
      <c r="F4554" s="331" t="s">
        <v>338</v>
      </c>
      <c r="G4554" s="367" t="s">
        <v>16698</v>
      </c>
      <c r="H4554" s="368" t="s">
        <v>6295</v>
      </c>
      <c r="I4554" s="367" t="s">
        <v>24</v>
      </c>
      <c r="J4554" s="367" t="s">
        <v>9414</v>
      </c>
      <c r="K4554" s="369" t="s">
        <v>16699</v>
      </c>
      <c r="L4554" s="331" t="s">
        <v>9416</v>
      </c>
    </row>
    <row r="4555" spans="1:12" ht="40.5">
      <c r="A4555" s="331" t="s">
        <v>14455</v>
      </c>
      <c r="B4555" s="331" t="s">
        <v>14456</v>
      </c>
      <c r="C4555" s="331" t="s">
        <v>16645</v>
      </c>
      <c r="D4555" s="331" t="s">
        <v>16646</v>
      </c>
      <c r="E4555" s="332" t="s">
        <v>338</v>
      </c>
      <c r="F4555" s="331" t="s">
        <v>338</v>
      </c>
      <c r="G4555" s="367" t="s">
        <v>16700</v>
      </c>
      <c r="H4555" s="368" t="s">
        <v>6296</v>
      </c>
      <c r="I4555" s="367" t="s">
        <v>24</v>
      </c>
      <c r="J4555" s="367" t="s">
        <v>9414</v>
      </c>
      <c r="K4555" s="369" t="s">
        <v>16701</v>
      </c>
      <c r="L4555" s="331" t="s">
        <v>9416</v>
      </c>
    </row>
    <row r="4556" spans="1:12" ht="40.5">
      <c r="A4556" s="331" t="s">
        <v>14455</v>
      </c>
      <c r="B4556" s="331" t="s">
        <v>14456</v>
      </c>
      <c r="C4556" s="331" t="s">
        <v>16645</v>
      </c>
      <c r="D4556" s="331" t="s">
        <v>16646</v>
      </c>
      <c r="E4556" s="332" t="s">
        <v>338</v>
      </c>
      <c r="F4556" s="331" t="s">
        <v>338</v>
      </c>
      <c r="G4556" s="367" t="s">
        <v>16702</v>
      </c>
      <c r="H4556" s="368" t="s">
        <v>6297</v>
      </c>
      <c r="I4556" s="367" t="s">
        <v>24</v>
      </c>
      <c r="J4556" s="367" t="s">
        <v>9414</v>
      </c>
      <c r="K4556" s="369" t="s">
        <v>16703</v>
      </c>
      <c r="L4556" s="331" t="s">
        <v>9416</v>
      </c>
    </row>
    <row r="4557" spans="1:12" ht="40.5">
      <c r="A4557" s="331" t="s">
        <v>14455</v>
      </c>
      <c r="B4557" s="331" t="s">
        <v>14456</v>
      </c>
      <c r="C4557" s="331" t="s">
        <v>16645</v>
      </c>
      <c r="D4557" s="331" t="s">
        <v>16646</v>
      </c>
      <c r="E4557" s="332" t="s">
        <v>338</v>
      </c>
      <c r="F4557" s="331" t="s">
        <v>338</v>
      </c>
      <c r="G4557" s="367" t="s">
        <v>16704</v>
      </c>
      <c r="H4557" s="368" t="s">
        <v>6298</v>
      </c>
      <c r="I4557" s="367" t="s">
        <v>24</v>
      </c>
      <c r="J4557" s="367" t="s">
        <v>9414</v>
      </c>
      <c r="K4557" s="369" t="s">
        <v>16705</v>
      </c>
      <c r="L4557" s="331" t="s">
        <v>9416</v>
      </c>
    </row>
    <row r="4558" spans="1:12" ht="40.5">
      <c r="A4558" s="331" t="s">
        <v>14455</v>
      </c>
      <c r="B4558" s="331" t="s">
        <v>14456</v>
      </c>
      <c r="C4558" s="331" t="s">
        <v>16645</v>
      </c>
      <c r="D4558" s="331" t="s">
        <v>16646</v>
      </c>
      <c r="E4558" s="332" t="s">
        <v>338</v>
      </c>
      <c r="F4558" s="331" t="s">
        <v>338</v>
      </c>
      <c r="G4558" s="367" t="s">
        <v>16706</v>
      </c>
      <c r="H4558" s="368" t="s">
        <v>6299</v>
      </c>
      <c r="I4558" s="367" t="s">
        <v>24</v>
      </c>
      <c r="J4558" s="367" t="s">
        <v>9414</v>
      </c>
      <c r="K4558" s="369" t="s">
        <v>16707</v>
      </c>
      <c r="L4558" s="331" t="s">
        <v>9416</v>
      </c>
    </row>
    <row r="4559" spans="1:12" ht="40.5">
      <c r="A4559" s="331" t="s">
        <v>14455</v>
      </c>
      <c r="B4559" s="331" t="s">
        <v>14456</v>
      </c>
      <c r="C4559" s="331" t="s">
        <v>16645</v>
      </c>
      <c r="D4559" s="331" t="s">
        <v>16646</v>
      </c>
      <c r="E4559" s="332" t="s">
        <v>338</v>
      </c>
      <c r="F4559" s="331" t="s">
        <v>338</v>
      </c>
      <c r="G4559" s="367" t="s">
        <v>16708</v>
      </c>
      <c r="H4559" s="368" t="s">
        <v>6300</v>
      </c>
      <c r="I4559" s="367" t="s">
        <v>24</v>
      </c>
      <c r="J4559" s="367" t="s">
        <v>9414</v>
      </c>
      <c r="K4559" s="369" t="s">
        <v>16709</v>
      </c>
      <c r="L4559" s="331" t="s">
        <v>9416</v>
      </c>
    </row>
    <row r="4560" spans="1:12" ht="40.5">
      <c r="A4560" s="331" t="s">
        <v>14455</v>
      </c>
      <c r="B4560" s="331" t="s">
        <v>14456</v>
      </c>
      <c r="C4560" s="331" t="s">
        <v>16645</v>
      </c>
      <c r="D4560" s="331" t="s">
        <v>16646</v>
      </c>
      <c r="E4560" s="332" t="s">
        <v>338</v>
      </c>
      <c r="F4560" s="331" t="s">
        <v>338</v>
      </c>
      <c r="G4560" s="367" t="s">
        <v>16710</v>
      </c>
      <c r="H4560" s="368" t="s">
        <v>6301</v>
      </c>
      <c r="I4560" s="367" t="s">
        <v>24</v>
      </c>
      <c r="J4560" s="367" t="s">
        <v>9414</v>
      </c>
      <c r="K4560" s="369" t="s">
        <v>16711</v>
      </c>
      <c r="L4560" s="331" t="s">
        <v>9416</v>
      </c>
    </row>
    <row r="4561" spans="1:12" ht="40.5">
      <c r="A4561" s="331" t="s">
        <v>14455</v>
      </c>
      <c r="B4561" s="331" t="s">
        <v>14456</v>
      </c>
      <c r="C4561" s="331" t="s">
        <v>16645</v>
      </c>
      <c r="D4561" s="331" t="s">
        <v>16646</v>
      </c>
      <c r="E4561" s="332" t="s">
        <v>338</v>
      </c>
      <c r="F4561" s="331" t="s">
        <v>338</v>
      </c>
      <c r="G4561" s="367" t="s">
        <v>16712</v>
      </c>
      <c r="H4561" s="368" t="s">
        <v>6302</v>
      </c>
      <c r="I4561" s="367" t="s">
        <v>24</v>
      </c>
      <c r="J4561" s="367" t="s">
        <v>9414</v>
      </c>
      <c r="K4561" s="369" t="s">
        <v>16713</v>
      </c>
      <c r="L4561" s="331" t="s">
        <v>9416</v>
      </c>
    </row>
    <row r="4562" spans="1:12" ht="40.5">
      <c r="A4562" s="331" t="s">
        <v>14455</v>
      </c>
      <c r="B4562" s="331" t="s">
        <v>14456</v>
      </c>
      <c r="C4562" s="331" t="s">
        <v>16645</v>
      </c>
      <c r="D4562" s="331" t="s">
        <v>16646</v>
      </c>
      <c r="E4562" s="332" t="s">
        <v>338</v>
      </c>
      <c r="F4562" s="331" t="s">
        <v>338</v>
      </c>
      <c r="G4562" s="367" t="s">
        <v>16714</v>
      </c>
      <c r="H4562" s="368" t="s">
        <v>6303</v>
      </c>
      <c r="I4562" s="367" t="s">
        <v>24</v>
      </c>
      <c r="J4562" s="367" t="s">
        <v>9414</v>
      </c>
      <c r="K4562" s="369" t="s">
        <v>16715</v>
      </c>
      <c r="L4562" s="331" t="s">
        <v>9416</v>
      </c>
    </row>
    <row r="4563" spans="1:12" ht="40.5">
      <c r="A4563" s="331" t="s">
        <v>14455</v>
      </c>
      <c r="B4563" s="331" t="s">
        <v>14456</v>
      </c>
      <c r="C4563" s="331" t="s">
        <v>16645</v>
      </c>
      <c r="D4563" s="331" t="s">
        <v>16646</v>
      </c>
      <c r="E4563" s="332" t="s">
        <v>338</v>
      </c>
      <c r="F4563" s="331" t="s">
        <v>338</v>
      </c>
      <c r="G4563" s="367" t="s">
        <v>16716</v>
      </c>
      <c r="H4563" s="368" t="s">
        <v>6304</v>
      </c>
      <c r="I4563" s="367" t="s">
        <v>24</v>
      </c>
      <c r="J4563" s="367" t="s">
        <v>9414</v>
      </c>
      <c r="K4563" s="369" t="s">
        <v>16717</v>
      </c>
      <c r="L4563" s="331" t="s">
        <v>9416</v>
      </c>
    </row>
    <row r="4564" spans="1:12" ht="40.5">
      <c r="A4564" s="331" t="s">
        <v>14455</v>
      </c>
      <c r="B4564" s="331" t="s">
        <v>14456</v>
      </c>
      <c r="C4564" s="331" t="s">
        <v>16645</v>
      </c>
      <c r="D4564" s="331" t="s">
        <v>16646</v>
      </c>
      <c r="E4564" s="332" t="s">
        <v>338</v>
      </c>
      <c r="F4564" s="331" t="s">
        <v>338</v>
      </c>
      <c r="G4564" s="367" t="s">
        <v>16718</v>
      </c>
      <c r="H4564" s="368" t="s">
        <v>6305</v>
      </c>
      <c r="I4564" s="367" t="s">
        <v>24</v>
      </c>
      <c r="J4564" s="367" t="s">
        <v>9414</v>
      </c>
      <c r="K4564" s="369" t="s">
        <v>16719</v>
      </c>
      <c r="L4564" s="331" t="s">
        <v>9416</v>
      </c>
    </row>
    <row r="4565" spans="1:12" ht="40.5">
      <c r="A4565" s="331" t="s">
        <v>14455</v>
      </c>
      <c r="B4565" s="331" t="s">
        <v>14456</v>
      </c>
      <c r="C4565" s="331" t="s">
        <v>16645</v>
      </c>
      <c r="D4565" s="331" t="s">
        <v>16646</v>
      </c>
      <c r="E4565" s="332" t="s">
        <v>338</v>
      </c>
      <c r="F4565" s="331" t="s">
        <v>338</v>
      </c>
      <c r="G4565" s="367" t="s">
        <v>16720</v>
      </c>
      <c r="H4565" s="368" t="s">
        <v>6306</v>
      </c>
      <c r="I4565" s="367" t="s">
        <v>24</v>
      </c>
      <c r="J4565" s="367" t="s">
        <v>9414</v>
      </c>
      <c r="K4565" s="369" t="s">
        <v>16721</v>
      </c>
      <c r="L4565" s="331" t="s">
        <v>9416</v>
      </c>
    </row>
    <row r="4566" spans="1:12" ht="40.5">
      <c r="A4566" s="331" t="s">
        <v>14455</v>
      </c>
      <c r="B4566" s="331" t="s">
        <v>14456</v>
      </c>
      <c r="C4566" s="331" t="s">
        <v>16645</v>
      </c>
      <c r="D4566" s="331" t="s">
        <v>16646</v>
      </c>
      <c r="E4566" s="332" t="s">
        <v>338</v>
      </c>
      <c r="F4566" s="331" t="s">
        <v>338</v>
      </c>
      <c r="G4566" s="367" t="s">
        <v>16722</v>
      </c>
      <c r="H4566" s="368" t="s">
        <v>6307</v>
      </c>
      <c r="I4566" s="367" t="s">
        <v>24</v>
      </c>
      <c r="J4566" s="367" t="s">
        <v>9414</v>
      </c>
      <c r="K4566" s="369" t="s">
        <v>16723</v>
      </c>
      <c r="L4566" s="331" t="s">
        <v>9416</v>
      </c>
    </row>
    <row r="4567" spans="1:12" ht="40.5">
      <c r="A4567" s="331" t="s">
        <v>14455</v>
      </c>
      <c r="B4567" s="331" t="s">
        <v>14456</v>
      </c>
      <c r="C4567" s="331" t="s">
        <v>16645</v>
      </c>
      <c r="D4567" s="331" t="s">
        <v>16646</v>
      </c>
      <c r="E4567" s="332" t="s">
        <v>338</v>
      </c>
      <c r="F4567" s="331" t="s">
        <v>338</v>
      </c>
      <c r="G4567" s="367" t="s">
        <v>16724</v>
      </c>
      <c r="H4567" s="368" t="s">
        <v>6308</v>
      </c>
      <c r="I4567" s="367" t="s">
        <v>24</v>
      </c>
      <c r="J4567" s="367" t="s">
        <v>9414</v>
      </c>
      <c r="K4567" s="369" t="s">
        <v>16725</v>
      </c>
      <c r="L4567" s="331" t="s">
        <v>9416</v>
      </c>
    </row>
    <row r="4568" spans="1:12" ht="27">
      <c r="A4568" s="331" t="s">
        <v>14455</v>
      </c>
      <c r="B4568" s="331" t="s">
        <v>14456</v>
      </c>
      <c r="C4568" s="331" t="s">
        <v>16645</v>
      </c>
      <c r="D4568" s="331" t="s">
        <v>16646</v>
      </c>
      <c r="E4568" s="332" t="s">
        <v>338</v>
      </c>
      <c r="F4568" s="331" t="s">
        <v>338</v>
      </c>
      <c r="G4568" s="367" t="s">
        <v>16726</v>
      </c>
      <c r="H4568" s="368" t="s">
        <v>6309</v>
      </c>
      <c r="I4568" s="367" t="s">
        <v>24</v>
      </c>
      <c r="J4568" s="367" t="s">
        <v>9414</v>
      </c>
      <c r="K4568" s="369" t="s">
        <v>16727</v>
      </c>
      <c r="L4568" s="331" t="s">
        <v>9416</v>
      </c>
    </row>
    <row r="4569" spans="1:12" ht="27">
      <c r="A4569" s="331" t="s">
        <v>14455</v>
      </c>
      <c r="B4569" s="331" t="s">
        <v>14456</v>
      </c>
      <c r="C4569" s="331" t="s">
        <v>16645</v>
      </c>
      <c r="D4569" s="331" t="s">
        <v>16646</v>
      </c>
      <c r="E4569" s="332" t="s">
        <v>338</v>
      </c>
      <c r="F4569" s="331" t="s">
        <v>338</v>
      </c>
      <c r="G4569" s="367" t="s">
        <v>16728</v>
      </c>
      <c r="H4569" s="368" t="s">
        <v>6310</v>
      </c>
      <c r="I4569" s="367" t="s">
        <v>24</v>
      </c>
      <c r="J4569" s="367" t="s">
        <v>9414</v>
      </c>
      <c r="K4569" s="369" t="s">
        <v>16729</v>
      </c>
      <c r="L4569" s="331" t="s">
        <v>9416</v>
      </c>
    </row>
    <row r="4570" spans="1:12" ht="27">
      <c r="A4570" s="331" t="s">
        <v>14455</v>
      </c>
      <c r="B4570" s="331" t="s">
        <v>14456</v>
      </c>
      <c r="C4570" s="331" t="s">
        <v>16645</v>
      </c>
      <c r="D4570" s="331" t="s">
        <v>16646</v>
      </c>
      <c r="E4570" s="332" t="s">
        <v>338</v>
      </c>
      <c r="F4570" s="331" t="s">
        <v>338</v>
      </c>
      <c r="G4570" s="367" t="s">
        <v>16730</v>
      </c>
      <c r="H4570" s="368" t="s">
        <v>6311</v>
      </c>
      <c r="I4570" s="367" t="s">
        <v>24</v>
      </c>
      <c r="J4570" s="367" t="s">
        <v>9414</v>
      </c>
      <c r="K4570" s="369" t="s">
        <v>16731</v>
      </c>
      <c r="L4570" s="331" t="s">
        <v>9416</v>
      </c>
    </row>
    <row r="4571" spans="1:12" ht="27">
      <c r="A4571" s="331" t="s">
        <v>14455</v>
      </c>
      <c r="B4571" s="331" t="s">
        <v>14456</v>
      </c>
      <c r="C4571" s="331" t="s">
        <v>16645</v>
      </c>
      <c r="D4571" s="331" t="s">
        <v>16646</v>
      </c>
      <c r="E4571" s="332" t="s">
        <v>338</v>
      </c>
      <c r="F4571" s="331" t="s">
        <v>338</v>
      </c>
      <c r="G4571" s="367" t="s">
        <v>16732</v>
      </c>
      <c r="H4571" s="368" t="s">
        <v>6312</v>
      </c>
      <c r="I4571" s="367" t="s">
        <v>24</v>
      </c>
      <c r="J4571" s="367" t="s">
        <v>9548</v>
      </c>
      <c r="K4571" s="369" t="s">
        <v>16733</v>
      </c>
      <c r="L4571" s="331" t="s">
        <v>9416</v>
      </c>
    </row>
    <row r="4572" spans="1:12" ht="40.5">
      <c r="A4572" s="331" t="s">
        <v>14455</v>
      </c>
      <c r="B4572" s="331" t="s">
        <v>14456</v>
      </c>
      <c r="C4572" s="331" t="s">
        <v>16734</v>
      </c>
      <c r="D4572" s="331" t="s">
        <v>16735</v>
      </c>
      <c r="E4572" s="332" t="s">
        <v>338</v>
      </c>
      <c r="F4572" s="331" t="s">
        <v>338</v>
      </c>
      <c r="G4572" s="367" t="s">
        <v>16736</v>
      </c>
      <c r="H4572" s="368" t="s">
        <v>6313</v>
      </c>
      <c r="I4572" s="367" t="s">
        <v>24</v>
      </c>
      <c r="J4572" s="367" t="s">
        <v>9548</v>
      </c>
      <c r="K4572" s="369" t="s">
        <v>16737</v>
      </c>
      <c r="L4572" s="331" t="s">
        <v>9416</v>
      </c>
    </row>
    <row r="4573" spans="1:12" ht="40.5">
      <c r="A4573" s="331" t="s">
        <v>14455</v>
      </c>
      <c r="B4573" s="331" t="s">
        <v>14456</v>
      </c>
      <c r="C4573" s="331" t="s">
        <v>16734</v>
      </c>
      <c r="D4573" s="331" t="s">
        <v>16735</v>
      </c>
      <c r="E4573" s="332" t="s">
        <v>338</v>
      </c>
      <c r="F4573" s="331" t="s">
        <v>338</v>
      </c>
      <c r="G4573" s="367" t="s">
        <v>16738</v>
      </c>
      <c r="H4573" s="368" t="s">
        <v>6314</v>
      </c>
      <c r="I4573" s="367" t="s">
        <v>24</v>
      </c>
      <c r="J4573" s="367" t="s">
        <v>9548</v>
      </c>
      <c r="K4573" s="369" t="s">
        <v>16739</v>
      </c>
      <c r="L4573" s="331" t="s">
        <v>9416</v>
      </c>
    </row>
    <row r="4574" spans="1:12" ht="13.5">
      <c r="A4574" s="331" t="s">
        <v>14455</v>
      </c>
      <c r="B4574" s="331" t="s">
        <v>14456</v>
      </c>
      <c r="C4574" s="331" t="s">
        <v>16740</v>
      </c>
      <c r="D4574" s="331" t="s">
        <v>16741</v>
      </c>
      <c r="E4574" s="332">
        <v>74093</v>
      </c>
      <c r="F4574" s="331" t="s">
        <v>16742</v>
      </c>
      <c r="G4574" s="367" t="s">
        <v>6319</v>
      </c>
      <c r="H4574" s="368" t="s">
        <v>6320</v>
      </c>
      <c r="I4574" s="367" t="s">
        <v>24</v>
      </c>
      <c r="J4574" s="367" t="s">
        <v>9414</v>
      </c>
      <c r="K4574" s="369" t="s">
        <v>16743</v>
      </c>
      <c r="L4574" s="331" t="s">
        <v>9416</v>
      </c>
    </row>
    <row r="4575" spans="1:12" ht="40.5">
      <c r="A4575" s="331" t="s">
        <v>14455</v>
      </c>
      <c r="B4575" s="331" t="s">
        <v>14456</v>
      </c>
      <c r="C4575" s="331" t="s">
        <v>16740</v>
      </c>
      <c r="D4575" s="331" t="s">
        <v>16741</v>
      </c>
      <c r="E4575" s="332">
        <v>74169</v>
      </c>
      <c r="F4575" s="331" t="s">
        <v>16744</v>
      </c>
      <c r="G4575" s="367" t="s">
        <v>6322</v>
      </c>
      <c r="H4575" s="368" t="s">
        <v>6323</v>
      </c>
      <c r="I4575" s="367" t="s">
        <v>24</v>
      </c>
      <c r="J4575" s="367" t="s">
        <v>9548</v>
      </c>
      <c r="K4575" s="369" t="s">
        <v>16745</v>
      </c>
      <c r="L4575" s="331" t="s">
        <v>9416</v>
      </c>
    </row>
    <row r="4576" spans="1:12" ht="27">
      <c r="A4576" s="331" t="s">
        <v>14455</v>
      </c>
      <c r="B4576" s="331" t="s">
        <v>14456</v>
      </c>
      <c r="C4576" s="331" t="s">
        <v>16740</v>
      </c>
      <c r="D4576" s="331" t="s">
        <v>16741</v>
      </c>
      <c r="E4576" s="332" t="s">
        <v>338</v>
      </c>
      <c r="F4576" s="331" t="s">
        <v>338</v>
      </c>
      <c r="G4576" s="367" t="s">
        <v>16746</v>
      </c>
      <c r="H4576" s="368" t="s">
        <v>6324</v>
      </c>
      <c r="I4576" s="367" t="s">
        <v>24</v>
      </c>
      <c r="J4576" s="367" t="s">
        <v>9548</v>
      </c>
      <c r="K4576" s="369" t="s">
        <v>6759</v>
      </c>
      <c r="L4576" s="331" t="s">
        <v>9416</v>
      </c>
    </row>
    <row r="4577" spans="1:12" ht="27">
      <c r="A4577" s="331" t="s">
        <v>14455</v>
      </c>
      <c r="B4577" s="331" t="s">
        <v>14456</v>
      </c>
      <c r="C4577" s="331" t="s">
        <v>16740</v>
      </c>
      <c r="D4577" s="331" t="s">
        <v>16741</v>
      </c>
      <c r="E4577" s="332" t="s">
        <v>338</v>
      </c>
      <c r="F4577" s="331" t="s">
        <v>338</v>
      </c>
      <c r="G4577" s="367" t="s">
        <v>16747</v>
      </c>
      <c r="H4577" s="368" t="s">
        <v>16748</v>
      </c>
      <c r="I4577" s="367" t="s">
        <v>24</v>
      </c>
      <c r="J4577" s="367" t="s">
        <v>9548</v>
      </c>
      <c r="K4577" s="369" t="s">
        <v>9203</v>
      </c>
      <c r="L4577" s="331" t="s">
        <v>9416</v>
      </c>
    </row>
    <row r="4578" spans="1:12" ht="27">
      <c r="A4578" s="331" t="s">
        <v>14455</v>
      </c>
      <c r="B4578" s="331" t="s">
        <v>14456</v>
      </c>
      <c r="C4578" s="331" t="s">
        <v>16740</v>
      </c>
      <c r="D4578" s="331" t="s">
        <v>16741</v>
      </c>
      <c r="E4578" s="332" t="s">
        <v>338</v>
      </c>
      <c r="F4578" s="331" t="s">
        <v>338</v>
      </c>
      <c r="G4578" s="367" t="s">
        <v>16749</v>
      </c>
      <c r="H4578" s="368" t="s">
        <v>6325</v>
      </c>
      <c r="I4578" s="367" t="s">
        <v>24</v>
      </c>
      <c r="J4578" s="367" t="s">
        <v>9548</v>
      </c>
      <c r="K4578" s="369" t="s">
        <v>5077</v>
      </c>
      <c r="L4578" s="331" t="s">
        <v>9416</v>
      </c>
    </row>
    <row r="4579" spans="1:12" ht="27">
      <c r="A4579" s="331" t="s">
        <v>14455</v>
      </c>
      <c r="B4579" s="331" t="s">
        <v>14456</v>
      </c>
      <c r="C4579" s="331" t="s">
        <v>16740</v>
      </c>
      <c r="D4579" s="331" t="s">
        <v>16741</v>
      </c>
      <c r="E4579" s="332" t="s">
        <v>338</v>
      </c>
      <c r="F4579" s="331" t="s">
        <v>338</v>
      </c>
      <c r="G4579" s="367" t="s">
        <v>186</v>
      </c>
      <c r="H4579" s="368" t="s">
        <v>6326</v>
      </c>
      <c r="I4579" s="367" t="s">
        <v>24</v>
      </c>
      <c r="J4579" s="367" t="s">
        <v>9548</v>
      </c>
      <c r="K4579" s="369">
        <v>27.53</v>
      </c>
      <c r="L4579" s="331" t="s">
        <v>9416</v>
      </c>
    </row>
    <row r="4580" spans="1:12" ht="27">
      <c r="A4580" s="331" t="s">
        <v>14455</v>
      </c>
      <c r="B4580" s="331" t="s">
        <v>14456</v>
      </c>
      <c r="C4580" s="331" t="s">
        <v>16740</v>
      </c>
      <c r="D4580" s="331" t="s">
        <v>16741</v>
      </c>
      <c r="E4580" s="332" t="s">
        <v>338</v>
      </c>
      <c r="F4580" s="331" t="s">
        <v>338</v>
      </c>
      <c r="G4580" s="367" t="s">
        <v>16750</v>
      </c>
      <c r="H4580" s="368" t="s">
        <v>6327</v>
      </c>
      <c r="I4580" s="367" t="s">
        <v>24</v>
      </c>
      <c r="J4580" s="367" t="s">
        <v>9548</v>
      </c>
      <c r="K4580" s="369" t="s">
        <v>16751</v>
      </c>
      <c r="L4580" s="331" t="s">
        <v>9416</v>
      </c>
    </row>
    <row r="4581" spans="1:12" ht="27">
      <c r="A4581" s="331" t="s">
        <v>14455</v>
      </c>
      <c r="B4581" s="331" t="s">
        <v>14456</v>
      </c>
      <c r="C4581" s="331" t="s">
        <v>16740</v>
      </c>
      <c r="D4581" s="331" t="s">
        <v>16741</v>
      </c>
      <c r="E4581" s="332" t="s">
        <v>338</v>
      </c>
      <c r="F4581" s="331" t="s">
        <v>338</v>
      </c>
      <c r="G4581" s="367" t="s">
        <v>16752</v>
      </c>
      <c r="H4581" s="368" t="s">
        <v>6329</v>
      </c>
      <c r="I4581" s="367" t="s">
        <v>24</v>
      </c>
      <c r="J4581" s="367" t="s">
        <v>9548</v>
      </c>
      <c r="K4581" s="369" t="s">
        <v>8886</v>
      </c>
      <c r="L4581" s="331" t="s">
        <v>9416</v>
      </c>
    </row>
    <row r="4582" spans="1:12" ht="27">
      <c r="A4582" s="331" t="s">
        <v>14455</v>
      </c>
      <c r="B4582" s="331" t="s">
        <v>14456</v>
      </c>
      <c r="C4582" s="331" t="s">
        <v>16740</v>
      </c>
      <c r="D4582" s="331" t="s">
        <v>16741</v>
      </c>
      <c r="E4582" s="332" t="s">
        <v>338</v>
      </c>
      <c r="F4582" s="331" t="s">
        <v>338</v>
      </c>
      <c r="G4582" s="367" t="s">
        <v>16753</v>
      </c>
      <c r="H4582" s="368" t="s">
        <v>6330</v>
      </c>
      <c r="I4582" s="367" t="s">
        <v>24</v>
      </c>
      <c r="J4582" s="367" t="s">
        <v>9548</v>
      </c>
      <c r="K4582" s="369" t="s">
        <v>2399</v>
      </c>
      <c r="L4582" s="331" t="s">
        <v>9416</v>
      </c>
    </row>
    <row r="4583" spans="1:12" ht="27">
      <c r="A4583" s="331" t="s">
        <v>14455</v>
      </c>
      <c r="B4583" s="331" t="s">
        <v>14456</v>
      </c>
      <c r="C4583" s="331" t="s">
        <v>16740</v>
      </c>
      <c r="D4583" s="331" t="s">
        <v>16741</v>
      </c>
      <c r="E4583" s="332" t="s">
        <v>338</v>
      </c>
      <c r="F4583" s="331" t="s">
        <v>338</v>
      </c>
      <c r="G4583" s="367" t="s">
        <v>16754</v>
      </c>
      <c r="H4583" s="368" t="s">
        <v>6332</v>
      </c>
      <c r="I4583" s="367" t="s">
        <v>24</v>
      </c>
      <c r="J4583" s="367" t="s">
        <v>9548</v>
      </c>
      <c r="K4583" s="369" t="s">
        <v>4831</v>
      </c>
      <c r="L4583" s="331" t="s">
        <v>9416</v>
      </c>
    </row>
    <row r="4584" spans="1:12" ht="27">
      <c r="A4584" s="331" t="s">
        <v>14455</v>
      </c>
      <c r="B4584" s="331" t="s">
        <v>14456</v>
      </c>
      <c r="C4584" s="331" t="s">
        <v>16740</v>
      </c>
      <c r="D4584" s="331" t="s">
        <v>16741</v>
      </c>
      <c r="E4584" s="332" t="s">
        <v>338</v>
      </c>
      <c r="F4584" s="331" t="s">
        <v>338</v>
      </c>
      <c r="G4584" s="367" t="s">
        <v>16755</v>
      </c>
      <c r="H4584" s="368" t="s">
        <v>6333</v>
      </c>
      <c r="I4584" s="367" t="s">
        <v>24</v>
      </c>
      <c r="J4584" s="367" t="s">
        <v>9548</v>
      </c>
      <c r="K4584" s="369" t="s">
        <v>12874</v>
      </c>
      <c r="L4584" s="331" t="s">
        <v>9416</v>
      </c>
    </row>
    <row r="4585" spans="1:12" ht="27">
      <c r="A4585" s="331" t="s">
        <v>14455</v>
      </c>
      <c r="B4585" s="331" t="s">
        <v>14456</v>
      </c>
      <c r="C4585" s="331" t="s">
        <v>16740</v>
      </c>
      <c r="D4585" s="331" t="s">
        <v>16741</v>
      </c>
      <c r="E4585" s="332" t="s">
        <v>338</v>
      </c>
      <c r="F4585" s="331" t="s">
        <v>338</v>
      </c>
      <c r="G4585" s="367" t="s">
        <v>16756</v>
      </c>
      <c r="H4585" s="368" t="s">
        <v>6334</v>
      </c>
      <c r="I4585" s="367" t="s">
        <v>24</v>
      </c>
      <c r="J4585" s="367" t="s">
        <v>9548</v>
      </c>
      <c r="K4585" s="369" t="s">
        <v>16757</v>
      </c>
      <c r="L4585" s="331" t="s">
        <v>9416</v>
      </c>
    </row>
    <row r="4586" spans="1:12" ht="27">
      <c r="A4586" s="331" t="s">
        <v>14455</v>
      </c>
      <c r="B4586" s="331" t="s">
        <v>14456</v>
      </c>
      <c r="C4586" s="331" t="s">
        <v>16740</v>
      </c>
      <c r="D4586" s="331" t="s">
        <v>16741</v>
      </c>
      <c r="E4586" s="332" t="s">
        <v>338</v>
      </c>
      <c r="F4586" s="331" t="s">
        <v>338</v>
      </c>
      <c r="G4586" s="367" t="s">
        <v>16758</v>
      </c>
      <c r="H4586" s="368" t="s">
        <v>6335</v>
      </c>
      <c r="I4586" s="367" t="s">
        <v>24</v>
      </c>
      <c r="J4586" s="367" t="s">
        <v>9548</v>
      </c>
      <c r="K4586" s="369" t="s">
        <v>16759</v>
      </c>
      <c r="L4586" s="331" t="s">
        <v>9416</v>
      </c>
    </row>
    <row r="4587" spans="1:12" ht="27">
      <c r="A4587" s="331" t="s">
        <v>14455</v>
      </c>
      <c r="B4587" s="331" t="s">
        <v>14456</v>
      </c>
      <c r="C4587" s="331" t="s">
        <v>16740</v>
      </c>
      <c r="D4587" s="331" t="s">
        <v>16741</v>
      </c>
      <c r="E4587" s="332" t="s">
        <v>338</v>
      </c>
      <c r="F4587" s="331" t="s">
        <v>338</v>
      </c>
      <c r="G4587" s="367" t="s">
        <v>16760</v>
      </c>
      <c r="H4587" s="368" t="s">
        <v>6336</v>
      </c>
      <c r="I4587" s="367" t="s">
        <v>24</v>
      </c>
      <c r="J4587" s="367" t="s">
        <v>9548</v>
      </c>
      <c r="K4587" s="369" t="s">
        <v>12295</v>
      </c>
      <c r="L4587" s="331" t="s">
        <v>9416</v>
      </c>
    </row>
    <row r="4588" spans="1:12" ht="27">
      <c r="A4588" s="331" t="s">
        <v>14455</v>
      </c>
      <c r="B4588" s="331" t="s">
        <v>14456</v>
      </c>
      <c r="C4588" s="331" t="s">
        <v>16740</v>
      </c>
      <c r="D4588" s="331" t="s">
        <v>16741</v>
      </c>
      <c r="E4588" s="332" t="s">
        <v>338</v>
      </c>
      <c r="F4588" s="331" t="s">
        <v>338</v>
      </c>
      <c r="G4588" s="367" t="s">
        <v>183</v>
      </c>
      <c r="H4588" s="368" t="s">
        <v>6338</v>
      </c>
      <c r="I4588" s="367" t="s">
        <v>24</v>
      </c>
      <c r="J4588" s="367" t="s">
        <v>9548</v>
      </c>
      <c r="K4588" s="369">
        <v>56.91</v>
      </c>
      <c r="L4588" s="331" t="s">
        <v>9416</v>
      </c>
    </row>
    <row r="4589" spans="1:12" ht="27">
      <c r="A4589" s="331" t="s">
        <v>14455</v>
      </c>
      <c r="B4589" s="331" t="s">
        <v>14456</v>
      </c>
      <c r="C4589" s="331" t="s">
        <v>16740</v>
      </c>
      <c r="D4589" s="331" t="s">
        <v>16741</v>
      </c>
      <c r="E4589" s="332" t="s">
        <v>338</v>
      </c>
      <c r="F4589" s="331" t="s">
        <v>338</v>
      </c>
      <c r="G4589" s="367" t="s">
        <v>16761</v>
      </c>
      <c r="H4589" s="368" t="s">
        <v>6340</v>
      </c>
      <c r="I4589" s="367" t="s">
        <v>24</v>
      </c>
      <c r="J4589" s="367" t="s">
        <v>9548</v>
      </c>
      <c r="K4589" s="369" t="s">
        <v>16762</v>
      </c>
      <c r="L4589" s="331" t="s">
        <v>9416</v>
      </c>
    </row>
    <row r="4590" spans="1:12" ht="27">
      <c r="A4590" s="331" t="s">
        <v>14455</v>
      </c>
      <c r="B4590" s="331" t="s">
        <v>14456</v>
      </c>
      <c r="C4590" s="331" t="s">
        <v>16740</v>
      </c>
      <c r="D4590" s="331" t="s">
        <v>16741</v>
      </c>
      <c r="E4590" s="332" t="s">
        <v>338</v>
      </c>
      <c r="F4590" s="331" t="s">
        <v>338</v>
      </c>
      <c r="G4590" s="367" t="s">
        <v>184</v>
      </c>
      <c r="H4590" s="368" t="s">
        <v>6342</v>
      </c>
      <c r="I4590" s="367" t="s">
        <v>24</v>
      </c>
      <c r="J4590" s="367" t="s">
        <v>9548</v>
      </c>
      <c r="K4590" s="369">
        <v>59.8</v>
      </c>
      <c r="L4590" s="331" t="s">
        <v>9416</v>
      </c>
    </row>
    <row r="4591" spans="1:12" ht="27">
      <c r="A4591" s="331" t="s">
        <v>14455</v>
      </c>
      <c r="B4591" s="331" t="s">
        <v>14456</v>
      </c>
      <c r="C4591" s="331" t="s">
        <v>16740</v>
      </c>
      <c r="D4591" s="331" t="s">
        <v>16741</v>
      </c>
      <c r="E4591" s="332" t="s">
        <v>338</v>
      </c>
      <c r="F4591" s="331" t="s">
        <v>338</v>
      </c>
      <c r="G4591" s="367" t="s">
        <v>16763</v>
      </c>
      <c r="H4591" s="368" t="s">
        <v>6344</v>
      </c>
      <c r="I4591" s="367" t="s">
        <v>24</v>
      </c>
      <c r="J4591" s="367" t="s">
        <v>9548</v>
      </c>
      <c r="K4591" s="369" t="s">
        <v>8716</v>
      </c>
      <c r="L4591" s="331" t="s">
        <v>9416</v>
      </c>
    </row>
    <row r="4592" spans="1:12" ht="40.5">
      <c r="A4592" s="331" t="s">
        <v>14455</v>
      </c>
      <c r="B4592" s="331" t="s">
        <v>14456</v>
      </c>
      <c r="C4592" s="331" t="s">
        <v>16740</v>
      </c>
      <c r="D4592" s="331" t="s">
        <v>16741</v>
      </c>
      <c r="E4592" s="332" t="s">
        <v>338</v>
      </c>
      <c r="F4592" s="331" t="s">
        <v>338</v>
      </c>
      <c r="G4592" s="367" t="s">
        <v>16764</v>
      </c>
      <c r="H4592" s="368" t="s">
        <v>6345</v>
      </c>
      <c r="I4592" s="367" t="s">
        <v>24</v>
      </c>
      <c r="J4592" s="367" t="s">
        <v>9548</v>
      </c>
      <c r="K4592" s="369" t="s">
        <v>3850</v>
      </c>
      <c r="L4592" s="331" t="s">
        <v>9416</v>
      </c>
    </row>
    <row r="4593" spans="1:12" ht="40.5">
      <c r="A4593" s="331" t="s">
        <v>14455</v>
      </c>
      <c r="B4593" s="331" t="s">
        <v>14456</v>
      </c>
      <c r="C4593" s="331" t="s">
        <v>16740</v>
      </c>
      <c r="D4593" s="331" t="s">
        <v>16741</v>
      </c>
      <c r="E4593" s="332" t="s">
        <v>338</v>
      </c>
      <c r="F4593" s="331" t="s">
        <v>338</v>
      </c>
      <c r="G4593" s="367" t="s">
        <v>16765</v>
      </c>
      <c r="H4593" s="368" t="s">
        <v>6346</v>
      </c>
      <c r="I4593" s="367" t="s">
        <v>24</v>
      </c>
      <c r="J4593" s="367" t="s">
        <v>9548</v>
      </c>
      <c r="K4593" s="369" t="s">
        <v>16766</v>
      </c>
      <c r="L4593" s="331" t="s">
        <v>9416</v>
      </c>
    </row>
    <row r="4594" spans="1:12" ht="40.5">
      <c r="A4594" s="331" t="s">
        <v>14455</v>
      </c>
      <c r="B4594" s="331" t="s">
        <v>14456</v>
      </c>
      <c r="C4594" s="331" t="s">
        <v>16740</v>
      </c>
      <c r="D4594" s="331" t="s">
        <v>16741</v>
      </c>
      <c r="E4594" s="332" t="s">
        <v>338</v>
      </c>
      <c r="F4594" s="331" t="s">
        <v>338</v>
      </c>
      <c r="G4594" s="367" t="s">
        <v>16767</v>
      </c>
      <c r="H4594" s="368" t="s">
        <v>6348</v>
      </c>
      <c r="I4594" s="367" t="s">
        <v>24</v>
      </c>
      <c r="J4594" s="367" t="s">
        <v>9548</v>
      </c>
      <c r="K4594" s="369" t="s">
        <v>13904</v>
      </c>
      <c r="L4594" s="331" t="s">
        <v>9416</v>
      </c>
    </row>
    <row r="4595" spans="1:12" ht="40.5">
      <c r="A4595" s="331" t="s">
        <v>14455</v>
      </c>
      <c r="B4595" s="331" t="s">
        <v>14456</v>
      </c>
      <c r="C4595" s="331" t="s">
        <v>16740</v>
      </c>
      <c r="D4595" s="331" t="s">
        <v>16741</v>
      </c>
      <c r="E4595" s="332" t="s">
        <v>338</v>
      </c>
      <c r="F4595" s="331" t="s">
        <v>338</v>
      </c>
      <c r="G4595" s="367" t="s">
        <v>16768</v>
      </c>
      <c r="H4595" s="368" t="s">
        <v>6349</v>
      </c>
      <c r="I4595" s="367" t="s">
        <v>24</v>
      </c>
      <c r="J4595" s="367" t="s">
        <v>9548</v>
      </c>
      <c r="K4595" s="369" t="s">
        <v>2475</v>
      </c>
      <c r="L4595" s="331" t="s">
        <v>9416</v>
      </c>
    </row>
    <row r="4596" spans="1:12" ht="40.5">
      <c r="A4596" s="331" t="s">
        <v>14455</v>
      </c>
      <c r="B4596" s="331" t="s">
        <v>14456</v>
      </c>
      <c r="C4596" s="331" t="s">
        <v>16740</v>
      </c>
      <c r="D4596" s="331" t="s">
        <v>16741</v>
      </c>
      <c r="E4596" s="332" t="s">
        <v>338</v>
      </c>
      <c r="F4596" s="331" t="s">
        <v>338</v>
      </c>
      <c r="G4596" s="367" t="s">
        <v>16769</v>
      </c>
      <c r="H4596" s="368" t="s">
        <v>6350</v>
      </c>
      <c r="I4596" s="367" t="s">
        <v>24</v>
      </c>
      <c r="J4596" s="367" t="s">
        <v>9548</v>
      </c>
      <c r="K4596" s="369" t="s">
        <v>8360</v>
      </c>
      <c r="L4596" s="331" t="s">
        <v>9416</v>
      </c>
    </row>
    <row r="4597" spans="1:12" ht="40.5">
      <c r="A4597" s="331" t="s">
        <v>14455</v>
      </c>
      <c r="B4597" s="331" t="s">
        <v>14456</v>
      </c>
      <c r="C4597" s="331" t="s">
        <v>16740</v>
      </c>
      <c r="D4597" s="331" t="s">
        <v>16741</v>
      </c>
      <c r="E4597" s="332" t="s">
        <v>338</v>
      </c>
      <c r="F4597" s="331" t="s">
        <v>338</v>
      </c>
      <c r="G4597" s="367" t="s">
        <v>16770</v>
      </c>
      <c r="H4597" s="368" t="s">
        <v>6351</v>
      </c>
      <c r="I4597" s="367" t="s">
        <v>24</v>
      </c>
      <c r="J4597" s="367" t="s">
        <v>9548</v>
      </c>
      <c r="K4597" s="369" t="s">
        <v>9226</v>
      </c>
      <c r="L4597" s="331" t="s">
        <v>9416</v>
      </c>
    </row>
    <row r="4598" spans="1:12" ht="40.5">
      <c r="A4598" s="331" t="s">
        <v>14455</v>
      </c>
      <c r="B4598" s="331" t="s">
        <v>14456</v>
      </c>
      <c r="C4598" s="331" t="s">
        <v>16740</v>
      </c>
      <c r="D4598" s="331" t="s">
        <v>16741</v>
      </c>
      <c r="E4598" s="332" t="s">
        <v>338</v>
      </c>
      <c r="F4598" s="331" t="s">
        <v>338</v>
      </c>
      <c r="G4598" s="367" t="s">
        <v>16771</v>
      </c>
      <c r="H4598" s="368" t="s">
        <v>6352</v>
      </c>
      <c r="I4598" s="367" t="s">
        <v>24</v>
      </c>
      <c r="J4598" s="367" t="s">
        <v>9548</v>
      </c>
      <c r="K4598" s="369" t="s">
        <v>16772</v>
      </c>
      <c r="L4598" s="331" t="s">
        <v>9416</v>
      </c>
    </row>
    <row r="4599" spans="1:12" ht="40.5">
      <c r="A4599" s="331" t="s">
        <v>14455</v>
      </c>
      <c r="B4599" s="331" t="s">
        <v>14456</v>
      </c>
      <c r="C4599" s="331" t="s">
        <v>16740</v>
      </c>
      <c r="D4599" s="331" t="s">
        <v>16741</v>
      </c>
      <c r="E4599" s="332" t="s">
        <v>338</v>
      </c>
      <c r="F4599" s="331" t="s">
        <v>338</v>
      </c>
      <c r="G4599" s="367" t="s">
        <v>16773</v>
      </c>
      <c r="H4599" s="368" t="s">
        <v>6354</v>
      </c>
      <c r="I4599" s="367" t="s">
        <v>24</v>
      </c>
      <c r="J4599" s="367" t="s">
        <v>9548</v>
      </c>
      <c r="K4599" s="369" t="s">
        <v>16774</v>
      </c>
      <c r="L4599" s="331" t="s">
        <v>9416</v>
      </c>
    </row>
    <row r="4600" spans="1:12" ht="40.5">
      <c r="A4600" s="331" t="s">
        <v>14455</v>
      </c>
      <c r="B4600" s="331" t="s">
        <v>14456</v>
      </c>
      <c r="C4600" s="331" t="s">
        <v>16740</v>
      </c>
      <c r="D4600" s="331" t="s">
        <v>16741</v>
      </c>
      <c r="E4600" s="332" t="s">
        <v>338</v>
      </c>
      <c r="F4600" s="331" t="s">
        <v>338</v>
      </c>
      <c r="G4600" s="367" t="s">
        <v>16775</v>
      </c>
      <c r="H4600" s="368" t="s">
        <v>6355</v>
      </c>
      <c r="I4600" s="367" t="s">
        <v>24</v>
      </c>
      <c r="J4600" s="367" t="s">
        <v>9548</v>
      </c>
      <c r="K4600" s="369" t="s">
        <v>16776</v>
      </c>
      <c r="L4600" s="331" t="s">
        <v>9416</v>
      </c>
    </row>
    <row r="4601" spans="1:12" ht="40.5">
      <c r="A4601" s="331" t="s">
        <v>14455</v>
      </c>
      <c r="B4601" s="331" t="s">
        <v>14456</v>
      </c>
      <c r="C4601" s="331" t="s">
        <v>16740</v>
      </c>
      <c r="D4601" s="331" t="s">
        <v>16741</v>
      </c>
      <c r="E4601" s="332" t="s">
        <v>338</v>
      </c>
      <c r="F4601" s="331" t="s">
        <v>338</v>
      </c>
      <c r="G4601" s="367" t="s">
        <v>16777</v>
      </c>
      <c r="H4601" s="368" t="s">
        <v>6356</v>
      </c>
      <c r="I4601" s="367" t="s">
        <v>24</v>
      </c>
      <c r="J4601" s="367" t="s">
        <v>9548</v>
      </c>
      <c r="K4601" s="369" t="s">
        <v>16778</v>
      </c>
      <c r="L4601" s="331" t="s">
        <v>9416</v>
      </c>
    </row>
    <row r="4602" spans="1:12" ht="40.5">
      <c r="A4602" s="331" t="s">
        <v>14455</v>
      </c>
      <c r="B4602" s="331" t="s">
        <v>14456</v>
      </c>
      <c r="C4602" s="331" t="s">
        <v>16740</v>
      </c>
      <c r="D4602" s="331" t="s">
        <v>16741</v>
      </c>
      <c r="E4602" s="332" t="s">
        <v>338</v>
      </c>
      <c r="F4602" s="331" t="s">
        <v>338</v>
      </c>
      <c r="G4602" s="367" t="s">
        <v>16779</v>
      </c>
      <c r="H4602" s="368" t="s">
        <v>6357</v>
      </c>
      <c r="I4602" s="367" t="s">
        <v>24</v>
      </c>
      <c r="J4602" s="367" t="s">
        <v>9548</v>
      </c>
      <c r="K4602" s="369" t="s">
        <v>16780</v>
      </c>
      <c r="L4602" s="331" t="s">
        <v>9416</v>
      </c>
    </row>
    <row r="4603" spans="1:12" ht="40.5">
      <c r="A4603" s="331" t="s">
        <v>14455</v>
      </c>
      <c r="B4603" s="331" t="s">
        <v>14456</v>
      </c>
      <c r="C4603" s="331" t="s">
        <v>16740</v>
      </c>
      <c r="D4603" s="331" t="s">
        <v>16741</v>
      </c>
      <c r="E4603" s="332" t="s">
        <v>338</v>
      </c>
      <c r="F4603" s="331" t="s">
        <v>338</v>
      </c>
      <c r="G4603" s="367" t="s">
        <v>16781</v>
      </c>
      <c r="H4603" s="368" t="s">
        <v>6358</v>
      </c>
      <c r="I4603" s="367" t="s">
        <v>24</v>
      </c>
      <c r="J4603" s="367" t="s">
        <v>9548</v>
      </c>
      <c r="K4603" s="369" t="s">
        <v>16782</v>
      </c>
      <c r="L4603" s="331" t="s">
        <v>9416</v>
      </c>
    </row>
    <row r="4604" spans="1:12" ht="40.5">
      <c r="A4604" s="331" t="s">
        <v>14455</v>
      </c>
      <c r="B4604" s="331" t="s">
        <v>14456</v>
      </c>
      <c r="C4604" s="331" t="s">
        <v>16740</v>
      </c>
      <c r="D4604" s="331" t="s">
        <v>16741</v>
      </c>
      <c r="E4604" s="332" t="s">
        <v>338</v>
      </c>
      <c r="F4604" s="331" t="s">
        <v>338</v>
      </c>
      <c r="G4604" s="367" t="s">
        <v>16783</v>
      </c>
      <c r="H4604" s="368" t="s">
        <v>6359</v>
      </c>
      <c r="I4604" s="367" t="s">
        <v>24</v>
      </c>
      <c r="J4604" s="367" t="s">
        <v>9548</v>
      </c>
      <c r="K4604" s="369" t="s">
        <v>16784</v>
      </c>
      <c r="L4604" s="331" t="s">
        <v>9416</v>
      </c>
    </row>
    <row r="4605" spans="1:12" ht="40.5">
      <c r="A4605" s="331" t="s">
        <v>14455</v>
      </c>
      <c r="B4605" s="331" t="s">
        <v>14456</v>
      </c>
      <c r="C4605" s="331" t="s">
        <v>16740</v>
      </c>
      <c r="D4605" s="331" t="s">
        <v>16741</v>
      </c>
      <c r="E4605" s="332" t="s">
        <v>338</v>
      </c>
      <c r="F4605" s="331" t="s">
        <v>338</v>
      </c>
      <c r="G4605" s="367" t="s">
        <v>16785</v>
      </c>
      <c r="H4605" s="368" t="s">
        <v>6360</v>
      </c>
      <c r="I4605" s="367" t="s">
        <v>24</v>
      </c>
      <c r="J4605" s="367" t="s">
        <v>9548</v>
      </c>
      <c r="K4605" s="369" t="s">
        <v>8984</v>
      </c>
      <c r="L4605" s="331" t="s">
        <v>9416</v>
      </c>
    </row>
    <row r="4606" spans="1:12" ht="40.5">
      <c r="A4606" s="331" t="s">
        <v>14455</v>
      </c>
      <c r="B4606" s="331" t="s">
        <v>14456</v>
      </c>
      <c r="C4606" s="331" t="s">
        <v>16740</v>
      </c>
      <c r="D4606" s="331" t="s">
        <v>16741</v>
      </c>
      <c r="E4606" s="332" t="s">
        <v>338</v>
      </c>
      <c r="F4606" s="331" t="s">
        <v>338</v>
      </c>
      <c r="G4606" s="367" t="s">
        <v>16786</v>
      </c>
      <c r="H4606" s="368" t="s">
        <v>6361</v>
      </c>
      <c r="I4606" s="367" t="s">
        <v>24</v>
      </c>
      <c r="J4606" s="367" t="s">
        <v>9548</v>
      </c>
      <c r="K4606" s="369" t="s">
        <v>16787</v>
      </c>
      <c r="L4606" s="331" t="s">
        <v>9416</v>
      </c>
    </row>
    <row r="4607" spans="1:12" ht="40.5">
      <c r="A4607" s="331" t="s">
        <v>14455</v>
      </c>
      <c r="B4607" s="331" t="s">
        <v>14456</v>
      </c>
      <c r="C4607" s="331" t="s">
        <v>16740</v>
      </c>
      <c r="D4607" s="331" t="s">
        <v>16741</v>
      </c>
      <c r="E4607" s="332" t="s">
        <v>338</v>
      </c>
      <c r="F4607" s="331" t="s">
        <v>338</v>
      </c>
      <c r="G4607" s="367" t="s">
        <v>16788</v>
      </c>
      <c r="H4607" s="368" t="s">
        <v>6362</v>
      </c>
      <c r="I4607" s="367" t="s">
        <v>24</v>
      </c>
      <c r="J4607" s="367" t="s">
        <v>9548</v>
      </c>
      <c r="K4607" s="369" t="s">
        <v>16789</v>
      </c>
      <c r="L4607" s="331" t="s">
        <v>9416</v>
      </c>
    </row>
    <row r="4608" spans="1:12" ht="27">
      <c r="A4608" s="331" t="s">
        <v>14455</v>
      </c>
      <c r="B4608" s="331" t="s">
        <v>14456</v>
      </c>
      <c r="C4608" s="331" t="s">
        <v>16740</v>
      </c>
      <c r="D4608" s="331" t="s">
        <v>16741</v>
      </c>
      <c r="E4608" s="332" t="s">
        <v>338</v>
      </c>
      <c r="F4608" s="331" t="s">
        <v>338</v>
      </c>
      <c r="G4608" s="367" t="s">
        <v>16790</v>
      </c>
      <c r="H4608" s="368" t="s">
        <v>16791</v>
      </c>
      <c r="I4608" s="367" t="s">
        <v>24</v>
      </c>
      <c r="J4608" s="367" t="s">
        <v>9548</v>
      </c>
      <c r="K4608" s="369" t="s">
        <v>5157</v>
      </c>
      <c r="L4608" s="331" t="s">
        <v>9416</v>
      </c>
    </row>
    <row r="4609" spans="1:12" ht="27">
      <c r="A4609" s="331" t="s">
        <v>14455</v>
      </c>
      <c r="B4609" s="331" t="s">
        <v>14456</v>
      </c>
      <c r="C4609" s="331" t="s">
        <v>16740</v>
      </c>
      <c r="D4609" s="331" t="s">
        <v>16741</v>
      </c>
      <c r="E4609" s="332" t="s">
        <v>338</v>
      </c>
      <c r="F4609" s="331" t="s">
        <v>338</v>
      </c>
      <c r="G4609" s="367" t="s">
        <v>185</v>
      </c>
      <c r="H4609" s="368" t="s">
        <v>16792</v>
      </c>
      <c r="I4609" s="367" t="s">
        <v>24</v>
      </c>
      <c r="J4609" s="367" t="s">
        <v>9548</v>
      </c>
      <c r="K4609" s="369">
        <v>24.92</v>
      </c>
      <c r="L4609" s="331" t="s">
        <v>9416</v>
      </c>
    </row>
    <row r="4610" spans="1:12" ht="27">
      <c r="A4610" s="331" t="s">
        <v>14455</v>
      </c>
      <c r="B4610" s="331" t="s">
        <v>14456</v>
      </c>
      <c r="C4610" s="331" t="s">
        <v>16740</v>
      </c>
      <c r="D4610" s="331" t="s">
        <v>16741</v>
      </c>
      <c r="E4610" s="332" t="s">
        <v>338</v>
      </c>
      <c r="F4610" s="331" t="s">
        <v>338</v>
      </c>
      <c r="G4610" s="367" t="s">
        <v>16794</v>
      </c>
      <c r="H4610" s="368" t="s">
        <v>16795</v>
      </c>
      <c r="I4610" s="367" t="s">
        <v>24</v>
      </c>
      <c r="J4610" s="367" t="s">
        <v>9548</v>
      </c>
      <c r="K4610" s="369" t="s">
        <v>3219</v>
      </c>
      <c r="L4610" s="331" t="s">
        <v>9416</v>
      </c>
    </row>
    <row r="4611" spans="1:12" ht="27">
      <c r="A4611" s="331" t="s">
        <v>14455</v>
      </c>
      <c r="B4611" s="331" t="s">
        <v>14456</v>
      </c>
      <c r="C4611" s="331" t="s">
        <v>16740</v>
      </c>
      <c r="D4611" s="331" t="s">
        <v>16741</v>
      </c>
      <c r="E4611" s="332" t="s">
        <v>338</v>
      </c>
      <c r="F4611" s="331" t="s">
        <v>338</v>
      </c>
      <c r="G4611" s="367" t="s">
        <v>16796</v>
      </c>
      <c r="H4611" s="368" t="s">
        <v>16797</v>
      </c>
      <c r="I4611" s="367" t="s">
        <v>24</v>
      </c>
      <c r="J4611" s="367" t="s">
        <v>9548</v>
      </c>
      <c r="K4611" s="369" t="s">
        <v>16798</v>
      </c>
      <c r="L4611" s="331" t="s">
        <v>9416</v>
      </c>
    </row>
    <row r="4612" spans="1:12" ht="27">
      <c r="A4612" s="331" t="s">
        <v>14455</v>
      </c>
      <c r="B4612" s="331" t="s">
        <v>14456</v>
      </c>
      <c r="C4612" s="331" t="s">
        <v>16740</v>
      </c>
      <c r="D4612" s="331" t="s">
        <v>16741</v>
      </c>
      <c r="E4612" s="332" t="s">
        <v>338</v>
      </c>
      <c r="F4612" s="331" t="s">
        <v>338</v>
      </c>
      <c r="G4612" s="367" t="s">
        <v>16799</v>
      </c>
      <c r="H4612" s="368" t="s">
        <v>16800</v>
      </c>
      <c r="I4612" s="367" t="s">
        <v>24</v>
      </c>
      <c r="J4612" s="367" t="s">
        <v>9548</v>
      </c>
      <c r="K4612" s="369" t="s">
        <v>16801</v>
      </c>
      <c r="L4612" s="331" t="s">
        <v>9416</v>
      </c>
    </row>
    <row r="4613" spans="1:12" ht="27">
      <c r="A4613" s="331" t="s">
        <v>14455</v>
      </c>
      <c r="B4613" s="331" t="s">
        <v>14456</v>
      </c>
      <c r="C4613" s="331" t="s">
        <v>16740</v>
      </c>
      <c r="D4613" s="331" t="s">
        <v>16741</v>
      </c>
      <c r="E4613" s="332" t="s">
        <v>338</v>
      </c>
      <c r="F4613" s="331" t="s">
        <v>338</v>
      </c>
      <c r="G4613" s="367" t="s">
        <v>16802</v>
      </c>
      <c r="H4613" s="368" t="s">
        <v>16803</v>
      </c>
      <c r="I4613" s="367" t="s">
        <v>24</v>
      </c>
      <c r="J4613" s="367" t="s">
        <v>9548</v>
      </c>
      <c r="K4613" s="369" t="s">
        <v>16804</v>
      </c>
      <c r="L4613" s="331" t="s">
        <v>9416</v>
      </c>
    </row>
    <row r="4614" spans="1:12" ht="40.5">
      <c r="A4614" s="331" t="s">
        <v>14455</v>
      </c>
      <c r="B4614" s="331" t="s">
        <v>14456</v>
      </c>
      <c r="C4614" s="331" t="s">
        <v>16740</v>
      </c>
      <c r="D4614" s="331" t="s">
        <v>16741</v>
      </c>
      <c r="E4614" s="332" t="s">
        <v>338</v>
      </c>
      <c r="F4614" s="331" t="s">
        <v>338</v>
      </c>
      <c r="G4614" s="367" t="s">
        <v>357</v>
      </c>
      <c r="H4614" s="368" t="s">
        <v>6364</v>
      </c>
      <c r="I4614" s="367" t="s">
        <v>24</v>
      </c>
      <c r="J4614" s="367" t="s">
        <v>9548</v>
      </c>
      <c r="K4614" s="369">
        <v>54.92</v>
      </c>
      <c r="L4614" s="331" t="s">
        <v>9416</v>
      </c>
    </row>
    <row r="4615" spans="1:12" ht="40.5">
      <c r="A4615" s="331" t="s">
        <v>14455</v>
      </c>
      <c r="B4615" s="331" t="s">
        <v>14456</v>
      </c>
      <c r="C4615" s="331" t="s">
        <v>16740</v>
      </c>
      <c r="D4615" s="331" t="s">
        <v>16741</v>
      </c>
      <c r="E4615" s="332" t="s">
        <v>338</v>
      </c>
      <c r="F4615" s="331" t="s">
        <v>338</v>
      </c>
      <c r="G4615" s="367" t="s">
        <v>16805</v>
      </c>
      <c r="H4615" s="368" t="s">
        <v>6365</v>
      </c>
      <c r="I4615" s="367" t="s">
        <v>24</v>
      </c>
      <c r="J4615" s="367" t="s">
        <v>9548</v>
      </c>
      <c r="K4615" s="369" t="s">
        <v>16806</v>
      </c>
      <c r="L4615" s="331" t="s">
        <v>9416</v>
      </c>
    </row>
    <row r="4616" spans="1:12" ht="40.5">
      <c r="A4616" s="331" t="s">
        <v>14455</v>
      </c>
      <c r="B4616" s="331" t="s">
        <v>14456</v>
      </c>
      <c r="C4616" s="331" t="s">
        <v>16740</v>
      </c>
      <c r="D4616" s="331" t="s">
        <v>16741</v>
      </c>
      <c r="E4616" s="332" t="s">
        <v>338</v>
      </c>
      <c r="F4616" s="331" t="s">
        <v>338</v>
      </c>
      <c r="G4616" s="367" t="s">
        <v>16807</v>
      </c>
      <c r="H4616" s="368" t="s">
        <v>6366</v>
      </c>
      <c r="I4616" s="367" t="s">
        <v>24</v>
      </c>
      <c r="J4616" s="367" t="s">
        <v>9548</v>
      </c>
      <c r="K4616" s="369" t="s">
        <v>16808</v>
      </c>
      <c r="L4616" s="331" t="s">
        <v>9416</v>
      </c>
    </row>
    <row r="4617" spans="1:12" ht="40.5">
      <c r="A4617" s="331" t="s">
        <v>14455</v>
      </c>
      <c r="B4617" s="331" t="s">
        <v>14456</v>
      </c>
      <c r="C4617" s="331" t="s">
        <v>16740</v>
      </c>
      <c r="D4617" s="331" t="s">
        <v>16741</v>
      </c>
      <c r="E4617" s="332" t="s">
        <v>338</v>
      </c>
      <c r="F4617" s="331" t="s">
        <v>338</v>
      </c>
      <c r="G4617" s="367" t="s">
        <v>16809</v>
      </c>
      <c r="H4617" s="368" t="s">
        <v>6367</v>
      </c>
      <c r="I4617" s="367" t="s">
        <v>24</v>
      </c>
      <c r="J4617" s="367" t="s">
        <v>9548</v>
      </c>
      <c r="K4617" s="369" t="s">
        <v>16810</v>
      </c>
      <c r="L4617" s="331" t="s">
        <v>9416</v>
      </c>
    </row>
    <row r="4618" spans="1:12" ht="40.5">
      <c r="A4618" s="331" t="s">
        <v>14455</v>
      </c>
      <c r="B4618" s="331" t="s">
        <v>14456</v>
      </c>
      <c r="C4618" s="331" t="s">
        <v>16740</v>
      </c>
      <c r="D4618" s="331" t="s">
        <v>16741</v>
      </c>
      <c r="E4618" s="332" t="s">
        <v>338</v>
      </c>
      <c r="F4618" s="331" t="s">
        <v>338</v>
      </c>
      <c r="G4618" s="367" t="s">
        <v>16811</v>
      </c>
      <c r="H4618" s="368" t="s">
        <v>6368</v>
      </c>
      <c r="I4618" s="367" t="s">
        <v>24</v>
      </c>
      <c r="J4618" s="367" t="s">
        <v>9548</v>
      </c>
      <c r="K4618" s="369" t="s">
        <v>16812</v>
      </c>
      <c r="L4618" s="331" t="s">
        <v>9416</v>
      </c>
    </row>
    <row r="4619" spans="1:12" ht="40.5">
      <c r="A4619" s="331" t="s">
        <v>14455</v>
      </c>
      <c r="B4619" s="331" t="s">
        <v>14456</v>
      </c>
      <c r="C4619" s="331" t="s">
        <v>16740</v>
      </c>
      <c r="D4619" s="331" t="s">
        <v>16741</v>
      </c>
      <c r="E4619" s="332" t="s">
        <v>338</v>
      </c>
      <c r="F4619" s="331" t="s">
        <v>338</v>
      </c>
      <c r="G4619" s="367" t="s">
        <v>16813</v>
      </c>
      <c r="H4619" s="368" t="s">
        <v>6369</v>
      </c>
      <c r="I4619" s="367" t="s">
        <v>24</v>
      </c>
      <c r="J4619" s="367" t="s">
        <v>9548</v>
      </c>
      <c r="K4619" s="369" t="s">
        <v>16814</v>
      </c>
      <c r="L4619" s="331" t="s">
        <v>9416</v>
      </c>
    </row>
    <row r="4620" spans="1:12" ht="27">
      <c r="A4620" s="331" t="s">
        <v>14455</v>
      </c>
      <c r="B4620" s="331" t="s">
        <v>14456</v>
      </c>
      <c r="C4620" s="331" t="s">
        <v>16740</v>
      </c>
      <c r="D4620" s="331" t="s">
        <v>16741</v>
      </c>
      <c r="E4620" s="332" t="s">
        <v>338</v>
      </c>
      <c r="F4620" s="331" t="s">
        <v>338</v>
      </c>
      <c r="G4620" s="367" t="s">
        <v>16815</v>
      </c>
      <c r="H4620" s="368" t="s">
        <v>16816</v>
      </c>
      <c r="I4620" s="367" t="s">
        <v>24</v>
      </c>
      <c r="J4620" s="367" t="s">
        <v>9414</v>
      </c>
      <c r="K4620" s="369" t="s">
        <v>14235</v>
      </c>
      <c r="L4620" s="331" t="s">
        <v>9416</v>
      </c>
    </row>
    <row r="4621" spans="1:12" ht="27">
      <c r="A4621" s="331" t="s">
        <v>14455</v>
      </c>
      <c r="B4621" s="331" t="s">
        <v>14456</v>
      </c>
      <c r="C4621" s="331" t="s">
        <v>16740</v>
      </c>
      <c r="D4621" s="331" t="s">
        <v>16741</v>
      </c>
      <c r="E4621" s="332" t="s">
        <v>338</v>
      </c>
      <c r="F4621" s="331" t="s">
        <v>338</v>
      </c>
      <c r="G4621" s="367" t="s">
        <v>16817</v>
      </c>
      <c r="H4621" s="368" t="s">
        <v>16818</v>
      </c>
      <c r="I4621" s="367" t="s">
        <v>24</v>
      </c>
      <c r="J4621" s="367" t="s">
        <v>9414</v>
      </c>
      <c r="K4621" s="369" t="s">
        <v>5528</v>
      </c>
      <c r="L4621" s="331" t="s">
        <v>9416</v>
      </c>
    </row>
    <row r="4622" spans="1:12" ht="27">
      <c r="A4622" s="331" t="s">
        <v>14455</v>
      </c>
      <c r="B4622" s="331" t="s">
        <v>14456</v>
      </c>
      <c r="C4622" s="331" t="s">
        <v>16740</v>
      </c>
      <c r="D4622" s="331" t="s">
        <v>16741</v>
      </c>
      <c r="E4622" s="332" t="s">
        <v>338</v>
      </c>
      <c r="F4622" s="331" t="s">
        <v>338</v>
      </c>
      <c r="G4622" s="367" t="s">
        <v>16819</v>
      </c>
      <c r="H4622" s="368" t="s">
        <v>16820</v>
      </c>
      <c r="I4622" s="367" t="s">
        <v>24</v>
      </c>
      <c r="J4622" s="367" t="s">
        <v>9414</v>
      </c>
      <c r="K4622" s="369" t="s">
        <v>16821</v>
      </c>
      <c r="L4622" s="331" t="s">
        <v>9416</v>
      </c>
    </row>
    <row r="4623" spans="1:12" ht="27">
      <c r="A4623" s="331" t="s">
        <v>14455</v>
      </c>
      <c r="B4623" s="331" t="s">
        <v>14456</v>
      </c>
      <c r="C4623" s="331" t="s">
        <v>16740</v>
      </c>
      <c r="D4623" s="331" t="s">
        <v>16741</v>
      </c>
      <c r="E4623" s="332" t="s">
        <v>338</v>
      </c>
      <c r="F4623" s="331" t="s">
        <v>338</v>
      </c>
      <c r="G4623" s="367" t="s">
        <v>16822</v>
      </c>
      <c r="H4623" s="368" t="s">
        <v>16823</v>
      </c>
      <c r="I4623" s="367" t="s">
        <v>24</v>
      </c>
      <c r="J4623" s="367" t="s">
        <v>9414</v>
      </c>
      <c r="K4623" s="369" t="s">
        <v>16824</v>
      </c>
      <c r="L4623" s="331" t="s">
        <v>9416</v>
      </c>
    </row>
    <row r="4624" spans="1:12" ht="27">
      <c r="A4624" s="331" t="s">
        <v>14455</v>
      </c>
      <c r="B4624" s="331" t="s">
        <v>14456</v>
      </c>
      <c r="C4624" s="331" t="s">
        <v>16740</v>
      </c>
      <c r="D4624" s="331" t="s">
        <v>16741</v>
      </c>
      <c r="E4624" s="332" t="s">
        <v>338</v>
      </c>
      <c r="F4624" s="331" t="s">
        <v>338</v>
      </c>
      <c r="G4624" s="367" t="s">
        <v>16825</v>
      </c>
      <c r="H4624" s="368" t="s">
        <v>16826</v>
      </c>
      <c r="I4624" s="367" t="s">
        <v>24</v>
      </c>
      <c r="J4624" s="367" t="s">
        <v>9414</v>
      </c>
      <c r="K4624" s="369" t="s">
        <v>16827</v>
      </c>
      <c r="L4624" s="331" t="s">
        <v>9416</v>
      </c>
    </row>
    <row r="4625" spans="1:12" ht="27">
      <c r="A4625" s="331" t="s">
        <v>14455</v>
      </c>
      <c r="B4625" s="331" t="s">
        <v>14456</v>
      </c>
      <c r="C4625" s="331" t="s">
        <v>16740</v>
      </c>
      <c r="D4625" s="331" t="s">
        <v>16741</v>
      </c>
      <c r="E4625" s="332" t="s">
        <v>338</v>
      </c>
      <c r="F4625" s="331" t="s">
        <v>338</v>
      </c>
      <c r="G4625" s="367" t="s">
        <v>16828</v>
      </c>
      <c r="H4625" s="368" t="s">
        <v>16829</v>
      </c>
      <c r="I4625" s="367" t="s">
        <v>24</v>
      </c>
      <c r="J4625" s="367" t="s">
        <v>9414</v>
      </c>
      <c r="K4625" s="369" t="s">
        <v>16830</v>
      </c>
      <c r="L4625" s="331" t="s">
        <v>9416</v>
      </c>
    </row>
    <row r="4626" spans="1:12" ht="27">
      <c r="A4626" s="331" t="s">
        <v>14455</v>
      </c>
      <c r="B4626" s="331" t="s">
        <v>14456</v>
      </c>
      <c r="C4626" s="331" t="s">
        <v>16740</v>
      </c>
      <c r="D4626" s="331" t="s">
        <v>16741</v>
      </c>
      <c r="E4626" s="332" t="s">
        <v>338</v>
      </c>
      <c r="F4626" s="331" t="s">
        <v>338</v>
      </c>
      <c r="G4626" s="367" t="s">
        <v>16831</v>
      </c>
      <c r="H4626" s="368" t="s">
        <v>16832</v>
      </c>
      <c r="I4626" s="367" t="s">
        <v>24</v>
      </c>
      <c r="J4626" s="367" t="s">
        <v>9414</v>
      </c>
      <c r="K4626" s="369" t="s">
        <v>2353</v>
      </c>
      <c r="L4626" s="331" t="s">
        <v>9416</v>
      </c>
    </row>
    <row r="4627" spans="1:12" ht="27">
      <c r="A4627" s="331" t="s">
        <v>14455</v>
      </c>
      <c r="B4627" s="331" t="s">
        <v>14456</v>
      </c>
      <c r="C4627" s="331" t="s">
        <v>16740</v>
      </c>
      <c r="D4627" s="331" t="s">
        <v>16741</v>
      </c>
      <c r="E4627" s="332" t="s">
        <v>338</v>
      </c>
      <c r="F4627" s="331" t="s">
        <v>338</v>
      </c>
      <c r="G4627" s="367" t="s">
        <v>16833</v>
      </c>
      <c r="H4627" s="368" t="s">
        <v>16834</v>
      </c>
      <c r="I4627" s="367" t="s">
        <v>24</v>
      </c>
      <c r="J4627" s="367" t="s">
        <v>9414</v>
      </c>
      <c r="K4627" s="369" t="s">
        <v>16835</v>
      </c>
      <c r="L4627" s="331" t="s">
        <v>9416</v>
      </c>
    </row>
    <row r="4628" spans="1:12" ht="27">
      <c r="A4628" s="331" t="s">
        <v>14455</v>
      </c>
      <c r="B4628" s="331" t="s">
        <v>14456</v>
      </c>
      <c r="C4628" s="331" t="s">
        <v>16740</v>
      </c>
      <c r="D4628" s="331" t="s">
        <v>16741</v>
      </c>
      <c r="E4628" s="332" t="s">
        <v>338</v>
      </c>
      <c r="F4628" s="331" t="s">
        <v>338</v>
      </c>
      <c r="G4628" s="367" t="s">
        <v>16836</v>
      </c>
      <c r="H4628" s="368" t="s">
        <v>16837</v>
      </c>
      <c r="I4628" s="367" t="s">
        <v>24</v>
      </c>
      <c r="J4628" s="367" t="s">
        <v>9414</v>
      </c>
      <c r="K4628" s="369" t="s">
        <v>16838</v>
      </c>
      <c r="L4628" s="331" t="s">
        <v>9416</v>
      </c>
    </row>
    <row r="4629" spans="1:12" ht="27">
      <c r="A4629" s="331" t="s">
        <v>14455</v>
      </c>
      <c r="B4629" s="331" t="s">
        <v>14456</v>
      </c>
      <c r="C4629" s="331" t="s">
        <v>16740</v>
      </c>
      <c r="D4629" s="331" t="s">
        <v>16741</v>
      </c>
      <c r="E4629" s="332" t="s">
        <v>338</v>
      </c>
      <c r="F4629" s="331" t="s">
        <v>338</v>
      </c>
      <c r="G4629" s="367" t="s">
        <v>16839</v>
      </c>
      <c r="H4629" s="368" t="s">
        <v>16840</v>
      </c>
      <c r="I4629" s="367" t="s">
        <v>24</v>
      </c>
      <c r="J4629" s="367" t="s">
        <v>9414</v>
      </c>
      <c r="K4629" s="369" t="s">
        <v>16841</v>
      </c>
      <c r="L4629" s="331" t="s">
        <v>9416</v>
      </c>
    </row>
    <row r="4630" spans="1:12" ht="27">
      <c r="A4630" s="331" t="s">
        <v>14455</v>
      </c>
      <c r="B4630" s="331" t="s">
        <v>14456</v>
      </c>
      <c r="C4630" s="331" t="s">
        <v>16740</v>
      </c>
      <c r="D4630" s="331" t="s">
        <v>16741</v>
      </c>
      <c r="E4630" s="332" t="s">
        <v>338</v>
      </c>
      <c r="F4630" s="331" t="s">
        <v>338</v>
      </c>
      <c r="G4630" s="367" t="s">
        <v>16842</v>
      </c>
      <c r="H4630" s="368" t="s">
        <v>16843</v>
      </c>
      <c r="I4630" s="367" t="s">
        <v>24</v>
      </c>
      <c r="J4630" s="367" t="s">
        <v>9414</v>
      </c>
      <c r="K4630" s="369" t="s">
        <v>16844</v>
      </c>
      <c r="L4630" s="331" t="s">
        <v>9416</v>
      </c>
    </row>
    <row r="4631" spans="1:12" ht="27">
      <c r="A4631" s="331" t="s">
        <v>14455</v>
      </c>
      <c r="B4631" s="331" t="s">
        <v>14456</v>
      </c>
      <c r="C4631" s="331" t="s">
        <v>16740</v>
      </c>
      <c r="D4631" s="331" t="s">
        <v>16741</v>
      </c>
      <c r="E4631" s="332" t="s">
        <v>338</v>
      </c>
      <c r="F4631" s="331" t="s">
        <v>338</v>
      </c>
      <c r="G4631" s="367" t="s">
        <v>16845</v>
      </c>
      <c r="H4631" s="368" t="s">
        <v>16846</v>
      </c>
      <c r="I4631" s="367" t="s">
        <v>24</v>
      </c>
      <c r="J4631" s="367" t="s">
        <v>9414</v>
      </c>
      <c r="K4631" s="369" t="s">
        <v>16847</v>
      </c>
      <c r="L4631" s="331" t="s">
        <v>9416</v>
      </c>
    </row>
    <row r="4632" spans="1:12" ht="27">
      <c r="A4632" s="331" t="s">
        <v>14455</v>
      </c>
      <c r="B4632" s="331" t="s">
        <v>14456</v>
      </c>
      <c r="C4632" s="331" t="s">
        <v>16740</v>
      </c>
      <c r="D4632" s="331" t="s">
        <v>16741</v>
      </c>
      <c r="E4632" s="332" t="s">
        <v>338</v>
      </c>
      <c r="F4632" s="331" t="s">
        <v>338</v>
      </c>
      <c r="G4632" s="367" t="s">
        <v>16848</v>
      </c>
      <c r="H4632" s="368" t="s">
        <v>16849</v>
      </c>
      <c r="I4632" s="367" t="s">
        <v>24</v>
      </c>
      <c r="J4632" s="367" t="s">
        <v>9414</v>
      </c>
      <c r="K4632" s="369" t="s">
        <v>15863</v>
      </c>
      <c r="L4632" s="331" t="s">
        <v>9416</v>
      </c>
    </row>
    <row r="4633" spans="1:12" ht="27">
      <c r="A4633" s="331" t="s">
        <v>14455</v>
      </c>
      <c r="B4633" s="331" t="s">
        <v>14456</v>
      </c>
      <c r="C4633" s="331" t="s">
        <v>16740</v>
      </c>
      <c r="D4633" s="331" t="s">
        <v>16741</v>
      </c>
      <c r="E4633" s="332" t="s">
        <v>338</v>
      </c>
      <c r="F4633" s="331" t="s">
        <v>338</v>
      </c>
      <c r="G4633" s="367" t="s">
        <v>16850</v>
      </c>
      <c r="H4633" s="368" t="s">
        <v>16851</v>
      </c>
      <c r="I4633" s="367" t="s">
        <v>24</v>
      </c>
      <c r="J4633" s="367" t="s">
        <v>9414</v>
      </c>
      <c r="K4633" s="369" t="s">
        <v>16852</v>
      </c>
      <c r="L4633" s="331" t="s">
        <v>9416</v>
      </c>
    </row>
    <row r="4634" spans="1:12" ht="27">
      <c r="A4634" s="331" t="s">
        <v>14455</v>
      </c>
      <c r="B4634" s="331" t="s">
        <v>14456</v>
      </c>
      <c r="C4634" s="331" t="s">
        <v>16740</v>
      </c>
      <c r="D4634" s="331" t="s">
        <v>16741</v>
      </c>
      <c r="E4634" s="332" t="s">
        <v>338</v>
      </c>
      <c r="F4634" s="331" t="s">
        <v>338</v>
      </c>
      <c r="G4634" s="367" t="s">
        <v>16853</v>
      </c>
      <c r="H4634" s="368" t="s">
        <v>16854</v>
      </c>
      <c r="I4634" s="367" t="s">
        <v>24</v>
      </c>
      <c r="J4634" s="367" t="s">
        <v>9414</v>
      </c>
      <c r="K4634" s="369" t="s">
        <v>16855</v>
      </c>
      <c r="L4634" s="331" t="s">
        <v>9416</v>
      </c>
    </row>
    <row r="4635" spans="1:12" ht="27">
      <c r="A4635" s="331" t="s">
        <v>14455</v>
      </c>
      <c r="B4635" s="331" t="s">
        <v>14456</v>
      </c>
      <c r="C4635" s="331" t="s">
        <v>16740</v>
      </c>
      <c r="D4635" s="331" t="s">
        <v>16741</v>
      </c>
      <c r="E4635" s="332" t="s">
        <v>338</v>
      </c>
      <c r="F4635" s="331" t="s">
        <v>338</v>
      </c>
      <c r="G4635" s="367" t="s">
        <v>16856</v>
      </c>
      <c r="H4635" s="368" t="s">
        <v>16857</v>
      </c>
      <c r="I4635" s="367" t="s">
        <v>24</v>
      </c>
      <c r="J4635" s="367" t="s">
        <v>9414</v>
      </c>
      <c r="K4635" s="369" t="s">
        <v>16858</v>
      </c>
      <c r="L4635" s="331" t="s">
        <v>9416</v>
      </c>
    </row>
    <row r="4636" spans="1:12" ht="27">
      <c r="A4636" s="331" t="s">
        <v>14455</v>
      </c>
      <c r="B4636" s="331" t="s">
        <v>14456</v>
      </c>
      <c r="C4636" s="331" t="s">
        <v>16740</v>
      </c>
      <c r="D4636" s="331" t="s">
        <v>16741</v>
      </c>
      <c r="E4636" s="332" t="s">
        <v>338</v>
      </c>
      <c r="F4636" s="331" t="s">
        <v>338</v>
      </c>
      <c r="G4636" s="367">
        <v>99635</v>
      </c>
      <c r="H4636" s="368" t="s">
        <v>16859</v>
      </c>
      <c r="I4636" s="367" t="s">
        <v>24</v>
      </c>
      <c r="J4636" s="367" t="s">
        <v>9548</v>
      </c>
      <c r="K4636" s="369">
        <v>188.71</v>
      </c>
      <c r="L4636" s="331" t="s">
        <v>9416</v>
      </c>
    </row>
    <row r="4637" spans="1:12" ht="27">
      <c r="A4637" s="331" t="s">
        <v>14455</v>
      </c>
      <c r="B4637" s="331" t="s">
        <v>14456</v>
      </c>
      <c r="C4637" s="331" t="s">
        <v>16860</v>
      </c>
      <c r="D4637" s="331" t="s">
        <v>16861</v>
      </c>
      <c r="E4637" s="332" t="s">
        <v>338</v>
      </c>
      <c r="F4637" s="331" t="s">
        <v>338</v>
      </c>
      <c r="G4637" s="367" t="s">
        <v>16862</v>
      </c>
      <c r="H4637" s="368" t="s">
        <v>16863</v>
      </c>
      <c r="I4637" s="367" t="s">
        <v>24</v>
      </c>
      <c r="J4637" s="367" t="s">
        <v>9548</v>
      </c>
      <c r="K4637" s="369" t="s">
        <v>16864</v>
      </c>
      <c r="L4637" s="331" t="s">
        <v>9416</v>
      </c>
    </row>
    <row r="4638" spans="1:12" ht="27">
      <c r="A4638" s="331" t="s">
        <v>14455</v>
      </c>
      <c r="B4638" s="331" t="s">
        <v>14456</v>
      </c>
      <c r="C4638" s="331" t="s">
        <v>16860</v>
      </c>
      <c r="D4638" s="331" t="s">
        <v>16861</v>
      </c>
      <c r="E4638" s="332" t="s">
        <v>338</v>
      </c>
      <c r="F4638" s="331" t="s">
        <v>338</v>
      </c>
      <c r="G4638" s="367" t="s">
        <v>16865</v>
      </c>
      <c r="H4638" s="368" t="s">
        <v>16866</v>
      </c>
      <c r="I4638" s="367" t="s">
        <v>24</v>
      </c>
      <c r="J4638" s="367" t="s">
        <v>9548</v>
      </c>
      <c r="K4638" s="369" t="s">
        <v>16867</v>
      </c>
      <c r="L4638" s="331" t="s">
        <v>9416</v>
      </c>
    </row>
    <row r="4639" spans="1:12" ht="27">
      <c r="A4639" s="331" t="s">
        <v>14455</v>
      </c>
      <c r="B4639" s="331" t="s">
        <v>14456</v>
      </c>
      <c r="C4639" s="331" t="s">
        <v>16860</v>
      </c>
      <c r="D4639" s="331" t="s">
        <v>16861</v>
      </c>
      <c r="E4639" s="332" t="s">
        <v>338</v>
      </c>
      <c r="F4639" s="331" t="s">
        <v>338</v>
      </c>
      <c r="G4639" s="367" t="s">
        <v>16868</v>
      </c>
      <c r="H4639" s="368" t="s">
        <v>6370</v>
      </c>
      <c r="I4639" s="367" t="s">
        <v>24</v>
      </c>
      <c r="J4639" s="367" t="s">
        <v>9414</v>
      </c>
      <c r="K4639" s="369" t="s">
        <v>16869</v>
      </c>
      <c r="L4639" s="331" t="s">
        <v>9416</v>
      </c>
    </row>
    <row r="4640" spans="1:12" ht="27">
      <c r="A4640" s="331" t="s">
        <v>14455</v>
      </c>
      <c r="B4640" s="331" t="s">
        <v>14456</v>
      </c>
      <c r="C4640" s="331" t="s">
        <v>16860</v>
      </c>
      <c r="D4640" s="331" t="s">
        <v>16861</v>
      </c>
      <c r="E4640" s="332" t="s">
        <v>338</v>
      </c>
      <c r="F4640" s="331" t="s">
        <v>338</v>
      </c>
      <c r="G4640" s="367" t="s">
        <v>16870</v>
      </c>
      <c r="H4640" s="368" t="s">
        <v>6371</v>
      </c>
      <c r="I4640" s="367" t="s">
        <v>24</v>
      </c>
      <c r="J4640" s="367" t="s">
        <v>9414</v>
      </c>
      <c r="K4640" s="369" t="s">
        <v>16871</v>
      </c>
      <c r="L4640" s="331" t="s">
        <v>9416</v>
      </c>
    </row>
    <row r="4641" spans="1:12" ht="27">
      <c r="A4641" s="331" t="s">
        <v>14455</v>
      </c>
      <c r="B4641" s="331" t="s">
        <v>14456</v>
      </c>
      <c r="C4641" s="331" t="s">
        <v>16860</v>
      </c>
      <c r="D4641" s="331" t="s">
        <v>16861</v>
      </c>
      <c r="E4641" s="332" t="s">
        <v>338</v>
      </c>
      <c r="F4641" s="331" t="s">
        <v>338</v>
      </c>
      <c r="G4641" s="367" t="s">
        <v>16872</v>
      </c>
      <c r="H4641" s="368" t="s">
        <v>6372</v>
      </c>
      <c r="I4641" s="367" t="s">
        <v>24</v>
      </c>
      <c r="J4641" s="367" t="s">
        <v>9414</v>
      </c>
      <c r="K4641" s="369" t="s">
        <v>16873</v>
      </c>
      <c r="L4641" s="331" t="s">
        <v>9416</v>
      </c>
    </row>
    <row r="4642" spans="1:12" ht="40.5">
      <c r="A4642" s="331" t="s">
        <v>14455</v>
      </c>
      <c r="B4642" s="331" t="s">
        <v>14456</v>
      </c>
      <c r="C4642" s="331" t="s">
        <v>16860</v>
      </c>
      <c r="D4642" s="331" t="s">
        <v>16861</v>
      </c>
      <c r="E4642" s="332" t="s">
        <v>338</v>
      </c>
      <c r="F4642" s="331" t="s">
        <v>338</v>
      </c>
      <c r="G4642" s="367" t="s">
        <v>16874</v>
      </c>
      <c r="H4642" s="368" t="s">
        <v>6373</v>
      </c>
      <c r="I4642" s="367" t="s">
        <v>24</v>
      </c>
      <c r="J4642" s="367" t="s">
        <v>9548</v>
      </c>
      <c r="K4642" s="369" t="s">
        <v>2504</v>
      </c>
      <c r="L4642" s="331" t="s">
        <v>9416</v>
      </c>
    </row>
    <row r="4643" spans="1:12" ht="40.5">
      <c r="A4643" s="331" t="s">
        <v>14455</v>
      </c>
      <c r="B4643" s="331" t="s">
        <v>14456</v>
      </c>
      <c r="C4643" s="331" t="s">
        <v>16860</v>
      </c>
      <c r="D4643" s="331" t="s">
        <v>16861</v>
      </c>
      <c r="E4643" s="332" t="s">
        <v>338</v>
      </c>
      <c r="F4643" s="331" t="s">
        <v>338</v>
      </c>
      <c r="G4643" s="367" t="s">
        <v>16875</v>
      </c>
      <c r="H4643" s="368" t="s">
        <v>6374</v>
      </c>
      <c r="I4643" s="367" t="s">
        <v>24</v>
      </c>
      <c r="J4643" s="367" t="s">
        <v>9548</v>
      </c>
      <c r="K4643" s="369" t="s">
        <v>16876</v>
      </c>
      <c r="L4643" s="331" t="s">
        <v>9416</v>
      </c>
    </row>
    <row r="4644" spans="1:12" ht="40.5">
      <c r="A4644" s="331" t="s">
        <v>14455</v>
      </c>
      <c r="B4644" s="331" t="s">
        <v>14456</v>
      </c>
      <c r="C4644" s="331" t="s">
        <v>16860</v>
      </c>
      <c r="D4644" s="331" t="s">
        <v>16861</v>
      </c>
      <c r="E4644" s="332" t="s">
        <v>338</v>
      </c>
      <c r="F4644" s="331" t="s">
        <v>338</v>
      </c>
      <c r="G4644" s="367" t="s">
        <v>16877</v>
      </c>
      <c r="H4644" s="368" t="s">
        <v>6375</v>
      </c>
      <c r="I4644" s="367" t="s">
        <v>24</v>
      </c>
      <c r="J4644" s="367" t="s">
        <v>9548</v>
      </c>
      <c r="K4644" s="369" t="s">
        <v>16878</v>
      </c>
      <c r="L4644" s="331" t="s">
        <v>9416</v>
      </c>
    </row>
    <row r="4645" spans="1:12" ht="40.5">
      <c r="A4645" s="331" t="s">
        <v>14455</v>
      </c>
      <c r="B4645" s="331" t="s">
        <v>14456</v>
      </c>
      <c r="C4645" s="331" t="s">
        <v>16860</v>
      </c>
      <c r="D4645" s="331" t="s">
        <v>16861</v>
      </c>
      <c r="E4645" s="332" t="s">
        <v>338</v>
      </c>
      <c r="F4645" s="331" t="s">
        <v>338</v>
      </c>
      <c r="G4645" s="367" t="s">
        <v>16879</v>
      </c>
      <c r="H4645" s="368" t="s">
        <v>6376</v>
      </c>
      <c r="I4645" s="367" t="s">
        <v>24</v>
      </c>
      <c r="J4645" s="367" t="s">
        <v>9548</v>
      </c>
      <c r="K4645" s="369" t="s">
        <v>8665</v>
      </c>
      <c r="L4645" s="331" t="s">
        <v>9416</v>
      </c>
    </row>
    <row r="4646" spans="1:12" ht="40.5">
      <c r="A4646" s="331" t="s">
        <v>14455</v>
      </c>
      <c r="B4646" s="331" t="s">
        <v>14456</v>
      </c>
      <c r="C4646" s="331" t="s">
        <v>16860</v>
      </c>
      <c r="D4646" s="331" t="s">
        <v>16861</v>
      </c>
      <c r="E4646" s="332" t="s">
        <v>338</v>
      </c>
      <c r="F4646" s="331" t="s">
        <v>338</v>
      </c>
      <c r="G4646" s="367" t="s">
        <v>16880</v>
      </c>
      <c r="H4646" s="368" t="s">
        <v>6377</v>
      </c>
      <c r="I4646" s="367" t="s">
        <v>24</v>
      </c>
      <c r="J4646" s="367" t="s">
        <v>9548</v>
      </c>
      <c r="K4646" s="369" t="s">
        <v>16881</v>
      </c>
      <c r="L4646" s="331" t="s">
        <v>9416</v>
      </c>
    </row>
    <row r="4647" spans="1:12" ht="40.5">
      <c r="A4647" s="331" t="s">
        <v>14455</v>
      </c>
      <c r="B4647" s="331" t="s">
        <v>14456</v>
      </c>
      <c r="C4647" s="331" t="s">
        <v>16860</v>
      </c>
      <c r="D4647" s="331" t="s">
        <v>16861</v>
      </c>
      <c r="E4647" s="332" t="s">
        <v>338</v>
      </c>
      <c r="F4647" s="331" t="s">
        <v>338</v>
      </c>
      <c r="G4647" s="367" t="s">
        <v>16882</v>
      </c>
      <c r="H4647" s="368" t="s">
        <v>6378</v>
      </c>
      <c r="I4647" s="367" t="s">
        <v>24</v>
      </c>
      <c r="J4647" s="367" t="s">
        <v>9548</v>
      </c>
      <c r="K4647" s="369" t="s">
        <v>16883</v>
      </c>
      <c r="L4647" s="331" t="s">
        <v>9416</v>
      </c>
    </row>
    <row r="4648" spans="1:12" ht="40.5">
      <c r="A4648" s="331" t="s">
        <v>14455</v>
      </c>
      <c r="B4648" s="331" t="s">
        <v>14456</v>
      </c>
      <c r="C4648" s="331" t="s">
        <v>16860</v>
      </c>
      <c r="D4648" s="331" t="s">
        <v>16861</v>
      </c>
      <c r="E4648" s="332" t="s">
        <v>338</v>
      </c>
      <c r="F4648" s="331" t="s">
        <v>338</v>
      </c>
      <c r="G4648" s="367" t="s">
        <v>16884</v>
      </c>
      <c r="H4648" s="368" t="s">
        <v>6379</v>
      </c>
      <c r="I4648" s="367" t="s">
        <v>24</v>
      </c>
      <c r="J4648" s="367" t="s">
        <v>9548</v>
      </c>
      <c r="K4648" s="369" t="s">
        <v>16885</v>
      </c>
      <c r="L4648" s="331" t="s">
        <v>9416</v>
      </c>
    </row>
    <row r="4649" spans="1:12" ht="13.5">
      <c r="A4649" s="331" t="s">
        <v>14455</v>
      </c>
      <c r="B4649" s="331" t="s">
        <v>14456</v>
      </c>
      <c r="C4649" s="331" t="s">
        <v>16860</v>
      </c>
      <c r="D4649" s="331" t="s">
        <v>16861</v>
      </c>
      <c r="E4649" s="332" t="s">
        <v>338</v>
      </c>
      <c r="F4649" s="331" t="s">
        <v>338</v>
      </c>
      <c r="G4649" s="367" t="s">
        <v>16886</v>
      </c>
      <c r="H4649" s="368" t="s">
        <v>6380</v>
      </c>
      <c r="I4649" s="367" t="s">
        <v>24</v>
      </c>
      <c r="J4649" s="367" t="s">
        <v>9414</v>
      </c>
      <c r="K4649" s="369" t="s">
        <v>1261</v>
      </c>
      <c r="L4649" s="331" t="s">
        <v>9416</v>
      </c>
    </row>
    <row r="4650" spans="1:12" ht="13.5">
      <c r="A4650" s="331" t="s">
        <v>14455</v>
      </c>
      <c r="B4650" s="331" t="s">
        <v>14456</v>
      </c>
      <c r="C4650" s="331" t="s">
        <v>16860</v>
      </c>
      <c r="D4650" s="331" t="s">
        <v>16861</v>
      </c>
      <c r="E4650" s="332" t="s">
        <v>338</v>
      </c>
      <c r="F4650" s="331" t="s">
        <v>338</v>
      </c>
      <c r="G4650" s="367" t="s">
        <v>16887</v>
      </c>
      <c r="H4650" s="368" t="s">
        <v>6381</v>
      </c>
      <c r="I4650" s="367" t="s">
        <v>24</v>
      </c>
      <c r="J4650" s="367" t="s">
        <v>9414</v>
      </c>
      <c r="K4650" s="369" t="s">
        <v>16888</v>
      </c>
      <c r="L4650" s="331" t="s">
        <v>9416</v>
      </c>
    </row>
    <row r="4651" spans="1:12" ht="13.5">
      <c r="A4651" s="331" t="s">
        <v>14455</v>
      </c>
      <c r="B4651" s="331" t="s">
        <v>14456</v>
      </c>
      <c r="C4651" s="331" t="s">
        <v>16860</v>
      </c>
      <c r="D4651" s="331" t="s">
        <v>16861</v>
      </c>
      <c r="E4651" s="332" t="s">
        <v>338</v>
      </c>
      <c r="F4651" s="331" t="s">
        <v>338</v>
      </c>
      <c r="G4651" s="367" t="s">
        <v>16889</v>
      </c>
      <c r="H4651" s="368" t="s">
        <v>6382</v>
      </c>
      <c r="I4651" s="367" t="s">
        <v>24</v>
      </c>
      <c r="J4651" s="367" t="s">
        <v>9414</v>
      </c>
      <c r="K4651" s="369" t="s">
        <v>16890</v>
      </c>
      <c r="L4651" s="331" t="s">
        <v>9416</v>
      </c>
    </row>
    <row r="4652" spans="1:12" ht="27">
      <c r="A4652" s="331" t="s">
        <v>14455</v>
      </c>
      <c r="B4652" s="331" t="s">
        <v>14456</v>
      </c>
      <c r="C4652" s="331" t="s">
        <v>16860</v>
      </c>
      <c r="D4652" s="331" t="s">
        <v>16861</v>
      </c>
      <c r="E4652" s="332" t="s">
        <v>338</v>
      </c>
      <c r="F4652" s="331" t="s">
        <v>338</v>
      </c>
      <c r="G4652" s="367" t="s">
        <v>16891</v>
      </c>
      <c r="H4652" s="368" t="s">
        <v>6383</v>
      </c>
      <c r="I4652" s="367" t="s">
        <v>24</v>
      </c>
      <c r="J4652" s="367" t="s">
        <v>9548</v>
      </c>
      <c r="K4652" s="369" t="s">
        <v>16892</v>
      </c>
      <c r="L4652" s="331" t="s">
        <v>9416</v>
      </c>
    </row>
    <row r="4653" spans="1:12" ht="40.5">
      <c r="A4653" s="331" t="s">
        <v>14455</v>
      </c>
      <c r="B4653" s="331" t="s">
        <v>14456</v>
      </c>
      <c r="C4653" s="331" t="s">
        <v>16860</v>
      </c>
      <c r="D4653" s="331" t="s">
        <v>16861</v>
      </c>
      <c r="E4653" s="332" t="s">
        <v>338</v>
      </c>
      <c r="F4653" s="331" t="s">
        <v>338</v>
      </c>
      <c r="G4653" s="367" t="s">
        <v>16893</v>
      </c>
      <c r="H4653" s="368" t="s">
        <v>6384</v>
      </c>
      <c r="I4653" s="367" t="s">
        <v>24</v>
      </c>
      <c r="J4653" s="367" t="s">
        <v>9548</v>
      </c>
      <c r="K4653" s="369" t="s">
        <v>16894</v>
      </c>
      <c r="L4653" s="331" t="s">
        <v>9416</v>
      </c>
    </row>
    <row r="4654" spans="1:12" ht="13.5">
      <c r="A4654" s="331" t="s">
        <v>14455</v>
      </c>
      <c r="B4654" s="331" t="s">
        <v>14456</v>
      </c>
      <c r="C4654" s="331" t="s">
        <v>14304</v>
      </c>
      <c r="D4654" s="331" t="s">
        <v>16895</v>
      </c>
      <c r="E4654" s="332" t="s">
        <v>338</v>
      </c>
      <c r="F4654" s="331" t="s">
        <v>338</v>
      </c>
      <c r="G4654" s="367" t="s">
        <v>16896</v>
      </c>
      <c r="H4654" s="368" t="s">
        <v>6385</v>
      </c>
      <c r="I4654" s="367" t="s">
        <v>24</v>
      </c>
      <c r="J4654" s="367" t="s">
        <v>9548</v>
      </c>
      <c r="K4654" s="369" t="s">
        <v>16897</v>
      </c>
      <c r="L4654" s="331" t="s">
        <v>9416</v>
      </c>
    </row>
    <row r="4655" spans="1:12" ht="13.5">
      <c r="A4655" s="331" t="s">
        <v>14455</v>
      </c>
      <c r="B4655" s="331" t="s">
        <v>14456</v>
      </c>
      <c r="C4655" s="331" t="s">
        <v>14304</v>
      </c>
      <c r="D4655" s="331" t="s">
        <v>16895</v>
      </c>
      <c r="E4655" s="332" t="s">
        <v>338</v>
      </c>
      <c r="F4655" s="331" t="s">
        <v>338</v>
      </c>
      <c r="G4655" s="367" t="s">
        <v>16898</v>
      </c>
      <c r="H4655" s="368" t="s">
        <v>6386</v>
      </c>
      <c r="I4655" s="367" t="s">
        <v>24</v>
      </c>
      <c r="J4655" s="367" t="s">
        <v>9548</v>
      </c>
      <c r="K4655" s="369" t="s">
        <v>16899</v>
      </c>
      <c r="L4655" s="331" t="s">
        <v>9416</v>
      </c>
    </row>
    <row r="4656" spans="1:12" ht="27">
      <c r="A4656" s="331" t="s">
        <v>14455</v>
      </c>
      <c r="B4656" s="331" t="s">
        <v>14456</v>
      </c>
      <c r="C4656" s="331" t="s">
        <v>14304</v>
      </c>
      <c r="D4656" s="331" t="s">
        <v>16895</v>
      </c>
      <c r="E4656" s="332" t="s">
        <v>338</v>
      </c>
      <c r="F4656" s="331" t="s">
        <v>338</v>
      </c>
      <c r="G4656" s="367" t="s">
        <v>16900</v>
      </c>
      <c r="H4656" s="368" t="s">
        <v>6387</v>
      </c>
      <c r="I4656" s="367" t="s">
        <v>24</v>
      </c>
      <c r="J4656" s="367" t="s">
        <v>9548</v>
      </c>
      <c r="K4656" s="369" t="s">
        <v>16901</v>
      </c>
      <c r="L4656" s="331" t="s">
        <v>9416</v>
      </c>
    </row>
    <row r="4657" spans="1:12" ht="13.5">
      <c r="A4657" s="331" t="s">
        <v>14455</v>
      </c>
      <c r="B4657" s="331" t="s">
        <v>14456</v>
      </c>
      <c r="C4657" s="331" t="s">
        <v>14304</v>
      </c>
      <c r="D4657" s="331" t="s">
        <v>16895</v>
      </c>
      <c r="E4657" s="332" t="s">
        <v>338</v>
      </c>
      <c r="F4657" s="331" t="s">
        <v>338</v>
      </c>
      <c r="G4657" s="367" t="s">
        <v>16902</v>
      </c>
      <c r="H4657" s="368" t="s">
        <v>6389</v>
      </c>
      <c r="I4657" s="367" t="s">
        <v>24</v>
      </c>
      <c r="J4657" s="367" t="s">
        <v>9548</v>
      </c>
      <c r="K4657" s="369" t="s">
        <v>16903</v>
      </c>
      <c r="L4657" s="331" t="s">
        <v>9416</v>
      </c>
    </row>
    <row r="4658" spans="1:12" ht="13.5">
      <c r="A4658" s="331" t="s">
        <v>14455</v>
      </c>
      <c r="B4658" s="331" t="s">
        <v>14456</v>
      </c>
      <c r="C4658" s="331" t="s">
        <v>14304</v>
      </c>
      <c r="D4658" s="331" t="s">
        <v>16895</v>
      </c>
      <c r="E4658" s="332" t="s">
        <v>338</v>
      </c>
      <c r="F4658" s="331" t="s">
        <v>338</v>
      </c>
      <c r="G4658" s="367" t="s">
        <v>16904</v>
      </c>
      <c r="H4658" s="368" t="s">
        <v>6390</v>
      </c>
      <c r="I4658" s="367" t="s">
        <v>24</v>
      </c>
      <c r="J4658" s="367" t="s">
        <v>9548</v>
      </c>
      <c r="K4658" s="369" t="s">
        <v>16905</v>
      </c>
      <c r="L4658" s="331" t="s">
        <v>9416</v>
      </c>
    </row>
    <row r="4659" spans="1:12" ht="27">
      <c r="A4659" s="331" t="s">
        <v>14455</v>
      </c>
      <c r="B4659" s="331" t="s">
        <v>14456</v>
      </c>
      <c r="C4659" s="331" t="s">
        <v>14304</v>
      </c>
      <c r="D4659" s="331" t="s">
        <v>16895</v>
      </c>
      <c r="E4659" s="332" t="s">
        <v>338</v>
      </c>
      <c r="F4659" s="331" t="s">
        <v>338</v>
      </c>
      <c r="G4659" s="367" t="s">
        <v>16906</v>
      </c>
      <c r="H4659" s="368" t="s">
        <v>6391</v>
      </c>
      <c r="I4659" s="367" t="s">
        <v>24</v>
      </c>
      <c r="J4659" s="367" t="s">
        <v>9548</v>
      </c>
      <c r="K4659" s="369" t="s">
        <v>16907</v>
      </c>
      <c r="L4659" s="331" t="s">
        <v>9416</v>
      </c>
    </row>
    <row r="4660" spans="1:12" ht="13.5">
      <c r="A4660" s="331" t="s">
        <v>14455</v>
      </c>
      <c r="B4660" s="331" t="s">
        <v>14456</v>
      </c>
      <c r="C4660" s="331" t="s">
        <v>14304</v>
      </c>
      <c r="D4660" s="331" t="s">
        <v>16895</v>
      </c>
      <c r="E4660" s="332" t="s">
        <v>338</v>
      </c>
      <c r="F4660" s="331" t="s">
        <v>338</v>
      </c>
      <c r="G4660" s="367" t="s">
        <v>16908</v>
      </c>
      <c r="H4660" s="368" t="s">
        <v>6393</v>
      </c>
      <c r="I4660" s="367" t="s">
        <v>24</v>
      </c>
      <c r="J4660" s="367" t="s">
        <v>9548</v>
      </c>
      <c r="K4660" s="369" t="s">
        <v>16909</v>
      </c>
      <c r="L4660" s="331" t="s">
        <v>9416</v>
      </c>
    </row>
    <row r="4661" spans="1:12" ht="27">
      <c r="A4661" s="331" t="s">
        <v>14455</v>
      </c>
      <c r="B4661" s="331" t="s">
        <v>14456</v>
      </c>
      <c r="C4661" s="331" t="s">
        <v>14304</v>
      </c>
      <c r="D4661" s="331" t="s">
        <v>16895</v>
      </c>
      <c r="E4661" s="332" t="s">
        <v>338</v>
      </c>
      <c r="F4661" s="331" t="s">
        <v>338</v>
      </c>
      <c r="G4661" s="367" t="s">
        <v>16910</v>
      </c>
      <c r="H4661" s="368" t="s">
        <v>6394</v>
      </c>
      <c r="I4661" s="367" t="s">
        <v>26</v>
      </c>
      <c r="J4661" s="367" t="s">
        <v>9548</v>
      </c>
      <c r="K4661" s="369" t="s">
        <v>3393</v>
      </c>
      <c r="L4661" s="331" t="s">
        <v>9416</v>
      </c>
    </row>
    <row r="4662" spans="1:12" ht="27">
      <c r="A4662" s="331" t="s">
        <v>14455</v>
      </c>
      <c r="B4662" s="331" t="s">
        <v>14456</v>
      </c>
      <c r="C4662" s="331" t="s">
        <v>14304</v>
      </c>
      <c r="D4662" s="331" t="s">
        <v>16895</v>
      </c>
      <c r="E4662" s="332" t="s">
        <v>338</v>
      </c>
      <c r="F4662" s="331" t="s">
        <v>338</v>
      </c>
      <c r="G4662" s="367" t="s">
        <v>16911</v>
      </c>
      <c r="H4662" s="368" t="s">
        <v>6395</v>
      </c>
      <c r="I4662" s="367" t="s">
        <v>26</v>
      </c>
      <c r="J4662" s="367" t="s">
        <v>9548</v>
      </c>
      <c r="K4662" s="369" t="s">
        <v>1177</v>
      </c>
      <c r="L4662" s="331" t="s">
        <v>9416</v>
      </c>
    </row>
    <row r="4663" spans="1:12" ht="27">
      <c r="A4663" s="331" t="s">
        <v>14455</v>
      </c>
      <c r="B4663" s="331" t="s">
        <v>14456</v>
      </c>
      <c r="C4663" s="331" t="s">
        <v>14304</v>
      </c>
      <c r="D4663" s="331" t="s">
        <v>16895</v>
      </c>
      <c r="E4663" s="332" t="s">
        <v>338</v>
      </c>
      <c r="F4663" s="331" t="s">
        <v>338</v>
      </c>
      <c r="G4663" s="367" t="s">
        <v>16912</v>
      </c>
      <c r="H4663" s="368" t="s">
        <v>6397</v>
      </c>
      <c r="I4663" s="367" t="s">
        <v>26</v>
      </c>
      <c r="J4663" s="367" t="s">
        <v>9548</v>
      </c>
      <c r="K4663" s="369" t="s">
        <v>8689</v>
      </c>
      <c r="L4663" s="331" t="s">
        <v>9416</v>
      </c>
    </row>
    <row r="4664" spans="1:12" ht="27">
      <c r="A4664" s="331" t="s">
        <v>14455</v>
      </c>
      <c r="B4664" s="331" t="s">
        <v>14456</v>
      </c>
      <c r="C4664" s="331" t="s">
        <v>14304</v>
      </c>
      <c r="D4664" s="331" t="s">
        <v>16895</v>
      </c>
      <c r="E4664" s="332" t="s">
        <v>338</v>
      </c>
      <c r="F4664" s="331" t="s">
        <v>338</v>
      </c>
      <c r="G4664" s="367" t="s">
        <v>16913</v>
      </c>
      <c r="H4664" s="368" t="s">
        <v>6399</v>
      </c>
      <c r="I4664" s="367" t="s">
        <v>26</v>
      </c>
      <c r="J4664" s="367" t="s">
        <v>9548</v>
      </c>
      <c r="K4664" s="369" t="s">
        <v>7569</v>
      </c>
      <c r="L4664" s="331" t="s">
        <v>9416</v>
      </c>
    </row>
    <row r="4665" spans="1:12" ht="27">
      <c r="A4665" s="331" t="s">
        <v>14455</v>
      </c>
      <c r="B4665" s="331" t="s">
        <v>14456</v>
      </c>
      <c r="C4665" s="331" t="s">
        <v>14304</v>
      </c>
      <c r="D4665" s="331" t="s">
        <v>16895</v>
      </c>
      <c r="E4665" s="332" t="s">
        <v>338</v>
      </c>
      <c r="F4665" s="331" t="s">
        <v>338</v>
      </c>
      <c r="G4665" s="367" t="s">
        <v>16914</v>
      </c>
      <c r="H4665" s="368" t="s">
        <v>6401</v>
      </c>
      <c r="I4665" s="367" t="s">
        <v>26</v>
      </c>
      <c r="J4665" s="367" t="s">
        <v>9548</v>
      </c>
      <c r="K4665" s="369" t="s">
        <v>8744</v>
      </c>
      <c r="L4665" s="331" t="s">
        <v>9416</v>
      </c>
    </row>
    <row r="4666" spans="1:12" ht="27">
      <c r="A4666" s="331" t="s">
        <v>14455</v>
      </c>
      <c r="B4666" s="331" t="s">
        <v>14456</v>
      </c>
      <c r="C4666" s="331" t="s">
        <v>14304</v>
      </c>
      <c r="D4666" s="331" t="s">
        <v>16895</v>
      </c>
      <c r="E4666" s="332" t="s">
        <v>338</v>
      </c>
      <c r="F4666" s="331" t="s">
        <v>338</v>
      </c>
      <c r="G4666" s="367" t="s">
        <v>16915</v>
      </c>
      <c r="H4666" s="368" t="s">
        <v>6403</v>
      </c>
      <c r="I4666" s="367" t="s">
        <v>24</v>
      </c>
      <c r="J4666" s="367" t="s">
        <v>9414</v>
      </c>
      <c r="K4666" s="369" t="s">
        <v>813</v>
      </c>
      <c r="L4666" s="331" t="s">
        <v>9416</v>
      </c>
    </row>
    <row r="4667" spans="1:12" ht="27">
      <c r="A4667" s="331" t="s">
        <v>14455</v>
      </c>
      <c r="B4667" s="331" t="s">
        <v>14456</v>
      </c>
      <c r="C4667" s="331" t="s">
        <v>14304</v>
      </c>
      <c r="D4667" s="331" t="s">
        <v>16895</v>
      </c>
      <c r="E4667" s="332" t="s">
        <v>338</v>
      </c>
      <c r="F4667" s="331" t="s">
        <v>338</v>
      </c>
      <c r="G4667" s="367" t="s">
        <v>16916</v>
      </c>
      <c r="H4667" s="368" t="s">
        <v>6404</v>
      </c>
      <c r="I4667" s="367" t="s">
        <v>24</v>
      </c>
      <c r="J4667" s="367" t="s">
        <v>9414</v>
      </c>
      <c r="K4667" s="369" t="s">
        <v>8942</v>
      </c>
      <c r="L4667" s="331" t="s">
        <v>9416</v>
      </c>
    </row>
    <row r="4668" spans="1:12" ht="27">
      <c r="A4668" s="331" t="s">
        <v>14455</v>
      </c>
      <c r="B4668" s="331" t="s">
        <v>14456</v>
      </c>
      <c r="C4668" s="331" t="s">
        <v>14304</v>
      </c>
      <c r="D4668" s="331" t="s">
        <v>16895</v>
      </c>
      <c r="E4668" s="332" t="s">
        <v>338</v>
      </c>
      <c r="F4668" s="331" t="s">
        <v>338</v>
      </c>
      <c r="G4668" s="367" t="s">
        <v>16917</v>
      </c>
      <c r="H4668" s="368" t="s">
        <v>6406</v>
      </c>
      <c r="I4668" s="367" t="s">
        <v>24</v>
      </c>
      <c r="J4668" s="367" t="s">
        <v>9548</v>
      </c>
      <c r="K4668" s="369" t="s">
        <v>8814</v>
      </c>
      <c r="L4668" s="331" t="s">
        <v>9416</v>
      </c>
    </row>
    <row r="4669" spans="1:12" ht="27">
      <c r="A4669" s="331" t="s">
        <v>14455</v>
      </c>
      <c r="B4669" s="331" t="s">
        <v>14456</v>
      </c>
      <c r="C4669" s="331" t="s">
        <v>14304</v>
      </c>
      <c r="D4669" s="331" t="s">
        <v>16895</v>
      </c>
      <c r="E4669" s="332" t="s">
        <v>338</v>
      </c>
      <c r="F4669" s="331" t="s">
        <v>338</v>
      </c>
      <c r="G4669" s="367" t="s">
        <v>16918</v>
      </c>
      <c r="H4669" s="368" t="s">
        <v>6408</v>
      </c>
      <c r="I4669" s="367" t="s">
        <v>24</v>
      </c>
      <c r="J4669" s="367" t="s">
        <v>9548</v>
      </c>
      <c r="K4669" s="369" t="s">
        <v>1315</v>
      </c>
      <c r="L4669" s="331" t="s">
        <v>9416</v>
      </c>
    </row>
    <row r="4670" spans="1:12" ht="13.5">
      <c r="A4670" s="331" t="s">
        <v>14455</v>
      </c>
      <c r="B4670" s="331" t="s">
        <v>14456</v>
      </c>
      <c r="C4670" s="331" t="s">
        <v>14304</v>
      </c>
      <c r="D4670" s="331" t="s">
        <v>16895</v>
      </c>
      <c r="E4670" s="332" t="s">
        <v>338</v>
      </c>
      <c r="F4670" s="331" t="s">
        <v>338</v>
      </c>
      <c r="G4670" s="367" t="s">
        <v>16919</v>
      </c>
      <c r="H4670" s="368" t="s">
        <v>6409</v>
      </c>
      <c r="I4670" s="367" t="s">
        <v>24</v>
      </c>
      <c r="J4670" s="367" t="s">
        <v>9548</v>
      </c>
      <c r="K4670" s="369" t="s">
        <v>8532</v>
      </c>
      <c r="L4670" s="331" t="s">
        <v>9416</v>
      </c>
    </row>
    <row r="4671" spans="1:12" ht="27">
      <c r="A4671" s="331" t="s">
        <v>14455</v>
      </c>
      <c r="B4671" s="331" t="s">
        <v>14456</v>
      </c>
      <c r="C4671" s="331" t="s">
        <v>14304</v>
      </c>
      <c r="D4671" s="331" t="s">
        <v>16895</v>
      </c>
      <c r="E4671" s="332" t="s">
        <v>338</v>
      </c>
      <c r="F4671" s="331" t="s">
        <v>338</v>
      </c>
      <c r="G4671" s="367" t="s">
        <v>16920</v>
      </c>
      <c r="H4671" s="368" t="s">
        <v>6410</v>
      </c>
      <c r="I4671" s="367" t="s">
        <v>24</v>
      </c>
      <c r="J4671" s="367" t="s">
        <v>9548</v>
      </c>
      <c r="K4671" s="369" t="s">
        <v>8692</v>
      </c>
      <c r="L4671" s="331" t="s">
        <v>9416</v>
      </c>
    </row>
    <row r="4672" spans="1:12" ht="27">
      <c r="A4672" s="331" t="s">
        <v>14455</v>
      </c>
      <c r="B4672" s="331" t="s">
        <v>14456</v>
      </c>
      <c r="C4672" s="331" t="s">
        <v>14304</v>
      </c>
      <c r="D4672" s="331" t="s">
        <v>16895</v>
      </c>
      <c r="E4672" s="332" t="s">
        <v>338</v>
      </c>
      <c r="F4672" s="331" t="s">
        <v>338</v>
      </c>
      <c r="G4672" s="367" t="s">
        <v>16921</v>
      </c>
      <c r="H4672" s="368" t="s">
        <v>6412</v>
      </c>
      <c r="I4672" s="367" t="s">
        <v>24</v>
      </c>
      <c r="J4672" s="367" t="s">
        <v>9548</v>
      </c>
      <c r="K4672" s="369" t="s">
        <v>8626</v>
      </c>
      <c r="L4672" s="331" t="s">
        <v>9416</v>
      </c>
    </row>
    <row r="4673" spans="1:12" ht="27">
      <c r="A4673" s="331" t="s">
        <v>14455</v>
      </c>
      <c r="B4673" s="331" t="s">
        <v>14456</v>
      </c>
      <c r="C4673" s="331" t="s">
        <v>14304</v>
      </c>
      <c r="D4673" s="331" t="s">
        <v>16895</v>
      </c>
      <c r="E4673" s="332" t="s">
        <v>338</v>
      </c>
      <c r="F4673" s="331" t="s">
        <v>338</v>
      </c>
      <c r="G4673" s="367" t="s">
        <v>16922</v>
      </c>
      <c r="H4673" s="368" t="s">
        <v>6413</v>
      </c>
      <c r="I4673" s="367" t="s">
        <v>24</v>
      </c>
      <c r="J4673" s="367" t="s">
        <v>9548</v>
      </c>
      <c r="K4673" s="369" t="s">
        <v>2398</v>
      </c>
      <c r="L4673" s="331" t="s">
        <v>9416</v>
      </c>
    </row>
    <row r="4674" spans="1:12" ht="27">
      <c r="A4674" s="331" t="s">
        <v>14455</v>
      </c>
      <c r="B4674" s="331" t="s">
        <v>14456</v>
      </c>
      <c r="C4674" s="331" t="s">
        <v>14304</v>
      </c>
      <c r="D4674" s="331" t="s">
        <v>16895</v>
      </c>
      <c r="E4674" s="332" t="s">
        <v>338</v>
      </c>
      <c r="F4674" s="331" t="s">
        <v>338</v>
      </c>
      <c r="G4674" s="367" t="s">
        <v>16923</v>
      </c>
      <c r="H4674" s="368" t="s">
        <v>6415</v>
      </c>
      <c r="I4674" s="367" t="s">
        <v>24</v>
      </c>
      <c r="J4674" s="367" t="s">
        <v>9548</v>
      </c>
      <c r="K4674" s="369" t="s">
        <v>16924</v>
      </c>
      <c r="L4674" s="331" t="s">
        <v>9416</v>
      </c>
    </row>
    <row r="4675" spans="1:12" ht="27">
      <c r="A4675" s="331" t="s">
        <v>14455</v>
      </c>
      <c r="B4675" s="331" t="s">
        <v>14456</v>
      </c>
      <c r="C4675" s="331" t="s">
        <v>14304</v>
      </c>
      <c r="D4675" s="331" t="s">
        <v>16895</v>
      </c>
      <c r="E4675" s="332" t="s">
        <v>338</v>
      </c>
      <c r="F4675" s="331" t="s">
        <v>338</v>
      </c>
      <c r="G4675" s="367" t="s">
        <v>16925</v>
      </c>
      <c r="H4675" s="368" t="s">
        <v>6416</v>
      </c>
      <c r="I4675" s="367" t="s">
        <v>26</v>
      </c>
      <c r="J4675" s="367" t="s">
        <v>9414</v>
      </c>
      <c r="K4675" s="369" t="s">
        <v>2038</v>
      </c>
      <c r="L4675" s="331" t="s">
        <v>9416</v>
      </c>
    </row>
    <row r="4676" spans="1:12" ht="27">
      <c r="A4676" s="331" t="s">
        <v>14455</v>
      </c>
      <c r="B4676" s="331" t="s">
        <v>14456</v>
      </c>
      <c r="C4676" s="331" t="s">
        <v>14304</v>
      </c>
      <c r="D4676" s="331" t="s">
        <v>16895</v>
      </c>
      <c r="E4676" s="332" t="s">
        <v>338</v>
      </c>
      <c r="F4676" s="331" t="s">
        <v>338</v>
      </c>
      <c r="G4676" s="367" t="s">
        <v>16926</v>
      </c>
      <c r="H4676" s="368" t="s">
        <v>6418</v>
      </c>
      <c r="I4676" s="367" t="s">
        <v>26</v>
      </c>
      <c r="J4676" s="367" t="s">
        <v>9414</v>
      </c>
      <c r="K4676" s="369" t="s">
        <v>5941</v>
      </c>
      <c r="L4676" s="331" t="s">
        <v>9416</v>
      </c>
    </row>
    <row r="4677" spans="1:12" ht="13.5">
      <c r="A4677" s="331" t="s">
        <v>14455</v>
      </c>
      <c r="B4677" s="331" t="s">
        <v>14456</v>
      </c>
      <c r="C4677" s="331" t="s">
        <v>14304</v>
      </c>
      <c r="D4677" s="331" t="s">
        <v>16895</v>
      </c>
      <c r="E4677" s="332" t="s">
        <v>338</v>
      </c>
      <c r="F4677" s="331" t="s">
        <v>338</v>
      </c>
      <c r="G4677" s="367" t="s">
        <v>16927</v>
      </c>
      <c r="H4677" s="368" t="s">
        <v>6419</v>
      </c>
      <c r="I4677" s="367" t="s">
        <v>26</v>
      </c>
      <c r="J4677" s="367" t="s">
        <v>9414</v>
      </c>
      <c r="K4677" s="369" t="s">
        <v>8487</v>
      </c>
      <c r="L4677" s="331" t="s">
        <v>9416</v>
      </c>
    </row>
    <row r="4678" spans="1:12" ht="27">
      <c r="A4678" s="331" t="s">
        <v>14455</v>
      </c>
      <c r="B4678" s="331" t="s">
        <v>14456</v>
      </c>
      <c r="C4678" s="331" t="s">
        <v>14304</v>
      </c>
      <c r="D4678" s="331" t="s">
        <v>16895</v>
      </c>
      <c r="E4678" s="332" t="s">
        <v>338</v>
      </c>
      <c r="F4678" s="331" t="s">
        <v>338</v>
      </c>
      <c r="G4678" s="367" t="s">
        <v>16928</v>
      </c>
      <c r="H4678" s="368" t="s">
        <v>6421</v>
      </c>
      <c r="I4678" s="367" t="s">
        <v>26</v>
      </c>
      <c r="J4678" s="367" t="s">
        <v>9414</v>
      </c>
      <c r="K4678" s="369" t="s">
        <v>8424</v>
      </c>
      <c r="L4678" s="331" t="s">
        <v>9416</v>
      </c>
    </row>
    <row r="4679" spans="1:12" ht="27">
      <c r="A4679" s="331" t="s">
        <v>14455</v>
      </c>
      <c r="B4679" s="331" t="s">
        <v>14456</v>
      </c>
      <c r="C4679" s="331" t="s">
        <v>14304</v>
      </c>
      <c r="D4679" s="331" t="s">
        <v>16895</v>
      </c>
      <c r="E4679" s="332" t="s">
        <v>338</v>
      </c>
      <c r="F4679" s="331" t="s">
        <v>338</v>
      </c>
      <c r="G4679" s="367" t="s">
        <v>16929</v>
      </c>
      <c r="H4679" s="368" t="s">
        <v>6423</v>
      </c>
      <c r="I4679" s="367" t="s">
        <v>26</v>
      </c>
      <c r="J4679" s="367" t="s">
        <v>9548</v>
      </c>
      <c r="K4679" s="369" t="s">
        <v>2076</v>
      </c>
      <c r="L4679" s="331" t="s">
        <v>9416</v>
      </c>
    </row>
    <row r="4680" spans="1:12" ht="27">
      <c r="A4680" s="331" t="s">
        <v>14455</v>
      </c>
      <c r="B4680" s="331" t="s">
        <v>14456</v>
      </c>
      <c r="C4680" s="331" t="s">
        <v>14304</v>
      </c>
      <c r="D4680" s="331" t="s">
        <v>16895</v>
      </c>
      <c r="E4680" s="332" t="s">
        <v>338</v>
      </c>
      <c r="F4680" s="331" t="s">
        <v>338</v>
      </c>
      <c r="G4680" s="367" t="s">
        <v>16930</v>
      </c>
      <c r="H4680" s="368" t="s">
        <v>6425</v>
      </c>
      <c r="I4680" s="367" t="s">
        <v>26</v>
      </c>
      <c r="J4680" s="367" t="s">
        <v>9548</v>
      </c>
      <c r="K4680" s="369" t="s">
        <v>9146</v>
      </c>
      <c r="L4680" s="331" t="s">
        <v>9416</v>
      </c>
    </row>
    <row r="4681" spans="1:12" ht="27">
      <c r="A4681" s="331" t="s">
        <v>14455</v>
      </c>
      <c r="B4681" s="331" t="s">
        <v>14456</v>
      </c>
      <c r="C4681" s="331" t="s">
        <v>14304</v>
      </c>
      <c r="D4681" s="331" t="s">
        <v>16895</v>
      </c>
      <c r="E4681" s="332" t="s">
        <v>338</v>
      </c>
      <c r="F4681" s="331" t="s">
        <v>338</v>
      </c>
      <c r="G4681" s="367" t="s">
        <v>16931</v>
      </c>
      <c r="H4681" s="368" t="s">
        <v>6427</v>
      </c>
      <c r="I4681" s="367" t="s">
        <v>26</v>
      </c>
      <c r="J4681" s="367" t="s">
        <v>9548</v>
      </c>
      <c r="K4681" s="369" t="s">
        <v>1604</v>
      </c>
      <c r="L4681" s="331" t="s">
        <v>9416</v>
      </c>
    </row>
    <row r="4682" spans="1:12" ht="27">
      <c r="A4682" s="331" t="s">
        <v>14455</v>
      </c>
      <c r="B4682" s="331" t="s">
        <v>14456</v>
      </c>
      <c r="C4682" s="331" t="s">
        <v>14304</v>
      </c>
      <c r="D4682" s="331" t="s">
        <v>16895</v>
      </c>
      <c r="E4682" s="332" t="s">
        <v>338</v>
      </c>
      <c r="F4682" s="331" t="s">
        <v>338</v>
      </c>
      <c r="G4682" s="367" t="s">
        <v>16932</v>
      </c>
      <c r="H4682" s="368" t="s">
        <v>6429</v>
      </c>
      <c r="I4682" s="367" t="s">
        <v>26</v>
      </c>
      <c r="J4682" s="367" t="s">
        <v>9548</v>
      </c>
      <c r="K4682" s="369" t="s">
        <v>1840</v>
      </c>
      <c r="L4682" s="331" t="s">
        <v>9416</v>
      </c>
    </row>
    <row r="4683" spans="1:12" ht="27">
      <c r="A4683" s="331" t="s">
        <v>14455</v>
      </c>
      <c r="B4683" s="331" t="s">
        <v>14456</v>
      </c>
      <c r="C4683" s="331" t="s">
        <v>14304</v>
      </c>
      <c r="D4683" s="331" t="s">
        <v>16895</v>
      </c>
      <c r="E4683" s="332" t="s">
        <v>338</v>
      </c>
      <c r="F4683" s="331" t="s">
        <v>338</v>
      </c>
      <c r="G4683" s="367" t="s">
        <v>16933</v>
      </c>
      <c r="H4683" s="368" t="s">
        <v>6430</v>
      </c>
      <c r="I4683" s="367" t="s">
        <v>26</v>
      </c>
      <c r="J4683" s="367" t="s">
        <v>9548</v>
      </c>
      <c r="K4683" s="369" t="s">
        <v>8392</v>
      </c>
      <c r="L4683" s="331" t="s">
        <v>9416</v>
      </c>
    </row>
    <row r="4684" spans="1:12" ht="27">
      <c r="A4684" s="331" t="s">
        <v>14455</v>
      </c>
      <c r="B4684" s="331" t="s">
        <v>14456</v>
      </c>
      <c r="C4684" s="331" t="s">
        <v>14304</v>
      </c>
      <c r="D4684" s="331" t="s">
        <v>16895</v>
      </c>
      <c r="E4684" s="332" t="s">
        <v>338</v>
      </c>
      <c r="F4684" s="331" t="s">
        <v>338</v>
      </c>
      <c r="G4684" s="367" t="s">
        <v>16934</v>
      </c>
      <c r="H4684" s="368" t="s">
        <v>6431</v>
      </c>
      <c r="I4684" s="367" t="s">
        <v>26</v>
      </c>
      <c r="J4684" s="367" t="s">
        <v>9548</v>
      </c>
      <c r="K4684" s="369" t="s">
        <v>8695</v>
      </c>
      <c r="L4684" s="331" t="s">
        <v>9416</v>
      </c>
    </row>
    <row r="4685" spans="1:12" ht="40.5">
      <c r="A4685" s="331" t="s">
        <v>14455</v>
      </c>
      <c r="B4685" s="331" t="s">
        <v>14456</v>
      </c>
      <c r="C4685" s="331" t="s">
        <v>14304</v>
      </c>
      <c r="D4685" s="331" t="s">
        <v>16895</v>
      </c>
      <c r="E4685" s="332" t="s">
        <v>338</v>
      </c>
      <c r="F4685" s="331" t="s">
        <v>338</v>
      </c>
      <c r="G4685" s="367" t="s">
        <v>16935</v>
      </c>
      <c r="H4685" s="368" t="s">
        <v>6432</v>
      </c>
      <c r="I4685" s="367" t="s">
        <v>26</v>
      </c>
      <c r="J4685" s="367" t="s">
        <v>9548</v>
      </c>
      <c r="K4685" s="369" t="s">
        <v>4573</v>
      </c>
      <c r="L4685" s="331" t="s">
        <v>9416</v>
      </c>
    </row>
    <row r="4686" spans="1:12" ht="40.5">
      <c r="A4686" s="331" t="s">
        <v>14455</v>
      </c>
      <c r="B4686" s="331" t="s">
        <v>14456</v>
      </c>
      <c r="C4686" s="331" t="s">
        <v>14304</v>
      </c>
      <c r="D4686" s="331" t="s">
        <v>16895</v>
      </c>
      <c r="E4686" s="332" t="s">
        <v>338</v>
      </c>
      <c r="F4686" s="331" t="s">
        <v>338</v>
      </c>
      <c r="G4686" s="367" t="s">
        <v>16936</v>
      </c>
      <c r="H4686" s="368" t="s">
        <v>6433</v>
      </c>
      <c r="I4686" s="367" t="s">
        <v>26</v>
      </c>
      <c r="J4686" s="367" t="s">
        <v>9548</v>
      </c>
      <c r="K4686" s="369" t="s">
        <v>2203</v>
      </c>
      <c r="L4686" s="331" t="s">
        <v>9416</v>
      </c>
    </row>
    <row r="4687" spans="1:12" ht="40.5">
      <c r="A4687" s="331" t="s">
        <v>14455</v>
      </c>
      <c r="B4687" s="331" t="s">
        <v>14456</v>
      </c>
      <c r="C4687" s="331" t="s">
        <v>14304</v>
      </c>
      <c r="D4687" s="331" t="s">
        <v>16895</v>
      </c>
      <c r="E4687" s="332" t="s">
        <v>338</v>
      </c>
      <c r="F4687" s="331" t="s">
        <v>338</v>
      </c>
      <c r="G4687" s="367" t="s">
        <v>16937</v>
      </c>
      <c r="H4687" s="368" t="s">
        <v>6434</v>
      </c>
      <c r="I4687" s="367" t="s">
        <v>26</v>
      </c>
      <c r="J4687" s="367" t="s">
        <v>9548</v>
      </c>
      <c r="K4687" s="369" t="s">
        <v>4834</v>
      </c>
      <c r="L4687" s="331" t="s">
        <v>9416</v>
      </c>
    </row>
    <row r="4688" spans="1:12" ht="40.5">
      <c r="A4688" s="331" t="s">
        <v>14455</v>
      </c>
      <c r="B4688" s="331" t="s">
        <v>14456</v>
      </c>
      <c r="C4688" s="331" t="s">
        <v>14304</v>
      </c>
      <c r="D4688" s="331" t="s">
        <v>16895</v>
      </c>
      <c r="E4688" s="332" t="s">
        <v>338</v>
      </c>
      <c r="F4688" s="331" t="s">
        <v>338</v>
      </c>
      <c r="G4688" s="367" t="s">
        <v>16938</v>
      </c>
      <c r="H4688" s="368" t="s">
        <v>6435</v>
      </c>
      <c r="I4688" s="367" t="s">
        <v>26</v>
      </c>
      <c r="J4688" s="367" t="s">
        <v>9548</v>
      </c>
      <c r="K4688" s="369" t="s">
        <v>8987</v>
      </c>
      <c r="L4688" s="331" t="s">
        <v>9416</v>
      </c>
    </row>
    <row r="4689" spans="1:12" ht="40.5">
      <c r="A4689" s="331" t="s">
        <v>14455</v>
      </c>
      <c r="B4689" s="331" t="s">
        <v>14456</v>
      </c>
      <c r="C4689" s="331" t="s">
        <v>14304</v>
      </c>
      <c r="D4689" s="331" t="s">
        <v>16895</v>
      </c>
      <c r="E4689" s="332" t="s">
        <v>338</v>
      </c>
      <c r="F4689" s="331" t="s">
        <v>338</v>
      </c>
      <c r="G4689" s="367" t="s">
        <v>16939</v>
      </c>
      <c r="H4689" s="368" t="s">
        <v>6437</v>
      </c>
      <c r="I4689" s="367" t="s">
        <v>26</v>
      </c>
      <c r="J4689" s="367" t="s">
        <v>9548</v>
      </c>
      <c r="K4689" s="369" t="s">
        <v>2083</v>
      </c>
      <c r="L4689" s="331" t="s">
        <v>9416</v>
      </c>
    </row>
    <row r="4690" spans="1:12" ht="40.5">
      <c r="A4690" s="331" t="s">
        <v>14455</v>
      </c>
      <c r="B4690" s="331" t="s">
        <v>14456</v>
      </c>
      <c r="C4690" s="331" t="s">
        <v>14304</v>
      </c>
      <c r="D4690" s="331" t="s">
        <v>16895</v>
      </c>
      <c r="E4690" s="332" t="s">
        <v>338</v>
      </c>
      <c r="F4690" s="331" t="s">
        <v>338</v>
      </c>
      <c r="G4690" s="367" t="s">
        <v>16940</v>
      </c>
      <c r="H4690" s="368" t="s">
        <v>6439</v>
      </c>
      <c r="I4690" s="367" t="s">
        <v>26</v>
      </c>
      <c r="J4690" s="367" t="s">
        <v>9548</v>
      </c>
      <c r="K4690" s="369" t="s">
        <v>1776</v>
      </c>
      <c r="L4690" s="331" t="s">
        <v>9416</v>
      </c>
    </row>
    <row r="4691" spans="1:12" ht="40.5">
      <c r="A4691" s="331" t="s">
        <v>14455</v>
      </c>
      <c r="B4691" s="331" t="s">
        <v>14456</v>
      </c>
      <c r="C4691" s="331" t="s">
        <v>14304</v>
      </c>
      <c r="D4691" s="331" t="s">
        <v>16895</v>
      </c>
      <c r="E4691" s="332" t="s">
        <v>338</v>
      </c>
      <c r="F4691" s="331" t="s">
        <v>338</v>
      </c>
      <c r="G4691" s="367" t="s">
        <v>16941</v>
      </c>
      <c r="H4691" s="368" t="s">
        <v>6440</v>
      </c>
      <c r="I4691" s="367" t="s">
        <v>26</v>
      </c>
      <c r="J4691" s="367" t="s">
        <v>9548</v>
      </c>
      <c r="K4691" s="369" t="s">
        <v>1144</v>
      </c>
      <c r="L4691" s="331" t="s">
        <v>9416</v>
      </c>
    </row>
    <row r="4692" spans="1:12" ht="40.5">
      <c r="A4692" s="331" t="s">
        <v>14455</v>
      </c>
      <c r="B4692" s="331" t="s">
        <v>14456</v>
      </c>
      <c r="C4692" s="331" t="s">
        <v>14304</v>
      </c>
      <c r="D4692" s="331" t="s">
        <v>16895</v>
      </c>
      <c r="E4692" s="332" t="s">
        <v>338</v>
      </c>
      <c r="F4692" s="331" t="s">
        <v>338</v>
      </c>
      <c r="G4692" s="367" t="s">
        <v>16942</v>
      </c>
      <c r="H4692" s="368" t="s">
        <v>6442</v>
      </c>
      <c r="I4692" s="367" t="s">
        <v>26</v>
      </c>
      <c r="J4692" s="367" t="s">
        <v>9548</v>
      </c>
      <c r="K4692" s="369" t="s">
        <v>8070</v>
      </c>
      <c r="L4692" s="331" t="s">
        <v>9416</v>
      </c>
    </row>
    <row r="4693" spans="1:12" ht="27">
      <c r="A4693" s="331" t="s">
        <v>14455</v>
      </c>
      <c r="B4693" s="331" t="s">
        <v>14456</v>
      </c>
      <c r="C4693" s="331" t="s">
        <v>14304</v>
      </c>
      <c r="D4693" s="331" t="s">
        <v>16895</v>
      </c>
      <c r="E4693" s="332" t="s">
        <v>338</v>
      </c>
      <c r="F4693" s="331" t="s">
        <v>338</v>
      </c>
      <c r="G4693" s="367" t="s">
        <v>16943</v>
      </c>
      <c r="H4693" s="368" t="s">
        <v>6443</v>
      </c>
      <c r="I4693" s="367" t="s">
        <v>26</v>
      </c>
      <c r="J4693" s="367" t="s">
        <v>9548</v>
      </c>
      <c r="K4693" s="369" t="s">
        <v>6669</v>
      </c>
      <c r="L4693" s="331" t="s">
        <v>9416</v>
      </c>
    </row>
    <row r="4694" spans="1:12" ht="40.5">
      <c r="A4694" s="331" t="s">
        <v>14455</v>
      </c>
      <c r="B4694" s="331" t="s">
        <v>14456</v>
      </c>
      <c r="C4694" s="331" t="s">
        <v>14304</v>
      </c>
      <c r="D4694" s="331" t="s">
        <v>16895</v>
      </c>
      <c r="E4694" s="332" t="s">
        <v>338</v>
      </c>
      <c r="F4694" s="331" t="s">
        <v>338</v>
      </c>
      <c r="G4694" s="367" t="s">
        <v>16944</v>
      </c>
      <c r="H4694" s="368" t="s">
        <v>6444</v>
      </c>
      <c r="I4694" s="367" t="s">
        <v>26</v>
      </c>
      <c r="J4694" s="367" t="s">
        <v>9414</v>
      </c>
      <c r="K4694" s="369" t="s">
        <v>16945</v>
      </c>
      <c r="L4694" s="331" t="s">
        <v>9416</v>
      </c>
    </row>
    <row r="4695" spans="1:12" ht="40.5">
      <c r="A4695" s="331" t="s">
        <v>14455</v>
      </c>
      <c r="B4695" s="331" t="s">
        <v>14456</v>
      </c>
      <c r="C4695" s="331" t="s">
        <v>14304</v>
      </c>
      <c r="D4695" s="331" t="s">
        <v>16895</v>
      </c>
      <c r="E4695" s="332" t="s">
        <v>338</v>
      </c>
      <c r="F4695" s="331" t="s">
        <v>338</v>
      </c>
      <c r="G4695" s="367" t="s">
        <v>16946</v>
      </c>
      <c r="H4695" s="368" t="s">
        <v>6446</v>
      </c>
      <c r="I4695" s="367" t="s">
        <v>26</v>
      </c>
      <c r="J4695" s="367" t="s">
        <v>9414</v>
      </c>
      <c r="K4695" s="369" t="s">
        <v>7595</v>
      </c>
      <c r="L4695" s="331" t="s">
        <v>9416</v>
      </c>
    </row>
    <row r="4696" spans="1:12" ht="40.5">
      <c r="A4696" s="331" t="s">
        <v>14455</v>
      </c>
      <c r="B4696" s="331" t="s">
        <v>14456</v>
      </c>
      <c r="C4696" s="331" t="s">
        <v>14304</v>
      </c>
      <c r="D4696" s="331" t="s">
        <v>16895</v>
      </c>
      <c r="E4696" s="332" t="s">
        <v>338</v>
      </c>
      <c r="F4696" s="331" t="s">
        <v>338</v>
      </c>
      <c r="G4696" s="367" t="s">
        <v>16947</v>
      </c>
      <c r="H4696" s="368" t="s">
        <v>6448</v>
      </c>
      <c r="I4696" s="367" t="s">
        <v>26</v>
      </c>
      <c r="J4696" s="367" t="s">
        <v>9414</v>
      </c>
      <c r="K4696" s="369" t="s">
        <v>912</v>
      </c>
      <c r="L4696" s="331" t="s">
        <v>9416</v>
      </c>
    </row>
    <row r="4697" spans="1:12" ht="40.5">
      <c r="A4697" s="331" t="s">
        <v>14455</v>
      </c>
      <c r="B4697" s="331" t="s">
        <v>14456</v>
      </c>
      <c r="C4697" s="331" t="s">
        <v>14304</v>
      </c>
      <c r="D4697" s="331" t="s">
        <v>16895</v>
      </c>
      <c r="E4697" s="332" t="s">
        <v>338</v>
      </c>
      <c r="F4697" s="331" t="s">
        <v>338</v>
      </c>
      <c r="G4697" s="367" t="s">
        <v>16948</v>
      </c>
      <c r="H4697" s="368" t="s">
        <v>6449</v>
      </c>
      <c r="I4697" s="367" t="s">
        <v>26</v>
      </c>
      <c r="J4697" s="367" t="s">
        <v>9414</v>
      </c>
      <c r="K4697" s="369" t="s">
        <v>6577</v>
      </c>
      <c r="L4697" s="331" t="s">
        <v>9416</v>
      </c>
    </row>
    <row r="4698" spans="1:12" ht="40.5">
      <c r="A4698" s="331" t="s">
        <v>14455</v>
      </c>
      <c r="B4698" s="331" t="s">
        <v>14456</v>
      </c>
      <c r="C4698" s="331" t="s">
        <v>14304</v>
      </c>
      <c r="D4698" s="331" t="s">
        <v>16895</v>
      </c>
      <c r="E4698" s="332" t="s">
        <v>338</v>
      </c>
      <c r="F4698" s="331" t="s">
        <v>338</v>
      </c>
      <c r="G4698" s="367" t="s">
        <v>16949</v>
      </c>
      <c r="H4698" s="368" t="s">
        <v>6450</v>
      </c>
      <c r="I4698" s="367" t="s">
        <v>26</v>
      </c>
      <c r="J4698" s="367" t="s">
        <v>9414</v>
      </c>
      <c r="K4698" s="369" t="s">
        <v>16950</v>
      </c>
      <c r="L4698" s="331" t="s">
        <v>9416</v>
      </c>
    </row>
    <row r="4699" spans="1:12" ht="40.5">
      <c r="A4699" s="331" t="s">
        <v>14455</v>
      </c>
      <c r="B4699" s="331" t="s">
        <v>14456</v>
      </c>
      <c r="C4699" s="331" t="s">
        <v>14304</v>
      </c>
      <c r="D4699" s="331" t="s">
        <v>16895</v>
      </c>
      <c r="E4699" s="332" t="s">
        <v>338</v>
      </c>
      <c r="F4699" s="331" t="s">
        <v>338</v>
      </c>
      <c r="G4699" s="367" t="s">
        <v>16951</v>
      </c>
      <c r="H4699" s="368" t="s">
        <v>6452</v>
      </c>
      <c r="I4699" s="367" t="s">
        <v>26</v>
      </c>
      <c r="J4699" s="367" t="s">
        <v>9414</v>
      </c>
      <c r="K4699" s="369" t="s">
        <v>4355</v>
      </c>
      <c r="L4699" s="331" t="s">
        <v>9416</v>
      </c>
    </row>
    <row r="4700" spans="1:12" ht="27">
      <c r="A4700" s="331" t="s">
        <v>14455</v>
      </c>
      <c r="B4700" s="331" t="s">
        <v>14456</v>
      </c>
      <c r="C4700" s="331" t="s">
        <v>14304</v>
      </c>
      <c r="D4700" s="331" t="s">
        <v>16895</v>
      </c>
      <c r="E4700" s="332" t="s">
        <v>338</v>
      </c>
      <c r="F4700" s="331" t="s">
        <v>338</v>
      </c>
      <c r="G4700" s="367" t="s">
        <v>16952</v>
      </c>
      <c r="H4700" s="368" t="s">
        <v>6453</v>
      </c>
      <c r="I4700" s="367" t="s">
        <v>26</v>
      </c>
      <c r="J4700" s="367" t="s">
        <v>9414</v>
      </c>
      <c r="K4700" s="369" t="s">
        <v>7839</v>
      </c>
      <c r="L4700" s="331" t="s">
        <v>9416</v>
      </c>
    </row>
    <row r="4701" spans="1:12" ht="40.5">
      <c r="A4701" s="331" t="s">
        <v>14455</v>
      </c>
      <c r="B4701" s="331" t="s">
        <v>14456</v>
      </c>
      <c r="C4701" s="331" t="s">
        <v>14304</v>
      </c>
      <c r="D4701" s="331" t="s">
        <v>16895</v>
      </c>
      <c r="E4701" s="332" t="s">
        <v>338</v>
      </c>
      <c r="F4701" s="331" t="s">
        <v>338</v>
      </c>
      <c r="G4701" s="367" t="s">
        <v>16953</v>
      </c>
      <c r="H4701" s="368" t="s">
        <v>6454</v>
      </c>
      <c r="I4701" s="367" t="s">
        <v>26</v>
      </c>
      <c r="J4701" s="367" t="s">
        <v>9414</v>
      </c>
      <c r="K4701" s="369" t="s">
        <v>5654</v>
      </c>
      <c r="L4701" s="331" t="s">
        <v>9416</v>
      </c>
    </row>
    <row r="4702" spans="1:12" ht="27">
      <c r="A4702" s="331" t="s">
        <v>14455</v>
      </c>
      <c r="B4702" s="331" t="s">
        <v>14456</v>
      </c>
      <c r="C4702" s="331" t="s">
        <v>14304</v>
      </c>
      <c r="D4702" s="331" t="s">
        <v>16895</v>
      </c>
      <c r="E4702" s="332" t="s">
        <v>338</v>
      </c>
      <c r="F4702" s="331" t="s">
        <v>338</v>
      </c>
      <c r="G4702" s="367" t="s">
        <v>16954</v>
      </c>
      <c r="H4702" s="368" t="s">
        <v>6455</v>
      </c>
      <c r="I4702" s="367" t="s">
        <v>26</v>
      </c>
      <c r="J4702" s="367" t="s">
        <v>9414</v>
      </c>
      <c r="K4702" s="369" t="s">
        <v>9091</v>
      </c>
      <c r="L4702" s="331" t="s">
        <v>9416</v>
      </c>
    </row>
    <row r="4703" spans="1:12" ht="40.5">
      <c r="A4703" s="331" t="s">
        <v>14455</v>
      </c>
      <c r="B4703" s="331" t="s">
        <v>14456</v>
      </c>
      <c r="C4703" s="331" t="s">
        <v>14304</v>
      </c>
      <c r="D4703" s="331" t="s">
        <v>16895</v>
      </c>
      <c r="E4703" s="332" t="s">
        <v>338</v>
      </c>
      <c r="F4703" s="331" t="s">
        <v>338</v>
      </c>
      <c r="G4703" s="367" t="s">
        <v>16955</v>
      </c>
      <c r="H4703" s="368" t="s">
        <v>6456</v>
      </c>
      <c r="I4703" s="367" t="s">
        <v>26</v>
      </c>
      <c r="J4703" s="367" t="s">
        <v>9414</v>
      </c>
      <c r="K4703" s="369" t="s">
        <v>8951</v>
      </c>
      <c r="L4703" s="331" t="s">
        <v>9416</v>
      </c>
    </row>
    <row r="4704" spans="1:12" ht="40.5">
      <c r="A4704" s="331" t="s">
        <v>14455</v>
      </c>
      <c r="B4704" s="331" t="s">
        <v>14456</v>
      </c>
      <c r="C4704" s="331" t="s">
        <v>14304</v>
      </c>
      <c r="D4704" s="331" t="s">
        <v>16895</v>
      </c>
      <c r="E4704" s="332" t="s">
        <v>338</v>
      </c>
      <c r="F4704" s="331" t="s">
        <v>338</v>
      </c>
      <c r="G4704" s="367" t="s">
        <v>16956</v>
      </c>
      <c r="H4704" s="368" t="s">
        <v>6458</v>
      </c>
      <c r="I4704" s="367" t="s">
        <v>26</v>
      </c>
      <c r="J4704" s="367" t="s">
        <v>9414</v>
      </c>
      <c r="K4704" s="369" t="s">
        <v>4160</v>
      </c>
      <c r="L4704" s="331" t="s">
        <v>9416</v>
      </c>
    </row>
    <row r="4705" spans="1:12" ht="40.5">
      <c r="A4705" s="331" t="s">
        <v>14455</v>
      </c>
      <c r="B4705" s="331" t="s">
        <v>14456</v>
      </c>
      <c r="C4705" s="331" t="s">
        <v>14304</v>
      </c>
      <c r="D4705" s="331" t="s">
        <v>16895</v>
      </c>
      <c r="E4705" s="332" t="s">
        <v>338</v>
      </c>
      <c r="F4705" s="331" t="s">
        <v>338</v>
      </c>
      <c r="G4705" s="367" t="s">
        <v>16957</v>
      </c>
      <c r="H4705" s="368" t="s">
        <v>6459</v>
      </c>
      <c r="I4705" s="367" t="s">
        <v>26</v>
      </c>
      <c r="J4705" s="367" t="s">
        <v>9414</v>
      </c>
      <c r="K4705" s="369" t="s">
        <v>4889</v>
      </c>
      <c r="L4705" s="331" t="s">
        <v>9416</v>
      </c>
    </row>
    <row r="4706" spans="1:12" ht="27">
      <c r="A4706" s="331" t="s">
        <v>14455</v>
      </c>
      <c r="B4706" s="331" t="s">
        <v>14456</v>
      </c>
      <c r="C4706" s="331" t="s">
        <v>14304</v>
      </c>
      <c r="D4706" s="331" t="s">
        <v>16895</v>
      </c>
      <c r="E4706" s="332" t="s">
        <v>338</v>
      </c>
      <c r="F4706" s="331" t="s">
        <v>338</v>
      </c>
      <c r="G4706" s="367" t="s">
        <v>16958</v>
      </c>
      <c r="H4706" s="368" t="s">
        <v>6460</v>
      </c>
      <c r="I4706" s="367" t="s">
        <v>24</v>
      </c>
      <c r="J4706" s="367" t="s">
        <v>9548</v>
      </c>
      <c r="K4706" s="369" t="s">
        <v>2127</v>
      </c>
      <c r="L4706" s="331" t="s">
        <v>9416</v>
      </c>
    </row>
    <row r="4707" spans="1:12" ht="27">
      <c r="A4707" s="331" t="s">
        <v>14455</v>
      </c>
      <c r="B4707" s="331" t="s">
        <v>14456</v>
      </c>
      <c r="C4707" s="331" t="s">
        <v>14304</v>
      </c>
      <c r="D4707" s="331" t="s">
        <v>16895</v>
      </c>
      <c r="E4707" s="332" t="s">
        <v>338</v>
      </c>
      <c r="F4707" s="331" t="s">
        <v>338</v>
      </c>
      <c r="G4707" s="367" t="s">
        <v>16959</v>
      </c>
      <c r="H4707" s="368" t="s">
        <v>6461</v>
      </c>
      <c r="I4707" s="367" t="s">
        <v>24</v>
      </c>
      <c r="J4707" s="367" t="s">
        <v>9548</v>
      </c>
      <c r="K4707" s="369" t="s">
        <v>16960</v>
      </c>
      <c r="L4707" s="331" t="s">
        <v>9416</v>
      </c>
    </row>
    <row r="4708" spans="1:12" ht="27">
      <c r="A4708" s="331" t="s">
        <v>14455</v>
      </c>
      <c r="B4708" s="331" t="s">
        <v>14456</v>
      </c>
      <c r="C4708" s="331" t="s">
        <v>14304</v>
      </c>
      <c r="D4708" s="331" t="s">
        <v>16895</v>
      </c>
      <c r="E4708" s="332" t="s">
        <v>338</v>
      </c>
      <c r="F4708" s="331" t="s">
        <v>338</v>
      </c>
      <c r="G4708" s="367" t="s">
        <v>16961</v>
      </c>
      <c r="H4708" s="368" t="s">
        <v>6463</v>
      </c>
      <c r="I4708" s="367" t="s">
        <v>24</v>
      </c>
      <c r="J4708" s="367" t="s">
        <v>9548</v>
      </c>
      <c r="K4708" s="369" t="s">
        <v>4627</v>
      </c>
      <c r="L4708" s="331" t="s">
        <v>9416</v>
      </c>
    </row>
    <row r="4709" spans="1:12" ht="27">
      <c r="A4709" s="331" t="s">
        <v>14455</v>
      </c>
      <c r="B4709" s="331" t="s">
        <v>14456</v>
      </c>
      <c r="C4709" s="331" t="s">
        <v>14304</v>
      </c>
      <c r="D4709" s="331" t="s">
        <v>16895</v>
      </c>
      <c r="E4709" s="332" t="s">
        <v>338</v>
      </c>
      <c r="F4709" s="331" t="s">
        <v>338</v>
      </c>
      <c r="G4709" s="367" t="s">
        <v>16962</v>
      </c>
      <c r="H4709" s="368" t="s">
        <v>6465</v>
      </c>
      <c r="I4709" s="367" t="s">
        <v>24</v>
      </c>
      <c r="J4709" s="367" t="s">
        <v>9548</v>
      </c>
      <c r="K4709" s="369" t="s">
        <v>5041</v>
      </c>
      <c r="L4709" s="331" t="s">
        <v>9416</v>
      </c>
    </row>
    <row r="4710" spans="1:12" ht="27">
      <c r="A4710" s="331" t="s">
        <v>14455</v>
      </c>
      <c r="B4710" s="331" t="s">
        <v>14456</v>
      </c>
      <c r="C4710" s="331" t="s">
        <v>14304</v>
      </c>
      <c r="D4710" s="331" t="s">
        <v>16895</v>
      </c>
      <c r="E4710" s="332" t="s">
        <v>338</v>
      </c>
      <c r="F4710" s="331" t="s">
        <v>338</v>
      </c>
      <c r="G4710" s="367" t="s">
        <v>16963</v>
      </c>
      <c r="H4710" s="368" t="s">
        <v>6467</v>
      </c>
      <c r="I4710" s="367" t="s">
        <v>24</v>
      </c>
      <c r="J4710" s="367" t="s">
        <v>9548</v>
      </c>
      <c r="K4710" s="369" t="s">
        <v>4358</v>
      </c>
      <c r="L4710" s="331" t="s">
        <v>9416</v>
      </c>
    </row>
    <row r="4711" spans="1:12" ht="27">
      <c r="A4711" s="331" t="s">
        <v>14455</v>
      </c>
      <c r="B4711" s="331" t="s">
        <v>14456</v>
      </c>
      <c r="C4711" s="331" t="s">
        <v>14304</v>
      </c>
      <c r="D4711" s="331" t="s">
        <v>16895</v>
      </c>
      <c r="E4711" s="332" t="s">
        <v>338</v>
      </c>
      <c r="F4711" s="331" t="s">
        <v>338</v>
      </c>
      <c r="G4711" s="367" t="s">
        <v>16964</v>
      </c>
      <c r="H4711" s="368" t="s">
        <v>6468</v>
      </c>
      <c r="I4711" s="367" t="s">
        <v>26</v>
      </c>
      <c r="J4711" s="367" t="s">
        <v>9548</v>
      </c>
      <c r="K4711" s="369" t="s">
        <v>1912</v>
      </c>
      <c r="L4711" s="331" t="s">
        <v>9416</v>
      </c>
    </row>
    <row r="4712" spans="1:12" ht="40.5">
      <c r="A4712" s="331" t="s">
        <v>14455</v>
      </c>
      <c r="B4712" s="331" t="s">
        <v>14456</v>
      </c>
      <c r="C4712" s="331" t="s">
        <v>14304</v>
      </c>
      <c r="D4712" s="331" t="s">
        <v>16895</v>
      </c>
      <c r="E4712" s="332" t="s">
        <v>338</v>
      </c>
      <c r="F4712" s="331" t="s">
        <v>338</v>
      </c>
      <c r="G4712" s="367" t="s">
        <v>16965</v>
      </c>
      <c r="H4712" s="368" t="s">
        <v>6470</v>
      </c>
      <c r="I4712" s="367" t="s">
        <v>24</v>
      </c>
      <c r="J4712" s="367" t="s">
        <v>9414</v>
      </c>
      <c r="K4712" s="369" t="s">
        <v>16966</v>
      </c>
      <c r="L4712" s="331" t="s">
        <v>9416</v>
      </c>
    </row>
    <row r="4713" spans="1:12" ht="40.5">
      <c r="A4713" s="331" t="s">
        <v>14455</v>
      </c>
      <c r="B4713" s="331" t="s">
        <v>14456</v>
      </c>
      <c r="C4713" s="331" t="s">
        <v>14304</v>
      </c>
      <c r="D4713" s="331" t="s">
        <v>16895</v>
      </c>
      <c r="E4713" s="332" t="s">
        <v>338</v>
      </c>
      <c r="F4713" s="331" t="s">
        <v>338</v>
      </c>
      <c r="G4713" s="367" t="s">
        <v>16967</v>
      </c>
      <c r="H4713" s="368" t="s">
        <v>6471</v>
      </c>
      <c r="I4713" s="367" t="s">
        <v>24</v>
      </c>
      <c r="J4713" s="367" t="s">
        <v>9414</v>
      </c>
      <c r="K4713" s="369" t="s">
        <v>16968</v>
      </c>
      <c r="L4713" s="331" t="s">
        <v>9416</v>
      </c>
    </row>
    <row r="4714" spans="1:12" ht="40.5">
      <c r="A4714" s="331" t="s">
        <v>14455</v>
      </c>
      <c r="B4714" s="331" t="s">
        <v>14456</v>
      </c>
      <c r="C4714" s="331" t="s">
        <v>14304</v>
      </c>
      <c r="D4714" s="331" t="s">
        <v>16895</v>
      </c>
      <c r="E4714" s="332" t="s">
        <v>338</v>
      </c>
      <c r="F4714" s="331" t="s">
        <v>338</v>
      </c>
      <c r="G4714" s="367" t="s">
        <v>16969</v>
      </c>
      <c r="H4714" s="368" t="s">
        <v>6472</v>
      </c>
      <c r="I4714" s="367" t="s">
        <v>24</v>
      </c>
      <c r="J4714" s="367" t="s">
        <v>9414</v>
      </c>
      <c r="K4714" s="369" t="s">
        <v>16970</v>
      </c>
      <c r="L4714" s="331" t="s">
        <v>9416</v>
      </c>
    </row>
    <row r="4715" spans="1:12" ht="40.5">
      <c r="A4715" s="331" t="s">
        <v>14455</v>
      </c>
      <c r="B4715" s="331" t="s">
        <v>14456</v>
      </c>
      <c r="C4715" s="331" t="s">
        <v>14304</v>
      </c>
      <c r="D4715" s="331" t="s">
        <v>16895</v>
      </c>
      <c r="E4715" s="332" t="s">
        <v>338</v>
      </c>
      <c r="F4715" s="331" t="s">
        <v>338</v>
      </c>
      <c r="G4715" s="367" t="s">
        <v>16971</v>
      </c>
      <c r="H4715" s="368" t="s">
        <v>6473</v>
      </c>
      <c r="I4715" s="367" t="s">
        <v>24</v>
      </c>
      <c r="J4715" s="367" t="s">
        <v>9414</v>
      </c>
      <c r="K4715" s="369" t="s">
        <v>16972</v>
      </c>
      <c r="L4715" s="331" t="s">
        <v>9416</v>
      </c>
    </row>
    <row r="4716" spans="1:12" ht="13.5">
      <c r="A4716" s="331" t="s">
        <v>14455</v>
      </c>
      <c r="B4716" s="331" t="s">
        <v>14456</v>
      </c>
      <c r="C4716" s="331" t="s">
        <v>14304</v>
      </c>
      <c r="D4716" s="331" t="s">
        <v>16895</v>
      </c>
      <c r="E4716" s="332" t="s">
        <v>338</v>
      </c>
      <c r="F4716" s="331" t="s">
        <v>338</v>
      </c>
      <c r="G4716" s="367" t="s">
        <v>16973</v>
      </c>
      <c r="H4716" s="368" t="s">
        <v>6474</v>
      </c>
      <c r="I4716" s="367" t="s">
        <v>24</v>
      </c>
      <c r="J4716" s="367" t="s">
        <v>9548</v>
      </c>
      <c r="K4716" s="369" t="s">
        <v>8449</v>
      </c>
      <c r="L4716" s="331" t="s">
        <v>9416</v>
      </c>
    </row>
    <row r="4717" spans="1:12" ht="27">
      <c r="A4717" s="331" t="s">
        <v>14455</v>
      </c>
      <c r="B4717" s="331" t="s">
        <v>14456</v>
      </c>
      <c r="C4717" s="331" t="s">
        <v>14304</v>
      </c>
      <c r="D4717" s="331" t="s">
        <v>16895</v>
      </c>
      <c r="E4717" s="332" t="s">
        <v>338</v>
      </c>
      <c r="F4717" s="331" t="s">
        <v>338</v>
      </c>
      <c r="G4717" s="367" t="s">
        <v>16974</v>
      </c>
      <c r="H4717" s="368" t="s">
        <v>6475</v>
      </c>
      <c r="I4717" s="367" t="s">
        <v>24</v>
      </c>
      <c r="J4717" s="367" t="s">
        <v>9548</v>
      </c>
      <c r="K4717" s="369" t="s">
        <v>15485</v>
      </c>
      <c r="L4717" s="331" t="s">
        <v>9416</v>
      </c>
    </row>
    <row r="4718" spans="1:12" ht="27">
      <c r="A4718" s="331" t="s">
        <v>14455</v>
      </c>
      <c r="B4718" s="331" t="s">
        <v>14456</v>
      </c>
      <c r="C4718" s="331" t="s">
        <v>14304</v>
      </c>
      <c r="D4718" s="331" t="s">
        <v>16895</v>
      </c>
      <c r="E4718" s="332" t="s">
        <v>338</v>
      </c>
      <c r="F4718" s="331" t="s">
        <v>338</v>
      </c>
      <c r="G4718" s="367" t="s">
        <v>16975</v>
      </c>
      <c r="H4718" s="368" t="s">
        <v>6476</v>
      </c>
      <c r="I4718" s="367" t="s">
        <v>24</v>
      </c>
      <c r="J4718" s="367" t="s">
        <v>9548</v>
      </c>
      <c r="K4718" s="369" t="s">
        <v>4324</v>
      </c>
      <c r="L4718" s="331" t="s">
        <v>9416</v>
      </c>
    </row>
    <row r="4719" spans="1:12" ht="27">
      <c r="A4719" s="331" t="s">
        <v>14455</v>
      </c>
      <c r="B4719" s="331" t="s">
        <v>14456</v>
      </c>
      <c r="C4719" s="331" t="s">
        <v>14304</v>
      </c>
      <c r="D4719" s="331" t="s">
        <v>16895</v>
      </c>
      <c r="E4719" s="332" t="s">
        <v>338</v>
      </c>
      <c r="F4719" s="331" t="s">
        <v>338</v>
      </c>
      <c r="G4719" s="367" t="s">
        <v>16976</v>
      </c>
      <c r="H4719" s="368" t="s">
        <v>6477</v>
      </c>
      <c r="I4719" s="367" t="s">
        <v>23</v>
      </c>
      <c r="J4719" s="367" t="s">
        <v>9414</v>
      </c>
      <c r="K4719" s="369" t="s">
        <v>5569</v>
      </c>
      <c r="L4719" s="331" t="s">
        <v>9416</v>
      </c>
    </row>
    <row r="4720" spans="1:12" ht="27">
      <c r="A4720" s="331" t="s">
        <v>14455</v>
      </c>
      <c r="B4720" s="331" t="s">
        <v>14456</v>
      </c>
      <c r="C4720" s="331" t="s">
        <v>14304</v>
      </c>
      <c r="D4720" s="331" t="s">
        <v>16895</v>
      </c>
      <c r="E4720" s="332" t="s">
        <v>338</v>
      </c>
      <c r="F4720" s="331" t="s">
        <v>338</v>
      </c>
      <c r="G4720" s="367" t="s">
        <v>16977</v>
      </c>
      <c r="H4720" s="368" t="s">
        <v>6478</v>
      </c>
      <c r="I4720" s="367" t="s">
        <v>23</v>
      </c>
      <c r="J4720" s="367" t="s">
        <v>9414</v>
      </c>
      <c r="K4720" s="369" t="s">
        <v>4040</v>
      </c>
      <c r="L4720" s="331" t="s">
        <v>9416</v>
      </c>
    </row>
    <row r="4721" spans="1:12" ht="27">
      <c r="A4721" s="331" t="s">
        <v>14455</v>
      </c>
      <c r="B4721" s="331" t="s">
        <v>14456</v>
      </c>
      <c r="C4721" s="331" t="s">
        <v>14304</v>
      </c>
      <c r="D4721" s="331" t="s">
        <v>16895</v>
      </c>
      <c r="E4721" s="332" t="s">
        <v>338</v>
      </c>
      <c r="F4721" s="331" t="s">
        <v>338</v>
      </c>
      <c r="G4721" s="367" t="s">
        <v>16978</v>
      </c>
      <c r="H4721" s="368" t="s">
        <v>6479</v>
      </c>
      <c r="I4721" s="367" t="s">
        <v>23</v>
      </c>
      <c r="J4721" s="367" t="s">
        <v>9414</v>
      </c>
      <c r="K4721" s="369" t="s">
        <v>8124</v>
      </c>
      <c r="L4721" s="331" t="s">
        <v>9416</v>
      </c>
    </row>
    <row r="4722" spans="1:12" ht="27">
      <c r="A4722" s="331" t="s">
        <v>14455</v>
      </c>
      <c r="B4722" s="331" t="s">
        <v>14456</v>
      </c>
      <c r="C4722" s="331" t="s">
        <v>14304</v>
      </c>
      <c r="D4722" s="331" t="s">
        <v>16895</v>
      </c>
      <c r="E4722" s="332" t="s">
        <v>338</v>
      </c>
      <c r="F4722" s="331" t="s">
        <v>338</v>
      </c>
      <c r="G4722" s="367" t="s">
        <v>16979</v>
      </c>
      <c r="H4722" s="368" t="s">
        <v>6480</v>
      </c>
      <c r="I4722" s="367" t="s">
        <v>26</v>
      </c>
      <c r="J4722" s="367" t="s">
        <v>9414</v>
      </c>
      <c r="K4722" s="369" t="s">
        <v>16980</v>
      </c>
      <c r="L4722" s="331" t="s">
        <v>9416</v>
      </c>
    </row>
    <row r="4723" spans="1:12" ht="27">
      <c r="A4723" s="331" t="s">
        <v>14455</v>
      </c>
      <c r="B4723" s="331" t="s">
        <v>14456</v>
      </c>
      <c r="C4723" s="331" t="s">
        <v>14304</v>
      </c>
      <c r="D4723" s="331" t="s">
        <v>16895</v>
      </c>
      <c r="E4723" s="332" t="s">
        <v>338</v>
      </c>
      <c r="F4723" s="331" t="s">
        <v>338</v>
      </c>
      <c r="G4723" s="367" t="s">
        <v>16981</v>
      </c>
      <c r="H4723" s="368" t="s">
        <v>6481</v>
      </c>
      <c r="I4723" s="367" t="s">
        <v>26</v>
      </c>
      <c r="J4723" s="367" t="s">
        <v>9414</v>
      </c>
      <c r="K4723" s="369" t="s">
        <v>16982</v>
      </c>
      <c r="L4723" s="331" t="s">
        <v>9416</v>
      </c>
    </row>
    <row r="4724" spans="1:12" ht="13.5">
      <c r="A4724" s="331" t="s">
        <v>16983</v>
      </c>
      <c r="B4724" s="331" t="s">
        <v>16984</v>
      </c>
      <c r="C4724" s="331" t="s">
        <v>16985</v>
      </c>
      <c r="D4724" s="331" t="s">
        <v>16986</v>
      </c>
      <c r="E4724" s="332">
        <v>73826</v>
      </c>
      <c r="F4724" s="331" t="s">
        <v>16987</v>
      </c>
      <c r="G4724" s="367" t="s">
        <v>6482</v>
      </c>
      <c r="H4724" s="368" t="s">
        <v>6483</v>
      </c>
      <c r="I4724" s="367" t="s">
        <v>24</v>
      </c>
      <c r="J4724" s="367" t="s">
        <v>9414</v>
      </c>
      <c r="K4724" s="369" t="s">
        <v>16988</v>
      </c>
      <c r="L4724" s="331" t="s">
        <v>9416</v>
      </c>
    </row>
    <row r="4725" spans="1:12" ht="13.5">
      <c r="A4725" s="331" t="s">
        <v>16983</v>
      </c>
      <c r="B4725" s="331" t="s">
        <v>16984</v>
      </c>
      <c r="C4725" s="331" t="s">
        <v>16985</v>
      </c>
      <c r="D4725" s="331" t="s">
        <v>16986</v>
      </c>
      <c r="E4725" s="332">
        <v>73826</v>
      </c>
      <c r="F4725" s="331" t="s">
        <v>16987</v>
      </c>
      <c r="G4725" s="367" t="s">
        <v>6484</v>
      </c>
      <c r="H4725" s="368" t="s">
        <v>6485</v>
      </c>
      <c r="I4725" s="367" t="s">
        <v>24</v>
      </c>
      <c r="J4725" s="367" t="s">
        <v>9414</v>
      </c>
      <c r="K4725" s="369" t="s">
        <v>16989</v>
      </c>
      <c r="L4725" s="331" t="s">
        <v>9416</v>
      </c>
    </row>
    <row r="4726" spans="1:12" ht="13.5">
      <c r="A4726" s="331" t="s">
        <v>16983</v>
      </c>
      <c r="B4726" s="331" t="s">
        <v>16984</v>
      </c>
      <c r="C4726" s="331" t="s">
        <v>16985</v>
      </c>
      <c r="D4726" s="331" t="s">
        <v>16986</v>
      </c>
      <c r="E4726" s="332">
        <v>73834</v>
      </c>
      <c r="F4726" s="331" t="s">
        <v>16990</v>
      </c>
      <c r="G4726" s="367" t="s">
        <v>6486</v>
      </c>
      <c r="H4726" s="368" t="s">
        <v>6487</v>
      </c>
      <c r="I4726" s="367" t="s">
        <v>24</v>
      </c>
      <c r="J4726" s="367" t="s">
        <v>9414</v>
      </c>
      <c r="K4726" s="369" t="s">
        <v>9613</v>
      </c>
      <c r="L4726" s="331" t="s">
        <v>9416</v>
      </c>
    </row>
    <row r="4727" spans="1:12" ht="13.5">
      <c r="A4727" s="331" t="s">
        <v>16983</v>
      </c>
      <c r="B4727" s="331" t="s">
        <v>16984</v>
      </c>
      <c r="C4727" s="331" t="s">
        <v>16985</v>
      </c>
      <c r="D4727" s="331" t="s">
        <v>16986</v>
      </c>
      <c r="E4727" s="332">
        <v>73834</v>
      </c>
      <c r="F4727" s="331" t="s">
        <v>16990</v>
      </c>
      <c r="G4727" s="367" t="s">
        <v>6488</v>
      </c>
      <c r="H4727" s="368" t="s">
        <v>6489</v>
      </c>
      <c r="I4727" s="367" t="s">
        <v>24</v>
      </c>
      <c r="J4727" s="367" t="s">
        <v>9414</v>
      </c>
      <c r="K4727" s="369" t="s">
        <v>16991</v>
      </c>
      <c r="L4727" s="331" t="s">
        <v>9416</v>
      </c>
    </row>
    <row r="4728" spans="1:12" ht="13.5">
      <c r="A4728" s="331" t="s">
        <v>16983</v>
      </c>
      <c r="B4728" s="331" t="s">
        <v>16984</v>
      </c>
      <c r="C4728" s="331" t="s">
        <v>16985</v>
      </c>
      <c r="D4728" s="331" t="s">
        <v>16986</v>
      </c>
      <c r="E4728" s="332">
        <v>73834</v>
      </c>
      <c r="F4728" s="331" t="s">
        <v>16990</v>
      </c>
      <c r="G4728" s="367" t="s">
        <v>6490</v>
      </c>
      <c r="H4728" s="368" t="s">
        <v>6491</v>
      </c>
      <c r="I4728" s="367" t="s">
        <v>24</v>
      </c>
      <c r="J4728" s="367" t="s">
        <v>9414</v>
      </c>
      <c r="K4728" s="369" t="s">
        <v>16992</v>
      </c>
      <c r="L4728" s="331" t="s">
        <v>9416</v>
      </c>
    </row>
    <row r="4729" spans="1:12" ht="13.5">
      <c r="A4729" s="331" t="s">
        <v>16983</v>
      </c>
      <c r="B4729" s="331" t="s">
        <v>16984</v>
      </c>
      <c r="C4729" s="331" t="s">
        <v>16985</v>
      </c>
      <c r="D4729" s="331" t="s">
        <v>16986</v>
      </c>
      <c r="E4729" s="332">
        <v>73834</v>
      </c>
      <c r="F4729" s="331" t="s">
        <v>16990</v>
      </c>
      <c r="G4729" s="367" t="s">
        <v>6492</v>
      </c>
      <c r="H4729" s="368" t="s">
        <v>6493</v>
      </c>
      <c r="I4729" s="367" t="s">
        <v>24</v>
      </c>
      <c r="J4729" s="367" t="s">
        <v>9414</v>
      </c>
      <c r="K4729" s="369" t="s">
        <v>16993</v>
      </c>
      <c r="L4729" s="331" t="s">
        <v>9416</v>
      </c>
    </row>
    <row r="4730" spans="1:12" ht="13.5">
      <c r="A4730" s="331" t="s">
        <v>16983</v>
      </c>
      <c r="B4730" s="331" t="s">
        <v>16984</v>
      </c>
      <c r="C4730" s="331" t="s">
        <v>16985</v>
      </c>
      <c r="D4730" s="331" t="s">
        <v>16986</v>
      </c>
      <c r="E4730" s="332">
        <v>73835</v>
      </c>
      <c r="F4730" s="331" t="s">
        <v>16994</v>
      </c>
      <c r="G4730" s="367" t="s">
        <v>6494</v>
      </c>
      <c r="H4730" s="368" t="s">
        <v>6495</v>
      </c>
      <c r="I4730" s="367" t="s">
        <v>24</v>
      </c>
      <c r="J4730" s="367" t="s">
        <v>9414</v>
      </c>
      <c r="K4730" s="369" t="s">
        <v>16995</v>
      </c>
      <c r="L4730" s="331" t="s">
        <v>9416</v>
      </c>
    </row>
    <row r="4731" spans="1:12" ht="13.5">
      <c r="A4731" s="331" t="s">
        <v>16983</v>
      </c>
      <c r="B4731" s="331" t="s">
        <v>16984</v>
      </c>
      <c r="C4731" s="331" t="s">
        <v>16985</v>
      </c>
      <c r="D4731" s="331" t="s">
        <v>16986</v>
      </c>
      <c r="E4731" s="332">
        <v>73835</v>
      </c>
      <c r="F4731" s="331" t="s">
        <v>16994</v>
      </c>
      <c r="G4731" s="367" t="s">
        <v>6496</v>
      </c>
      <c r="H4731" s="368" t="s">
        <v>6497</v>
      </c>
      <c r="I4731" s="367" t="s">
        <v>24</v>
      </c>
      <c r="J4731" s="367" t="s">
        <v>9414</v>
      </c>
      <c r="K4731" s="369" t="s">
        <v>16996</v>
      </c>
      <c r="L4731" s="331" t="s">
        <v>9416</v>
      </c>
    </row>
    <row r="4732" spans="1:12" ht="13.5">
      <c r="A4732" s="331" t="s">
        <v>16983</v>
      </c>
      <c r="B4732" s="331" t="s">
        <v>16984</v>
      </c>
      <c r="C4732" s="331" t="s">
        <v>16985</v>
      </c>
      <c r="D4732" s="331" t="s">
        <v>16986</v>
      </c>
      <c r="E4732" s="332">
        <v>73835</v>
      </c>
      <c r="F4732" s="331" t="s">
        <v>16994</v>
      </c>
      <c r="G4732" s="367" t="s">
        <v>6498</v>
      </c>
      <c r="H4732" s="368" t="s">
        <v>6499</v>
      </c>
      <c r="I4732" s="367" t="s">
        <v>24</v>
      </c>
      <c r="J4732" s="367" t="s">
        <v>9414</v>
      </c>
      <c r="K4732" s="369" t="s">
        <v>16997</v>
      </c>
      <c r="L4732" s="331" t="s">
        <v>9416</v>
      </c>
    </row>
    <row r="4733" spans="1:12" ht="13.5">
      <c r="A4733" s="331" t="s">
        <v>16983</v>
      </c>
      <c r="B4733" s="331" t="s">
        <v>16984</v>
      </c>
      <c r="C4733" s="331" t="s">
        <v>16985</v>
      </c>
      <c r="D4733" s="331" t="s">
        <v>16986</v>
      </c>
      <c r="E4733" s="332">
        <v>73836</v>
      </c>
      <c r="F4733" s="331" t="s">
        <v>16998</v>
      </c>
      <c r="G4733" s="367" t="s">
        <v>6500</v>
      </c>
      <c r="H4733" s="368" t="s">
        <v>6501</v>
      </c>
      <c r="I4733" s="367" t="s">
        <v>24</v>
      </c>
      <c r="J4733" s="367" t="s">
        <v>9414</v>
      </c>
      <c r="K4733" s="369" t="s">
        <v>16999</v>
      </c>
      <c r="L4733" s="331" t="s">
        <v>9416</v>
      </c>
    </row>
    <row r="4734" spans="1:12" ht="13.5">
      <c r="A4734" s="331" t="s">
        <v>16983</v>
      </c>
      <c r="B4734" s="331" t="s">
        <v>16984</v>
      </c>
      <c r="C4734" s="331" t="s">
        <v>16985</v>
      </c>
      <c r="D4734" s="331" t="s">
        <v>16986</v>
      </c>
      <c r="E4734" s="332">
        <v>73836</v>
      </c>
      <c r="F4734" s="331" t="s">
        <v>16998</v>
      </c>
      <c r="G4734" s="367" t="s">
        <v>6502</v>
      </c>
      <c r="H4734" s="368" t="s">
        <v>6503</v>
      </c>
      <c r="I4734" s="367" t="s">
        <v>24</v>
      </c>
      <c r="J4734" s="367" t="s">
        <v>9414</v>
      </c>
      <c r="K4734" s="369" t="s">
        <v>17000</v>
      </c>
      <c r="L4734" s="331" t="s">
        <v>9416</v>
      </c>
    </row>
    <row r="4735" spans="1:12" ht="13.5">
      <c r="A4735" s="331" t="s">
        <v>16983</v>
      </c>
      <c r="B4735" s="331" t="s">
        <v>16984</v>
      </c>
      <c r="C4735" s="331" t="s">
        <v>16985</v>
      </c>
      <c r="D4735" s="331" t="s">
        <v>16986</v>
      </c>
      <c r="E4735" s="332">
        <v>73836</v>
      </c>
      <c r="F4735" s="331" t="s">
        <v>16998</v>
      </c>
      <c r="G4735" s="367" t="s">
        <v>6504</v>
      </c>
      <c r="H4735" s="368" t="s">
        <v>6505</v>
      </c>
      <c r="I4735" s="367" t="s">
        <v>24</v>
      </c>
      <c r="J4735" s="367" t="s">
        <v>9414</v>
      </c>
      <c r="K4735" s="369" t="s">
        <v>17001</v>
      </c>
      <c r="L4735" s="331" t="s">
        <v>9416</v>
      </c>
    </row>
    <row r="4736" spans="1:12" ht="13.5">
      <c r="A4736" s="331" t="s">
        <v>16983</v>
      </c>
      <c r="B4736" s="331" t="s">
        <v>16984</v>
      </c>
      <c r="C4736" s="331" t="s">
        <v>16985</v>
      </c>
      <c r="D4736" s="331" t="s">
        <v>16986</v>
      </c>
      <c r="E4736" s="332">
        <v>73836</v>
      </c>
      <c r="F4736" s="331" t="s">
        <v>16998</v>
      </c>
      <c r="G4736" s="367" t="s">
        <v>6506</v>
      </c>
      <c r="H4736" s="368" t="s">
        <v>6507</v>
      </c>
      <c r="I4736" s="367" t="s">
        <v>24</v>
      </c>
      <c r="J4736" s="367" t="s">
        <v>9414</v>
      </c>
      <c r="K4736" s="369" t="s">
        <v>17002</v>
      </c>
      <c r="L4736" s="331" t="s">
        <v>9416</v>
      </c>
    </row>
    <row r="4737" spans="1:12" ht="13.5">
      <c r="A4737" s="331" t="s">
        <v>16983</v>
      </c>
      <c r="B4737" s="331" t="s">
        <v>16984</v>
      </c>
      <c r="C4737" s="331" t="s">
        <v>16985</v>
      </c>
      <c r="D4737" s="331" t="s">
        <v>16986</v>
      </c>
      <c r="E4737" s="332">
        <v>73837</v>
      </c>
      <c r="F4737" s="331" t="s">
        <v>17003</v>
      </c>
      <c r="G4737" s="367" t="s">
        <v>6508</v>
      </c>
      <c r="H4737" s="368" t="s">
        <v>6509</v>
      </c>
      <c r="I4737" s="367" t="s">
        <v>24</v>
      </c>
      <c r="J4737" s="367" t="s">
        <v>9414</v>
      </c>
      <c r="K4737" s="369" t="s">
        <v>9613</v>
      </c>
      <c r="L4737" s="331" t="s">
        <v>9416</v>
      </c>
    </row>
    <row r="4738" spans="1:12" ht="13.5">
      <c r="A4738" s="331" t="s">
        <v>16983</v>
      </c>
      <c r="B4738" s="331" t="s">
        <v>16984</v>
      </c>
      <c r="C4738" s="331" t="s">
        <v>16985</v>
      </c>
      <c r="D4738" s="331" t="s">
        <v>16986</v>
      </c>
      <c r="E4738" s="332">
        <v>73837</v>
      </c>
      <c r="F4738" s="331" t="s">
        <v>17003</v>
      </c>
      <c r="G4738" s="367" t="s">
        <v>6510</v>
      </c>
      <c r="H4738" s="368" t="s">
        <v>6511</v>
      </c>
      <c r="I4738" s="367" t="s">
        <v>24</v>
      </c>
      <c r="J4738" s="367" t="s">
        <v>9414</v>
      </c>
      <c r="K4738" s="369" t="s">
        <v>9279</v>
      </c>
      <c r="L4738" s="331" t="s">
        <v>9416</v>
      </c>
    </row>
    <row r="4739" spans="1:12" ht="13.5">
      <c r="A4739" s="331" t="s">
        <v>16983</v>
      </c>
      <c r="B4739" s="331" t="s">
        <v>16984</v>
      </c>
      <c r="C4739" s="331" t="s">
        <v>16985</v>
      </c>
      <c r="D4739" s="331" t="s">
        <v>16986</v>
      </c>
      <c r="E4739" s="332">
        <v>73837</v>
      </c>
      <c r="F4739" s="331" t="s">
        <v>17003</v>
      </c>
      <c r="G4739" s="367" t="s">
        <v>6512</v>
      </c>
      <c r="H4739" s="368" t="s">
        <v>6513</v>
      </c>
      <c r="I4739" s="367" t="s">
        <v>24</v>
      </c>
      <c r="J4739" s="367" t="s">
        <v>9414</v>
      </c>
      <c r="K4739" s="369" t="s">
        <v>17004</v>
      </c>
      <c r="L4739" s="331" t="s">
        <v>9416</v>
      </c>
    </row>
    <row r="4740" spans="1:12" ht="13.5">
      <c r="A4740" s="331" t="s">
        <v>16983</v>
      </c>
      <c r="B4740" s="331" t="s">
        <v>16984</v>
      </c>
      <c r="C4740" s="331" t="s">
        <v>17005</v>
      </c>
      <c r="D4740" s="331" t="s">
        <v>17006</v>
      </c>
      <c r="E4740" s="332" t="s">
        <v>338</v>
      </c>
      <c r="F4740" s="331" t="s">
        <v>338</v>
      </c>
      <c r="G4740" s="367" t="s">
        <v>17007</v>
      </c>
      <c r="H4740" s="368" t="s">
        <v>6514</v>
      </c>
      <c r="I4740" s="367" t="s">
        <v>24</v>
      </c>
      <c r="J4740" s="367" t="s">
        <v>9548</v>
      </c>
      <c r="K4740" s="369" t="s">
        <v>17008</v>
      </c>
      <c r="L4740" s="331" t="s">
        <v>9416</v>
      </c>
    </row>
    <row r="4741" spans="1:12" ht="13.5">
      <c r="A4741" s="331" t="s">
        <v>16983</v>
      </c>
      <c r="B4741" s="331" t="s">
        <v>16984</v>
      </c>
      <c r="C4741" s="331" t="s">
        <v>17005</v>
      </c>
      <c r="D4741" s="331" t="s">
        <v>17006</v>
      </c>
      <c r="E4741" s="332" t="s">
        <v>338</v>
      </c>
      <c r="F4741" s="331" t="s">
        <v>338</v>
      </c>
      <c r="G4741" s="367" t="s">
        <v>17009</v>
      </c>
      <c r="H4741" s="368" t="s">
        <v>6515</v>
      </c>
      <c r="I4741" s="367" t="s">
        <v>23</v>
      </c>
      <c r="J4741" s="367" t="s">
        <v>9548</v>
      </c>
      <c r="K4741" s="369" t="s">
        <v>6392</v>
      </c>
      <c r="L4741" s="331" t="s">
        <v>9416</v>
      </c>
    </row>
    <row r="4742" spans="1:12" ht="13.5">
      <c r="A4742" s="331" t="s">
        <v>16983</v>
      </c>
      <c r="B4742" s="331" t="s">
        <v>16984</v>
      </c>
      <c r="C4742" s="331" t="s">
        <v>17005</v>
      </c>
      <c r="D4742" s="331" t="s">
        <v>17006</v>
      </c>
      <c r="E4742" s="332" t="s">
        <v>338</v>
      </c>
      <c r="F4742" s="331" t="s">
        <v>338</v>
      </c>
      <c r="G4742" s="367" t="s">
        <v>17010</v>
      </c>
      <c r="H4742" s="368" t="s">
        <v>6516</v>
      </c>
      <c r="I4742" s="367" t="s">
        <v>23</v>
      </c>
      <c r="J4742" s="367" t="s">
        <v>9548</v>
      </c>
      <c r="K4742" s="369" t="s">
        <v>866</v>
      </c>
      <c r="L4742" s="331" t="s">
        <v>9416</v>
      </c>
    </row>
    <row r="4743" spans="1:12" ht="13.5">
      <c r="A4743" s="331" t="s">
        <v>16983</v>
      </c>
      <c r="B4743" s="331" t="s">
        <v>16984</v>
      </c>
      <c r="C4743" s="331" t="s">
        <v>17005</v>
      </c>
      <c r="D4743" s="331" t="s">
        <v>17006</v>
      </c>
      <c r="E4743" s="332" t="s">
        <v>338</v>
      </c>
      <c r="F4743" s="331" t="s">
        <v>338</v>
      </c>
      <c r="G4743" s="367" t="s">
        <v>17011</v>
      </c>
      <c r="H4743" s="368" t="s">
        <v>6517</v>
      </c>
      <c r="I4743" s="367" t="s">
        <v>24</v>
      </c>
      <c r="J4743" s="367" t="s">
        <v>9548</v>
      </c>
      <c r="K4743" s="369" t="s">
        <v>17012</v>
      </c>
      <c r="L4743" s="331" t="s">
        <v>9416</v>
      </c>
    </row>
    <row r="4744" spans="1:12" ht="13.5">
      <c r="A4744" s="331" t="s">
        <v>16983</v>
      </c>
      <c r="B4744" s="331" t="s">
        <v>16984</v>
      </c>
      <c r="C4744" s="331" t="s">
        <v>17005</v>
      </c>
      <c r="D4744" s="331" t="s">
        <v>17006</v>
      </c>
      <c r="E4744" s="332" t="s">
        <v>338</v>
      </c>
      <c r="F4744" s="331" t="s">
        <v>338</v>
      </c>
      <c r="G4744" s="367" t="s">
        <v>17013</v>
      </c>
      <c r="H4744" s="368" t="s">
        <v>6518</v>
      </c>
      <c r="I4744" s="367" t="s">
        <v>24</v>
      </c>
      <c r="J4744" s="367" t="s">
        <v>9548</v>
      </c>
      <c r="K4744" s="369" t="s">
        <v>17014</v>
      </c>
      <c r="L4744" s="331" t="s">
        <v>9416</v>
      </c>
    </row>
    <row r="4745" spans="1:12" ht="13.5">
      <c r="A4745" s="331" t="s">
        <v>16983</v>
      </c>
      <c r="B4745" s="331" t="s">
        <v>16984</v>
      </c>
      <c r="C4745" s="331" t="s">
        <v>17005</v>
      </c>
      <c r="D4745" s="331" t="s">
        <v>17006</v>
      </c>
      <c r="E4745" s="332">
        <v>73824</v>
      </c>
      <c r="F4745" s="331" t="s">
        <v>17015</v>
      </c>
      <c r="G4745" s="367" t="s">
        <v>6520</v>
      </c>
      <c r="H4745" s="368" t="s">
        <v>6521</v>
      </c>
      <c r="I4745" s="367" t="s">
        <v>24</v>
      </c>
      <c r="J4745" s="367" t="s">
        <v>9548</v>
      </c>
      <c r="K4745" s="369" t="s">
        <v>17008</v>
      </c>
      <c r="L4745" s="331" t="s">
        <v>9416</v>
      </c>
    </row>
    <row r="4746" spans="1:12" ht="13.5">
      <c r="A4746" s="331" t="s">
        <v>16983</v>
      </c>
      <c r="B4746" s="331" t="s">
        <v>16984</v>
      </c>
      <c r="C4746" s="331" t="s">
        <v>17005</v>
      </c>
      <c r="D4746" s="331" t="s">
        <v>17006</v>
      </c>
      <c r="E4746" s="332">
        <v>73825</v>
      </c>
      <c r="F4746" s="331" t="s">
        <v>17016</v>
      </c>
      <c r="G4746" s="367" t="s">
        <v>6522</v>
      </c>
      <c r="H4746" s="368" t="s">
        <v>6523</v>
      </c>
      <c r="I4746" s="367" t="s">
        <v>23</v>
      </c>
      <c r="J4746" s="367" t="s">
        <v>9548</v>
      </c>
      <c r="K4746" s="369" t="s">
        <v>17017</v>
      </c>
      <c r="L4746" s="331" t="s">
        <v>9416</v>
      </c>
    </row>
    <row r="4747" spans="1:12" ht="13.5">
      <c r="A4747" s="331" t="s">
        <v>16983</v>
      </c>
      <c r="B4747" s="331" t="s">
        <v>16984</v>
      </c>
      <c r="C4747" s="331" t="s">
        <v>17005</v>
      </c>
      <c r="D4747" s="331" t="s">
        <v>17006</v>
      </c>
      <c r="E4747" s="332">
        <v>73873</v>
      </c>
      <c r="F4747" s="331" t="s">
        <v>17018</v>
      </c>
      <c r="G4747" s="367" t="s">
        <v>6524</v>
      </c>
      <c r="H4747" s="368" t="s">
        <v>6525</v>
      </c>
      <c r="I4747" s="367" t="s">
        <v>25</v>
      </c>
      <c r="J4747" s="367" t="s">
        <v>10184</v>
      </c>
      <c r="K4747" s="369" t="s">
        <v>17019</v>
      </c>
      <c r="L4747" s="331" t="s">
        <v>9416</v>
      </c>
    </row>
    <row r="4748" spans="1:12" ht="13.5">
      <c r="A4748" s="331" t="s">
        <v>16983</v>
      </c>
      <c r="B4748" s="331" t="s">
        <v>16984</v>
      </c>
      <c r="C4748" s="331" t="s">
        <v>17005</v>
      </c>
      <c r="D4748" s="331" t="s">
        <v>17006</v>
      </c>
      <c r="E4748" s="332">
        <v>73873</v>
      </c>
      <c r="F4748" s="331" t="s">
        <v>17018</v>
      </c>
      <c r="G4748" s="367" t="s">
        <v>6526</v>
      </c>
      <c r="H4748" s="368" t="s">
        <v>453</v>
      </c>
      <c r="I4748" s="367" t="s">
        <v>25</v>
      </c>
      <c r="J4748" s="367" t="s">
        <v>9548</v>
      </c>
      <c r="K4748" s="369">
        <v>159.22</v>
      </c>
      <c r="L4748" s="331" t="s">
        <v>9416</v>
      </c>
    </row>
    <row r="4749" spans="1:12" ht="13.5">
      <c r="A4749" s="331" t="s">
        <v>16983</v>
      </c>
      <c r="B4749" s="331" t="s">
        <v>16984</v>
      </c>
      <c r="C4749" s="331" t="s">
        <v>17005</v>
      </c>
      <c r="D4749" s="331" t="s">
        <v>17006</v>
      </c>
      <c r="E4749" s="332">
        <v>73873</v>
      </c>
      <c r="F4749" s="331" t="s">
        <v>17018</v>
      </c>
      <c r="G4749" s="367" t="s">
        <v>6527</v>
      </c>
      <c r="H4749" s="368" t="s">
        <v>6528</v>
      </c>
      <c r="I4749" s="367" t="s">
        <v>25</v>
      </c>
      <c r="J4749" s="367" t="s">
        <v>10184</v>
      </c>
      <c r="K4749" s="369" t="s">
        <v>17019</v>
      </c>
      <c r="L4749" s="331" t="s">
        <v>9416</v>
      </c>
    </row>
    <row r="4750" spans="1:12" ht="13.5">
      <c r="A4750" s="331" t="s">
        <v>16983</v>
      </c>
      <c r="B4750" s="331" t="s">
        <v>16984</v>
      </c>
      <c r="C4750" s="331" t="s">
        <v>17005</v>
      </c>
      <c r="D4750" s="331" t="s">
        <v>17006</v>
      </c>
      <c r="E4750" s="332">
        <v>73873</v>
      </c>
      <c r="F4750" s="331" t="s">
        <v>17018</v>
      </c>
      <c r="G4750" s="367" t="s">
        <v>6529</v>
      </c>
      <c r="H4750" s="368" t="s">
        <v>6530</v>
      </c>
      <c r="I4750" s="367" t="s">
        <v>25</v>
      </c>
      <c r="J4750" s="367" t="s">
        <v>10184</v>
      </c>
      <c r="K4750" s="369" t="s">
        <v>17020</v>
      </c>
      <c r="L4750" s="331" t="s">
        <v>9416</v>
      </c>
    </row>
    <row r="4751" spans="1:12" ht="13.5">
      <c r="A4751" s="331" t="s">
        <v>16983</v>
      </c>
      <c r="B4751" s="331" t="s">
        <v>16984</v>
      </c>
      <c r="C4751" s="331" t="s">
        <v>17005</v>
      </c>
      <c r="D4751" s="331" t="s">
        <v>17006</v>
      </c>
      <c r="E4751" s="332">
        <v>73873</v>
      </c>
      <c r="F4751" s="331" t="s">
        <v>17018</v>
      </c>
      <c r="G4751" s="367" t="s">
        <v>6531</v>
      </c>
      <c r="H4751" s="368" t="s">
        <v>6532</v>
      </c>
      <c r="I4751" s="367" t="s">
        <v>25</v>
      </c>
      <c r="J4751" s="367" t="s">
        <v>10184</v>
      </c>
      <c r="K4751" s="369" t="s">
        <v>17019</v>
      </c>
      <c r="L4751" s="331" t="s">
        <v>9416</v>
      </c>
    </row>
    <row r="4752" spans="1:12" ht="13.5">
      <c r="A4752" s="331" t="s">
        <v>17021</v>
      </c>
      <c r="B4752" s="331" t="s">
        <v>17022</v>
      </c>
      <c r="C4752" s="331" t="s">
        <v>17023</v>
      </c>
      <c r="D4752" s="331" t="s">
        <v>17024</v>
      </c>
      <c r="E4752" s="332">
        <v>73827</v>
      </c>
      <c r="F4752" s="331" t="s">
        <v>17025</v>
      </c>
      <c r="G4752" s="367" t="s">
        <v>6533</v>
      </c>
      <c r="H4752" s="368" t="s">
        <v>6534</v>
      </c>
      <c r="I4752" s="367" t="s">
        <v>24</v>
      </c>
      <c r="J4752" s="367" t="s">
        <v>9548</v>
      </c>
      <c r="K4752" s="369" t="s">
        <v>12658</v>
      </c>
      <c r="L4752" s="331" t="s">
        <v>9416</v>
      </c>
    </row>
    <row r="4753" spans="1:12" ht="13.5">
      <c r="A4753" s="331" t="s">
        <v>17021</v>
      </c>
      <c r="B4753" s="331" t="s">
        <v>17022</v>
      </c>
      <c r="C4753" s="331" t="s">
        <v>17023</v>
      </c>
      <c r="D4753" s="331" t="s">
        <v>17024</v>
      </c>
      <c r="E4753" s="332">
        <v>74218</v>
      </c>
      <c r="F4753" s="331" t="s">
        <v>17026</v>
      </c>
      <c r="G4753" s="367" t="s">
        <v>6535</v>
      </c>
      <c r="H4753" s="368" t="s">
        <v>6536</v>
      </c>
      <c r="I4753" s="367" t="s">
        <v>24</v>
      </c>
      <c r="J4753" s="367" t="s">
        <v>9548</v>
      </c>
      <c r="K4753" s="369" t="s">
        <v>9278</v>
      </c>
      <c r="L4753" s="331" t="s">
        <v>9416</v>
      </c>
    </row>
    <row r="4754" spans="1:12" ht="27">
      <c r="A4754" s="331" t="s">
        <v>17021</v>
      </c>
      <c r="B4754" s="331" t="s">
        <v>17022</v>
      </c>
      <c r="C4754" s="331" t="s">
        <v>17023</v>
      </c>
      <c r="D4754" s="331" t="s">
        <v>17024</v>
      </c>
      <c r="E4754" s="332">
        <v>74253</v>
      </c>
      <c r="F4754" s="331" t="s">
        <v>17027</v>
      </c>
      <c r="G4754" s="367" t="s">
        <v>6537</v>
      </c>
      <c r="H4754" s="368" t="s">
        <v>6538</v>
      </c>
      <c r="I4754" s="367" t="s">
        <v>26</v>
      </c>
      <c r="J4754" s="367" t="s">
        <v>9414</v>
      </c>
      <c r="K4754" s="369" t="s">
        <v>8658</v>
      </c>
      <c r="L4754" s="331" t="s">
        <v>9416</v>
      </c>
    </row>
    <row r="4755" spans="1:12" ht="13.5">
      <c r="A4755" s="331" t="s">
        <v>17021</v>
      </c>
      <c r="B4755" s="331" t="s">
        <v>17022</v>
      </c>
      <c r="C4755" s="331" t="s">
        <v>17023</v>
      </c>
      <c r="D4755" s="331" t="s">
        <v>17024</v>
      </c>
      <c r="E4755" s="332" t="s">
        <v>338</v>
      </c>
      <c r="F4755" s="331" t="s">
        <v>338</v>
      </c>
      <c r="G4755" s="367" t="s">
        <v>17028</v>
      </c>
      <c r="H4755" s="368" t="s">
        <v>6540</v>
      </c>
      <c r="I4755" s="367" t="s">
        <v>24</v>
      </c>
      <c r="J4755" s="367" t="s">
        <v>9414</v>
      </c>
      <c r="K4755" s="369" t="s">
        <v>17029</v>
      </c>
      <c r="L4755" s="331" t="s">
        <v>9416</v>
      </c>
    </row>
    <row r="4756" spans="1:12" ht="13.5">
      <c r="A4756" s="331" t="s">
        <v>17021</v>
      </c>
      <c r="B4756" s="331" t="s">
        <v>17022</v>
      </c>
      <c r="C4756" s="331" t="s">
        <v>17023</v>
      </c>
      <c r="D4756" s="331" t="s">
        <v>17024</v>
      </c>
      <c r="E4756" s="332" t="s">
        <v>338</v>
      </c>
      <c r="F4756" s="331" t="s">
        <v>338</v>
      </c>
      <c r="G4756" s="367" t="s">
        <v>17030</v>
      </c>
      <c r="H4756" s="368" t="s">
        <v>6541</v>
      </c>
      <c r="I4756" s="367" t="s">
        <v>24</v>
      </c>
      <c r="J4756" s="367" t="s">
        <v>9414</v>
      </c>
      <c r="K4756" s="369" t="s">
        <v>17031</v>
      </c>
      <c r="L4756" s="331" t="s">
        <v>9416</v>
      </c>
    </row>
    <row r="4757" spans="1:12" ht="40.5">
      <c r="A4757" s="331" t="s">
        <v>17021</v>
      </c>
      <c r="B4757" s="331" t="s">
        <v>17022</v>
      </c>
      <c r="C4757" s="331" t="s">
        <v>17032</v>
      </c>
      <c r="D4757" s="331" t="s">
        <v>17033</v>
      </c>
      <c r="E4757" s="332" t="s">
        <v>338</v>
      </c>
      <c r="F4757" s="331" t="s">
        <v>338</v>
      </c>
      <c r="G4757" s="367" t="s">
        <v>17034</v>
      </c>
      <c r="H4757" s="368" t="s">
        <v>514</v>
      </c>
      <c r="I4757" s="367" t="s">
        <v>24</v>
      </c>
      <c r="J4757" s="367" t="s">
        <v>9548</v>
      </c>
      <c r="K4757" s="369">
        <v>482.75</v>
      </c>
      <c r="L4757" s="331" t="s">
        <v>9416</v>
      </c>
    </row>
    <row r="4758" spans="1:12" ht="54">
      <c r="A4758" s="331" t="s">
        <v>17021</v>
      </c>
      <c r="B4758" s="331" t="s">
        <v>17022</v>
      </c>
      <c r="C4758" s="331" t="s">
        <v>17032</v>
      </c>
      <c r="D4758" s="331" t="s">
        <v>17033</v>
      </c>
      <c r="E4758" s="332" t="s">
        <v>338</v>
      </c>
      <c r="F4758" s="331" t="s">
        <v>338</v>
      </c>
      <c r="G4758" s="367" t="s">
        <v>17035</v>
      </c>
      <c r="H4758" s="368" t="s">
        <v>6542</v>
      </c>
      <c r="I4758" s="367" t="s">
        <v>24</v>
      </c>
      <c r="J4758" s="367" t="s">
        <v>9414</v>
      </c>
      <c r="K4758" s="369" t="s">
        <v>17036</v>
      </c>
      <c r="L4758" s="331" t="s">
        <v>9416</v>
      </c>
    </row>
    <row r="4759" spans="1:12" ht="54">
      <c r="A4759" s="331" t="s">
        <v>17021</v>
      </c>
      <c r="B4759" s="331" t="s">
        <v>17022</v>
      </c>
      <c r="C4759" s="331" t="s">
        <v>17032</v>
      </c>
      <c r="D4759" s="331" t="s">
        <v>17033</v>
      </c>
      <c r="E4759" s="332" t="s">
        <v>338</v>
      </c>
      <c r="F4759" s="331" t="s">
        <v>338</v>
      </c>
      <c r="G4759" s="367" t="s">
        <v>17037</v>
      </c>
      <c r="H4759" s="368" t="s">
        <v>6543</v>
      </c>
      <c r="I4759" s="367" t="s">
        <v>24</v>
      </c>
      <c r="J4759" s="367" t="s">
        <v>9414</v>
      </c>
      <c r="K4759" s="369" t="s">
        <v>17038</v>
      </c>
      <c r="L4759" s="331" t="s">
        <v>9416</v>
      </c>
    </row>
    <row r="4760" spans="1:12" ht="54">
      <c r="A4760" s="331" t="s">
        <v>17021</v>
      </c>
      <c r="B4760" s="331" t="s">
        <v>17022</v>
      </c>
      <c r="C4760" s="331" t="s">
        <v>17032</v>
      </c>
      <c r="D4760" s="331" t="s">
        <v>17033</v>
      </c>
      <c r="E4760" s="332" t="s">
        <v>338</v>
      </c>
      <c r="F4760" s="331" t="s">
        <v>338</v>
      </c>
      <c r="G4760" s="367" t="s">
        <v>17039</v>
      </c>
      <c r="H4760" s="368" t="s">
        <v>6544</v>
      </c>
      <c r="I4760" s="367" t="s">
        <v>24</v>
      </c>
      <c r="J4760" s="367" t="s">
        <v>9414</v>
      </c>
      <c r="K4760" s="369" t="s">
        <v>17040</v>
      </c>
      <c r="L4760" s="331" t="s">
        <v>9416</v>
      </c>
    </row>
    <row r="4761" spans="1:12" ht="54">
      <c r="A4761" s="331" t="s">
        <v>17021</v>
      </c>
      <c r="B4761" s="331" t="s">
        <v>17022</v>
      </c>
      <c r="C4761" s="331" t="s">
        <v>17032</v>
      </c>
      <c r="D4761" s="331" t="s">
        <v>17033</v>
      </c>
      <c r="E4761" s="332" t="s">
        <v>338</v>
      </c>
      <c r="F4761" s="331" t="s">
        <v>338</v>
      </c>
      <c r="G4761" s="367" t="s">
        <v>17041</v>
      </c>
      <c r="H4761" s="368" t="s">
        <v>6545</v>
      </c>
      <c r="I4761" s="367" t="s">
        <v>24</v>
      </c>
      <c r="J4761" s="367" t="s">
        <v>9414</v>
      </c>
      <c r="K4761" s="369" t="s">
        <v>17042</v>
      </c>
      <c r="L4761" s="331" t="s">
        <v>9416</v>
      </c>
    </row>
    <row r="4762" spans="1:12" ht="54">
      <c r="A4762" s="331" t="s">
        <v>17021</v>
      </c>
      <c r="B4762" s="331" t="s">
        <v>17022</v>
      </c>
      <c r="C4762" s="331" t="s">
        <v>17032</v>
      </c>
      <c r="D4762" s="331" t="s">
        <v>17033</v>
      </c>
      <c r="E4762" s="332" t="s">
        <v>338</v>
      </c>
      <c r="F4762" s="331" t="s">
        <v>338</v>
      </c>
      <c r="G4762" s="367" t="s">
        <v>17043</v>
      </c>
      <c r="H4762" s="368" t="s">
        <v>6546</v>
      </c>
      <c r="I4762" s="367" t="s">
        <v>24</v>
      </c>
      <c r="J4762" s="367" t="s">
        <v>9414</v>
      </c>
      <c r="K4762" s="369" t="s">
        <v>17044</v>
      </c>
      <c r="L4762" s="331" t="s">
        <v>9416</v>
      </c>
    </row>
    <row r="4763" spans="1:12" ht="54">
      <c r="A4763" s="331" t="s">
        <v>17021</v>
      </c>
      <c r="B4763" s="331" t="s">
        <v>17022</v>
      </c>
      <c r="C4763" s="331" t="s">
        <v>17032</v>
      </c>
      <c r="D4763" s="331" t="s">
        <v>17033</v>
      </c>
      <c r="E4763" s="332" t="s">
        <v>338</v>
      </c>
      <c r="F4763" s="331" t="s">
        <v>338</v>
      </c>
      <c r="G4763" s="367" t="s">
        <v>17045</v>
      </c>
      <c r="H4763" s="368" t="s">
        <v>6547</v>
      </c>
      <c r="I4763" s="367" t="s">
        <v>24</v>
      </c>
      <c r="J4763" s="367" t="s">
        <v>9414</v>
      </c>
      <c r="K4763" s="369" t="s">
        <v>17046</v>
      </c>
      <c r="L4763" s="331" t="s">
        <v>9416</v>
      </c>
    </row>
    <row r="4764" spans="1:12" ht="54">
      <c r="A4764" s="331" t="s">
        <v>17021</v>
      </c>
      <c r="B4764" s="331" t="s">
        <v>17022</v>
      </c>
      <c r="C4764" s="331" t="s">
        <v>17032</v>
      </c>
      <c r="D4764" s="331" t="s">
        <v>17033</v>
      </c>
      <c r="E4764" s="332" t="s">
        <v>338</v>
      </c>
      <c r="F4764" s="331" t="s">
        <v>338</v>
      </c>
      <c r="G4764" s="367" t="s">
        <v>17047</v>
      </c>
      <c r="H4764" s="368" t="s">
        <v>6548</v>
      </c>
      <c r="I4764" s="367" t="s">
        <v>24</v>
      </c>
      <c r="J4764" s="367" t="s">
        <v>9414</v>
      </c>
      <c r="K4764" s="369" t="s">
        <v>17048</v>
      </c>
      <c r="L4764" s="331" t="s">
        <v>9416</v>
      </c>
    </row>
    <row r="4765" spans="1:12" ht="54">
      <c r="A4765" s="331" t="s">
        <v>17021</v>
      </c>
      <c r="B4765" s="331" t="s">
        <v>17022</v>
      </c>
      <c r="C4765" s="331" t="s">
        <v>17032</v>
      </c>
      <c r="D4765" s="331" t="s">
        <v>17033</v>
      </c>
      <c r="E4765" s="332" t="s">
        <v>338</v>
      </c>
      <c r="F4765" s="331" t="s">
        <v>338</v>
      </c>
      <c r="G4765" s="367" t="s">
        <v>17049</v>
      </c>
      <c r="H4765" s="368" t="s">
        <v>6549</v>
      </c>
      <c r="I4765" s="367" t="s">
        <v>24</v>
      </c>
      <c r="J4765" s="367" t="s">
        <v>9414</v>
      </c>
      <c r="K4765" s="369" t="s">
        <v>17050</v>
      </c>
      <c r="L4765" s="331" t="s">
        <v>9416</v>
      </c>
    </row>
    <row r="4766" spans="1:12" ht="13.5">
      <c r="A4766" s="331" t="s">
        <v>17051</v>
      </c>
      <c r="B4766" s="331" t="s">
        <v>17052</v>
      </c>
      <c r="C4766" s="331" t="s">
        <v>17053</v>
      </c>
      <c r="D4766" s="331" t="s">
        <v>17054</v>
      </c>
      <c r="E4766" s="332" t="s">
        <v>338</v>
      </c>
      <c r="F4766" s="331" t="s">
        <v>338</v>
      </c>
      <c r="G4766" s="367" t="s">
        <v>17055</v>
      </c>
      <c r="H4766" s="368" t="s">
        <v>6550</v>
      </c>
      <c r="I4766" s="367" t="s">
        <v>25</v>
      </c>
      <c r="J4766" s="367" t="s">
        <v>9414</v>
      </c>
      <c r="K4766" s="369" t="s">
        <v>9215</v>
      </c>
      <c r="L4766" s="331" t="s">
        <v>9416</v>
      </c>
    </row>
    <row r="4767" spans="1:12" ht="13.5">
      <c r="A4767" s="331" t="s">
        <v>17051</v>
      </c>
      <c r="B4767" s="331" t="s">
        <v>17052</v>
      </c>
      <c r="C4767" s="331" t="s">
        <v>17053</v>
      </c>
      <c r="D4767" s="331" t="s">
        <v>17054</v>
      </c>
      <c r="E4767" s="332" t="s">
        <v>338</v>
      </c>
      <c r="F4767" s="331" t="s">
        <v>338</v>
      </c>
      <c r="G4767" s="367" t="s">
        <v>17056</v>
      </c>
      <c r="H4767" s="368" t="s">
        <v>6551</v>
      </c>
      <c r="I4767" s="367" t="s">
        <v>25</v>
      </c>
      <c r="J4767" s="367" t="s">
        <v>9414</v>
      </c>
      <c r="K4767" s="369" t="s">
        <v>9232</v>
      </c>
      <c r="L4767" s="331" t="s">
        <v>9416</v>
      </c>
    </row>
    <row r="4768" spans="1:12" ht="13.5">
      <c r="A4768" s="331" t="s">
        <v>17051</v>
      </c>
      <c r="B4768" s="331" t="s">
        <v>17052</v>
      </c>
      <c r="C4768" s="331" t="s">
        <v>17057</v>
      </c>
      <c r="D4768" s="331" t="s">
        <v>17058</v>
      </c>
      <c r="E4768" s="332">
        <v>73903</v>
      </c>
      <c r="F4768" s="331" t="s">
        <v>17059</v>
      </c>
      <c r="G4768" s="367" t="s">
        <v>6553</v>
      </c>
      <c r="H4768" s="368" t="s">
        <v>6554</v>
      </c>
      <c r="I4768" s="367" t="s">
        <v>23</v>
      </c>
      <c r="J4768" s="367" t="s">
        <v>9414</v>
      </c>
      <c r="K4768" s="369" t="s">
        <v>2248</v>
      </c>
      <c r="L4768" s="331" t="s">
        <v>9416</v>
      </c>
    </row>
    <row r="4769" spans="1:12" ht="27">
      <c r="A4769" s="331" t="s">
        <v>17051</v>
      </c>
      <c r="B4769" s="331" t="s">
        <v>17052</v>
      </c>
      <c r="C4769" s="331" t="s">
        <v>17057</v>
      </c>
      <c r="D4769" s="331" t="s">
        <v>17058</v>
      </c>
      <c r="E4769" s="332">
        <v>74151</v>
      </c>
      <c r="F4769" s="331" t="s">
        <v>17060</v>
      </c>
      <c r="G4769" s="367" t="s">
        <v>6556</v>
      </c>
      <c r="H4769" s="368" t="s">
        <v>6557</v>
      </c>
      <c r="I4769" s="367" t="s">
        <v>25</v>
      </c>
      <c r="J4769" s="367" t="s">
        <v>9414</v>
      </c>
      <c r="K4769" s="369" t="s">
        <v>62</v>
      </c>
      <c r="L4769" s="331" t="s">
        <v>9416</v>
      </c>
    </row>
    <row r="4770" spans="1:12" ht="13.5">
      <c r="A4770" s="331" t="s">
        <v>17051</v>
      </c>
      <c r="B4770" s="331" t="s">
        <v>17052</v>
      </c>
      <c r="C4770" s="331" t="s">
        <v>17057</v>
      </c>
      <c r="D4770" s="331" t="s">
        <v>17058</v>
      </c>
      <c r="E4770" s="332">
        <v>74153</v>
      </c>
      <c r="F4770" s="331" t="s">
        <v>17061</v>
      </c>
      <c r="G4770" s="367" t="s">
        <v>6558</v>
      </c>
      <c r="H4770" s="368" t="s">
        <v>6559</v>
      </c>
      <c r="I4770" s="367" t="s">
        <v>23</v>
      </c>
      <c r="J4770" s="367" t="s">
        <v>9414</v>
      </c>
      <c r="K4770" s="369" t="s">
        <v>1317</v>
      </c>
      <c r="L4770" s="331" t="s">
        <v>9416</v>
      </c>
    </row>
    <row r="4771" spans="1:12" ht="27">
      <c r="A4771" s="331" t="s">
        <v>17051</v>
      </c>
      <c r="B4771" s="331" t="s">
        <v>17052</v>
      </c>
      <c r="C4771" s="331" t="s">
        <v>17057</v>
      </c>
      <c r="D4771" s="331" t="s">
        <v>17058</v>
      </c>
      <c r="E4771" s="332">
        <v>74154</v>
      </c>
      <c r="F4771" s="331" t="s">
        <v>17062</v>
      </c>
      <c r="G4771" s="367" t="s">
        <v>6560</v>
      </c>
      <c r="H4771" s="368" t="s">
        <v>6561</v>
      </c>
      <c r="I4771" s="367" t="s">
        <v>25</v>
      </c>
      <c r="J4771" s="367" t="s">
        <v>9414</v>
      </c>
      <c r="K4771" s="369" t="s">
        <v>1245</v>
      </c>
      <c r="L4771" s="331" t="s">
        <v>9416</v>
      </c>
    </row>
    <row r="4772" spans="1:12" ht="27">
      <c r="A4772" s="331" t="s">
        <v>17051</v>
      </c>
      <c r="B4772" s="331" t="s">
        <v>17052</v>
      </c>
      <c r="C4772" s="331" t="s">
        <v>17057</v>
      </c>
      <c r="D4772" s="331" t="s">
        <v>17058</v>
      </c>
      <c r="E4772" s="332">
        <v>74155</v>
      </c>
      <c r="F4772" s="331" t="s">
        <v>17063</v>
      </c>
      <c r="G4772" s="367" t="s">
        <v>6562</v>
      </c>
      <c r="H4772" s="368" t="s">
        <v>6563</v>
      </c>
      <c r="I4772" s="367" t="s">
        <v>25</v>
      </c>
      <c r="J4772" s="367" t="s">
        <v>9414</v>
      </c>
      <c r="K4772" s="369" t="s">
        <v>1616</v>
      </c>
      <c r="L4772" s="331" t="s">
        <v>9416</v>
      </c>
    </row>
    <row r="4773" spans="1:12" ht="27">
      <c r="A4773" s="331" t="s">
        <v>17051</v>
      </c>
      <c r="B4773" s="331" t="s">
        <v>17052</v>
      </c>
      <c r="C4773" s="331" t="s">
        <v>17057</v>
      </c>
      <c r="D4773" s="331" t="s">
        <v>17058</v>
      </c>
      <c r="E4773" s="332">
        <v>74155</v>
      </c>
      <c r="F4773" s="331" t="s">
        <v>17063</v>
      </c>
      <c r="G4773" s="367" t="s">
        <v>6565</v>
      </c>
      <c r="H4773" s="368" t="s">
        <v>6566</v>
      </c>
      <c r="I4773" s="367" t="s">
        <v>25</v>
      </c>
      <c r="J4773" s="367" t="s">
        <v>9414</v>
      </c>
      <c r="K4773" s="369" t="s">
        <v>1873</v>
      </c>
      <c r="L4773" s="331" t="s">
        <v>9416</v>
      </c>
    </row>
    <row r="4774" spans="1:12" ht="27">
      <c r="A4774" s="331" t="s">
        <v>17051</v>
      </c>
      <c r="B4774" s="331" t="s">
        <v>17052</v>
      </c>
      <c r="C4774" s="331" t="s">
        <v>17057</v>
      </c>
      <c r="D4774" s="331" t="s">
        <v>17058</v>
      </c>
      <c r="E4774" s="332">
        <v>74205</v>
      </c>
      <c r="F4774" s="331" t="s">
        <v>17064</v>
      </c>
      <c r="G4774" s="367" t="s">
        <v>6568</v>
      </c>
      <c r="H4774" s="368" t="s">
        <v>6569</v>
      </c>
      <c r="I4774" s="367" t="s">
        <v>25</v>
      </c>
      <c r="J4774" s="367" t="s">
        <v>9414</v>
      </c>
      <c r="K4774" s="369" t="s">
        <v>1300</v>
      </c>
      <c r="L4774" s="331" t="s">
        <v>9416</v>
      </c>
    </row>
    <row r="4775" spans="1:12" ht="13.5">
      <c r="A4775" s="331" t="s">
        <v>17051</v>
      </c>
      <c r="B4775" s="331" t="s">
        <v>17052</v>
      </c>
      <c r="C4775" s="331" t="s">
        <v>17057</v>
      </c>
      <c r="D4775" s="331" t="s">
        <v>17058</v>
      </c>
      <c r="E4775" s="332" t="s">
        <v>338</v>
      </c>
      <c r="F4775" s="331" t="s">
        <v>338</v>
      </c>
      <c r="G4775" s="367" t="s">
        <v>17065</v>
      </c>
      <c r="H4775" s="368" t="s">
        <v>6570</v>
      </c>
      <c r="I4775" s="367" t="s">
        <v>23</v>
      </c>
      <c r="J4775" s="367" t="s">
        <v>9414</v>
      </c>
      <c r="K4775" s="369" t="s">
        <v>1746</v>
      </c>
      <c r="L4775" s="331" t="s">
        <v>9416</v>
      </c>
    </row>
    <row r="4776" spans="1:12" ht="13.5">
      <c r="A4776" s="331" t="s">
        <v>17051</v>
      </c>
      <c r="B4776" s="331" t="s">
        <v>17052</v>
      </c>
      <c r="C4776" s="331" t="s">
        <v>17057</v>
      </c>
      <c r="D4776" s="331" t="s">
        <v>17058</v>
      </c>
      <c r="E4776" s="332" t="s">
        <v>338</v>
      </c>
      <c r="F4776" s="331" t="s">
        <v>338</v>
      </c>
      <c r="G4776" s="367" t="s">
        <v>17066</v>
      </c>
      <c r="H4776" s="368" t="s">
        <v>6571</v>
      </c>
      <c r="I4776" s="367" t="s">
        <v>25</v>
      </c>
      <c r="J4776" s="367" t="s">
        <v>9414</v>
      </c>
      <c r="K4776" s="369" t="s">
        <v>5910</v>
      </c>
      <c r="L4776" s="331" t="s">
        <v>9416</v>
      </c>
    </row>
    <row r="4777" spans="1:12" ht="13.5">
      <c r="A4777" s="331" t="s">
        <v>17051</v>
      </c>
      <c r="B4777" s="331" t="s">
        <v>17052</v>
      </c>
      <c r="C4777" s="331" t="s">
        <v>17057</v>
      </c>
      <c r="D4777" s="331" t="s">
        <v>17058</v>
      </c>
      <c r="E4777" s="332" t="s">
        <v>338</v>
      </c>
      <c r="F4777" s="331" t="s">
        <v>338</v>
      </c>
      <c r="G4777" s="367" t="s">
        <v>17067</v>
      </c>
      <c r="H4777" s="368" t="s">
        <v>6572</v>
      </c>
      <c r="I4777" s="367" t="s">
        <v>25</v>
      </c>
      <c r="J4777" s="367" t="s">
        <v>9414</v>
      </c>
      <c r="K4777" s="369" t="s">
        <v>4525</v>
      </c>
      <c r="L4777" s="331" t="s">
        <v>9416</v>
      </c>
    </row>
    <row r="4778" spans="1:12" ht="27">
      <c r="A4778" s="331" t="s">
        <v>17051</v>
      </c>
      <c r="B4778" s="331" t="s">
        <v>17052</v>
      </c>
      <c r="C4778" s="331" t="s">
        <v>17057</v>
      </c>
      <c r="D4778" s="331" t="s">
        <v>17058</v>
      </c>
      <c r="E4778" s="332" t="s">
        <v>338</v>
      </c>
      <c r="F4778" s="331" t="s">
        <v>338</v>
      </c>
      <c r="G4778" s="367" t="s">
        <v>17068</v>
      </c>
      <c r="H4778" s="368" t="s">
        <v>6573</v>
      </c>
      <c r="I4778" s="367" t="s">
        <v>25</v>
      </c>
      <c r="J4778" s="367" t="s">
        <v>9414</v>
      </c>
      <c r="K4778" s="369" t="s">
        <v>4922</v>
      </c>
      <c r="L4778" s="331" t="s">
        <v>9416</v>
      </c>
    </row>
    <row r="4779" spans="1:12" ht="27">
      <c r="A4779" s="331" t="s">
        <v>17051</v>
      </c>
      <c r="B4779" s="331" t="s">
        <v>17052</v>
      </c>
      <c r="C4779" s="331" t="s">
        <v>17057</v>
      </c>
      <c r="D4779" s="331" t="s">
        <v>17058</v>
      </c>
      <c r="E4779" s="332" t="s">
        <v>338</v>
      </c>
      <c r="F4779" s="331" t="s">
        <v>338</v>
      </c>
      <c r="G4779" s="367" t="s">
        <v>17069</v>
      </c>
      <c r="H4779" s="368" t="s">
        <v>6574</v>
      </c>
      <c r="I4779" s="367" t="s">
        <v>25</v>
      </c>
      <c r="J4779" s="367" t="s">
        <v>9414</v>
      </c>
      <c r="K4779" s="369" t="s">
        <v>6575</v>
      </c>
      <c r="L4779" s="331" t="s">
        <v>9416</v>
      </c>
    </row>
    <row r="4780" spans="1:12" ht="54">
      <c r="A4780" s="331" t="s">
        <v>17051</v>
      </c>
      <c r="B4780" s="331" t="s">
        <v>17052</v>
      </c>
      <c r="C4780" s="331" t="s">
        <v>17057</v>
      </c>
      <c r="D4780" s="331" t="s">
        <v>17058</v>
      </c>
      <c r="E4780" s="332" t="s">
        <v>338</v>
      </c>
      <c r="F4780" s="331" t="s">
        <v>338</v>
      </c>
      <c r="G4780" s="367" t="s">
        <v>17070</v>
      </c>
      <c r="H4780" s="368" t="s">
        <v>6576</v>
      </c>
      <c r="I4780" s="367" t="s">
        <v>25</v>
      </c>
      <c r="J4780" s="367" t="s">
        <v>9414</v>
      </c>
      <c r="K4780" s="369" t="s">
        <v>10293</v>
      </c>
      <c r="L4780" s="331" t="s">
        <v>9416</v>
      </c>
    </row>
    <row r="4781" spans="1:12" ht="54">
      <c r="A4781" s="331" t="s">
        <v>17051</v>
      </c>
      <c r="B4781" s="331" t="s">
        <v>17052</v>
      </c>
      <c r="C4781" s="331" t="s">
        <v>17057</v>
      </c>
      <c r="D4781" s="331" t="s">
        <v>17058</v>
      </c>
      <c r="E4781" s="332" t="s">
        <v>338</v>
      </c>
      <c r="F4781" s="331" t="s">
        <v>338</v>
      </c>
      <c r="G4781" s="367" t="s">
        <v>17071</v>
      </c>
      <c r="H4781" s="368" t="s">
        <v>6578</v>
      </c>
      <c r="I4781" s="367" t="s">
        <v>25</v>
      </c>
      <c r="J4781" s="367" t="s">
        <v>9414</v>
      </c>
      <c r="K4781" s="369" t="s">
        <v>3451</v>
      </c>
      <c r="L4781" s="331" t="s">
        <v>9416</v>
      </c>
    </row>
    <row r="4782" spans="1:12" ht="54">
      <c r="A4782" s="331" t="s">
        <v>17051</v>
      </c>
      <c r="B4782" s="331" t="s">
        <v>17052</v>
      </c>
      <c r="C4782" s="331" t="s">
        <v>17057</v>
      </c>
      <c r="D4782" s="331" t="s">
        <v>17058</v>
      </c>
      <c r="E4782" s="332" t="s">
        <v>338</v>
      </c>
      <c r="F4782" s="331" t="s">
        <v>338</v>
      </c>
      <c r="G4782" s="367" t="s">
        <v>17072</v>
      </c>
      <c r="H4782" s="368" t="s">
        <v>6580</v>
      </c>
      <c r="I4782" s="367" t="s">
        <v>25</v>
      </c>
      <c r="J4782" s="367" t="s">
        <v>9414</v>
      </c>
      <c r="K4782" s="369" t="s">
        <v>8371</v>
      </c>
      <c r="L4782" s="331" t="s">
        <v>9416</v>
      </c>
    </row>
    <row r="4783" spans="1:12" ht="54">
      <c r="A4783" s="331" t="s">
        <v>17051</v>
      </c>
      <c r="B4783" s="331" t="s">
        <v>17052</v>
      </c>
      <c r="C4783" s="331" t="s">
        <v>17057</v>
      </c>
      <c r="D4783" s="331" t="s">
        <v>17058</v>
      </c>
      <c r="E4783" s="332" t="s">
        <v>338</v>
      </c>
      <c r="F4783" s="331" t="s">
        <v>338</v>
      </c>
      <c r="G4783" s="367" t="s">
        <v>17073</v>
      </c>
      <c r="H4783" s="368" t="s">
        <v>6582</v>
      </c>
      <c r="I4783" s="367" t="s">
        <v>25</v>
      </c>
      <c r="J4783" s="367" t="s">
        <v>9414</v>
      </c>
      <c r="K4783" s="369" t="s">
        <v>2357</v>
      </c>
      <c r="L4783" s="331" t="s">
        <v>9416</v>
      </c>
    </row>
    <row r="4784" spans="1:12" ht="54">
      <c r="A4784" s="331" t="s">
        <v>17051</v>
      </c>
      <c r="B4784" s="331" t="s">
        <v>17052</v>
      </c>
      <c r="C4784" s="331" t="s">
        <v>17057</v>
      </c>
      <c r="D4784" s="331" t="s">
        <v>17058</v>
      </c>
      <c r="E4784" s="332" t="s">
        <v>338</v>
      </c>
      <c r="F4784" s="331" t="s">
        <v>338</v>
      </c>
      <c r="G4784" s="367" t="s">
        <v>17074</v>
      </c>
      <c r="H4784" s="368" t="s">
        <v>6583</v>
      </c>
      <c r="I4784" s="367" t="s">
        <v>25</v>
      </c>
      <c r="J4784" s="367" t="s">
        <v>9414</v>
      </c>
      <c r="K4784" s="369" t="s">
        <v>7219</v>
      </c>
      <c r="L4784" s="331" t="s">
        <v>9416</v>
      </c>
    </row>
    <row r="4785" spans="1:12" ht="54">
      <c r="A4785" s="331" t="s">
        <v>17051</v>
      </c>
      <c r="B4785" s="331" t="s">
        <v>17052</v>
      </c>
      <c r="C4785" s="331" t="s">
        <v>17057</v>
      </c>
      <c r="D4785" s="331" t="s">
        <v>17058</v>
      </c>
      <c r="E4785" s="332" t="s">
        <v>338</v>
      </c>
      <c r="F4785" s="331" t="s">
        <v>338</v>
      </c>
      <c r="G4785" s="367" t="s">
        <v>17075</v>
      </c>
      <c r="H4785" s="368" t="s">
        <v>6584</v>
      </c>
      <c r="I4785" s="367" t="s">
        <v>25</v>
      </c>
      <c r="J4785" s="367" t="s">
        <v>9414</v>
      </c>
      <c r="K4785" s="369" t="s">
        <v>13673</v>
      </c>
      <c r="L4785" s="331" t="s">
        <v>9416</v>
      </c>
    </row>
    <row r="4786" spans="1:12" ht="54">
      <c r="A4786" s="331" t="s">
        <v>17051</v>
      </c>
      <c r="B4786" s="331" t="s">
        <v>17052</v>
      </c>
      <c r="C4786" s="331" t="s">
        <v>17057</v>
      </c>
      <c r="D4786" s="331" t="s">
        <v>17058</v>
      </c>
      <c r="E4786" s="332" t="s">
        <v>338</v>
      </c>
      <c r="F4786" s="331" t="s">
        <v>338</v>
      </c>
      <c r="G4786" s="367" t="s">
        <v>17076</v>
      </c>
      <c r="H4786" s="368" t="s">
        <v>6585</v>
      </c>
      <c r="I4786" s="367" t="s">
        <v>25</v>
      </c>
      <c r="J4786" s="367" t="s">
        <v>9414</v>
      </c>
      <c r="K4786" s="369" t="s">
        <v>17077</v>
      </c>
      <c r="L4786" s="331" t="s">
        <v>9416</v>
      </c>
    </row>
    <row r="4787" spans="1:12" ht="54">
      <c r="A4787" s="331" t="s">
        <v>17051</v>
      </c>
      <c r="B4787" s="331" t="s">
        <v>17052</v>
      </c>
      <c r="C4787" s="331" t="s">
        <v>17057</v>
      </c>
      <c r="D4787" s="331" t="s">
        <v>17058</v>
      </c>
      <c r="E4787" s="332" t="s">
        <v>338</v>
      </c>
      <c r="F4787" s="331" t="s">
        <v>338</v>
      </c>
      <c r="G4787" s="367" t="s">
        <v>17078</v>
      </c>
      <c r="H4787" s="368" t="s">
        <v>6586</v>
      </c>
      <c r="I4787" s="367" t="s">
        <v>25</v>
      </c>
      <c r="J4787" s="367" t="s">
        <v>9414</v>
      </c>
      <c r="K4787" s="369" t="s">
        <v>1530</v>
      </c>
      <c r="L4787" s="331" t="s">
        <v>9416</v>
      </c>
    </row>
    <row r="4788" spans="1:12" ht="54">
      <c r="A4788" s="331" t="s">
        <v>17051</v>
      </c>
      <c r="B4788" s="331" t="s">
        <v>17052</v>
      </c>
      <c r="C4788" s="331" t="s">
        <v>17057</v>
      </c>
      <c r="D4788" s="331" t="s">
        <v>17058</v>
      </c>
      <c r="E4788" s="332" t="s">
        <v>338</v>
      </c>
      <c r="F4788" s="331" t="s">
        <v>338</v>
      </c>
      <c r="G4788" s="367" t="s">
        <v>17079</v>
      </c>
      <c r="H4788" s="368" t="s">
        <v>6587</v>
      </c>
      <c r="I4788" s="367" t="s">
        <v>25</v>
      </c>
      <c r="J4788" s="367" t="s">
        <v>9414</v>
      </c>
      <c r="K4788" s="369" t="s">
        <v>17080</v>
      </c>
      <c r="L4788" s="331" t="s">
        <v>9416</v>
      </c>
    </row>
    <row r="4789" spans="1:12" ht="54">
      <c r="A4789" s="331" t="s">
        <v>17051</v>
      </c>
      <c r="B4789" s="331" t="s">
        <v>17052</v>
      </c>
      <c r="C4789" s="331" t="s">
        <v>17057</v>
      </c>
      <c r="D4789" s="331" t="s">
        <v>17058</v>
      </c>
      <c r="E4789" s="332" t="s">
        <v>338</v>
      </c>
      <c r="F4789" s="331" t="s">
        <v>338</v>
      </c>
      <c r="G4789" s="367" t="s">
        <v>17081</v>
      </c>
      <c r="H4789" s="368" t="s">
        <v>6589</v>
      </c>
      <c r="I4789" s="367" t="s">
        <v>25</v>
      </c>
      <c r="J4789" s="367" t="s">
        <v>9414</v>
      </c>
      <c r="K4789" s="369" t="s">
        <v>4935</v>
      </c>
      <c r="L4789" s="331" t="s">
        <v>9416</v>
      </c>
    </row>
    <row r="4790" spans="1:12" ht="54">
      <c r="A4790" s="331" t="s">
        <v>17051</v>
      </c>
      <c r="B4790" s="331" t="s">
        <v>17052</v>
      </c>
      <c r="C4790" s="331" t="s">
        <v>17057</v>
      </c>
      <c r="D4790" s="331" t="s">
        <v>17058</v>
      </c>
      <c r="E4790" s="332" t="s">
        <v>338</v>
      </c>
      <c r="F4790" s="331" t="s">
        <v>338</v>
      </c>
      <c r="G4790" s="367" t="s">
        <v>17082</v>
      </c>
      <c r="H4790" s="368" t="s">
        <v>6590</v>
      </c>
      <c r="I4790" s="367" t="s">
        <v>25</v>
      </c>
      <c r="J4790" s="367" t="s">
        <v>9414</v>
      </c>
      <c r="K4790" s="369" t="s">
        <v>4973</v>
      </c>
      <c r="L4790" s="331" t="s">
        <v>9416</v>
      </c>
    </row>
    <row r="4791" spans="1:12" ht="54">
      <c r="A4791" s="331" t="s">
        <v>17051</v>
      </c>
      <c r="B4791" s="331" t="s">
        <v>17052</v>
      </c>
      <c r="C4791" s="331" t="s">
        <v>17057</v>
      </c>
      <c r="D4791" s="331" t="s">
        <v>17058</v>
      </c>
      <c r="E4791" s="332" t="s">
        <v>338</v>
      </c>
      <c r="F4791" s="331" t="s">
        <v>338</v>
      </c>
      <c r="G4791" s="367" t="s">
        <v>17083</v>
      </c>
      <c r="H4791" s="368" t="s">
        <v>6592</v>
      </c>
      <c r="I4791" s="367" t="s">
        <v>25</v>
      </c>
      <c r="J4791" s="367" t="s">
        <v>9414</v>
      </c>
      <c r="K4791" s="369" t="s">
        <v>4592</v>
      </c>
      <c r="L4791" s="331" t="s">
        <v>9416</v>
      </c>
    </row>
    <row r="4792" spans="1:12" ht="54">
      <c r="A4792" s="331" t="s">
        <v>17051</v>
      </c>
      <c r="B4792" s="331" t="s">
        <v>17052</v>
      </c>
      <c r="C4792" s="331" t="s">
        <v>17057</v>
      </c>
      <c r="D4792" s="331" t="s">
        <v>17058</v>
      </c>
      <c r="E4792" s="332" t="s">
        <v>338</v>
      </c>
      <c r="F4792" s="331" t="s">
        <v>338</v>
      </c>
      <c r="G4792" s="367" t="s">
        <v>17084</v>
      </c>
      <c r="H4792" s="368" t="s">
        <v>6593</v>
      </c>
      <c r="I4792" s="367" t="s">
        <v>25</v>
      </c>
      <c r="J4792" s="367" t="s">
        <v>9414</v>
      </c>
      <c r="K4792" s="369" t="s">
        <v>8789</v>
      </c>
      <c r="L4792" s="331" t="s">
        <v>9416</v>
      </c>
    </row>
    <row r="4793" spans="1:12" ht="54">
      <c r="A4793" s="331" t="s">
        <v>17051</v>
      </c>
      <c r="B4793" s="331" t="s">
        <v>17052</v>
      </c>
      <c r="C4793" s="331" t="s">
        <v>17057</v>
      </c>
      <c r="D4793" s="331" t="s">
        <v>17058</v>
      </c>
      <c r="E4793" s="332" t="s">
        <v>338</v>
      </c>
      <c r="F4793" s="331" t="s">
        <v>338</v>
      </c>
      <c r="G4793" s="367" t="s">
        <v>17085</v>
      </c>
      <c r="H4793" s="368" t="s">
        <v>6594</v>
      </c>
      <c r="I4793" s="367" t="s">
        <v>25</v>
      </c>
      <c r="J4793" s="367" t="s">
        <v>9414</v>
      </c>
      <c r="K4793" s="369" t="s">
        <v>13112</v>
      </c>
      <c r="L4793" s="331" t="s">
        <v>9416</v>
      </c>
    </row>
    <row r="4794" spans="1:12" ht="54">
      <c r="A4794" s="331" t="s">
        <v>17051</v>
      </c>
      <c r="B4794" s="331" t="s">
        <v>17052</v>
      </c>
      <c r="C4794" s="331" t="s">
        <v>17057</v>
      </c>
      <c r="D4794" s="331" t="s">
        <v>17058</v>
      </c>
      <c r="E4794" s="332" t="s">
        <v>338</v>
      </c>
      <c r="F4794" s="331" t="s">
        <v>338</v>
      </c>
      <c r="G4794" s="367" t="s">
        <v>17086</v>
      </c>
      <c r="H4794" s="368" t="s">
        <v>6596</v>
      </c>
      <c r="I4794" s="367" t="s">
        <v>25</v>
      </c>
      <c r="J4794" s="367" t="s">
        <v>9414</v>
      </c>
      <c r="K4794" s="369" t="s">
        <v>1140</v>
      </c>
      <c r="L4794" s="331" t="s">
        <v>9416</v>
      </c>
    </row>
    <row r="4795" spans="1:12" ht="54">
      <c r="A4795" s="331" t="s">
        <v>17051</v>
      </c>
      <c r="B4795" s="331" t="s">
        <v>17052</v>
      </c>
      <c r="C4795" s="331" t="s">
        <v>17057</v>
      </c>
      <c r="D4795" s="331" t="s">
        <v>17058</v>
      </c>
      <c r="E4795" s="332" t="s">
        <v>338</v>
      </c>
      <c r="F4795" s="331" t="s">
        <v>338</v>
      </c>
      <c r="G4795" s="367" t="s">
        <v>17087</v>
      </c>
      <c r="H4795" s="368" t="s">
        <v>6597</v>
      </c>
      <c r="I4795" s="367" t="s">
        <v>25</v>
      </c>
      <c r="J4795" s="367" t="s">
        <v>9414</v>
      </c>
      <c r="K4795" s="369" t="s">
        <v>5656</v>
      </c>
      <c r="L4795" s="331" t="s">
        <v>9416</v>
      </c>
    </row>
    <row r="4796" spans="1:12" ht="54">
      <c r="A4796" s="331" t="s">
        <v>17051</v>
      </c>
      <c r="B4796" s="331" t="s">
        <v>17052</v>
      </c>
      <c r="C4796" s="331" t="s">
        <v>17057</v>
      </c>
      <c r="D4796" s="331" t="s">
        <v>17058</v>
      </c>
      <c r="E4796" s="332" t="s">
        <v>338</v>
      </c>
      <c r="F4796" s="331" t="s">
        <v>338</v>
      </c>
      <c r="G4796" s="367" t="s">
        <v>17088</v>
      </c>
      <c r="H4796" s="368" t="s">
        <v>6599</v>
      </c>
      <c r="I4796" s="367" t="s">
        <v>25</v>
      </c>
      <c r="J4796" s="367" t="s">
        <v>9414</v>
      </c>
      <c r="K4796" s="369" t="s">
        <v>7534</v>
      </c>
      <c r="L4796" s="331" t="s">
        <v>9416</v>
      </c>
    </row>
    <row r="4797" spans="1:12" ht="54">
      <c r="A4797" s="331" t="s">
        <v>17051</v>
      </c>
      <c r="B4797" s="331" t="s">
        <v>17052</v>
      </c>
      <c r="C4797" s="331" t="s">
        <v>17057</v>
      </c>
      <c r="D4797" s="331" t="s">
        <v>17058</v>
      </c>
      <c r="E4797" s="332" t="s">
        <v>338</v>
      </c>
      <c r="F4797" s="331" t="s">
        <v>338</v>
      </c>
      <c r="G4797" s="367" t="s">
        <v>17089</v>
      </c>
      <c r="H4797" s="368" t="s">
        <v>6601</v>
      </c>
      <c r="I4797" s="367" t="s">
        <v>25</v>
      </c>
      <c r="J4797" s="367" t="s">
        <v>9414</v>
      </c>
      <c r="K4797" s="369" t="s">
        <v>8124</v>
      </c>
      <c r="L4797" s="331" t="s">
        <v>9416</v>
      </c>
    </row>
    <row r="4798" spans="1:12" ht="54">
      <c r="A4798" s="331" t="s">
        <v>17051</v>
      </c>
      <c r="B4798" s="331" t="s">
        <v>17052</v>
      </c>
      <c r="C4798" s="331" t="s">
        <v>17057</v>
      </c>
      <c r="D4798" s="331" t="s">
        <v>17058</v>
      </c>
      <c r="E4798" s="332" t="s">
        <v>338</v>
      </c>
      <c r="F4798" s="331" t="s">
        <v>338</v>
      </c>
      <c r="G4798" s="367" t="s">
        <v>17090</v>
      </c>
      <c r="H4798" s="368" t="s">
        <v>6602</v>
      </c>
      <c r="I4798" s="367" t="s">
        <v>25</v>
      </c>
      <c r="J4798" s="367" t="s">
        <v>9414</v>
      </c>
      <c r="K4798" s="369" t="s">
        <v>2203</v>
      </c>
      <c r="L4798" s="331" t="s">
        <v>9416</v>
      </c>
    </row>
    <row r="4799" spans="1:12" ht="54">
      <c r="A4799" s="331" t="s">
        <v>17051</v>
      </c>
      <c r="B4799" s="331" t="s">
        <v>17052</v>
      </c>
      <c r="C4799" s="331" t="s">
        <v>17057</v>
      </c>
      <c r="D4799" s="331" t="s">
        <v>17058</v>
      </c>
      <c r="E4799" s="332" t="s">
        <v>338</v>
      </c>
      <c r="F4799" s="331" t="s">
        <v>338</v>
      </c>
      <c r="G4799" s="367" t="s">
        <v>17091</v>
      </c>
      <c r="H4799" s="368" t="s">
        <v>6603</v>
      </c>
      <c r="I4799" s="367" t="s">
        <v>25</v>
      </c>
      <c r="J4799" s="367" t="s">
        <v>9414</v>
      </c>
      <c r="K4799" s="369" t="s">
        <v>11647</v>
      </c>
      <c r="L4799" s="331" t="s">
        <v>9416</v>
      </c>
    </row>
    <row r="4800" spans="1:12" ht="54">
      <c r="A4800" s="331" t="s">
        <v>17051</v>
      </c>
      <c r="B4800" s="331" t="s">
        <v>17052</v>
      </c>
      <c r="C4800" s="331" t="s">
        <v>17057</v>
      </c>
      <c r="D4800" s="331" t="s">
        <v>17058</v>
      </c>
      <c r="E4800" s="332" t="s">
        <v>338</v>
      </c>
      <c r="F4800" s="331" t="s">
        <v>338</v>
      </c>
      <c r="G4800" s="367" t="s">
        <v>17092</v>
      </c>
      <c r="H4800" s="368" t="s">
        <v>6605</v>
      </c>
      <c r="I4800" s="367" t="s">
        <v>25</v>
      </c>
      <c r="J4800" s="367" t="s">
        <v>9414</v>
      </c>
      <c r="K4800" s="369" t="s">
        <v>1728</v>
      </c>
      <c r="L4800" s="331" t="s">
        <v>9416</v>
      </c>
    </row>
    <row r="4801" spans="1:12" ht="54">
      <c r="A4801" s="331" t="s">
        <v>17051</v>
      </c>
      <c r="B4801" s="331" t="s">
        <v>17052</v>
      </c>
      <c r="C4801" s="331" t="s">
        <v>17057</v>
      </c>
      <c r="D4801" s="331" t="s">
        <v>17058</v>
      </c>
      <c r="E4801" s="332" t="s">
        <v>338</v>
      </c>
      <c r="F4801" s="331" t="s">
        <v>338</v>
      </c>
      <c r="G4801" s="367" t="s">
        <v>17093</v>
      </c>
      <c r="H4801" s="368" t="s">
        <v>6607</v>
      </c>
      <c r="I4801" s="367" t="s">
        <v>25</v>
      </c>
      <c r="J4801" s="367" t="s">
        <v>9414</v>
      </c>
      <c r="K4801" s="369" t="s">
        <v>4544</v>
      </c>
      <c r="L4801" s="331" t="s">
        <v>9416</v>
      </c>
    </row>
    <row r="4802" spans="1:12" ht="54">
      <c r="A4802" s="331" t="s">
        <v>17051</v>
      </c>
      <c r="B4802" s="331" t="s">
        <v>17052</v>
      </c>
      <c r="C4802" s="331" t="s">
        <v>17057</v>
      </c>
      <c r="D4802" s="331" t="s">
        <v>17058</v>
      </c>
      <c r="E4802" s="332" t="s">
        <v>338</v>
      </c>
      <c r="F4802" s="331" t="s">
        <v>338</v>
      </c>
      <c r="G4802" s="367" t="s">
        <v>17094</v>
      </c>
      <c r="H4802" s="368" t="s">
        <v>6608</v>
      </c>
      <c r="I4802" s="367" t="s">
        <v>25</v>
      </c>
      <c r="J4802" s="367" t="s">
        <v>9414</v>
      </c>
      <c r="K4802" s="369" t="s">
        <v>3425</v>
      </c>
      <c r="L4802" s="331" t="s">
        <v>9416</v>
      </c>
    </row>
    <row r="4803" spans="1:12" ht="54">
      <c r="A4803" s="331" t="s">
        <v>17051</v>
      </c>
      <c r="B4803" s="331" t="s">
        <v>17052</v>
      </c>
      <c r="C4803" s="331" t="s">
        <v>17057</v>
      </c>
      <c r="D4803" s="331" t="s">
        <v>17058</v>
      </c>
      <c r="E4803" s="332" t="s">
        <v>338</v>
      </c>
      <c r="F4803" s="331" t="s">
        <v>338</v>
      </c>
      <c r="G4803" s="367" t="s">
        <v>17095</v>
      </c>
      <c r="H4803" s="368" t="s">
        <v>6610</v>
      </c>
      <c r="I4803" s="367" t="s">
        <v>25</v>
      </c>
      <c r="J4803" s="367" t="s">
        <v>9414</v>
      </c>
      <c r="K4803" s="369" t="s">
        <v>3691</v>
      </c>
      <c r="L4803" s="331" t="s">
        <v>9416</v>
      </c>
    </row>
    <row r="4804" spans="1:12" ht="54">
      <c r="A4804" s="331" t="s">
        <v>17051</v>
      </c>
      <c r="B4804" s="331" t="s">
        <v>17052</v>
      </c>
      <c r="C4804" s="331" t="s">
        <v>17057</v>
      </c>
      <c r="D4804" s="331" t="s">
        <v>17058</v>
      </c>
      <c r="E4804" s="332" t="s">
        <v>338</v>
      </c>
      <c r="F4804" s="331" t="s">
        <v>338</v>
      </c>
      <c r="G4804" s="367" t="s">
        <v>17096</v>
      </c>
      <c r="H4804" s="368" t="s">
        <v>6612</v>
      </c>
      <c r="I4804" s="367" t="s">
        <v>25</v>
      </c>
      <c r="J4804" s="367" t="s">
        <v>9414</v>
      </c>
      <c r="K4804" s="369" t="s">
        <v>5792</v>
      </c>
      <c r="L4804" s="331" t="s">
        <v>9416</v>
      </c>
    </row>
    <row r="4805" spans="1:12" ht="54">
      <c r="A4805" s="331" t="s">
        <v>17051</v>
      </c>
      <c r="B4805" s="331" t="s">
        <v>17052</v>
      </c>
      <c r="C4805" s="331" t="s">
        <v>17057</v>
      </c>
      <c r="D4805" s="331" t="s">
        <v>17058</v>
      </c>
      <c r="E4805" s="332" t="s">
        <v>338</v>
      </c>
      <c r="F4805" s="331" t="s">
        <v>338</v>
      </c>
      <c r="G4805" s="367" t="s">
        <v>17097</v>
      </c>
      <c r="H4805" s="368" t="s">
        <v>6613</v>
      </c>
      <c r="I4805" s="367" t="s">
        <v>25</v>
      </c>
      <c r="J4805" s="367" t="s">
        <v>9414</v>
      </c>
      <c r="K4805" s="369" t="s">
        <v>8678</v>
      </c>
      <c r="L4805" s="331" t="s">
        <v>9416</v>
      </c>
    </row>
    <row r="4806" spans="1:12" ht="54">
      <c r="A4806" s="331" t="s">
        <v>17051</v>
      </c>
      <c r="B4806" s="331" t="s">
        <v>17052</v>
      </c>
      <c r="C4806" s="331" t="s">
        <v>17057</v>
      </c>
      <c r="D4806" s="331" t="s">
        <v>17058</v>
      </c>
      <c r="E4806" s="332" t="s">
        <v>338</v>
      </c>
      <c r="F4806" s="331" t="s">
        <v>338</v>
      </c>
      <c r="G4806" s="367" t="s">
        <v>17098</v>
      </c>
      <c r="H4806" s="368" t="s">
        <v>6615</v>
      </c>
      <c r="I4806" s="367" t="s">
        <v>25</v>
      </c>
      <c r="J4806" s="367" t="s">
        <v>9414</v>
      </c>
      <c r="K4806" s="369" t="s">
        <v>17099</v>
      </c>
      <c r="L4806" s="331" t="s">
        <v>9416</v>
      </c>
    </row>
    <row r="4807" spans="1:12" ht="54">
      <c r="A4807" s="331" t="s">
        <v>17051</v>
      </c>
      <c r="B4807" s="331" t="s">
        <v>17052</v>
      </c>
      <c r="C4807" s="331" t="s">
        <v>17057</v>
      </c>
      <c r="D4807" s="331" t="s">
        <v>17058</v>
      </c>
      <c r="E4807" s="332" t="s">
        <v>338</v>
      </c>
      <c r="F4807" s="331" t="s">
        <v>338</v>
      </c>
      <c r="G4807" s="367" t="s">
        <v>17100</v>
      </c>
      <c r="H4807" s="368" t="s">
        <v>6617</v>
      </c>
      <c r="I4807" s="367" t="s">
        <v>25</v>
      </c>
      <c r="J4807" s="367" t="s">
        <v>9414</v>
      </c>
      <c r="K4807" s="369" t="s">
        <v>10253</v>
      </c>
      <c r="L4807" s="331" t="s">
        <v>9416</v>
      </c>
    </row>
    <row r="4808" spans="1:12" ht="54">
      <c r="A4808" s="331" t="s">
        <v>17051</v>
      </c>
      <c r="B4808" s="331" t="s">
        <v>17052</v>
      </c>
      <c r="C4808" s="331" t="s">
        <v>17057</v>
      </c>
      <c r="D4808" s="331" t="s">
        <v>17058</v>
      </c>
      <c r="E4808" s="332" t="s">
        <v>338</v>
      </c>
      <c r="F4808" s="331" t="s">
        <v>338</v>
      </c>
      <c r="G4808" s="367" t="s">
        <v>17101</v>
      </c>
      <c r="H4808" s="368" t="s">
        <v>6618</v>
      </c>
      <c r="I4808" s="367" t="s">
        <v>25</v>
      </c>
      <c r="J4808" s="367" t="s">
        <v>9414</v>
      </c>
      <c r="K4808" s="369" t="s">
        <v>3938</v>
      </c>
      <c r="L4808" s="331" t="s">
        <v>9416</v>
      </c>
    </row>
    <row r="4809" spans="1:12" ht="54">
      <c r="A4809" s="331" t="s">
        <v>17051</v>
      </c>
      <c r="B4809" s="331" t="s">
        <v>17052</v>
      </c>
      <c r="C4809" s="331" t="s">
        <v>17057</v>
      </c>
      <c r="D4809" s="331" t="s">
        <v>17058</v>
      </c>
      <c r="E4809" s="332" t="s">
        <v>338</v>
      </c>
      <c r="F4809" s="331" t="s">
        <v>338</v>
      </c>
      <c r="G4809" s="367" t="s">
        <v>17102</v>
      </c>
      <c r="H4809" s="368" t="s">
        <v>6620</v>
      </c>
      <c r="I4809" s="367" t="s">
        <v>25</v>
      </c>
      <c r="J4809" s="367" t="s">
        <v>9414</v>
      </c>
      <c r="K4809" s="369" t="s">
        <v>1868</v>
      </c>
      <c r="L4809" s="331" t="s">
        <v>9416</v>
      </c>
    </row>
    <row r="4810" spans="1:12" ht="54">
      <c r="A4810" s="331" t="s">
        <v>17051</v>
      </c>
      <c r="B4810" s="331" t="s">
        <v>17052</v>
      </c>
      <c r="C4810" s="331" t="s">
        <v>17057</v>
      </c>
      <c r="D4810" s="331" t="s">
        <v>17058</v>
      </c>
      <c r="E4810" s="332" t="s">
        <v>338</v>
      </c>
      <c r="F4810" s="331" t="s">
        <v>338</v>
      </c>
      <c r="G4810" s="367" t="s">
        <v>17103</v>
      </c>
      <c r="H4810" s="368" t="s">
        <v>6621</v>
      </c>
      <c r="I4810" s="367" t="s">
        <v>25</v>
      </c>
      <c r="J4810" s="367" t="s">
        <v>9414</v>
      </c>
      <c r="K4810" s="369" t="s">
        <v>17104</v>
      </c>
      <c r="L4810" s="331" t="s">
        <v>9416</v>
      </c>
    </row>
    <row r="4811" spans="1:12" ht="54">
      <c r="A4811" s="331" t="s">
        <v>17051</v>
      </c>
      <c r="B4811" s="331" t="s">
        <v>17052</v>
      </c>
      <c r="C4811" s="331" t="s">
        <v>17057</v>
      </c>
      <c r="D4811" s="331" t="s">
        <v>17058</v>
      </c>
      <c r="E4811" s="332" t="s">
        <v>338</v>
      </c>
      <c r="F4811" s="331" t="s">
        <v>338</v>
      </c>
      <c r="G4811" s="367" t="s">
        <v>17105</v>
      </c>
      <c r="H4811" s="368" t="s">
        <v>6622</v>
      </c>
      <c r="I4811" s="367" t="s">
        <v>25</v>
      </c>
      <c r="J4811" s="367" t="s">
        <v>9414</v>
      </c>
      <c r="K4811" s="369" t="s">
        <v>1001</v>
      </c>
      <c r="L4811" s="331" t="s">
        <v>9416</v>
      </c>
    </row>
    <row r="4812" spans="1:12" ht="54">
      <c r="A4812" s="331" t="s">
        <v>17051</v>
      </c>
      <c r="B4812" s="331" t="s">
        <v>17052</v>
      </c>
      <c r="C4812" s="331" t="s">
        <v>17057</v>
      </c>
      <c r="D4812" s="331" t="s">
        <v>17058</v>
      </c>
      <c r="E4812" s="332" t="s">
        <v>338</v>
      </c>
      <c r="F4812" s="331" t="s">
        <v>338</v>
      </c>
      <c r="G4812" s="367" t="s">
        <v>17106</v>
      </c>
      <c r="H4812" s="368" t="s">
        <v>6624</v>
      </c>
      <c r="I4812" s="367" t="s">
        <v>25</v>
      </c>
      <c r="J4812" s="367" t="s">
        <v>9414</v>
      </c>
      <c r="K4812" s="369" t="s">
        <v>8524</v>
      </c>
      <c r="L4812" s="331" t="s">
        <v>9416</v>
      </c>
    </row>
    <row r="4813" spans="1:12" ht="54">
      <c r="A4813" s="331" t="s">
        <v>17051</v>
      </c>
      <c r="B4813" s="331" t="s">
        <v>17052</v>
      </c>
      <c r="C4813" s="331" t="s">
        <v>17057</v>
      </c>
      <c r="D4813" s="331" t="s">
        <v>17058</v>
      </c>
      <c r="E4813" s="332" t="s">
        <v>338</v>
      </c>
      <c r="F4813" s="331" t="s">
        <v>338</v>
      </c>
      <c r="G4813" s="367" t="s">
        <v>17107</v>
      </c>
      <c r="H4813" s="368" t="s">
        <v>6626</v>
      </c>
      <c r="I4813" s="367" t="s">
        <v>25</v>
      </c>
      <c r="J4813" s="367" t="s">
        <v>9414</v>
      </c>
      <c r="K4813" s="369" t="s">
        <v>9261</v>
      </c>
      <c r="L4813" s="331" t="s">
        <v>9416</v>
      </c>
    </row>
    <row r="4814" spans="1:12" ht="54">
      <c r="A4814" s="331" t="s">
        <v>17051</v>
      </c>
      <c r="B4814" s="331" t="s">
        <v>17052</v>
      </c>
      <c r="C4814" s="331" t="s">
        <v>17057</v>
      </c>
      <c r="D4814" s="331" t="s">
        <v>17058</v>
      </c>
      <c r="E4814" s="332" t="s">
        <v>338</v>
      </c>
      <c r="F4814" s="331" t="s">
        <v>338</v>
      </c>
      <c r="G4814" s="367" t="s">
        <v>17108</v>
      </c>
      <c r="H4814" s="368" t="s">
        <v>6627</v>
      </c>
      <c r="I4814" s="367" t="s">
        <v>25</v>
      </c>
      <c r="J4814" s="367" t="s">
        <v>9414</v>
      </c>
      <c r="K4814" s="369" t="s">
        <v>8812</v>
      </c>
      <c r="L4814" s="331" t="s">
        <v>9416</v>
      </c>
    </row>
    <row r="4815" spans="1:12" ht="54">
      <c r="A4815" s="331" t="s">
        <v>17051</v>
      </c>
      <c r="B4815" s="331" t="s">
        <v>17052</v>
      </c>
      <c r="C4815" s="331" t="s">
        <v>17057</v>
      </c>
      <c r="D4815" s="331" t="s">
        <v>17058</v>
      </c>
      <c r="E4815" s="332" t="s">
        <v>338</v>
      </c>
      <c r="F4815" s="331" t="s">
        <v>338</v>
      </c>
      <c r="G4815" s="367" t="s">
        <v>17109</v>
      </c>
      <c r="H4815" s="368" t="s">
        <v>6629</v>
      </c>
      <c r="I4815" s="367" t="s">
        <v>25</v>
      </c>
      <c r="J4815" s="367" t="s">
        <v>9414</v>
      </c>
      <c r="K4815" s="369" t="s">
        <v>16163</v>
      </c>
      <c r="L4815" s="331" t="s">
        <v>9416</v>
      </c>
    </row>
    <row r="4816" spans="1:12" ht="27">
      <c r="A4816" s="331" t="s">
        <v>17051</v>
      </c>
      <c r="B4816" s="331" t="s">
        <v>17052</v>
      </c>
      <c r="C4816" s="331" t="s">
        <v>17057</v>
      </c>
      <c r="D4816" s="331" t="s">
        <v>17058</v>
      </c>
      <c r="E4816" s="332" t="s">
        <v>338</v>
      </c>
      <c r="F4816" s="331" t="s">
        <v>338</v>
      </c>
      <c r="G4816" s="367" t="s">
        <v>17110</v>
      </c>
      <c r="H4816" s="368" t="s">
        <v>6630</v>
      </c>
      <c r="I4816" s="367" t="s">
        <v>25</v>
      </c>
      <c r="J4816" s="367" t="s">
        <v>9414</v>
      </c>
      <c r="K4816" s="369" t="s">
        <v>17111</v>
      </c>
      <c r="L4816" s="331" t="s">
        <v>9416</v>
      </c>
    </row>
    <row r="4817" spans="1:12" ht="27">
      <c r="A4817" s="331" t="s">
        <v>17051</v>
      </c>
      <c r="B4817" s="331" t="s">
        <v>17052</v>
      </c>
      <c r="C4817" s="331" t="s">
        <v>17057</v>
      </c>
      <c r="D4817" s="331" t="s">
        <v>17058</v>
      </c>
      <c r="E4817" s="332" t="s">
        <v>338</v>
      </c>
      <c r="F4817" s="331" t="s">
        <v>338</v>
      </c>
      <c r="G4817" s="367" t="s">
        <v>17112</v>
      </c>
      <c r="H4817" s="368" t="s">
        <v>6632</v>
      </c>
      <c r="I4817" s="367" t="s">
        <v>25</v>
      </c>
      <c r="J4817" s="367" t="s">
        <v>9414</v>
      </c>
      <c r="K4817" s="369" t="s">
        <v>17113</v>
      </c>
      <c r="L4817" s="331" t="s">
        <v>9416</v>
      </c>
    </row>
    <row r="4818" spans="1:12" ht="27">
      <c r="A4818" s="331" t="s">
        <v>17051</v>
      </c>
      <c r="B4818" s="331" t="s">
        <v>17052</v>
      </c>
      <c r="C4818" s="331" t="s">
        <v>17057</v>
      </c>
      <c r="D4818" s="331" t="s">
        <v>17058</v>
      </c>
      <c r="E4818" s="332" t="s">
        <v>338</v>
      </c>
      <c r="F4818" s="331" t="s">
        <v>338</v>
      </c>
      <c r="G4818" s="367" t="s">
        <v>17114</v>
      </c>
      <c r="H4818" s="368" t="s">
        <v>6634</v>
      </c>
      <c r="I4818" s="367" t="s">
        <v>25</v>
      </c>
      <c r="J4818" s="367" t="s">
        <v>10184</v>
      </c>
      <c r="K4818" s="369" t="s">
        <v>17115</v>
      </c>
      <c r="L4818" s="331" t="s">
        <v>9416</v>
      </c>
    </row>
    <row r="4819" spans="1:12" ht="27">
      <c r="A4819" s="331" t="s">
        <v>17051</v>
      </c>
      <c r="B4819" s="331" t="s">
        <v>17052</v>
      </c>
      <c r="C4819" s="331" t="s">
        <v>17057</v>
      </c>
      <c r="D4819" s="331" t="s">
        <v>17058</v>
      </c>
      <c r="E4819" s="332" t="s">
        <v>338</v>
      </c>
      <c r="F4819" s="331" t="s">
        <v>338</v>
      </c>
      <c r="G4819" s="367" t="s">
        <v>17116</v>
      </c>
      <c r="H4819" s="368" t="s">
        <v>6636</v>
      </c>
      <c r="I4819" s="367" t="s">
        <v>25</v>
      </c>
      <c r="J4819" s="367" t="s">
        <v>10184</v>
      </c>
      <c r="K4819" s="369" t="s">
        <v>17117</v>
      </c>
      <c r="L4819" s="331" t="s">
        <v>9416</v>
      </c>
    </row>
    <row r="4820" spans="1:12" ht="27">
      <c r="A4820" s="331" t="s">
        <v>17051</v>
      </c>
      <c r="B4820" s="331" t="s">
        <v>17052</v>
      </c>
      <c r="C4820" s="331" t="s">
        <v>17057</v>
      </c>
      <c r="D4820" s="331" t="s">
        <v>17058</v>
      </c>
      <c r="E4820" s="332" t="s">
        <v>338</v>
      </c>
      <c r="F4820" s="331" t="s">
        <v>338</v>
      </c>
      <c r="G4820" s="367" t="s">
        <v>17118</v>
      </c>
      <c r="H4820" s="368" t="s">
        <v>6637</v>
      </c>
      <c r="I4820" s="367" t="s">
        <v>25</v>
      </c>
      <c r="J4820" s="367" t="s">
        <v>9414</v>
      </c>
      <c r="K4820" s="369" t="s">
        <v>17119</v>
      </c>
      <c r="L4820" s="331" t="s">
        <v>9416</v>
      </c>
    </row>
    <row r="4821" spans="1:12" ht="27">
      <c r="A4821" s="331" t="s">
        <v>17051</v>
      </c>
      <c r="B4821" s="331" t="s">
        <v>17052</v>
      </c>
      <c r="C4821" s="331" t="s">
        <v>17057</v>
      </c>
      <c r="D4821" s="331" t="s">
        <v>17058</v>
      </c>
      <c r="E4821" s="332" t="s">
        <v>338</v>
      </c>
      <c r="F4821" s="331" t="s">
        <v>338</v>
      </c>
      <c r="G4821" s="367" t="s">
        <v>17120</v>
      </c>
      <c r="H4821" s="368" t="s">
        <v>6638</v>
      </c>
      <c r="I4821" s="367" t="s">
        <v>25</v>
      </c>
      <c r="J4821" s="367" t="s">
        <v>9414</v>
      </c>
      <c r="K4821" s="369" t="s">
        <v>17121</v>
      </c>
      <c r="L4821" s="331" t="s">
        <v>9416</v>
      </c>
    </row>
    <row r="4822" spans="1:12" ht="27">
      <c r="A4822" s="331" t="s">
        <v>17051</v>
      </c>
      <c r="B4822" s="331" t="s">
        <v>17052</v>
      </c>
      <c r="C4822" s="331" t="s">
        <v>17057</v>
      </c>
      <c r="D4822" s="331" t="s">
        <v>17058</v>
      </c>
      <c r="E4822" s="332" t="s">
        <v>338</v>
      </c>
      <c r="F4822" s="331" t="s">
        <v>338</v>
      </c>
      <c r="G4822" s="367" t="s">
        <v>17122</v>
      </c>
      <c r="H4822" s="368" t="s">
        <v>6639</v>
      </c>
      <c r="I4822" s="367" t="s">
        <v>25</v>
      </c>
      <c r="J4822" s="367" t="s">
        <v>10184</v>
      </c>
      <c r="K4822" s="369" t="s">
        <v>17123</v>
      </c>
      <c r="L4822" s="331" t="s">
        <v>9416</v>
      </c>
    </row>
    <row r="4823" spans="1:12" ht="27">
      <c r="A4823" s="331" t="s">
        <v>17051</v>
      </c>
      <c r="B4823" s="331" t="s">
        <v>17052</v>
      </c>
      <c r="C4823" s="331" t="s">
        <v>17057</v>
      </c>
      <c r="D4823" s="331" t="s">
        <v>17058</v>
      </c>
      <c r="E4823" s="332" t="s">
        <v>338</v>
      </c>
      <c r="F4823" s="331" t="s">
        <v>338</v>
      </c>
      <c r="G4823" s="367" t="s">
        <v>17124</v>
      </c>
      <c r="H4823" s="368" t="s">
        <v>6640</v>
      </c>
      <c r="I4823" s="367" t="s">
        <v>25</v>
      </c>
      <c r="J4823" s="367" t="s">
        <v>10184</v>
      </c>
      <c r="K4823" s="369" t="s">
        <v>970</v>
      </c>
      <c r="L4823" s="331" t="s">
        <v>9416</v>
      </c>
    </row>
    <row r="4824" spans="1:12" ht="27">
      <c r="A4824" s="331" t="s">
        <v>17051</v>
      </c>
      <c r="B4824" s="331" t="s">
        <v>17052</v>
      </c>
      <c r="C4824" s="331" t="s">
        <v>17057</v>
      </c>
      <c r="D4824" s="331" t="s">
        <v>17058</v>
      </c>
      <c r="E4824" s="332" t="s">
        <v>338</v>
      </c>
      <c r="F4824" s="331" t="s">
        <v>338</v>
      </c>
      <c r="G4824" s="367" t="s">
        <v>17125</v>
      </c>
      <c r="H4824" s="368" t="s">
        <v>6641</v>
      </c>
      <c r="I4824" s="367" t="s">
        <v>23</v>
      </c>
      <c r="J4824" s="367" t="s">
        <v>9548</v>
      </c>
      <c r="K4824" s="369" t="s">
        <v>17126</v>
      </c>
      <c r="L4824" s="331" t="s">
        <v>9416</v>
      </c>
    </row>
    <row r="4825" spans="1:12" ht="54">
      <c r="A4825" s="331" t="s">
        <v>17051</v>
      </c>
      <c r="B4825" s="331" t="s">
        <v>17052</v>
      </c>
      <c r="C4825" s="331" t="s">
        <v>17057</v>
      </c>
      <c r="D4825" s="331" t="s">
        <v>17058</v>
      </c>
      <c r="E4825" s="332" t="s">
        <v>338</v>
      </c>
      <c r="F4825" s="331" t="s">
        <v>338</v>
      </c>
      <c r="G4825" s="367" t="s">
        <v>17127</v>
      </c>
      <c r="H4825" s="368" t="s">
        <v>6642</v>
      </c>
      <c r="I4825" s="367" t="s">
        <v>25</v>
      </c>
      <c r="J4825" s="367" t="s">
        <v>9414</v>
      </c>
      <c r="K4825" s="369" t="s">
        <v>8563</v>
      </c>
      <c r="L4825" s="331" t="s">
        <v>9416</v>
      </c>
    </row>
    <row r="4826" spans="1:12" ht="54">
      <c r="A4826" s="331" t="s">
        <v>17051</v>
      </c>
      <c r="B4826" s="331" t="s">
        <v>17052</v>
      </c>
      <c r="C4826" s="331" t="s">
        <v>17057</v>
      </c>
      <c r="D4826" s="331" t="s">
        <v>17058</v>
      </c>
      <c r="E4826" s="332" t="s">
        <v>338</v>
      </c>
      <c r="F4826" s="331" t="s">
        <v>338</v>
      </c>
      <c r="G4826" s="367" t="s">
        <v>17128</v>
      </c>
      <c r="H4826" s="368" t="s">
        <v>6643</v>
      </c>
      <c r="I4826" s="367" t="s">
        <v>25</v>
      </c>
      <c r="J4826" s="367" t="s">
        <v>9414</v>
      </c>
      <c r="K4826" s="369" t="s">
        <v>7277</v>
      </c>
      <c r="L4826" s="331" t="s">
        <v>9416</v>
      </c>
    </row>
    <row r="4827" spans="1:12" ht="54">
      <c r="A4827" s="331" t="s">
        <v>17051</v>
      </c>
      <c r="B4827" s="331" t="s">
        <v>17052</v>
      </c>
      <c r="C4827" s="331" t="s">
        <v>17057</v>
      </c>
      <c r="D4827" s="331" t="s">
        <v>17058</v>
      </c>
      <c r="E4827" s="332" t="s">
        <v>338</v>
      </c>
      <c r="F4827" s="331" t="s">
        <v>338</v>
      </c>
      <c r="G4827" s="367" t="s">
        <v>17129</v>
      </c>
      <c r="H4827" s="368" t="s">
        <v>6644</v>
      </c>
      <c r="I4827" s="367" t="s">
        <v>25</v>
      </c>
      <c r="J4827" s="367" t="s">
        <v>9414</v>
      </c>
      <c r="K4827" s="369" t="s">
        <v>8960</v>
      </c>
      <c r="L4827" s="331" t="s">
        <v>9416</v>
      </c>
    </row>
    <row r="4828" spans="1:12" ht="54">
      <c r="A4828" s="331" t="s">
        <v>17051</v>
      </c>
      <c r="B4828" s="331" t="s">
        <v>17052</v>
      </c>
      <c r="C4828" s="331" t="s">
        <v>17057</v>
      </c>
      <c r="D4828" s="331" t="s">
        <v>17058</v>
      </c>
      <c r="E4828" s="332" t="s">
        <v>338</v>
      </c>
      <c r="F4828" s="331" t="s">
        <v>338</v>
      </c>
      <c r="G4828" s="367" t="s">
        <v>17130</v>
      </c>
      <c r="H4828" s="368" t="s">
        <v>6645</v>
      </c>
      <c r="I4828" s="367" t="s">
        <v>25</v>
      </c>
      <c r="J4828" s="367" t="s">
        <v>9414</v>
      </c>
      <c r="K4828" s="369" t="s">
        <v>8690</v>
      </c>
      <c r="L4828" s="331" t="s">
        <v>9416</v>
      </c>
    </row>
    <row r="4829" spans="1:12" ht="27">
      <c r="A4829" s="331" t="s">
        <v>17051</v>
      </c>
      <c r="B4829" s="331" t="s">
        <v>17052</v>
      </c>
      <c r="C4829" s="331" t="s">
        <v>17131</v>
      </c>
      <c r="D4829" s="331" t="s">
        <v>17132</v>
      </c>
      <c r="E4829" s="332" t="s">
        <v>338</v>
      </c>
      <c r="F4829" s="331" t="s">
        <v>338</v>
      </c>
      <c r="G4829" s="367" t="s">
        <v>17133</v>
      </c>
      <c r="H4829" s="368" t="s">
        <v>6647</v>
      </c>
      <c r="I4829" s="367" t="s">
        <v>25</v>
      </c>
      <c r="J4829" s="367" t="s">
        <v>9414</v>
      </c>
      <c r="K4829" s="369" t="s">
        <v>6646</v>
      </c>
      <c r="L4829" s="331" t="s">
        <v>9416</v>
      </c>
    </row>
    <row r="4830" spans="1:12" ht="27">
      <c r="A4830" s="331" t="s">
        <v>17051</v>
      </c>
      <c r="B4830" s="331" t="s">
        <v>17052</v>
      </c>
      <c r="C4830" s="331" t="s">
        <v>17131</v>
      </c>
      <c r="D4830" s="331" t="s">
        <v>17132</v>
      </c>
      <c r="E4830" s="332" t="s">
        <v>338</v>
      </c>
      <c r="F4830" s="331" t="s">
        <v>338</v>
      </c>
      <c r="G4830" s="367" t="s">
        <v>17134</v>
      </c>
      <c r="H4830" s="368" t="s">
        <v>6648</v>
      </c>
      <c r="I4830" s="367" t="s">
        <v>25</v>
      </c>
      <c r="J4830" s="367" t="s">
        <v>9414</v>
      </c>
      <c r="K4830" s="369" t="s">
        <v>15938</v>
      </c>
      <c r="L4830" s="331" t="s">
        <v>9416</v>
      </c>
    </row>
    <row r="4831" spans="1:12" ht="27">
      <c r="A4831" s="331" t="s">
        <v>17051</v>
      </c>
      <c r="B4831" s="331" t="s">
        <v>17052</v>
      </c>
      <c r="C4831" s="331" t="s">
        <v>17131</v>
      </c>
      <c r="D4831" s="331" t="s">
        <v>17132</v>
      </c>
      <c r="E4831" s="332" t="s">
        <v>338</v>
      </c>
      <c r="F4831" s="331" t="s">
        <v>338</v>
      </c>
      <c r="G4831" s="367" t="s">
        <v>17135</v>
      </c>
      <c r="H4831" s="368" t="s">
        <v>6649</v>
      </c>
      <c r="I4831" s="367" t="s">
        <v>25</v>
      </c>
      <c r="J4831" s="367" t="s">
        <v>9414</v>
      </c>
      <c r="K4831" s="369" t="s">
        <v>3851</v>
      </c>
      <c r="L4831" s="331" t="s">
        <v>9416</v>
      </c>
    </row>
    <row r="4832" spans="1:12" ht="27">
      <c r="A4832" s="331" t="s">
        <v>17051</v>
      </c>
      <c r="B4832" s="331" t="s">
        <v>17052</v>
      </c>
      <c r="C4832" s="331" t="s">
        <v>17131</v>
      </c>
      <c r="D4832" s="331" t="s">
        <v>17132</v>
      </c>
      <c r="E4832" s="332">
        <v>73965</v>
      </c>
      <c r="F4832" s="331" t="s">
        <v>17136</v>
      </c>
      <c r="G4832" s="367" t="s">
        <v>6650</v>
      </c>
      <c r="H4832" s="368" t="s">
        <v>6651</v>
      </c>
      <c r="I4832" s="367" t="s">
        <v>25</v>
      </c>
      <c r="J4832" s="367" t="s">
        <v>10184</v>
      </c>
      <c r="K4832" s="369" t="s">
        <v>17137</v>
      </c>
      <c r="L4832" s="331" t="s">
        <v>9416</v>
      </c>
    </row>
    <row r="4833" spans="1:12" ht="13.5">
      <c r="A4833" s="331" t="s">
        <v>17051</v>
      </c>
      <c r="B4833" s="331" t="s">
        <v>17052</v>
      </c>
      <c r="C4833" s="331" t="s">
        <v>17131</v>
      </c>
      <c r="D4833" s="331" t="s">
        <v>17132</v>
      </c>
      <c r="E4833" s="332">
        <v>79506</v>
      </c>
      <c r="F4833" s="331" t="s">
        <v>17136</v>
      </c>
      <c r="G4833" s="367" t="s">
        <v>6653</v>
      </c>
      <c r="H4833" s="368" t="s">
        <v>6654</v>
      </c>
      <c r="I4833" s="367" t="s">
        <v>25</v>
      </c>
      <c r="J4833" s="367" t="s">
        <v>10184</v>
      </c>
      <c r="K4833" s="369" t="s">
        <v>17138</v>
      </c>
      <c r="L4833" s="331" t="s">
        <v>9416</v>
      </c>
    </row>
    <row r="4834" spans="1:12" ht="27">
      <c r="A4834" s="331" t="s">
        <v>17051</v>
      </c>
      <c r="B4834" s="331" t="s">
        <v>17052</v>
      </c>
      <c r="C4834" s="331" t="s">
        <v>17131</v>
      </c>
      <c r="D4834" s="331" t="s">
        <v>17132</v>
      </c>
      <c r="E4834" s="332" t="s">
        <v>338</v>
      </c>
      <c r="F4834" s="331" t="s">
        <v>338</v>
      </c>
      <c r="G4834" s="367" t="s">
        <v>17139</v>
      </c>
      <c r="H4834" s="368" t="s">
        <v>6655</v>
      </c>
      <c r="I4834" s="367" t="s">
        <v>25</v>
      </c>
      <c r="J4834" s="367" t="s">
        <v>9414</v>
      </c>
      <c r="K4834" s="369" t="s">
        <v>1997</v>
      </c>
      <c r="L4834" s="331" t="s">
        <v>9416</v>
      </c>
    </row>
    <row r="4835" spans="1:12" ht="54">
      <c r="A4835" s="331" t="s">
        <v>17051</v>
      </c>
      <c r="B4835" s="331" t="s">
        <v>17052</v>
      </c>
      <c r="C4835" s="331" t="s">
        <v>17131</v>
      </c>
      <c r="D4835" s="331" t="s">
        <v>17132</v>
      </c>
      <c r="E4835" s="332" t="s">
        <v>338</v>
      </c>
      <c r="F4835" s="331" t="s">
        <v>338</v>
      </c>
      <c r="G4835" s="367" t="s">
        <v>17140</v>
      </c>
      <c r="H4835" s="368" t="s">
        <v>17141</v>
      </c>
      <c r="I4835" s="367" t="s">
        <v>25</v>
      </c>
      <c r="J4835" s="367" t="s">
        <v>9414</v>
      </c>
      <c r="K4835" s="369" t="s">
        <v>8404</v>
      </c>
      <c r="L4835" s="331" t="s">
        <v>9416</v>
      </c>
    </row>
    <row r="4836" spans="1:12" ht="54">
      <c r="A4836" s="331" t="s">
        <v>17051</v>
      </c>
      <c r="B4836" s="331" t="s">
        <v>17052</v>
      </c>
      <c r="C4836" s="331" t="s">
        <v>17131</v>
      </c>
      <c r="D4836" s="331" t="s">
        <v>17132</v>
      </c>
      <c r="E4836" s="332" t="s">
        <v>338</v>
      </c>
      <c r="F4836" s="331" t="s">
        <v>338</v>
      </c>
      <c r="G4836" s="367" t="s">
        <v>17142</v>
      </c>
      <c r="H4836" s="368" t="s">
        <v>6656</v>
      </c>
      <c r="I4836" s="367" t="s">
        <v>25</v>
      </c>
      <c r="J4836" s="367" t="s">
        <v>9414</v>
      </c>
      <c r="K4836" s="369" t="s">
        <v>5087</v>
      </c>
      <c r="L4836" s="331" t="s">
        <v>9416</v>
      </c>
    </row>
    <row r="4837" spans="1:12" ht="54">
      <c r="A4837" s="331" t="s">
        <v>17051</v>
      </c>
      <c r="B4837" s="331" t="s">
        <v>17052</v>
      </c>
      <c r="C4837" s="331" t="s">
        <v>17131</v>
      </c>
      <c r="D4837" s="331" t="s">
        <v>17132</v>
      </c>
      <c r="E4837" s="332" t="s">
        <v>338</v>
      </c>
      <c r="F4837" s="331" t="s">
        <v>338</v>
      </c>
      <c r="G4837" s="367" t="s">
        <v>17143</v>
      </c>
      <c r="H4837" s="368" t="s">
        <v>6657</v>
      </c>
      <c r="I4837" s="367" t="s">
        <v>25</v>
      </c>
      <c r="J4837" s="367" t="s">
        <v>9414</v>
      </c>
      <c r="K4837" s="369" t="s">
        <v>2409</v>
      </c>
      <c r="L4837" s="331" t="s">
        <v>9416</v>
      </c>
    </row>
    <row r="4838" spans="1:12" ht="54">
      <c r="A4838" s="331" t="s">
        <v>17051</v>
      </c>
      <c r="B4838" s="331" t="s">
        <v>17052</v>
      </c>
      <c r="C4838" s="331" t="s">
        <v>17131</v>
      </c>
      <c r="D4838" s="331" t="s">
        <v>17132</v>
      </c>
      <c r="E4838" s="332" t="s">
        <v>338</v>
      </c>
      <c r="F4838" s="331" t="s">
        <v>338</v>
      </c>
      <c r="G4838" s="367" t="s">
        <v>17144</v>
      </c>
      <c r="H4838" s="368" t="s">
        <v>6658</v>
      </c>
      <c r="I4838" s="367" t="s">
        <v>25</v>
      </c>
      <c r="J4838" s="367" t="s">
        <v>9414</v>
      </c>
      <c r="K4838" s="369" t="s">
        <v>5706</v>
      </c>
      <c r="L4838" s="331" t="s">
        <v>9416</v>
      </c>
    </row>
    <row r="4839" spans="1:12" ht="54">
      <c r="A4839" s="331" t="s">
        <v>17051</v>
      </c>
      <c r="B4839" s="331" t="s">
        <v>17052</v>
      </c>
      <c r="C4839" s="331" t="s">
        <v>17131</v>
      </c>
      <c r="D4839" s="331" t="s">
        <v>17132</v>
      </c>
      <c r="E4839" s="332" t="s">
        <v>338</v>
      </c>
      <c r="F4839" s="331" t="s">
        <v>338</v>
      </c>
      <c r="G4839" s="367" t="s">
        <v>17145</v>
      </c>
      <c r="H4839" s="368" t="s">
        <v>6660</v>
      </c>
      <c r="I4839" s="367" t="s">
        <v>25</v>
      </c>
      <c r="J4839" s="367" t="s">
        <v>9414</v>
      </c>
      <c r="K4839" s="369" t="s">
        <v>5253</v>
      </c>
      <c r="L4839" s="331" t="s">
        <v>9416</v>
      </c>
    </row>
    <row r="4840" spans="1:12" ht="54">
      <c r="A4840" s="331" t="s">
        <v>17051</v>
      </c>
      <c r="B4840" s="331" t="s">
        <v>17052</v>
      </c>
      <c r="C4840" s="331" t="s">
        <v>17131</v>
      </c>
      <c r="D4840" s="331" t="s">
        <v>17132</v>
      </c>
      <c r="E4840" s="332" t="s">
        <v>338</v>
      </c>
      <c r="F4840" s="331" t="s">
        <v>338</v>
      </c>
      <c r="G4840" s="367" t="s">
        <v>17146</v>
      </c>
      <c r="H4840" s="368" t="s">
        <v>6661</v>
      </c>
      <c r="I4840" s="367" t="s">
        <v>25</v>
      </c>
      <c r="J4840" s="367" t="s">
        <v>9414</v>
      </c>
      <c r="K4840" s="369" t="s">
        <v>8468</v>
      </c>
      <c r="L4840" s="331" t="s">
        <v>9416</v>
      </c>
    </row>
    <row r="4841" spans="1:12" ht="54">
      <c r="A4841" s="331" t="s">
        <v>17051</v>
      </c>
      <c r="B4841" s="331" t="s">
        <v>17052</v>
      </c>
      <c r="C4841" s="331" t="s">
        <v>17131</v>
      </c>
      <c r="D4841" s="331" t="s">
        <v>17132</v>
      </c>
      <c r="E4841" s="332" t="s">
        <v>338</v>
      </c>
      <c r="F4841" s="331" t="s">
        <v>338</v>
      </c>
      <c r="G4841" s="367" t="s">
        <v>17147</v>
      </c>
      <c r="H4841" s="368" t="s">
        <v>6662</v>
      </c>
      <c r="I4841" s="367" t="s">
        <v>25</v>
      </c>
      <c r="J4841" s="367" t="s">
        <v>9414</v>
      </c>
      <c r="K4841" s="369" t="s">
        <v>3399</v>
      </c>
      <c r="L4841" s="331" t="s">
        <v>9416</v>
      </c>
    </row>
    <row r="4842" spans="1:12" ht="54">
      <c r="A4842" s="331" t="s">
        <v>17051</v>
      </c>
      <c r="B4842" s="331" t="s">
        <v>17052</v>
      </c>
      <c r="C4842" s="331" t="s">
        <v>17131</v>
      </c>
      <c r="D4842" s="331" t="s">
        <v>17132</v>
      </c>
      <c r="E4842" s="332" t="s">
        <v>338</v>
      </c>
      <c r="F4842" s="331" t="s">
        <v>338</v>
      </c>
      <c r="G4842" s="367" t="s">
        <v>17148</v>
      </c>
      <c r="H4842" s="368" t="s">
        <v>17149</v>
      </c>
      <c r="I4842" s="367" t="s">
        <v>25</v>
      </c>
      <c r="J4842" s="367" t="s">
        <v>9414</v>
      </c>
      <c r="K4842" s="369" t="s">
        <v>5358</v>
      </c>
      <c r="L4842" s="331" t="s">
        <v>9416</v>
      </c>
    </row>
    <row r="4843" spans="1:12" ht="54">
      <c r="A4843" s="331" t="s">
        <v>17051</v>
      </c>
      <c r="B4843" s="331" t="s">
        <v>17052</v>
      </c>
      <c r="C4843" s="331" t="s">
        <v>17131</v>
      </c>
      <c r="D4843" s="331" t="s">
        <v>17132</v>
      </c>
      <c r="E4843" s="332" t="s">
        <v>338</v>
      </c>
      <c r="F4843" s="331" t="s">
        <v>338</v>
      </c>
      <c r="G4843" s="367" t="s">
        <v>17150</v>
      </c>
      <c r="H4843" s="368" t="s">
        <v>6663</v>
      </c>
      <c r="I4843" s="367" t="s">
        <v>25</v>
      </c>
      <c r="J4843" s="367" t="s">
        <v>9414</v>
      </c>
      <c r="K4843" s="369" t="s">
        <v>6402</v>
      </c>
      <c r="L4843" s="331" t="s">
        <v>9416</v>
      </c>
    </row>
    <row r="4844" spans="1:12" ht="54">
      <c r="A4844" s="331" t="s">
        <v>17051</v>
      </c>
      <c r="B4844" s="331" t="s">
        <v>17052</v>
      </c>
      <c r="C4844" s="331" t="s">
        <v>17131</v>
      </c>
      <c r="D4844" s="331" t="s">
        <v>17132</v>
      </c>
      <c r="E4844" s="332" t="s">
        <v>338</v>
      </c>
      <c r="F4844" s="331" t="s">
        <v>338</v>
      </c>
      <c r="G4844" s="367" t="s">
        <v>17151</v>
      </c>
      <c r="H4844" s="368" t="s">
        <v>6664</v>
      </c>
      <c r="I4844" s="367" t="s">
        <v>25</v>
      </c>
      <c r="J4844" s="367" t="s">
        <v>9414</v>
      </c>
      <c r="K4844" s="369" t="s">
        <v>5058</v>
      </c>
      <c r="L4844" s="331" t="s">
        <v>9416</v>
      </c>
    </row>
    <row r="4845" spans="1:12" ht="54">
      <c r="A4845" s="331" t="s">
        <v>17051</v>
      </c>
      <c r="B4845" s="331" t="s">
        <v>17052</v>
      </c>
      <c r="C4845" s="331" t="s">
        <v>17131</v>
      </c>
      <c r="D4845" s="331" t="s">
        <v>17132</v>
      </c>
      <c r="E4845" s="332" t="s">
        <v>338</v>
      </c>
      <c r="F4845" s="331" t="s">
        <v>338</v>
      </c>
      <c r="G4845" s="367" t="s">
        <v>17152</v>
      </c>
      <c r="H4845" s="368" t="s">
        <v>6665</v>
      </c>
      <c r="I4845" s="367" t="s">
        <v>25</v>
      </c>
      <c r="J4845" s="367" t="s">
        <v>9414</v>
      </c>
      <c r="K4845" s="369" t="s">
        <v>9001</v>
      </c>
      <c r="L4845" s="331" t="s">
        <v>9416</v>
      </c>
    </row>
    <row r="4846" spans="1:12" ht="54">
      <c r="A4846" s="331" t="s">
        <v>17051</v>
      </c>
      <c r="B4846" s="331" t="s">
        <v>17052</v>
      </c>
      <c r="C4846" s="331" t="s">
        <v>17131</v>
      </c>
      <c r="D4846" s="331" t="s">
        <v>17132</v>
      </c>
      <c r="E4846" s="332" t="s">
        <v>338</v>
      </c>
      <c r="F4846" s="331" t="s">
        <v>338</v>
      </c>
      <c r="G4846" s="367" t="s">
        <v>17153</v>
      </c>
      <c r="H4846" s="368" t="s">
        <v>6666</v>
      </c>
      <c r="I4846" s="367" t="s">
        <v>25</v>
      </c>
      <c r="J4846" s="367" t="s">
        <v>9414</v>
      </c>
      <c r="K4846" s="369" t="s">
        <v>8054</v>
      </c>
      <c r="L4846" s="331" t="s">
        <v>9416</v>
      </c>
    </row>
    <row r="4847" spans="1:12" ht="54">
      <c r="A4847" s="331" t="s">
        <v>17051</v>
      </c>
      <c r="B4847" s="331" t="s">
        <v>17052</v>
      </c>
      <c r="C4847" s="331" t="s">
        <v>17131</v>
      </c>
      <c r="D4847" s="331" t="s">
        <v>17132</v>
      </c>
      <c r="E4847" s="332" t="s">
        <v>338</v>
      </c>
      <c r="F4847" s="331" t="s">
        <v>338</v>
      </c>
      <c r="G4847" s="367" t="s">
        <v>17154</v>
      </c>
      <c r="H4847" s="368" t="s">
        <v>6667</v>
      </c>
      <c r="I4847" s="367" t="s">
        <v>25</v>
      </c>
      <c r="J4847" s="367" t="s">
        <v>9414</v>
      </c>
      <c r="K4847" s="369" t="s">
        <v>1377</v>
      </c>
      <c r="L4847" s="331" t="s">
        <v>9416</v>
      </c>
    </row>
    <row r="4848" spans="1:12" ht="54">
      <c r="A4848" s="331" t="s">
        <v>17051</v>
      </c>
      <c r="B4848" s="331" t="s">
        <v>17052</v>
      </c>
      <c r="C4848" s="331" t="s">
        <v>17131</v>
      </c>
      <c r="D4848" s="331" t="s">
        <v>17132</v>
      </c>
      <c r="E4848" s="332" t="s">
        <v>338</v>
      </c>
      <c r="F4848" s="331" t="s">
        <v>338</v>
      </c>
      <c r="G4848" s="367" t="s">
        <v>17155</v>
      </c>
      <c r="H4848" s="368" t="s">
        <v>6668</v>
      </c>
      <c r="I4848" s="367" t="s">
        <v>25</v>
      </c>
      <c r="J4848" s="367" t="s">
        <v>9414</v>
      </c>
      <c r="K4848" s="369" t="s">
        <v>6669</v>
      </c>
      <c r="L4848" s="331" t="s">
        <v>9416</v>
      </c>
    </row>
    <row r="4849" spans="1:12" ht="54">
      <c r="A4849" s="331" t="s">
        <v>17051</v>
      </c>
      <c r="B4849" s="331" t="s">
        <v>17052</v>
      </c>
      <c r="C4849" s="331" t="s">
        <v>17131</v>
      </c>
      <c r="D4849" s="331" t="s">
        <v>17132</v>
      </c>
      <c r="E4849" s="332" t="s">
        <v>338</v>
      </c>
      <c r="F4849" s="331" t="s">
        <v>338</v>
      </c>
      <c r="G4849" s="367" t="s">
        <v>17156</v>
      </c>
      <c r="H4849" s="368" t="s">
        <v>6670</v>
      </c>
      <c r="I4849" s="367" t="s">
        <v>25</v>
      </c>
      <c r="J4849" s="367" t="s">
        <v>9414</v>
      </c>
      <c r="K4849" s="369" t="s">
        <v>4631</v>
      </c>
      <c r="L4849" s="331" t="s">
        <v>9416</v>
      </c>
    </row>
    <row r="4850" spans="1:12" ht="54">
      <c r="A4850" s="331" t="s">
        <v>17051</v>
      </c>
      <c r="B4850" s="331" t="s">
        <v>17052</v>
      </c>
      <c r="C4850" s="331" t="s">
        <v>17131</v>
      </c>
      <c r="D4850" s="331" t="s">
        <v>17132</v>
      </c>
      <c r="E4850" s="332" t="s">
        <v>338</v>
      </c>
      <c r="F4850" s="331" t="s">
        <v>338</v>
      </c>
      <c r="G4850" s="367" t="s">
        <v>17157</v>
      </c>
      <c r="H4850" s="368" t="s">
        <v>6672</v>
      </c>
      <c r="I4850" s="367" t="s">
        <v>25</v>
      </c>
      <c r="J4850" s="367" t="s">
        <v>9414</v>
      </c>
      <c r="K4850" s="369" t="s">
        <v>14883</v>
      </c>
      <c r="L4850" s="331" t="s">
        <v>9416</v>
      </c>
    </row>
    <row r="4851" spans="1:12" ht="54">
      <c r="A4851" s="331" t="s">
        <v>17051</v>
      </c>
      <c r="B4851" s="331" t="s">
        <v>17052</v>
      </c>
      <c r="C4851" s="331" t="s">
        <v>17131</v>
      </c>
      <c r="D4851" s="331" t="s">
        <v>17132</v>
      </c>
      <c r="E4851" s="332" t="s">
        <v>338</v>
      </c>
      <c r="F4851" s="331" t="s">
        <v>338</v>
      </c>
      <c r="G4851" s="367" t="s">
        <v>17158</v>
      </c>
      <c r="H4851" s="368" t="s">
        <v>6673</v>
      </c>
      <c r="I4851" s="367" t="s">
        <v>25</v>
      </c>
      <c r="J4851" s="367" t="s">
        <v>9414</v>
      </c>
      <c r="K4851" s="369" t="s">
        <v>8323</v>
      </c>
      <c r="L4851" s="331" t="s">
        <v>9416</v>
      </c>
    </row>
    <row r="4852" spans="1:12" ht="54">
      <c r="A4852" s="331" t="s">
        <v>17051</v>
      </c>
      <c r="B4852" s="331" t="s">
        <v>17052</v>
      </c>
      <c r="C4852" s="331" t="s">
        <v>17131</v>
      </c>
      <c r="D4852" s="331" t="s">
        <v>17132</v>
      </c>
      <c r="E4852" s="332" t="s">
        <v>338</v>
      </c>
      <c r="F4852" s="331" t="s">
        <v>338</v>
      </c>
      <c r="G4852" s="367" t="s">
        <v>17159</v>
      </c>
      <c r="H4852" s="368" t="s">
        <v>6675</v>
      </c>
      <c r="I4852" s="367" t="s">
        <v>25</v>
      </c>
      <c r="J4852" s="367" t="s">
        <v>9414</v>
      </c>
      <c r="K4852" s="369" t="s">
        <v>3453</v>
      </c>
      <c r="L4852" s="331" t="s">
        <v>9416</v>
      </c>
    </row>
    <row r="4853" spans="1:12" ht="54">
      <c r="A4853" s="331" t="s">
        <v>17051</v>
      </c>
      <c r="B4853" s="331" t="s">
        <v>17052</v>
      </c>
      <c r="C4853" s="331" t="s">
        <v>17131</v>
      </c>
      <c r="D4853" s="331" t="s">
        <v>17132</v>
      </c>
      <c r="E4853" s="332" t="s">
        <v>338</v>
      </c>
      <c r="F4853" s="331" t="s">
        <v>338</v>
      </c>
      <c r="G4853" s="367" t="s">
        <v>17160</v>
      </c>
      <c r="H4853" s="368" t="s">
        <v>6676</v>
      </c>
      <c r="I4853" s="367" t="s">
        <v>25</v>
      </c>
      <c r="J4853" s="367" t="s">
        <v>9414</v>
      </c>
      <c r="K4853" s="369" t="s">
        <v>10253</v>
      </c>
      <c r="L4853" s="331" t="s">
        <v>9416</v>
      </c>
    </row>
    <row r="4854" spans="1:12" ht="54">
      <c r="A4854" s="331" t="s">
        <v>17051</v>
      </c>
      <c r="B4854" s="331" t="s">
        <v>17052</v>
      </c>
      <c r="C4854" s="331" t="s">
        <v>17131</v>
      </c>
      <c r="D4854" s="331" t="s">
        <v>17132</v>
      </c>
      <c r="E4854" s="332" t="s">
        <v>338</v>
      </c>
      <c r="F4854" s="331" t="s">
        <v>338</v>
      </c>
      <c r="G4854" s="367" t="s">
        <v>17161</v>
      </c>
      <c r="H4854" s="368" t="s">
        <v>6677</v>
      </c>
      <c r="I4854" s="367" t="s">
        <v>25</v>
      </c>
      <c r="J4854" s="367" t="s">
        <v>9414</v>
      </c>
      <c r="K4854" s="369" t="s">
        <v>8583</v>
      </c>
      <c r="L4854" s="331" t="s">
        <v>9416</v>
      </c>
    </row>
    <row r="4855" spans="1:12" ht="67.5">
      <c r="A4855" s="331" t="s">
        <v>17051</v>
      </c>
      <c r="B4855" s="331" t="s">
        <v>17052</v>
      </c>
      <c r="C4855" s="331" t="s">
        <v>17131</v>
      </c>
      <c r="D4855" s="331" t="s">
        <v>17132</v>
      </c>
      <c r="E4855" s="332" t="s">
        <v>338</v>
      </c>
      <c r="F4855" s="331" t="s">
        <v>338</v>
      </c>
      <c r="G4855" s="367" t="s">
        <v>17162</v>
      </c>
      <c r="H4855" s="368" t="s">
        <v>6678</v>
      </c>
      <c r="I4855" s="367" t="s">
        <v>25</v>
      </c>
      <c r="J4855" s="367" t="s">
        <v>9414</v>
      </c>
      <c r="K4855" s="369" t="s">
        <v>17163</v>
      </c>
      <c r="L4855" s="331" t="s">
        <v>9416</v>
      </c>
    </row>
    <row r="4856" spans="1:12" ht="67.5">
      <c r="A4856" s="331" t="s">
        <v>17051</v>
      </c>
      <c r="B4856" s="331" t="s">
        <v>17052</v>
      </c>
      <c r="C4856" s="331" t="s">
        <v>17131</v>
      </c>
      <c r="D4856" s="331" t="s">
        <v>17132</v>
      </c>
      <c r="E4856" s="332" t="s">
        <v>338</v>
      </c>
      <c r="F4856" s="331" t="s">
        <v>338</v>
      </c>
      <c r="G4856" s="367" t="s">
        <v>17164</v>
      </c>
      <c r="H4856" s="368" t="s">
        <v>6679</v>
      </c>
      <c r="I4856" s="367" t="s">
        <v>25</v>
      </c>
      <c r="J4856" s="367" t="s">
        <v>9414</v>
      </c>
      <c r="K4856" s="369" t="s">
        <v>6785</v>
      </c>
      <c r="L4856" s="331" t="s">
        <v>9416</v>
      </c>
    </row>
    <row r="4857" spans="1:12" ht="13.5">
      <c r="A4857" s="331" t="s">
        <v>17051</v>
      </c>
      <c r="B4857" s="331" t="s">
        <v>17052</v>
      </c>
      <c r="C4857" s="331" t="s">
        <v>17131</v>
      </c>
      <c r="D4857" s="331" t="s">
        <v>17132</v>
      </c>
      <c r="E4857" s="332" t="s">
        <v>338</v>
      </c>
      <c r="F4857" s="331" t="s">
        <v>338</v>
      </c>
      <c r="G4857" s="367" t="s">
        <v>449</v>
      </c>
      <c r="H4857" s="368" t="s">
        <v>6680</v>
      </c>
      <c r="I4857" s="367" t="s">
        <v>25</v>
      </c>
      <c r="J4857" s="367" t="s">
        <v>10184</v>
      </c>
      <c r="K4857" s="369">
        <v>58.19</v>
      </c>
      <c r="L4857" s="331" t="s">
        <v>9416</v>
      </c>
    </row>
    <row r="4858" spans="1:12" ht="13.5">
      <c r="A4858" s="331" t="s">
        <v>17051</v>
      </c>
      <c r="B4858" s="331" t="s">
        <v>17052</v>
      </c>
      <c r="C4858" s="331" t="s">
        <v>17165</v>
      </c>
      <c r="D4858" s="331" t="s">
        <v>17166</v>
      </c>
      <c r="E4858" s="332" t="s">
        <v>338</v>
      </c>
      <c r="F4858" s="331" t="s">
        <v>338</v>
      </c>
      <c r="G4858" s="367" t="s">
        <v>17167</v>
      </c>
      <c r="H4858" s="368" t="s">
        <v>6682</v>
      </c>
      <c r="I4858" s="367" t="s">
        <v>25</v>
      </c>
      <c r="J4858" s="367" t="s">
        <v>9414</v>
      </c>
      <c r="K4858" s="369" t="s">
        <v>17168</v>
      </c>
      <c r="L4858" s="331" t="s">
        <v>9416</v>
      </c>
    </row>
    <row r="4859" spans="1:12" ht="40.5">
      <c r="A4859" s="331" t="s">
        <v>17051</v>
      </c>
      <c r="B4859" s="331" t="s">
        <v>17052</v>
      </c>
      <c r="C4859" s="331" t="s">
        <v>17165</v>
      </c>
      <c r="D4859" s="331" t="s">
        <v>17166</v>
      </c>
      <c r="E4859" s="332" t="s">
        <v>338</v>
      </c>
      <c r="F4859" s="331" t="s">
        <v>338</v>
      </c>
      <c r="G4859" s="367" t="s">
        <v>17169</v>
      </c>
      <c r="H4859" s="368" t="s">
        <v>6684</v>
      </c>
      <c r="I4859" s="367" t="s">
        <v>25</v>
      </c>
      <c r="J4859" s="367" t="s">
        <v>9414</v>
      </c>
      <c r="K4859" s="369" t="s">
        <v>17170</v>
      </c>
      <c r="L4859" s="331" t="s">
        <v>9416</v>
      </c>
    </row>
    <row r="4860" spans="1:12" ht="40.5">
      <c r="A4860" s="331" t="s">
        <v>17051</v>
      </c>
      <c r="B4860" s="331" t="s">
        <v>17052</v>
      </c>
      <c r="C4860" s="331" t="s">
        <v>17165</v>
      </c>
      <c r="D4860" s="331" t="s">
        <v>17166</v>
      </c>
      <c r="E4860" s="332" t="s">
        <v>338</v>
      </c>
      <c r="F4860" s="331" t="s">
        <v>338</v>
      </c>
      <c r="G4860" s="367" t="s">
        <v>17171</v>
      </c>
      <c r="H4860" s="368" t="s">
        <v>6685</v>
      </c>
      <c r="I4860" s="367" t="s">
        <v>25</v>
      </c>
      <c r="J4860" s="367" t="s">
        <v>9414</v>
      </c>
      <c r="K4860" s="369" t="s">
        <v>3924</v>
      </c>
      <c r="L4860" s="331" t="s">
        <v>9416</v>
      </c>
    </row>
    <row r="4861" spans="1:12" ht="40.5">
      <c r="A4861" s="331" t="s">
        <v>17051</v>
      </c>
      <c r="B4861" s="331" t="s">
        <v>17052</v>
      </c>
      <c r="C4861" s="331" t="s">
        <v>17165</v>
      </c>
      <c r="D4861" s="331" t="s">
        <v>17166</v>
      </c>
      <c r="E4861" s="332" t="s">
        <v>338</v>
      </c>
      <c r="F4861" s="331" t="s">
        <v>338</v>
      </c>
      <c r="G4861" s="367" t="s">
        <v>17172</v>
      </c>
      <c r="H4861" s="368" t="s">
        <v>6686</v>
      </c>
      <c r="I4861" s="367" t="s">
        <v>25</v>
      </c>
      <c r="J4861" s="367" t="s">
        <v>9414</v>
      </c>
      <c r="K4861" s="369" t="s">
        <v>3868</v>
      </c>
      <c r="L4861" s="331" t="s">
        <v>9416</v>
      </c>
    </row>
    <row r="4862" spans="1:12" ht="40.5">
      <c r="A4862" s="331" t="s">
        <v>17051</v>
      </c>
      <c r="B4862" s="331" t="s">
        <v>17052</v>
      </c>
      <c r="C4862" s="331" t="s">
        <v>17165</v>
      </c>
      <c r="D4862" s="331" t="s">
        <v>17166</v>
      </c>
      <c r="E4862" s="332" t="s">
        <v>338</v>
      </c>
      <c r="F4862" s="331" t="s">
        <v>338</v>
      </c>
      <c r="G4862" s="367" t="s">
        <v>17173</v>
      </c>
      <c r="H4862" s="368" t="s">
        <v>6687</v>
      </c>
      <c r="I4862" s="367" t="s">
        <v>25</v>
      </c>
      <c r="J4862" s="367" t="s">
        <v>9414</v>
      </c>
      <c r="K4862" s="369" t="s">
        <v>8622</v>
      </c>
      <c r="L4862" s="331" t="s">
        <v>9416</v>
      </c>
    </row>
    <row r="4863" spans="1:12" ht="40.5">
      <c r="A4863" s="331" t="s">
        <v>17051</v>
      </c>
      <c r="B4863" s="331" t="s">
        <v>17052</v>
      </c>
      <c r="C4863" s="331" t="s">
        <v>17165</v>
      </c>
      <c r="D4863" s="331" t="s">
        <v>17166</v>
      </c>
      <c r="E4863" s="332" t="s">
        <v>338</v>
      </c>
      <c r="F4863" s="331" t="s">
        <v>338</v>
      </c>
      <c r="G4863" s="367" t="s">
        <v>17174</v>
      </c>
      <c r="H4863" s="368" t="s">
        <v>6688</v>
      </c>
      <c r="I4863" s="367" t="s">
        <v>25</v>
      </c>
      <c r="J4863" s="367" t="s">
        <v>9414</v>
      </c>
      <c r="K4863" s="369" t="s">
        <v>7247</v>
      </c>
      <c r="L4863" s="331" t="s">
        <v>9416</v>
      </c>
    </row>
    <row r="4864" spans="1:12" ht="40.5">
      <c r="A4864" s="331" t="s">
        <v>17051</v>
      </c>
      <c r="B4864" s="331" t="s">
        <v>17052</v>
      </c>
      <c r="C4864" s="331" t="s">
        <v>17165</v>
      </c>
      <c r="D4864" s="331" t="s">
        <v>17166</v>
      </c>
      <c r="E4864" s="332" t="s">
        <v>338</v>
      </c>
      <c r="F4864" s="331" t="s">
        <v>338</v>
      </c>
      <c r="G4864" s="367" t="s">
        <v>17175</v>
      </c>
      <c r="H4864" s="368" t="s">
        <v>6690</v>
      </c>
      <c r="I4864" s="367" t="s">
        <v>25</v>
      </c>
      <c r="J4864" s="367" t="s">
        <v>9414</v>
      </c>
      <c r="K4864" s="369" t="s">
        <v>17176</v>
      </c>
      <c r="L4864" s="331" t="s">
        <v>9416</v>
      </c>
    </row>
    <row r="4865" spans="1:12" ht="40.5">
      <c r="A4865" s="331" t="s">
        <v>17051</v>
      </c>
      <c r="B4865" s="331" t="s">
        <v>17052</v>
      </c>
      <c r="C4865" s="331" t="s">
        <v>17165</v>
      </c>
      <c r="D4865" s="331" t="s">
        <v>17166</v>
      </c>
      <c r="E4865" s="332" t="s">
        <v>338</v>
      </c>
      <c r="F4865" s="331" t="s">
        <v>338</v>
      </c>
      <c r="G4865" s="367" t="s">
        <v>17177</v>
      </c>
      <c r="H4865" s="368" t="s">
        <v>6692</v>
      </c>
      <c r="I4865" s="367" t="s">
        <v>25</v>
      </c>
      <c r="J4865" s="367" t="s">
        <v>9414</v>
      </c>
      <c r="K4865" s="369" t="s">
        <v>11463</v>
      </c>
      <c r="L4865" s="331" t="s">
        <v>9416</v>
      </c>
    </row>
    <row r="4866" spans="1:12" ht="40.5">
      <c r="A4866" s="331" t="s">
        <v>17051</v>
      </c>
      <c r="B4866" s="331" t="s">
        <v>17052</v>
      </c>
      <c r="C4866" s="331" t="s">
        <v>17165</v>
      </c>
      <c r="D4866" s="331" t="s">
        <v>17166</v>
      </c>
      <c r="E4866" s="332" t="s">
        <v>338</v>
      </c>
      <c r="F4866" s="331" t="s">
        <v>338</v>
      </c>
      <c r="G4866" s="367" t="s">
        <v>17178</v>
      </c>
      <c r="H4866" s="368" t="s">
        <v>6693</v>
      </c>
      <c r="I4866" s="367" t="s">
        <v>25</v>
      </c>
      <c r="J4866" s="367" t="s">
        <v>9414</v>
      </c>
      <c r="K4866" s="369" t="s">
        <v>15439</v>
      </c>
      <c r="L4866" s="331" t="s">
        <v>9416</v>
      </c>
    </row>
    <row r="4867" spans="1:12" ht="40.5">
      <c r="A4867" s="331" t="s">
        <v>17051</v>
      </c>
      <c r="B4867" s="331" t="s">
        <v>17052</v>
      </c>
      <c r="C4867" s="331" t="s">
        <v>17165</v>
      </c>
      <c r="D4867" s="331" t="s">
        <v>17166</v>
      </c>
      <c r="E4867" s="332" t="s">
        <v>338</v>
      </c>
      <c r="F4867" s="331" t="s">
        <v>338</v>
      </c>
      <c r="G4867" s="367" t="s">
        <v>17179</v>
      </c>
      <c r="H4867" s="368" t="s">
        <v>6694</v>
      </c>
      <c r="I4867" s="367" t="s">
        <v>25</v>
      </c>
      <c r="J4867" s="367" t="s">
        <v>9414</v>
      </c>
      <c r="K4867" s="369" t="s">
        <v>8388</v>
      </c>
      <c r="L4867" s="331" t="s">
        <v>9416</v>
      </c>
    </row>
    <row r="4868" spans="1:12" ht="40.5">
      <c r="A4868" s="331" t="s">
        <v>17051</v>
      </c>
      <c r="B4868" s="331" t="s">
        <v>17052</v>
      </c>
      <c r="C4868" s="331" t="s">
        <v>17165</v>
      </c>
      <c r="D4868" s="331" t="s">
        <v>17166</v>
      </c>
      <c r="E4868" s="332" t="s">
        <v>338</v>
      </c>
      <c r="F4868" s="331" t="s">
        <v>338</v>
      </c>
      <c r="G4868" s="367" t="s">
        <v>17180</v>
      </c>
      <c r="H4868" s="368" t="s">
        <v>6696</v>
      </c>
      <c r="I4868" s="367" t="s">
        <v>25</v>
      </c>
      <c r="J4868" s="367" t="s">
        <v>9414</v>
      </c>
      <c r="K4868" s="369" t="s">
        <v>4622</v>
      </c>
      <c r="L4868" s="331" t="s">
        <v>9416</v>
      </c>
    </row>
    <row r="4869" spans="1:12" ht="40.5">
      <c r="A4869" s="331" t="s">
        <v>17051</v>
      </c>
      <c r="B4869" s="331" t="s">
        <v>17052</v>
      </c>
      <c r="C4869" s="331" t="s">
        <v>17165</v>
      </c>
      <c r="D4869" s="331" t="s">
        <v>17166</v>
      </c>
      <c r="E4869" s="332" t="s">
        <v>338</v>
      </c>
      <c r="F4869" s="331" t="s">
        <v>338</v>
      </c>
      <c r="G4869" s="367" t="s">
        <v>17181</v>
      </c>
      <c r="H4869" s="368" t="s">
        <v>6697</v>
      </c>
      <c r="I4869" s="367" t="s">
        <v>25</v>
      </c>
      <c r="J4869" s="367" t="s">
        <v>9414</v>
      </c>
      <c r="K4869" s="369" t="s">
        <v>2272</v>
      </c>
      <c r="L4869" s="331" t="s">
        <v>9416</v>
      </c>
    </row>
    <row r="4870" spans="1:12" ht="27">
      <c r="A4870" s="331" t="s">
        <v>17051</v>
      </c>
      <c r="B4870" s="331" t="s">
        <v>17052</v>
      </c>
      <c r="C4870" s="331" t="s">
        <v>17165</v>
      </c>
      <c r="D4870" s="331" t="s">
        <v>17166</v>
      </c>
      <c r="E4870" s="332" t="s">
        <v>338</v>
      </c>
      <c r="F4870" s="331" t="s">
        <v>338</v>
      </c>
      <c r="G4870" s="367" t="s">
        <v>17182</v>
      </c>
      <c r="H4870" s="368" t="s">
        <v>6699</v>
      </c>
      <c r="I4870" s="367" t="s">
        <v>25</v>
      </c>
      <c r="J4870" s="367" t="s">
        <v>9414</v>
      </c>
      <c r="K4870" s="369" t="s">
        <v>8398</v>
      </c>
      <c r="L4870" s="331" t="s">
        <v>9416</v>
      </c>
    </row>
    <row r="4871" spans="1:12" ht="40.5">
      <c r="A4871" s="331" t="s">
        <v>17051</v>
      </c>
      <c r="B4871" s="331" t="s">
        <v>17052</v>
      </c>
      <c r="C4871" s="331" t="s">
        <v>17165</v>
      </c>
      <c r="D4871" s="331" t="s">
        <v>17166</v>
      </c>
      <c r="E4871" s="332" t="s">
        <v>338</v>
      </c>
      <c r="F4871" s="331" t="s">
        <v>338</v>
      </c>
      <c r="G4871" s="367" t="s">
        <v>17183</v>
      </c>
      <c r="H4871" s="368" t="s">
        <v>6700</v>
      </c>
      <c r="I4871" s="367" t="s">
        <v>25</v>
      </c>
      <c r="J4871" s="367" t="s">
        <v>9414</v>
      </c>
      <c r="K4871" s="369" t="s">
        <v>17184</v>
      </c>
      <c r="L4871" s="331" t="s">
        <v>9416</v>
      </c>
    </row>
    <row r="4872" spans="1:12" ht="40.5">
      <c r="A4872" s="331" t="s">
        <v>17051</v>
      </c>
      <c r="B4872" s="331" t="s">
        <v>17052</v>
      </c>
      <c r="C4872" s="331" t="s">
        <v>17165</v>
      </c>
      <c r="D4872" s="331" t="s">
        <v>17166</v>
      </c>
      <c r="E4872" s="332" t="s">
        <v>338</v>
      </c>
      <c r="F4872" s="331" t="s">
        <v>338</v>
      </c>
      <c r="G4872" s="367" t="s">
        <v>17185</v>
      </c>
      <c r="H4872" s="368" t="s">
        <v>6701</v>
      </c>
      <c r="I4872" s="367" t="s">
        <v>25</v>
      </c>
      <c r="J4872" s="367" t="s">
        <v>9414</v>
      </c>
      <c r="K4872" s="369" t="s">
        <v>17186</v>
      </c>
      <c r="L4872" s="331" t="s">
        <v>9416</v>
      </c>
    </row>
    <row r="4873" spans="1:12" ht="40.5">
      <c r="A4873" s="331" t="s">
        <v>17051</v>
      </c>
      <c r="B4873" s="331" t="s">
        <v>17052</v>
      </c>
      <c r="C4873" s="331" t="s">
        <v>17165</v>
      </c>
      <c r="D4873" s="331" t="s">
        <v>17166</v>
      </c>
      <c r="E4873" s="332" t="s">
        <v>338</v>
      </c>
      <c r="F4873" s="331" t="s">
        <v>338</v>
      </c>
      <c r="G4873" s="367" t="s">
        <v>17187</v>
      </c>
      <c r="H4873" s="368" t="s">
        <v>6703</v>
      </c>
      <c r="I4873" s="367" t="s">
        <v>25</v>
      </c>
      <c r="J4873" s="367" t="s">
        <v>9414</v>
      </c>
      <c r="K4873" s="369" t="s">
        <v>1484</v>
      </c>
      <c r="L4873" s="331" t="s">
        <v>9416</v>
      </c>
    </row>
    <row r="4874" spans="1:12" ht="40.5">
      <c r="A4874" s="331" t="s">
        <v>17051</v>
      </c>
      <c r="B4874" s="331" t="s">
        <v>17052</v>
      </c>
      <c r="C4874" s="331" t="s">
        <v>17165</v>
      </c>
      <c r="D4874" s="331" t="s">
        <v>17166</v>
      </c>
      <c r="E4874" s="332" t="s">
        <v>338</v>
      </c>
      <c r="F4874" s="331" t="s">
        <v>338</v>
      </c>
      <c r="G4874" s="367" t="s">
        <v>17188</v>
      </c>
      <c r="H4874" s="368" t="s">
        <v>6704</v>
      </c>
      <c r="I4874" s="367" t="s">
        <v>25</v>
      </c>
      <c r="J4874" s="367" t="s">
        <v>9414</v>
      </c>
      <c r="K4874" s="369" t="s">
        <v>17189</v>
      </c>
      <c r="L4874" s="331" t="s">
        <v>9416</v>
      </c>
    </row>
    <row r="4875" spans="1:12" ht="40.5">
      <c r="A4875" s="331" t="s">
        <v>17051</v>
      </c>
      <c r="B4875" s="331" t="s">
        <v>17052</v>
      </c>
      <c r="C4875" s="331" t="s">
        <v>17165</v>
      </c>
      <c r="D4875" s="331" t="s">
        <v>17166</v>
      </c>
      <c r="E4875" s="332" t="s">
        <v>338</v>
      </c>
      <c r="F4875" s="331" t="s">
        <v>338</v>
      </c>
      <c r="G4875" s="367" t="s">
        <v>17190</v>
      </c>
      <c r="H4875" s="368" t="s">
        <v>6705</v>
      </c>
      <c r="I4875" s="367" t="s">
        <v>25</v>
      </c>
      <c r="J4875" s="367" t="s">
        <v>9414</v>
      </c>
      <c r="K4875" s="369" t="s">
        <v>17191</v>
      </c>
      <c r="L4875" s="331" t="s">
        <v>9416</v>
      </c>
    </row>
    <row r="4876" spans="1:12" ht="40.5">
      <c r="A4876" s="331" t="s">
        <v>17051</v>
      </c>
      <c r="B4876" s="331" t="s">
        <v>17052</v>
      </c>
      <c r="C4876" s="331" t="s">
        <v>17165</v>
      </c>
      <c r="D4876" s="331" t="s">
        <v>17166</v>
      </c>
      <c r="E4876" s="332" t="s">
        <v>338</v>
      </c>
      <c r="F4876" s="331" t="s">
        <v>338</v>
      </c>
      <c r="G4876" s="367" t="s">
        <v>17192</v>
      </c>
      <c r="H4876" s="368" t="s">
        <v>6706</v>
      </c>
      <c r="I4876" s="367" t="s">
        <v>25</v>
      </c>
      <c r="J4876" s="367" t="s">
        <v>9414</v>
      </c>
      <c r="K4876" s="369" t="s">
        <v>17193</v>
      </c>
      <c r="L4876" s="331" t="s">
        <v>9416</v>
      </c>
    </row>
    <row r="4877" spans="1:12" ht="40.5">
      <c r="A4877" s="331" t="s">
        <v>17051</v>
      </c>
      <c r="B4877" s="331" t="s">
        <v>17052</v>
      </c>
      <c r="C4877" s="331" t="s">
        <v>17165</v>
      </c>
      <c r="D4877" s="331" t="s">
        <v>17166</v>
      </c>
      <c r="E4877" s="332" t="s">
        <v>338</v>
      </c>
      <c r="F4877" s="331" t="s">
        <v>338</v>
      </c>
      <c r="G4877" s="367" t="s">
        <v>17194</v>
      </c>
      <c r="H4877" s="368" t="s">
        <v>6707</v>
      </c>
      <c r="I4877" s="367" t="s">
        <v>25</v>
      </c>
      <c r="J4877" s="367" t="s">
        <v>9414</v>
      </c>
      <c r="K4877" s="369" t="s">
        <v>10320</v>
      </c>
      <c r="L4877" s="331" t="s">
        <v>9416</v>
      </c>
    </row>
    <row r="4878" spans="1:12" ht="40.5">
      <c r="A4878" s="331" t="s">
        <v>17051</v>
      </c>
      <c r="B4878" s="331" t="s">
        <v>17052</v>
      </c>
      <c r="C4878" s="331" t="s">
        <v>17165</v>
      </c>
      <c r="D4878" s="331" t="s">
        <v>17166</v>
      </c>
      <c r="E4878" s="332" t="s">
        <v>338</v>
      </c>
      <c r="F4878" s="331" t="s">
        <v>338</v>
      </c>
      <c r="G4878" s="367" t="s">
        <v>17195</v>
      </c>
      <c r="H4878" s="368" t="s">
        <v>6709</v>
      </c>
      <c r="I4878" s="367" t="s">
        <v>25</v>
      </c>
      <c r="J4878" s="367" t="s">
        <v>9414</v>
      </c>
      <c r="K4878" s="369" t="s">
        <v>17196</v>
      </c>
      <c r="L4878" s="331" t="s">
        <v>9416</v>
      </c>
    </row>
    <row r="4879" spans="1:12" ht="40.5">
      <c r="A4879" s="331" t="s">
        <v>17051</v>
      </c>
      <c r="B4879" s="331" t="s">
        <v>17052</v>
      </c>
      <c r="C4879" s="331" t="s">
        <v>17165</v>
      </c>
      <c r="D4879" s="331" t="s">
        <v>17166</v>
      </c>
      <c r="E4879" s="332" t="s">
        <v>338</v>
      </c>
      <c r="F4879" s="331" t="s">
        <v>338</v>
      </c>
      <c r="G4879" s="367" t="s">
        <v>17197</v>
      </c>
      <c r="H4879" s="368" t="s">
        <v>6710</v>
      </c>
      <c r="I4879" s="367" t="s">
        <v>25</v>
      </c>
      <c r="J4879" s="367" t="s">
        <v>9414</v>
      </c>
      <c r="K4879" s="369" t="s">
        <v>8427</v>
      </c>
      <c r="L4879" s="331" t="s">
        <v>9416</v>
      </c>
    </row>
    <row r="4880" spans="1:12" ht="40.5">
      <c r="A4880" s="331" t="s">
        <v>17051</v>
      </c>
      <c r="B4880" s="331" t="s">
        <v>17052</v>
      </c>
      <c r="C4880" s="331" t="s">
        <v>17165</v>
      </c>
      <c r="D4880" s="331" t="s">
        <v>17166</v>
      </c>
      <c r="E4880" s="332" t="s">
        <v>338</v>
      </c>
      <c r="F4880" s="331" t="s">
        <v>338</v>
      </c>
      <c r="G4880" s="367" t="s">
        <v>17198</v>
      </c>
      <c r="H4880" s="368" t="s">
        <v>6711</v>
      </c>
      <c r="I4880" s="367" t="s">
        <v>25</v>
      </c>
      <c r="J4880" s="367" t="s">
        <v>9414</v>
      </c>
      <c r="K4880" s="369" t="s">
        <v>17199</v>
      </c>
      <c r="L4880" s="331" t="s">
        <v>9416</v>
      </c>
    </row>
    <row r="4881" spans="1:12" ht="40.5">
      <c r="A4881" s="331" t="s">
        <v>17051</v>
      </c>
      <c r="B4881" s="331" t="s">
        <v>17052</v>
      </c>
      <c r="C4881" s="331" t="s">
        <v>17165</v>
      </c>
      <c r="D4881" s="331" t="s">
        <v>17166</v>
      </c>
      <c r="E4881" s="332" t="s">
        <v>338</v>
      </c>
      <c r="F4881" s="331" t="s">
        <v>338</v>
      </c>
      <c r="G4881" s="367" t="s">
        <v>17200</v>
      </c>
      <c r="H4881" s="368" t="s">
        <v>6712</v>
      </c>
      <c r="I4881" s="367" t="s">
        <v>25</v>
      </c>
      <c r="J4881" s="367" t="s">
        <v>9414</v>
      </c>
      <c r="K4881" s="369" t="s">
        <v>7691</v>
      </c>
      <c r="L4881" s="331" t="s">
        <v>9416</v>
      </c>
    </row>
    <row r="4882" spans="1:12" ht="27">
      <c r="A4882" s="331" t="s">
        <v>17051</v>
      </c>
      <c r="B4882" s="331" t="s">
        <v>17052</v>
      </c>
      <c r="C4882" s="331" t="s">
        <v>17165</v>
      </c>
      <c r="D4882" s="331" t="s">
        <v>17166</v>
      </c>
      <c r="E4882" s="332" t="s">
        <v>338</v>
      </c>
      <c r="F4882" s="331" t="s">
        <v>338</v>
      </c>
      <c r="G4882" s="367" t="s">
        <v>17201</v>
      </c>
      <c r="H4882" s="368" t="s">
        <v>6713</v>
      </c>
      <c r="I4882" s="367" t="s">
        <v>25</v>
      </c>
      <c r="J4882" s="367" t="s">
        <v>9414</v>
      </c>
      <c r="K4882" s="369" t="s">
        <v>17202</v>
      </c>
      <c r="L4882" s="331" t="s">
        <v>9416</v>
      </c>
    </row>
    <row r="4883" spans="1:12" ht="27">
      <c r="A4883" s="331" t="s">
        <v>17051</v>
      </c>
      <c r="B4883" s="331" t="s">
        <v>17052</v>
      </c>
      <c r="C4883" s="331" t="s">
        <v>17165</v>
      </c>
      <c r="D4883" s="331" t="s">
        <v>17166</v>
      </c>
      <c r="E4883" s="332" t="s">
        <v>338</v>
      </c>
      <c r="F4883" s="331" t="s">
        <v>338</v>
      </c>
      <c r="G4883" s="367" t="s">
        <v>17203</v>
      </c>
      <c r="H4883" s="368" t="s">
        <v>6714</v>
      </c>
      <c r="I4883" s="367" t="s">
        <v>25</v>
      </c>
      <c r="J4883" s="367" t="s">
        <v>9414</v>
      </c>
      <c r="K4883" s="369" t="s">
        <v>3473</v>
      </c>
      <c r="L4883" s="331" t="s">
        <v>9416</v>
      </c>
    </row>
    <row r="4884" spans="1:12" ht="27">
      <c r="A4884" s="331" t="s">
        <v>17051</v>
      </c>
      <c r="B4884" s="331" t="s">
        <v>17052</v>
      </c>
      <c r="C4884" s="331" t="s">
        <v>17165</v>
      </c>
      <c r="D4884" s="331" t="s">
        <v>17166</v>
      </c>
      <c r="E4884" s="332" t="s">
        <v>338</v>
      </c>
      <c r="F4884" s="331" t="s">
        <v>338</v>
      </c>
      <c r="G4884" s="367" t="s">
        <v>17204</v>
      </c>
      <c r="H4884" s="368" t="s">
        <v>6715</v>
      </c>
      <c r="I4884" s="367" t="s">
        <v>25</v>
      </c>
      <c r="J4884" s="367" t="s">
        <v>9414</v>
      </c>
      <c r="K4884" s="369" t="s">
        <v>1120</v>
      </c>
      <c r="L4884" s="331" t="s">
        <v>9416</v>
      </c>
    </row>
    <row r="4885" spans="1:12" ht="13.5">
      <c r="A4885" s="331" t="s">
        <v>17051</v>
      </c>
      <c r="B4885" s="331" t="s">
        <v>17052</v>
      </c>
      <c r="C4885" s="331" t="s">
        <v>17205</v>
      </c>
      <c r="D4885" s="331" t="s">
        <v>17206</v>
      </c>
      <c r="E4885" s="332" t="s">
        <v>338</v>
      </c>
      <c r="F4885" s="331" t="s">
        <v>338</v>
      </c>
      <c r="G4885" s="367" t="s">
        <v>17207</v>
      </c>
      <c r="H4885" s="368" t="s">
        <v>6717</v>
      </c>
      <c r="I4885" s="367" t="s">
        <v>25</v>
      </c>
      <c r="J4885" s="367" t="s">
        <v>9414</v>
      </c>
      <c r="K4885" s="369" t="s">
        <v>8310</v>
      </c>
      <c r="L4885" s="331" t="s">
        <v>9416</v>
      </c>
    </row>
    <row r="4886" spans="1:12" ht="54">
      <c r="A4886" s="331" t="s">
        <v>17051</v>
      </c>
      <c r="B4886" s="331" t="s">
        <v>17052</v>
      </c>
      <c r="C4886" s="331" t="s">
        <v>17205</v>
      </c>
      <c r="D4886" s="331" t="s">
        <v>17206</v>
      </c>
      <c r="E4886" s="332" t="s">
        <v>338</v>
      </c>
      <c r="F4886" s="331" t="s">
        <v>338</v>
      </c>
      <c r="G4886" s="367" t="s">
        <v>17208</v>
      </c>
      <c r="H4886" s="368" t="s">
        <v>17209</v>
      </c>
      <c r="I4886" s="367" t="s">
        <v>25</v>
      </c>
      <c r="J4886" s="367" t="s">
        <v>9414</v>
      </c>
      <c r="K4886" s="369" t="s">
        <v>7314</v>
      </c>
      <c r="L4886" s="331" t="s">
        <v>9416</v>
      </c>
    </row>
    <row r="4887" spans="1:12" ht="54">
      <c r="A4887" s="331" t="s">
        <v>17051</v>
      </c>
      <c r="B4887" s="331" t="s">
        <v>17052</v>
      </c>
      <c r="C4887" s="331" t="s">
        <v>17205</v>
      </c>
      <c r="D4887" s="331" t="s">
        <v>17206</v>
      </c>
      <c r="E4887" s="332" t="s">
        <v>338</v>
      </c>
      <c r="F4887" s="331" t="s">
        <v>338</v>
      </c>
      <c r="G4887" s="367" t="s">
        <v>17210</v>
      </c>
      <c r="H4887" s="368" t="s">
        <v>17211</v>
      </c>
      <c r="I4887" s="367" t="s">
        <v>25</v>
      </c>
      <c r="J4887" s="367" t="s">
        <v>9414</v>
      </c>
      <c r="K4887" s="369" t="s">
        <v>6748</v>
      </c>
      <c r="L4887" s="331" t="s">
        <v>9416</v>
      </c>
    </row>
    <row r="4888" spans="1:12" ht="54">
      <c r="A4888" s="331" t="s">
        <v>17051</v>
      </c>
      <c r="B4888" s="331" t="s">
        <v>17052</v>
      </c>
      <c r="C4888" s="331" t="s">
        <v>17205</v>
      </c>
      <c r="D4888" s="331" t="s">
        <v>17206</v>
      </c>
      <c r="E4888" s="332" t="s">
        <v>338</v>
      </c>
      <c r="F4888" s="331" t="s">
        <v>338</v>
      </c>
      <c r="G4888" s="367" t="s">
        <v>17212</v>
      </c>
      <c r="H4888" s="368" t="s">
        <v>17213</v>
      </c>
      <c r="I4888" s="367" t="s">
        <v>25</v>
      </c>
      <c r="J4888" s="367" t="s">
        <v>9414</v>
      </c>
      <c r="K4888" s="369" t="s">
        <v>9197</v>
      </c>
      <c r="L4888" s="331" t="s">
        <v>9416</v>
      </c>
    </row>
    <row r="4889" spans="1:12" ht="54">
      <c r="A4889" s="331" t="s">
        <v>17051</v>
      </c>
      <c r="B4889" s="331" t="s">
        <v>17052</v>
      </c>
      <c r="C4889" s="331" t="s">
        <v>17205</v>
      </c>
      <c r="D4889" s="331" t="s">
        <v>17206</v>
      </c>
      <c r="E4889" s="332" t="s">
        <v>338</v>
      </c>
      <c r="F4889" s="331" t="s">
        <v>338</v>
      </c>
      <c r="G4889" s="367" t="s">
        <v>17214</v>
      </c>
      <c r="H4889" s="368" t="s">
        <v>17215</v>
      </c>
      <c r="I4889" s="367" t="s">
        <v>25</v>
      </c>
      <c r="J4889" s="367" t="s">
        <v>9414</v>
      </c>
      <c r="K4889" s="369" t="s">
        <v>14883</v>
      </c>
      <c r="L4889" s="331" t="s">
        <v>9416</v>
      </c>
    </row>
    <row r="4890" spans="1:12" ht="54">
      <c r="A4890" s="331" t="s">
        <v>17051</v>
      </c>
      <c r="B4890" s="331" t="s">
        <v>17052</v>
      </c>
      <c r="C4890" s="331" t="s">
        <v>17205</v>
      </c>
      <c r="D4890" s="331" t="s">
        <v>17206</v>
      </c>
      <c r="E4890" s="332" t="s">
        <v>338</v>
      </c>
      <c r="F4890" s="331" t="s">
        <v>338</v>
      </c>
      <c r="G4890" s="367" t="s">
        <v>17216</v>
      </c>
      <c r="H4890" s="368" t="s">
        <v>6718</v>
      </c>
      <c r="I4890" s="367" t="s">
        <v>25</v>
      </c>
      <c r="J4890" s="367" t="s">
        <v>9414</v>
      </c>
      <c r="K4890" s="369" t="s">
        <v>8914</v>
      </c>
      <c r="L4890" s="331" t="s">
        <v>9416</v>
      </c>
    </row>
    <row r="4891" spans="1:12" ht="54">
      <c r="A4891" s="331" t="s">
        <v>17051</v>
      </c>
      <c r="B4891" s="331" t="s">
        <v>17052</v>
      </c>
      <c r="C4891" s="331" t="s">
        <v>17205</v>
      </c>
      <c r="D4891" s="331" t="s">
        <v>17206</v>
      </c>
      <c r="E4891" s="332" t="s">
        <v>338</v>
      </c>
      <c r="F4891" s="331" t="s">
        <v>338</v>
      </c>
      <c r="G4891" s="367" t="s">
        <v>17217</v>
      </c>
      <c r="H4891" s="368" t="s">
        <v>17218</v>
      </c>
      <c r="I4891" s="367" t="s">
        <v>25</v>
      </c>
      <c r="J4891" s="367" t="s">
        <v>9414</v>
      </c>
      <c r="K4891" s="369" t="s">
        <v>3401</v>
      </c>
      <c r="L4891" s="331" t="s">
        <v>9416</v>
      </c>
    </row>
    <row r="4892" spans="1:12" ht="54">
      <c r="A4892" s="331" t="s">
        <v>17051</v>
      </c>
      <c r="B4892" s="331" t="s">
        <v>17052</v>
      </c>
      <c r="C4892" s="331" t="s">
        <v>17205</v>
      </c>
      <c r="D4892" s="331" t="s">
        <v>17206</v>
      </c>
      <c r="E4892" s="332" t="s">
        <v>338</v>
      </c>
      <c r="F4892" s="331" t="s">
        <v>338</v>
      </c>
      <c r="G4892" s="367">
        <v>93366</v>
      </c>
      <c r="H4892" s="368" t="s">
        <v>17219</v>
      </c>
      <c r="I4892" s="367" t="s">
        <v>25</v>
      </c>
      <c r="J4892" s="367" t="s">
        <v>9414</v>
      </c>
      <c r="K4892" s="369" t="s">
        <v>3455</v>
      </c>
      <c r="L4892" s="331" t="s">
        <v>9416</v>
      </c>
    </row>
    <row r="4893" spans="1:12" ht="54">
      <c r="A4893" s="331" t="s">
        <v>17051</v>
      </c>
      <c r="B4893" s="331" t="s">
        <v>17052</v>
      </c>
      <c r="C4893" s="331" t="s">
        <v>17205</v>
      </c>
      <c r="D4893" s="331" t="s">
        <v>17206</v>
      </c>
      <c r="E4893" s="332" t="s">
        <v>338</v>
      </c>
      <c r="F4893" s="331" t="s">
        <v>338</v>
      </c>
      <c r="G4893" s="367" t="s">
        <v>17220</v>
      </c>
      <c r="H4893" s="368" t="s">
        <v>17221</v>
      </c>
      <c r="I4893" s="367" t="s">
        <v>25</v>
      </c>
      <c r="J4893" s="367" t="s">
        <v>9414</v>
      </c>
      <c r="K4893" s="369" t="s">
        <v>5648</v>
      </c>
      <c r="L4893" s="331" t="s">
        <v>9416</v>
      </c>
    </row>
    <row r="4894" spans="1:12" ht="54">
      <c r="A4894" s="331" t="s">
        <v>17051</v>
      </c>
      <c r="B4894" s="331" t="s">
        <v>17052</v>
      </c>
      <c r="C4894" s="331" t="s">
        <v>17205</v>
      </c>
      <c r="D4894" s="331" t="s">
        <v>17206</v>
      </c>
      <c r="E4894" s="332" t="s">
        <v>338</v>
      </c>
      <c r="F4894" s="331" t="s">
        <v>338</v>
      </c>
      <c r="G4894" s="367" t="s">
        <v>17222</v>
      </c>
      <c r="H4894" s="368" t="s">
        <v>17223</v>
      </c>
      <c r="I4894" s="367" t="s">
        <v>25</v>
      </c>
      <c r="J4894" s="367" t="s">
        <v>9414</v>
      </c>
      <c r="K4894" s="369" t="s">
        <v>6721</v>
      </c>
      <c r="L4894" s="331" t="s">
        <v>9416</v>
      </c>
    </row>
    <row r="4895" spans="1:12" ht="54">
      <c r="A4895" s="331" t="s">
        <v>17051</v>
      </c>
      <c r="B4895" s="331" t="s">
        <v>17052</v>
      </c>
      <c r="C4895" s="331" t="s">
        <v>17205</v>
      </c>
      <c r="D4895" s="331" t="s">
        <v>17206</v>
      </c>
      <c r="E4895" s="332" t="s">
        <v>338</v>
      </c>
      <c r="F4895" s="331" t="s">
        <v>338</v>
      </c>
      <c r="G4895" s="367" t="s">
        <v>17224</v>
      </c>
      <c r="H4895" s="368" t="s">
        <v>6722</v>
      </c>
      <c r="I4895" s="367" t="s">
        <v>25</v>
      </c>
      <c r="J4895" s="367" t="s">
        <v>9414</v>
      </c>
      <c r="K4895" s="369" t="s">
        <v>4862</v>
      </c>
      <c r="L4895" s="331" t="s">
        <v>9416</v>
      </c>
    </row>
    <row r="4896" spans="1:12" ht="54">
      <c r="A4896" s="331" t="s">
        <v>17051</v>
      </c>
      <c r="B4896" s="331" t="s">
        <v>17052</v>
      </c>
      <c r="C4896" s="331" t="s">
        <v>17205</v>
      </c>
      <c r="D4896" s="331" t="s">
        <v>17206</v>
      </c>
      <c r="E4896" s="332" t="s">
        <v>338</v>
      </c>
      <c r="F4896" s="331" t="s">
        <v>338</v>
      </c>
      <c r="G4896" s="367" t="s">
        <v>17225</v>
      </c>
      <c r="H4896" s="368" t="s">
        <v>17226</v>
      </c>
      <c r="I4896" s="367" t="s">
        <v>25</v>
      </c>
      <c r="J4896" s="367" t="s">
        <v>9414</v>
      </c>
      <c r="K4896" s="369" t="s">
        <v>1516</v>
      </c>
      <c r="L4896" s="331" t="s">
        <v>9416</v>
      </c>
    </row>
    <row r="4897" spans="1:12" ht="54">
      <c r="A4897" s="331" t="s">
        <v>17051</v>
      </c>
      <c r="B4897" s="331" t="s">
        <v>17052</v>
      </c>
      <c r="C4897" s="331" t="s">
        <v>17205</v>
      </c>
      <c r="D4897" s="331" t="s">
        <v>17206</v>
      </c>
      <c r="E4897" s="332" t="s">
        <v>338</v>
      </c>
      <c r="F4897" s="331" t="s">
        <v>338</v>
      </c>
      <c r="G4897" s="367" t="s">
        <v>17227</v>
      </c>
      <c r="H4897" s="368" t="s">
        <v>6723</v>
      </c>
      <c r="I4897" s="367" t="s">
        <v>25</v>
      </c>
      <c r="J4897" s="367" t="s">
        <v>9414</v>
      </c>
      <c r="K4897" s="369" t="s">
        <v>3397</v>
      </c>
      <c r="L4897" s="331" t="s">
        <v>9416</v>
      </c>
    </row>
    <row r="4898" spans="1:12" ht="54">
      <c r="A4898" s="331" t="s">
        <v>17051</v>
      </c>
      <c r="B4898" s="331" t="s">
        <v>17052</v>
      </c>
      <c r="C4898" s="331" t="s">
        <v>17205</v>
      </c>
      <c r="D4898" s="331" t="s">
        <v>17206</v>
      </c>
      <c r="E4898" s="332" t="s">
        <v>338</v>
      </c>
      <c r="F4898" s="331" t="s">
        <v>338</v>
      </c>
      <c r="G4898" s="367" t="s">
        <v>17228</v>
      </c>
      <c r="H4898" s="368" t="s">
        <v>17229</v>
      </c>
      <c r="I4898" s="367" t="s">
        <v>25</v>
      </c>
      <c r="J4898" s="367" t="s">
        <v>9414</v>
      </c>
      <c r="K4898" s="369" t="s">
        <v>2409</v>
      </c>
      <c r="L4898" s="331" t="s">
        <v>9416</v>
      </c>
    </row>
    <row r="4899" spans="1:12" ht="54">
      <c r="A4899" s="331" t="s">
        <v>17051</v>
      </c>
      <c r="B4899" s="331" t="s">
        <v>17052</v>
      </c>
      <c r="C4899" s="331" t="s">
        <v>17205</v>
      </c>
      <c r="D4899" s="331" t="s">
        <v>17206</v>
      </c>
      <c r="E4899" s="332" t="s">
        <v>338</v>
      </c>
      <c r="F4899" s="331" t="s">
        <v>338</v>
      </c>
      <c r="G4899" s="367" t="s">
        <v>17230</v>
      </c>
      <c r="H4899" s="368" t="s">
        <v>6725</v>
      </c>
      <c r="I4899" s="367" t="s">
        <v>25</v>
      </c>
      <c r="J4899" s="367" t="s">
        <v>9414</v>
      </c>
      <c r="K4899" s="369" t="s">
        <v>2441</v>
      </c>
      <c r="L4899" s="331" t="s">
        <v>9416</v>
      </c>
    </row>
    <row r="4900" spans="1:12" ht="54">
      <c r="A4900" s="331" t="s">
        <v>17051</v>
      </c>
      <c r="B4900" s="331" t="s">
        <v>17052</v>
      </c>
      <c r="C4900" s="331" t="s">
        <v>17205</v>
      </c>
      <c r="D4900" s="331" t="s">
        <v>17206</v>
      </c>
      <c r="E4900" s="332" t="s">
        <v>338</v>
      </c>
      <c r="F4900" s="331" t="s">
        <v>338</v>
      </c>
      <c r="G4900" s="367" t="s">
        <v>17231</v>
      </c>
      <c r="H4900" s="368" t="s">
        <v>6727</v>
      </c>
      <c r="I4900" s="367" t="s">
        <v>25</v>
      </c>
      <c r="J4900" s="367" t="s">
        <v>9414</v>
      </c>
      <c r="K4900" s="369" t="s">
        <v>15354</v>
      </c>
      <c r="L4900" s="331" t="s">
        <v>9416</v>
      </c>
    </row>
    <row r="4901" spans="1:12" ht="54">
      <c r="A4901" s="331" t="s">
        <v>17051</v>
      </c>
      <c r="B4901" s="331" t="s">
        <v>17052</v>
      </c>
      <c r="C4901" s="331" t="s">
        <v>17205</v>
      </c>
      <c r="D4901" s="331" t="s">
        <v>17206</v>
      </c>
      <c r="E4901" s="332" t="s">
        <v>338</v>
      </c>
      <c r="F4901" s="331" t="s">
        <v>338</v>
      </c>
      <c r="G4901" s="367" t="s">
        <v>17232</v>
      </c>
      <c r="H4901" s="368" t="s">
        <v>17233</v>
      </c>
      <c r="I4901" s="367" t="s">
        <v>25</v>
      </c>
      <c r="J4901" s="367" t="s">
        <v>9414</v>
      </c>
      <c r="K4901" s="369" t="s">
        <v>9961</v>
      </c>
      <c r="L4901" s="331" t="s">
        <v>9416</v>
      </c>
    </row>
    <row r="4902" spans="1:12" ht="54">
      <c r="A4902" s="331" t="s">
        <v>17051</v>
      </c>
      <c r="B4902" s="331" t="s">
        <v>17052</v>
      </c>
      <c r="C4902" s="331" t="s">
        <v>17205</v>
      </c>
      <c r="D4902" s="331" t="s">
        <v>17206</v>
      </c>
      <c r="E4902" s="332" t="s">
        <v>338</v>
      </c>
      <c r="F4902" s="331" t="s">
        <v>338</v>
      </c>
      <c r="G4902" s="367" t="s">
        <v>17234</v>
      </c>
      <c r="H4902" s="368" t="s">
        <v>17235</v>
      </c>
      <c r="I4902" s="367" t="s">
        <v>25</v>
      </c>
      <c r="J4902" s="367" t="s">
        <v>9414</v>
      </c>
      <c r="K4902" s="369" t="s">
        <v>5654</v>
      </c>
      <c r="L4902" s="331" t="s">
        <v>9416</v>
      </c>
    </row>
    <row r="4903" spans="1:12" ht="54">
      <c r="A4903" s="331" t="s">
        <v>17051</v>
      </c>
      <c r="B4903" s="331" t="s">
        <v>17052</v>
      </c>
      <c r="C4903" s="331" t="s">
        <v>17205</v>
      </c>
      <c r="D4903" s="331" t="s">
        <v>17206</v>
      </c>
      <c r="E4903" s="332" t="s">
        <v>338</v>
      </c>
      <c r="F4903" s="331" t="s">
        <v>338</v>
      </c>
      <c r="G4903" s="367" t="s">
        <v>17236</v>
      </c>
      <c r="H4903" s="368" t="s">
        <v>6728</v>
      </c>
      <c r="I4903" s="367" t="s">
        <v>25</v>
      </c>
      <c r="J4903" s="367" t="s">
        <v>9414</v>
      </c>
      <c r="K4903" s="369" t="s">
        <v>11647</v>
      </c>
      <c r="L4903" s="331" t="s">
        <v>9416</v>
      </c>
    </row>
    <row r="4904" spans="1:12" ht="54">
      <c r="A4904" s="331" t="s">
        <v>17051</v>
      </c>
      <c r="B4904" s="331" t="s">
        <v>17052</v>
      </c>
      <c r="C4904" s="331" t="s">
        <v>17205</v>
      </c>
      <c r="D4904" s="331" t="s">
        <v>17206</v>
      </c>
      <c r="E4904" s="332" t="s">
        <v>338</v>
      </c>
      <c r="F4904" s="331" t="s">
        <v>338</v>
      </c>
      <c r="G4904" s="367" t="s">
        <v>17237</v>
      </c>
      <c r="H4904" s="368" t="s">
        <v>17238</v>
      </c>
      <c r="I4904" s="367" t="s">
        <v>25</v>
      </c>
      <c r="J4904" s="367" t="s">
        <v>9414</v>
      </c>
      <c r="K4904" s="369" t="s">
        <v>8864</v>
      </c>
      <c r="L4904" s="331" t="s">
        <v>9416</v>
      </c>
    </row>
    <row r="4905" spans="1:12" ht="54">
      <c r="A4905" s="331" t="s">
        <v>17051</v>
      </c>
      <c r="B4905" s="331" t="s">
        <v>17052</v>
      </c>
      <c r="C4905" s="331" t="s">
        <v>17205</v>
      </c>
      <c r="D4905" s="331" t="s">
        <v>17206</v>
      </c>
      <c r="E4905" s="332" t="s">
        <v>338</v>
      </c>
      <c r="F4905" s="331" t="s">
        <v>338</v>
      </c>
      <c r="G4905" s="367" t="s">
        <v>17239</v>
      </c>
      <c r="H4905" s="368" t="s">
        <v>17240</v>
      </c>
      <c r="I4905" s="367" t="s">
        <v>25</v>
      </c>
      <c r="J4905" s="367" t="s">
        <v>9414</v>
      </c>
      <c r="K4905" s="369" t="s">
        <v>6748</v>
      </c>
      <c r="L4905" s="331" t="s">
        <v>9416</v>
      </c>
    </row>
    <row r="4906" spans="1:12" ht="54">
      <c r="A4906" s="331" t="s">
        <v>17051</v>
      </c>
      <c r="B4906" s="331" t="s">
        <v>17052</v>
      </c>
      <c r="C4906" s="331" t="s">
        <v>17205</v>
      </c>
      <c r="D4906" s="331" t="s">
        <v>17206</v>
      </c>
      <c r="E4906" s="332" t="s">
        <v>338</v>
      </c>
      <c r="F4906" s="331" t="s">
        <v>338</v>
      </c>
      <c r="G4906" s="367" t="s">
        <v>17241</v>
      </c>
      <c r="H4906" s="368" t="s">
        <v>17242</v>
      </c>
      <c r="I4906" s="367" t="s">
        <v>25</v>
      </c>
      <c r="J4906" s="367" t="s">
        <v>9414</v>
      </c>
      <c r="K4906" s="369" t="s">
        <v>1977</v>
      </c>
      <c r="L4906" s="331" t="s">
        <v>9416</v>
      </c>
    </row>
    <row r="4907" spans="1:12" ht="54">
      <c r="A4907" s="331" t="s">
        <v>17051</v>
      </c>
      <c r="B4907" s="331" t="s">
        <v>17052</v>
      </c>
      <c r="C4907" s="331" t="s">
        <v>17205</v>
      </c>
      <c r="D4907" s="331" t="s">
        <v>17206</v>
      </c>
      <c r="E4907" s="332" t="s">
        <v>338</v>
      </c>
      <c r="F4907" s="331" t="s">
        <v>338</v>
      </c>
      <c r="G4907" s="367" t="s">
        <v>17243</v>
      </c>
      <c r="H4907" s="368" t="s">
        <v>6732</v>
      </c>
      <c r="I4907" s="367" t="s">
        <v>25</v>
      </c>
      <c r="J4907" s="367" t="s">
        <v>9414</v>
      </c>
      <c r="K4907" s="369" t="s">
        <v>3974</v>
      </c>
      <c r="L4907" s="331" t="s">
        <v>9416</v>
      </c>
    </row>
    <row r="4908" spans="1:12" ht="13.5">
      <c r="A4908" s="331" t="s">
        <v>17051</v>
      </c>
      <c r="B4908" s="331" t="s">
        <v>17052</v>
      </c>
      <c r="C4908" s="331" t="s">
        <v>17205</v>
      </c>
      <c r="D4908" s="331" t="s">
        <v>17206</v>
      </c>
      <c r="E4908" s="332" t="s">
        <v>338</v>
      </c>
      <c r="F4908" s="331" t="s">
        <v>338</v>
      </c>
      <c r="G4908" s="367" t="s">
        <v>17244</v>
      </c>
      <c r="H4908" s="368" t="s">
        <v>6733</v>
      </c>
      <c r="I4908" s="367" t="s">
        <v>25</v>
      </c>
      <c r="J4908" s="367" t="s">
        <v>9414</v>
      </c>
      <c r="K4908" s="369" t="s">
        <v>8705</v>
      </c>
      <c r="L4908" s="331" t="s">
        <v>9416</v>
      </c>
    </row>
    <row r="4909" spans="1:12" ht="13.5">
      <c r="A4909" s="331" t="s">
        <v>17051</v>
      </c>
      <c r="B4909" s="331" t="s">
        <v>17052</v>
      </c>
      <c r="C4909" s="331" t="s">
        <v>17205</v>
      </c>
      <c r="D4909" s="331" t="s">
        <v>17206</v>
      </c>
      <c r="E4909" s="332" t="s">
        <v>338</v>
      </c>
      <c r="F4909" s="331" t="s">
        <v>338</v>
      </c>
      <c r="G4909" s="367" t="s">
        <v>17245</v>
      </c>
      <c r="H4909" s="368" t="s">
        <v>6734</v>
      </c>
      <c r="I4909" s="367" t="s">
        <v>25</v>
      </c>
      <c r="J4909" s="367" t="s">
        <v>10184</v>
      </c>
      <c r="K4909" s="369">
        <v>35.28</v>
      </c>
      <c r="L4909" s="331" t="s">
        <v>9416</v>
      </c>
    </row>
    <row r="4910" spans="1:12" ht="13.5">
      <c r="A4910" s="331" t="s">
        <v>17051</v>
      </c>
      <c r="B4910" s="331" t="s">
        <v>17052</v>
      </c>
      <c r="C4910" s="331" t="s">
        <v>17246</v>
      </c>
      <c r="D4910" s="331" t="s">
        <v>17247</v>
      </c>
      <c r="E4910" s="332" t="s">
        <v>338</v>
      </c>
      <c r="F4910" s="331" t="s">
        <v>338</v>
      </c>
      <c r="G4910" s="367" t="s">
        <v>17248</v>
      </c>
      <c r="H4910" s="368" t="s">
        <v>6735</v>
      </c>
      <c r="I4910" s="367" t="s">
        <v>6736</v>
      </c>
      <c r="J4910" s="367" t="s">
        <v>9414</v>
      </c>
      <c r="K4910" s="369" t="s">
        <v>1666</v>
      </c>
      <c r="L4910" s="331" t="s">
        <v>9416</v>
      </c>
    </row>
    <row r="4911" spans="1:12" ht="27">
      <c r="A4911" s="331" t="s">
        <v>17051</v>
      </c>
      <c r="B4911" s="331" t="s">
        <v>17052</v>
      </c>
      <c r="C4911" s="331" t="s">
        <v>17246</v>
      </c>
      <c r="D4911" s="331" t="s">
        <v>17247</v>
      </c>
      <c r="E4911" s="332" t="s">
        <v>338</v>
      </c>
      <c r="F4911" s="331" t="s">
        <v>338</v>
      </c>
      <c r="G4911" s="367" t="s">
        <v>17249</v>
      </c>
      <c r="H4911" s="368" t="s">
        <v>6737</v>
      </c>
      <c r="I4911" s="367" t="s">
        <v>6736</v>
      </c>
      <c r="J4911" s="367" t="s">
        <v>9414</v>
      </c>
      <c r="K4911" s="369" t="s">
        <v>1330</v>
      </c>
      <c r="L4911" s="331" t="s">
        <v>9416</v>
      </c>
    </row>
    <row r="4912" spans="1:12" ht="13.5">
      <c r="A4912" s="331" t="s">
        <v>17051</v>
      </c>
      <c r="B4912" s="331" t="s">
        <v>17052</v>
      </c>
      <c r="C4912" s="331" t="s">
        <v>17246</v>
      </c>
      <c r="D4912" s="331" t="s">
        <v>17247</v>
      </c>
      <c r="E4912" s="332" t="s">
        <v>338</v>
      </c>
      <c r="F4912" s="331" t="s">
        <v>338</v>
      </c>
      <c r="G4912" s="367" t="s">
        <v>17250</v>
      </c>
      <c r="H4912" s="368" t="s">
        <v>6738</v>
      </c>
      <c r="I4912" s="367" t="s">
        <v>6736</v>
      </c>
      <c r="J4912" s="367" t="s">
        <v>9414</v>
      </c>
      <c r="K4912" s="369" t="s">
        <v>998</v>
      </c>
      <c r="L4912" s="331" t="s">
        <v>9416</v>
      </c>
    </row>
    <row r="4913" spans="1:12" ht="27">
      <c r="A4913" s="331" t="s">
        <v>17051</v>
      </c>
      <c r="B4913" s="331" t="s">
        <v>17052</v>
      </c>
      <c r="C4913" s="331" t="s">
        <v>17246</v>
      </c>
      <c r="D4913" s="331" t="s">
        <v>17247</v>
      </c>
      <c r="E4913" s="332" t="s">
        <v>338</v>
      </c>
      <c r="F4913" s="331" t="s">
        <v>338</v>
      </c>
      <c r="G4913" s="367" t="s">
        <v>17251</v>
      </c>
      <c r="H4913" s="368" t="s">
        <v>6739</v>
      </c>
      <c r="I4913" s="367" t="s">
        <v>6740</v>
      </c>
      <c r="J4913" s="367" t="s">
        <v>9414</v>
      </c>
      <c r="K4913" s="369" t="s">
        <v>8530</v>
      </c>
      <c r="L4913" s="331" t="s">
        <v>9416</v>
      </c>
    </row>
    <row r="4914" spans="1:12" ht="27">
      <c r="A4914" s="331" t="s">
        <v>17051</v>
      </c>
      <c r="B4914" s="331" t="s">
        <v>17052</v>
      </c>
      <c r="C4914" s="331" t="s">
        <v>17246</v>
      </c>
      <c r="D4914" s="331" t="s">
        <v>17247</v>
      </c>
      <c r="E4914" s="332" t="s">
        <v>338</v>
      </c>
      <c r="F4914" s="331" t="s">
        <v>338</v>
      </c>
      <c r="G4914" s="367" t="s">
        <v>17252</v>
      </c>
      <c r="H4914" s="368" t="s">
        <v>6741</v>
      </c>
      <c r="I4914" s="367" t="s">
        <v>6740</v>
      </c>
      <c r="J4914" s="367" t="s">
        <v>9414</v>
      </c>
      <c r="K4914" s="369" t="s">
        <v>8369</v>
      </c>
      <c r="L4914" s="331" t="s">
        <v>9416</v>
      </c>
    </row>
    <row r="4915" spans="1:12" ht="27">
      <c r="A4915" s="331" t="s">
        <v>17051</v>
      </c>
      <c r="B4915" s="331" t="s">
        <v>17052</v>
      </c>
      <c r="C4915" s="331" t="s">
        <v>17246</v>
      </c>
      <c r="D4915" s="331" t="s">
        <v>17247</v>
      </c>
      <c r="E4915" s="332" t="s">
        <v>338</v>
      </c>
      <c r="F4915" s="331" t="s">
        <v>338</v>
      </c>
      <c r="G4915" s="367" t="s">
        <v>17253</v>
      </c>
      <c r="H4915" s="368" t="s">
        <v>6742</v>
      </c>
      <c r="I4915" s="367" t="s">
        <v>6740</v>
      </c>
      <c r="J4915" s="367" t="s">
        <v>9414</v>
      </c>
      <c r="K4915" s="369" t="s">
        <v>1604</v>
      </c>
      <c r="L4915" s="331" t="s">
        <v>9416</v>
      </c>
    </row>
    <row r="4916" spans="1:12" ht="27">
      <c r="A4916" s="331" t="s">
        <v>17051</v>
      </c>
      <c r="B4916" s="331" t="s">
        <v>17052</v>
      </c>
      <c r="C4916" s="331" t="s">
        <v>17246</v>
      </c>
      <c r="D4916" s="331" t="s">
        <v>17247</v>
      </c>
      <c r="E4916" s="332" t="s">
        <v>338</v>
      </c>
      <c r="F4916" s="331" t="s">
        <v>338</v>
      </c>
      <c r="G4916" s="367" t="s">
        <v>17254</v>
      </c>
      <c r="H4916" s="368" t="s">
        <v>6744</v>
      </c>
      <c r="I4916" s="367" t="s">
        <v>6740</v>
      </c>
      <c r="J4916" s="367" t="s">
        <v>9414</v>
      </c>
      <c r="K4916" s="369" t="s">
        <v>4126</v>
      </c>
      <c r="L4916" s="331" t="s">
        <v>9416</v>
      </c>
    </row>
    <row r="4917" spans="1:12" ht="27">
      <c r="A4917" s="331" t="s">
        <v>17051</v>
      </c>
      <c r="B4917" s="331" t="s">
        <v>17052</v>
      </c>
      <c r="C4917" s="331" t="s">
        <v>17246</v>
      </c>
      <c r="D4917" s="331" t="s">
        <v>17247</v>
      </c>
      <c r="E4917" s="332" t="s">
        <v>338</v>
      </c>
      <c r="F4917" s="331" t="s">
        <v>338</v>
      </c>
      <c r="G4917" s="367" t="s">
        <v>17255</v>
      </c>
      <c r="H4917" s="368" t="s">
        <v>6745</v>
      </c>
      <c r="I4917" s="367" t="s">
        <v>6740</v>
      </c>
      <c r="J4917" s="367" t="s">
        <v>9414</v>
      </c>
      <c r="K4917" s="369" t="s">
        <v>8518</v>
      </c>
      <c r="L4917" s="331" t="s">
        <v>9416</v>
      </c>
    </row>
    <row r="4918" spans="1:12" ht="27">
      <c r="A4918" s="331" t="s">
        <v>17051</v>
      </c>
      <c r="B4918" s="331" t="s">
        <v>17052</v>
      </c>
      <c r="C4918" s="331" t="s">
        <v>17246</v>
      </c>
      <c r="D4918" s="331" t="s">
        <v>17247</v>
      </c>
      <c r="E4918" s="332" t="s">
        <v>338</v>
      </c>
      <c r="F4918" s="331" t="s">
        <v>338</v>
      </c>
      <c r="G4918" s="367" t="s">
        <v>17256</v>
      </c>
      <c r="H4918" s="368" t="s">
        <v>6746</v>
      </c>
      <c r="I4918" s="367" t="s">
        <v>6740</v>
      </c>
      <c r="J4918" s="367" t="s">
        <v>9414</v>
      </c>
      <c r="K4918" s="369" t="s">
        <v>8838</v>
      </c>
      <c r="L4918" s="331" t="s">
        <v>9416</v>
      </c>
    </row>
    <row r="4919" spans="1:12" ht="27">
      <c r="A4919" s="331" t="s">
        <v>17051</v>
      </c>
      <c r="B4919" s="331" t="s">
        <v>17052</v>
      </c>
      <c r="C4919" s="331" t="s">
        <v>17246</v>
      </c>
      <c r="D4919" s="331" t="s">
        <v>17247</v>
      </c>
      <c r="E4919" s="332" t="s">
        <v>338</v>
      </c>
      <c r="F4919" s="331" t="s">
        <v>338</v>
      </c>
      <c r="G4919" s="367" t="s">
        <v>17257</v>
      </c>
      <c r="H4919" s="368" t="s">
        <v>6747</v>
      </c>
      <c r="I4919" s="367" t="s">
        <v>6740</v>
      </c>
      <c r="J4919" s="367" t="s">
        <v>9414</v>
      </c>
      <c r="K4919" s="369" t="s">
        <v>8610</v>
      </c>
      <c r="L4919" s="331" t="s">
        <v>9416</v>
      </c>
    </row>
    <row r="4920" spans="1:12" ht="13.5">
      <c r="A4920" s="331" t="s">
        <v>17051</v>
      </c>
      <c r="B4920" s="331" t="s">
        <v>17052</v>
      </c>
      <c r="C4920" s="331" t="s">
        <v>17246</v>
      </c>
      <c r="D4920" s="331" t="s">
        <v>17247</v>
      </c>
      <c r="E4920" s="332" t="s">
        <v>338</v>
      </c>
      <c r="F4920" s="331" t="s">
        <v>338</v>
      </c>
      <c r="G4920" s="367" t="s">
        <v>17258</v>
      </c>
      <c r="H4920" s="368" t="s">
        <v>6735</v>
      </c>
      <c r="I4920" s="367" t="s">
        <v>6749</v>
      </c>
      <c r="J4920" s="367" t="s">
        <v>9414</v>
      </c>
      <c r="K4920" s="369" t="s">
        <v>8548</v>
      </c>
      <c r="L4920" s="331" t="s">
        <v>9416</v>
      </c>
    </row>
    <row r="4921" spans="1:12" ht="27">
      <c r="A4921" s="331" t="s">
        <v>17051</v>
      </c>
      <c r="B4921" s="331" t="s">
        <v>17052</v>
      </c>
      <c r="C4921" s="331" t="s">
        <v>17246</v>
      </c>
      <c r="D4921" s="331" t="s">
        <v>17247</v>
      </c>
      <c r="E4921" s="332" t="s">
        <v>338</v>
      </c>
      <c r="F4921" s="331" t="s">
        <v>338</v>
      </c>
      <c r="G4921" s="367" t="s">
        <v>17259</v>
      </c>
      <c r="H4921" s="368" t="s">
        <v>6737</v>
      </c>
      <c r="I4921" s="367" t="s">
        <v>6749</v>
      </c>
      <c r="J4921" s="367" t="s">
        <v>9414</v>
      </c>
      <c r="K4921" s="369" t="s">
        <v>2254</v>
      </c>
      <c r="L4921" s="331" t="s">
        <v>9416</v>
      </c>
    </row>
    <row r="4922" spans="1:12" ht="13.5">
      <c r="A4922" s="331" t="s">
        <v>17051</v>
      </c>
      <c r="B4922" s="331" t="s">
        <v>17052</v>
      </c>
      <c r="C4922" s="331" t="s">
        <v>17246</v>
      </c>
      <c r="D4922" s="331" t="s">
        <v>17247</v>
      </c>
      <c r="E4922" s="332" t="s">
        <v>338</v>
      </c>
      <c r="F4922" s="331" t="s">
        <v>338</v>
      </c>
      <c r="G4922" s="367" t="s">
        <v>17260</v>
      </c>
      <c r="H4922" s="368" t="s">
        <v>6738</v>
      </c>
      <c r="I4922" s="367" t="s">
        <v>6749</v>
      </c>
      <c r="J4922" s="367" t="s">
        <v>9414</v>
      </c>
      <c r="K4922" s="369" t="s">
        <v>1666</v>
      </c>
      <c r="L4922" s="331" t="s">
        <v>9416</v>
      </c>
    </row>
    <row r="4923" spans="1:12" ht="27">
      <c r="A4923" s="331" t="s">
        <v>17051</v>
      </c>
      <c r="B4923" s="331" t="s">
        <v>17052</v>
      </c>
      <c r="C4923" s="331" t="s">
        <v>17246</v>
      </c>
      <c r="D4923" s="331" t="s">
        <v>17247</v>
      </c>
      <c r="E4923" s="332" t="s">
        <v>338</v>
      </c>
      <c r="F4923" s="331" t="s">
        <v>338</v>
      </c>
      <c r="G4923" s="367" t="s">
        <v>17261</v>
      </c>
      <c r="H4923" s="368" t="s">
        <v>6739</v>
      </c>
      <c r="I4923" s="367" t="s">
        <v>25</v>
      </c>
      <c r="J4923" s="367" t="s">
        <v>9414</v>
      </c>
      <c r="K4923" s="369" t="s">
        <v>2184</v>
      </c>
      <c r="L4923" s="331" t="s">
        <v>9416</v>
      </c>
    </row>
    <row r="4924" spans="1:12" ht="27">
      <c r="A4924" s="331" t="s">
        <v>17051</v>
      </c>
      <c r="B4924" s="331" t="s">
        <v>17052</v>
      </c>
      <c r="C4924" s="331" t="s">
        <v>17246</v>
      </c>
      <c r="D4924" s="331" t="s">
        <v>17247</v>
      </c>
      <c r="E4924" s="332" t="s">
        <v>338</v>
      </c>
      <c r="F4924" s="331" t="s">
        <v>338</v>
      </c>
      <c r="G4924" s="367" t="s">
        <v>17262</v>
      </c>
      <c r="H4924" s="368" t="s">
        <v>6753</v>
      </c>
      <c r="I4924" s="367" t="s">
        <v>25</v>
      </c>
      <c r="J4924" s="367" t="s">
        <v>9414</v>
      </c>
      <c r="K4924" s="369" t="s">
        <v>8628</v>
      </c>
      <c r="L4924" s="331" t="s">
        <v>9416</v>
      </c>
    </row>
    <row r="4925" spans="1:12" ht="27">
      <c r="A4925" s="331" t="s">
        <v>17051</v>
      </c>
      <c r="B4925" s="331" t="s">
        <v>17052</v>
      </c>
      <c r="C4925" s="331" t="s">
        <v>17246</v>
      </c>
      <c r="D4925" s="331" t="s">
        <v>17247</v>
      </c>
      <c r="E4925" s="332" t="s">
        <v>338</v>
      </c>
      <c r="F4925" s="331" t="s">
        <v>338</v>
      </c>
      <c r="G4925" s="367" t="s">
        <v>17263</v>
      </c>
      <c r="H4925" s="368" t="s">
        <v>6754</v>
      </c>
      <c r="I4925" s="367" t="s">
        <v>25</v>
      </c>
      <c r="J4925" s="367" t="s">
        <v>9414</v>
      </c>
      <c r="K4925" s="369" t="s">
        <v>6451</v>
      </c>
      <c r="L4925" s="331" t="s">
        <v>9416</v>
      </c>
    </row>
    <row r="4926" spans="1:12" ht="27">
      <c r="A4926" s="331" t="s">
        <v>17051</v>
      </c>
      <c r="B4926" s="331" t="s">
        <v>17052</v>
      </c>
      <c r="C4926" s="331" t="s">
        <v>17246</v>
      </c>
      <c r="D4926" s="331" t="s">
        <v>17247</v>
      </c>
      <c r="E4926" s="332" t="s">
        <v>338</v>
      </c>
      <c r="F4926" s="331" t="s">
        <v>338</v>
      </c>
      <c r="G4926" s="367" t="s">
        <v>17264</v>
      </c>
      <c r="H4926" s="368" t="s">
        <v>6755</v>
      </c>
      <c r="I4926" s="367" t="s">
        <v>25</v>
      </c>
      <c r="J4926" s="367" t="s">
        <v>9414</v>
      </c>
      <c r="K4926" s="369" t="s">
        <v>8948</v>
      </c>
      <c r="L4926" s="331" t="s">
        <v>9416</v>
      </c>
    </row>
    <row r="4927" spans="1:12" ht="27">
      <c r="A4927" s="331" t="s">
        <v>17051</v>
      </c>
      <c r="B4927" s="331" t="s">
        <v>17052</v>
      </c>
      <c r="C4927" s="331" t="s">
        <v>17246</v>
      </c>
      <c r="D4927" s="331" t="s">
        <v>17247</v>
      </c>
      <c r="E4927" s="332" t="s">
        <v>338</v>
      </c>
      <c r="F4927" s="331" t="s">
        <v>338</v>
      </c>
      <c r="G4927" s="367" t="s">
        <v>17265</v>
      </c>
      <c r="H4927" s="368" t="s">
        <v>6756</v>
      </c>
      <c r="I4927" s="367" t="s">
        <v>25</v>
      </c>
      <c r="J4927" s="367" t="s">
        <v>9414</v>
      </c>
      <c r="K4927" s="369" t="s">
        <v>1387</v>
      </c>
      <c r="L4927" s="331" t="s">
        <v>9416</v>
      </c>
    </row>
    <row r="4928" spans="1:12" ht="27">
      <c r="A4928" s="331" t="s">
        <v>17051</v>
      </c>
      <c r="B4928" s="331" t="s">
        <v>17052</v>
      </c>
      <c r="C4928" s="331" t="s">
        <v>17246</v>
      </c>
      <c r="D4928" s="331" t="s">
        <v>17247</v>
      </c>
      <c r="E4928" s="332" t="s">
        <v>338</v>
      </c>
      <c r="F4928" s="331" t="s">
        <v>338</v>
      </c>
      <c r="G4928" s="367" t="s">
        <v>17266</v>
      </c>
      <c r="H4928" s="368" t="s">
        <v>6757</v>
      </c>
      <c r="I4928" s="367" t="s">
        <v>25</v>
      </c>
      <c r="J4928" s="367" t="s">
        <v>9414</v>
      </c>
      <c r="K4928" s="369" t="s">
        <v>9001</v>
      </c>
      <c r="L4928" s="331" t="s">
        <v>9416</v>
      </c>
    </row>
    <row r="4929" spans="1:12" ht="27">
      <c r="A4929" s="331" t="s">
        <v>17051</v>
      </c>
      <c r="B4929" s="331" t="s">
        <v>17052</v>
      </c>
      <c r="C4929" s="331" t="s">
        <v>17246</v>
      </c>
      <c r="D4929" s="331" t="s">
        <v>17247</v>
      </c>
      <c r="E4929" s="332" t="s">
        <v>338</v>
      </c>
      <c r="F4929" s="331" t="s">
        <v>338</v>
      </c>
      <c r="G4929" s="367" t="s">
        <v>17267</v>
      </c>
      <c r="H4929" s="368" t="s">
        <v>6758</v>
      </c>
      <c r="I4929" s="367" t="s">
        <v>25</v>
      </c>
      <c r="J4929" s="367" t="s">
        <v>9414</v>
      </c>
      <c r="K4929" s="369" t="s">
        <v>8381</v>
      </c>
      <c r="L4929" s="331" t="s">
        <v>9416</v>
      </c>
    </row>
    <row r="4930" spans="1:12" ht="13.5">
      <c r="A4930" s="331" t="s">
        <v>17051</v>
      </c>
      <c r="B4930" s="331" t="s">
        <v>17052</v>
      </c>
      <c r="C4930" s="331" t="s">
        <v>17246</v>
      </c>
      <c r="D4930" s="331" t="s">
        <v>17247</v>
      </c>
      <c r="E4930" s="332" t="s">
        <v>338</v>
      </c>
      <c r="F4930" s="331" t="s">
        <v>338</v>
      </c>
      <c r="G4930" s="367" t="s">
        <v>17268</v>
      </c>
      <c r="H4930" s="368" t="s">
        <v>6760</v>
      </c>
      <c r="I4930" s="367" t="s">
        <v>25</v>
      </c>
      <c r="J4930" s="367" t="s">
        <v>9414</v>
      </c>
      <c r="K4930" s="369" t="s">
        <v>3321</v>
      </c>
      <c r="L4930" s="331" t="s">
        <v>9416</v>
      </c>
    </row>
    <row r="4931" spans="1:12" ht="13.5">
      <c r="A4931" s="331" t="s">
        <v>17051</v>
      </c>
      <c r="B4931" s="331" t="s">
        <v>17052</v>
      </c>
      <c r="C4931" s="331" t="s">
        <v>17246</v>
      </c>
      <c r="D4931" s="331" t="s">
        <v>17247</v>
      </c>
      <c r="E4931" s="332" t="s">
        <v>338</v>
      </c>
      <c r="F4931" s="331" t="s">
        <v>338</v>
      </c>
      <c r="G4931" s="367" t="s">
        <v>17269</v>
      </c>
      <c r="H4931" s="368" t="s">
        <v>6762</v>
      </c>
      <c r="I4931" s="367" t="s">
        <v>25</v>
      </c>
      <c r="J4931" s="367" t="s">
        <v>9414</v>
      </c>
      <c r="K4931" s="369" t="s">
        <v>7558</v>
      </c>
      <c r="L4931" s="331" t="s">
        <v>9416</v>
      </c>
    </row>
    <row r="4932" spans="1:12" ht="27">
      <c r="A4932" s="331" t="s">
        <v>17051</v>
      </c>
      <c r="B4932" s="331" t="s">
        <v>17052</v>
      </c>
      <c r="C4932" s="331" t="s">
        <v>17246</v>
      </c>
      <c r="D4932" s="331" t="s">
        <v>17247</v>
      </c>
      <c r="E4932" s="332" t="s">
        <v>338</v>
      </c>
      <c r="F4932" s="331" t="s">
        <v>338</v>
      </c>
      <c r="G4932" s="367" t="s">
        <v>17270</v>
      </c>
      <c r="H4932" s="368" t="s">
        <v>6764</v>
      </c>
      <c r="I4932" s="367" t="s">
        <v>25</v>
      </c>
      <c r="J4932" s="367" t="s">
        <v>9414</v>
      </c>
      <c r="K4932" s="369" t="s">
        <v>7551</v>
      </c>
      <c r="L4932" s="331" t="s">
        <v>9416</v>
      </c>
    </row>
    <row r="4933" spans="1:12" ht="27">
      <c r="A4933" s="331" t="s">
        <v>17051</v>
      </c>
      <c r="B4933" s="331" t="s">
        <v>17052</v>
      </c>
      <c r="C4933" s="331" t="s">
        <v>17246</v>
      </c>
      <c r="D4933" s="331" t="s">
        <v>17247</v>
      </c>
      <c r="E4933" s="332" t="s">
        <v>338</v>
      </c>
      <c r="F4933" s="331" t="s">
        <v>338</v>
      </c>
      <c r="G4933" s="367" t="s">
        <v>17271</v>
      </c>
      <c r="H4933" s="368" t="s">
        <v>6765</v>
      </c>
      <c r="I4933" s="367" t="s">
        <v>25</v>
      </c>
      <c r="J4933" s="367" t="s">
        <v>9414</v>
      </c>
      <c r="K4933" s="369">
        <v>6.22</v>
      </c>
      <c r="L4933" s="331" t="s">
        <v>9416</v>
      </c>
    </row>
    <row r="4934" spans="1:12" ht="40.5">
      <c r="A4934" s="331" t="s">
        <v>17051</v>
      </c>
      <c r="B4934" s="331" t="s">
        <v>17052</v>
      </c>
      <c r="C4934" s="331" t="s">
        <v>17246</v>
      </c>
      <c r="D4934" s="331" t="s">
        <v>17247</v>
      </c>
      <c r="E4934" s="332">
        <v>74010</v>
      </c>
      <c r="F4934" s="331" t="s">
        <v>17272</v>
      </c>
      <c r="G4934" s="367" t="s">
        <v>6766</v>
      </c>
      <c r="H4934" s="368" t="s">
        <v>6767</v>
      </c>
      <c r="I4934" s="367" t="s">
        <v>25</v>
      </c>
      <c r="J4934" s="367" t="s">
        <v>9414</v>
      </c>
      <c r="K4934" s="369" t="s">
        <v>2352</v>
      </c>
      <c r="L4934" s="331" t="s">
        <v>9416</v>
      </c>
    </row>
    <row r="4935" spans="1:12" ht="13.5">
      <c r="A4935" s="331" t="s">
        <v>17051</v>
      </c>
      <c r="B4935" s="331" t="s">
        <v>17052</v>
      </c>
      <c r="C4935" s="331" t="s">
        <v>17246</v>
      </c>
      <c r="D4935" s="331" t="s">
        <v>17247</v>
      </c>
      <c r="E4935" s="332" t="s">
        <v>338</v>
      </c>
      <c r="F4935" s="331" t="s">
        <v>338</v>
      </c>
      <c r="G4935" s="367" t="s">
        <v>17273</v>
      </c>
      <c r="H4935" s="368" t="s">
        <v>6769</v>
      </c>
      <c r="I4935" s="367" t="s">
        <v>6749</v>
      </c>
      <c r="J4935" s="367" t="s">
        <v>9414</v>
      </c>
      <c r="K4935" s="369" t="s">
        <v>7852</v>
      </c>
      <c r="L4935" s="331" t="s">
        <v>9416</v>
      </c>
    </row>
    <row r="4936" spans="1:12" ht="13.5">
      <c r="A4936" s="331" t="s">
        <v>17051</v>
      </c>
      <c r="B4936" s="331" t="s">
        <v>17052</v>
      </c>
      <c r="C4936" s="331" t="s">
        <v>17246</v>
      </c>
      <c r="D4936" s="331" t="s">
        <v>17247</v>
      </c>
      <c r="E4936" s="332" t="s">
        <v>338</v>
      </c>
      <c r="F4936" s="331" t="s">
        <v>338</v>
      </c>
      <c r="G4936" s="367" t="s">
        <v>17274</v>
      </c>
      <c r="H4936" s="368" t="s">
        <v>6770</v>
      </c>
      <c r="I4936" s="367" t="s">
        <v>6749</v>
      </c>
      <c r="J4936" s="367" t="s">
        <v>9414</v>
      </c>
      <c r="K4936" s="369" t="s">
        <v>4606</v>
      </c>
      <c r="L4936" s="331" t="s">
        <v>9416</v>
      </c>
    </row>
    <row r="4937" spans="1:12" ht="27">
      <c r="A4937" s="331" t="s">
        <v>17051</v>
      </c>
      <c r="B4937" s="331" t="s">
        <v>17052</v>
      </c>
      <c r="C4937" s="331" t="s">
        <v>17246</v>
      </c>
      <c r="D4937" s="331" t="s">
        <v>17247</v>
      </c>
      <c r="E4937" s="332" t="s">
        <v>338</v>
      </c>
      <c r="F4937" s="331" t="s">
        <v>338</v>
      </c>
      <c r="G4937" s="367" t="s">
        <v>17275</v>
      </c>
      <c r="H4937" s="368" t="s">
        <v>6771</v>
      </c>
      <c r="I4937" s="367" t="s">
        <v>6749</v>
      </c>
      <c r="J4937" s="367" t="s">
        <v>9414</v>
      </c>
      <c r="K4937" s="369" t="s">
        <v>2120</v>
      </c>
      <c r="L4937" s="331" t="s">
        <v>9416</v>
      </c>
    </row>
    <row r="4938" spans="1:12" ht="27">
      <c r="A4938" s="331" t="s">
        <v>17051</v>
      </c>
      <c r="B4938" s="331" t="s">
        <v>17052</v>
      </c>
      <c r="C4938" s="331" t="s">
        <v>17246</v>
      </c>
      <c r="D4938" s="331" t="s">
        <v>17247</v>
      </c>
      <c r="E4938" s="332" t="s">
        <v>338</v>
      </c>
      <c r="F4938" s="331" t="s">
        <v>338</v>
      </c>
      <c r="G4938" s="367" t="s">
        <v>17276</v>
      </c>
      <c r="H4938" s="368" t="s">
        <v>6773</v>
      </c>
      <c r="I4938" s="367" t="s">
        <v>6749</v>
      </c>
      <c r="J4938" s="367" t="s">
        <v>9414</v>
      </c>
      <c r="K4938" s="369" t="s">
        <v>7927</v>
      </c>
      <c r="L4938" s="331" t="s">
        <v>9416</v>
      </c>
    </row>
    <row r="4939" spans="1:12" ht="27">
      <c r="A4939" s="331" t="s">
        <v>17051</v>
      </c>
      <c r="B4939" s="331" t="s">
        <v>17052</v>
      </c>
      <c r="C4939" s="331" t="s">
        <v>17246</v>
      </c>
      <c r="D4939" s="331" t="s">
        <v>17247</v>
      </c>
      <c r="E4939" s="332" t="s">
        <v>338</v>
      </c>
      <c r="F4939" s="331" t="s">
        <v>338</v>
      </c>
      <c r="G4939" s="367" t="s">
        <v>17277</v>
      </c>
      <c r="H4939" s="368" t="s">
        <v>6774</v>
      </c>
      <c r="I4939" s="367" t="s">
        <v>6749</v>
      </c>
      <c r="J4939" s="367" t="s">
        <v>9414</v>
      </c>
      <c r="K4939" s="369" t="s">
        <v>8467</v>
      </c>
      <c r="L4939" s="331" t="s">
        <v>9416</v>
      </c>
    </row>
    <row r="4940" spans="1:12" ht="27">
      <c r="A4940" s="331" t="s">
        <v>17051</v>
      </c>
      <c r="B4940" s="331" t="s">
        <v>17052</v>
      </c>
      <c r="C4940" s="331" t="s">
        <v>17246</v>
      </c>
      <c r="D4940" s="331" t="s">
        <v>17247</v>
      </c>
      <c r="E4940" s="332" t="s">
        <v>338</v>
      </c>
      <c r="F4940" s="331" t="s">
        <v>338</v>
      </c>
      <c r="G4940" s="367" t="s">
        <v>17278</v>
      </c>
      <c r="H4940" s="368" t="s">
        <v>6775</v>
      </c>
      <c r="I4940" s="367" t="s">
        <v>6749</v>
      </c>
      <c r="J4940" s="367" t="s">
        <v>9414</v>
      </c>
      <c r="K4940" s="369" t="s">
        <v>2050</v>
      </c>
      <c r="L4940" s="331" t="s">
        <v>9416</v>
      </c>
    </row>
    <row r="4941" spans="1:12" ht="27">
      <c r="A4941" s="331" t="s">
        <v>17051</v>
      </c>
      <c r="B4941" s="331" t="s">
        <v>17052</v>
      </c>
      <c r="C4941" s="331" t="s">
        <v>17246</v>
      </c>
      <c r="D4941" s="331" t="s">
        <v>17247</v>
      </c>
      <c r="E4941" s="332" t="s">
        <v>338</v>
      </c>
      <c r="F4941" s="331" t="s">
        <v>338</v>
      </c>
      <c r="G4941" s="367" t="s">
        <v>17279</v>
      </c>
      <c r="H4941" s="368" t="s">
        <v>6776</v>
      </c>
      <c r="I4941" s="367" t="s">
        <v>6749</v>
      </c>
      <c r="J4941" s="367" t="s">
        <v>9414</v>
      </c>
      <c r="K4941" s="369" t="s">
        <v>6752</v>
      </c>
      <c r="L4941" s="331" t="s">
        <v>9416</v>
      </c>
    </row>
    <row r="4942" spans="1:12" ht="27">
      <c r="A4942" s="331" t="s">
        <v>17051</v>
      </c>
      <c r="B4942" s="331" t="s">
        <v>17052</v>
      </c>
      <c r="C4942" s="331" t="s">
        <v>17246</v>
      </c>
      <c r="D4942" s="331" t="s">
        <v>17247</v>
      </c>
      <c r="E4942" s="332" t="s">
        <v>338</v>
      </c>
      <c r="F4942" s="331" t="s">
        <v>338</v>
      </c>
      <c r="G4942" s="367" t="s">
        <v>17280</v>
      </c>
      <c r="H4942" s="368" t="s">
        <v>6777</v>
      </c>
      <c r="I4942" s="367" t="s">
        <v>6736</v>
      </c>
      <c r="J4942" s="367" t="s">
        <v>9414</v>
      </c>
      <c r="K4942" s="369" t="s">
        <v>1644</v>
      </c>
      <c r="L4942" s="331" t="s">
        <v>9416</v>
      </c>
    </row>
    <row r="4943" spans="1:12" ht="27">
      <c r="A4943" s="331" t="s">
        <v>17051</v>
      </c>
      <c r="B4943" s="331" t="s">
        <v>17052</v>
      </c>
      <c r="C4943" s="331" t="s">
        <v>17246</v>
      </c>
      <c r="D4943" s="331" t="s">
        <v>17247</v>
      </c>
      <c r="E4943" s="332" t="s">
        <v>338</v>
      </c>
      <c r="F4943" s="331" t="s">
        <v>338</v>
      </c>
      <c r="G4943" s="367" t="s">
        <v>17281</v>
      </c>
      <c r="H4943" s="368" t="s">
        <v>6779</v>
      </c>
      <c r="I4943" s="367" t="s">
        <v>6736</v>
      </c>
      <c r="J4943" s="367" t="s">
        <v>9414</v>
      </c>
      <c r="K4943" s="369" t="s">
        <v>6752</v>
      </c>
      <c r="L4943" s="331" t="s">
        <v>9416</v>
      </c>
    </row>
    <row r="4944" spans="1:12" ht="27">
      <c r="A4944" s="331" t="s">
        <v>17051</v>
      </c>
      <c r="B4944" s="331" t="s">
        <v>17052</v>
      </c>
      <c r="C4944" s="331" t="s">
        <v>17246</v>
      </c>
      <c r="D4944" s="331" t="s">
        <v>17247</v>
      </c>
      <c r="E4944" s="332" t="s">
        <v>338</v>
      </c>
      <c r="F4944" s="331" t="s">
        <v>338</v>
      </c>
      <c r="G4944" s="367" t="s">
        <v>17282</v>
      </c>
      <c r="H4944" s="368" t="s">
        <v>6780</v>
      </c>
      <c r="I4944" s="367" t="s">
        <v>6736</v>
      </c>
      <c r="J4944" s="367" t="s">
        <v>9414</v>
      </c>
      <c r="K4944" s="369" t="s">
        <v>886</v>
      </c>
      <c r="L4944" s="331" t="s">
        <v>9416</v>
      </c>
    </row>
    <row r="4945" spans="1:12" ht="27">
      <c r="A4945" s="331" t="s">
        <v>17051</v>
      </c>
      <c r="B4945" s="331" t="s">
        <v>17052</v>
      </c>
      <c r="C4945" s="331" t="s">
        <v>17246</v>
      </c>
      <c r="D4945" s="331" t="s">
        <v>17247</v>
      </c>
      <c r="E4945" s="332" t="s">
        <v>338</v>
      </c>
      <c r="F4945" s="331" t="s">
        <v>338</v>
      </c>
      <c r="G4945" s="367" t="s">
        <v>17283</v>
      </c>
      <c r="H4945" s="368" t="s">
        <v>6781</v>
      </c>
      <c r="I4945" s="367" t="s">
        <v>6736</v>
      </c>
      <c r="J4945" s="367" t="s">
        <v>9414</v>
      </c>
      <c r="K4945" s="369" t="s">
        <v>860</v>
      </c>
      <c r="L4945" s="331" t="s">
        <v>9416</v>
      </c>
    </row>
    <row r="4946" spans="1:12" ht="27">
      <c r="A4946" s="331" t="s">
        <v>17051</v>
      </c>
      <c r="B4946" s="331" t="s">
        <v>17052</v>
      </c>
      <c r="C4946" s="331" t="s">
        <v>17284</v>
      </c>
      <c r="D4946" s="331" t="s">
        <v>17285</v>
      </c>
      <c r="E4946" s="332" t="s">
        <v>338</v>
      </c>
      <c r="F4946" s="331" t="s">
        <v>338</v>
      </c>
      <c r="G4946" s="367" t="s">
        <v>17286</v>
      </c>
      <c r="H4946" s="368" t="s">
        <v>6783</v>
      </c>
      <c r="I4946" s="367" t="s">
        <v>23</v>
      </c>
      <c r="J4946" s="367" t="s">
        <v>9414</v>
      </c>
      <c r="K4946" s="369" t="s">
        <v>4873</v>
      </c>
      <c r="L4946" s="331" t="s">
        <v>9416</v>
      </c>
    </row>
    <row r="4947" spans="1:12" ht="27">
      <c r="A4947" s="331" t="s">
        <v>17051</v>
      </c>
      <c r="B4947" s="331" t="s">
        <v>17052</v>
      </c>
      <c r="C4947" s="331" t="s">
        <v>17284</v>
      </c>
      <c r="D4947" s="331" t="s">
        <v>17285</v>
      </c>
      <c r="E4947" s="332" t="s">
        <v>338</v>
      </c>
      <c r="F4947" s="331" t="s">
        <v>338</v>
      </c>
      <c r="G4947" s="367" t="s">
        <v>17287</v>
      </c>
      <c r="H4947" s="368" t="s">
        <v>6784</v>
      </c>
      <c r="I4947" s="367" t="s">
        <v>23</v>
      </c>
      <c r="J4947" s="367" t="s">
        <v>9414</v>
      </c>
      <c r="K4947" s="369" t="s">
        <v>3461</v>
      </c>
      <c r="L4947" s="331" t="s">
        <v>9416</v>
      </c>
    </row>
    <row r="4948" spans="1:12" ht="27">
      <c r="A4948" s="331" t="s">
        <v>17051</v>
      </c>
      <c r="B4948" s="331" t="s">
        <v>17052</v>
      </c>
      <c r="C4948" s="331" t="s">
        <v>17284</v>
      </c>
      <c r="D4948" s="331" t="s">
        <v>17285</v>
      </c>
      <c r="E4948" s="332" t="s">
        <v>338</v>
      </c>
      <c r="F4948" s="331" t="s">
        <v>338</v>
      </c>
      <c r="G4948" s="367" t="s">
        <v>17288</v>
      </c>
      <c r="H4948" s="368" t="s">
        <v>6786</v>
      </c>
      <c r="I4948" s="367" t="s">
        <v>23</v>
      </c>
      <c r="J4948" s="367" t="s">
        <v>9414</v>
      </c>
      <c r="K4948" s="369">
        <v>2.13</v>
      </c>
      <c r="L4948" s="331" t="s">
        <v>9416</v>
      </c>
    </row>
    <row r="4949" spans="1:12" ht="27">
      <c r="A4949" s="331" t="s">
        <v>17051</v>
      </c>
      <c r="B4949" s="331" t="s">
        <v>17052</v>
      </c>
      <c r="C4949" s="331" t="s">
        <v>17284</v>
      </c>
      <c r="D4949" s="331" t="s">
        <v>17285</v>
      </c>
      <c r="E4949" s="332" t="s">
        <v>338</v>
      </c>
      <c r="F4949" s="331" t="s">
        <v>338</v>
      </c>
      <c r="G4949" s="367" t="s">
        <v>17289</v>
      </c>
      <c r="H4949" s="368" t="s">
        <v>6787</v>
      </c>
      <c r="I4949" s="367" t="s">
        <v>23</v>
      </c>
      <c r="J4949" s="367" t="s">
        <v>9414</v>
      </c>
      <c r="K4949" s="369" t="s">
        <v>8495</v>
      </c>
      <c r="L4949" s="331" t="s">
        <v>9416</v>
      </c>
    </row>
    <row r="4950" spans="1:12" ht="40.5">
      <c r="A4950" s="331" t="s">
        <v>17051</v>
      </c>
      <c r="B4950" s="331" t="s">
        <v>17052</v>
      </c>
      <c r="C4950" s="331" t="s">
        <v>17284</v>
      </c>
      <c r="D4950" s="331" t="s">
        <v>17285</v>
      </c>
      <c r="E4950" s="332" t="s">
        <v>338</v>
      </c>
      <c r="F4950" s="331" t="s">
        <v>338</v>
      </c>
      <c r="G4950" s="367" t="s">
        <v>17290</v>
      </c>
      <c r="H4950" s="368" t="s">
        <v>6788</v>
      </c>
      <c r="I4950" s="367" t="s">
        <v>25</v>
      </c>
      <c r="J4950" s="367" t="s">
        <v>9414</v>
      </c>
      <c r="K4950" s="369" t="s">
        <v>17291</v>
      </c>
      <c r="L4950" s="331" t="s">
        <v>9416</v>
      </c>
    </row>
    <row r="4951" spans="1:12" ht="40.5">
      <c r="A4951" s="331" t="s">
        <v>17051</v>
      </c>
      <c r="B4951" s="331" t="s">
        <v>17052</v>
      </c>
      <c r="C4951" s="331" t="s">
        <v>17284</v>
      </c>
      <c r="D4951" s="331" t="s">
        <v>17285</v>
      </c>
      <c r="E4951" s="332" t="s">
        <v>338</v>
      </c>
      <c r="F4951" s="331" t="s">
        <v>338</v>
      </c>
      <c r="G4951" s="367" t="s">
        <v>17292</v>
      </c>
      <c r="H4951" s="368" t="s">
        <v>6789</v>
      </c>
      <c r="I4951" s="367" t="s">
        <v>25</v>
      </c>
      <c r="J4951" s="367" t="s">
        <v>9414</v>
      </c>
      <c r="K4951" s="369" t="s">
        <v>17293</v>
      </c>
      <c r="L4951" s="331" t="s">
        <v>9416</v>
      </c>
    </row>
    <row r="4952" spans="1:12" ht="40.5">
      <c r="A4952" s="331" t="s">
        <v>17051</v>
      </c>
      <c r="B4952" s="331" t="s">
        <v>17052</v>
      </c>
      <c r="C4952" s="331" t="s">
        <v>17284</v>
      </c>
      <c r="D4952" s="331" t="s">
        <v>17285</v>
      </c>
      <c r="E4952" s="332" t="s">
        <v>338</v>
      </c>
      <c r="F4952" s="331" t="s">
        <v>338</v>
      </c>
      <c r="G4952" s="367" t="s">
        <v>17294</v>
      </c>
      <c r="H4952" s="368" t="s">
        <v>6790</v>
      </c>
      <c r="I4952" s="367" t="s">
        <v>25</v>
      </c>
      <c r="J4952" s="367" t="s">
        <v>9414</v>
      </c>
      <c r="K4952" s="369" t="s">
        <v>17295</v>
      </c>
      <c r="L4952" s="331" t="s">
        <v>9416</v>
      </c>
    </row>
    <row r="4953" spans="1:12" ht="40.5">
      <c r="A4953" s="331" t="s">
        <v>17051</v>
      </c>
      <c r="B4953" s="331" t="s">
        <v>17052</v>
      </c>
      <c r="C4953" s="331" t="s">
        <v>17284</v>
      </c>
      <c r="D4953" s="331" t="s">
        <v>17285</v>
      </c>
      <c r="E4953" s="332" t="s">
        <v>338</v>
      </c>
      <c r="F4953" s="331" t="s">
        <v>338</v>
      </c>
      <c r="G4953" s="367" t="s">
        <v>17296</v>
      </c>
      <c r="H4953" s="368" t="s">
        <v>6792</v>
      </c>
      <c r="I4953" s="367" t="s">
        <v>25</v>
      </c>
      <c r="J4953" s="367" t="s">
        <v>9414</v>
      </c>
      <c r="K4953" s="369" t="s">
        <v>17297</v>
      </c>
      <c r="L4953" s="331" t="s">
        <v>9416</v>
      </c>
    </row>
    <row r="4954" spans="1:12" ht="40.5">
      <c r="A4954" s="331" t="s">
        <v>17051</v>
      </c>
      <c r="B4954" s="331" t="s">
        <v>17052</v>
      </c>
      <c r="C4954" s="331" t="s">
        <v>17284</v>
      </c>
      <c r="D4954" s="331" t="s">
        <v>17285</v>
      </c>
      <c r="E4954" s="332" t="s">
        <v>338</v>
      </c>
      <c r="F4954" s="331" t="s">
        <v>338</v>
      </c>
      <c r="G4954" s="367" t="s">
        <v>17298</v>
      </c>
      <c r="H4954" s="368" t="s">
        <v>6793</v>
      </c>
      <c r="I4954" s="367" t="s">
        <v>25</v>
      </c>
      <c r="J4954" s="367" t="s">
        <v>9414</v>
      </c>
      <c r="K4954" s="369" t="s">
        <v>17299</v>
      </c>
      <c r="L4954" s="331" t="s">
        <v>9416</v>
      </c>
    </row>
    <row r="4955" spans="1:12" ht="40.5">
      <c r="A4955" s="331" t="s">
        <v>17051</v>
      </c>
      <c r="B4955" s="331" t="s">
        <v>17052</v>
      </c>
      <c r="C4955" s="331" t="s">
        <v>17284</v>
      </c>
      <c r="D4955" s="331" t="s">
        <v>17285</v>
      </c>
      <c r="E4955" s="332" t="s">
        <v>338</v>
      </c>
      <c r="F4955" s="331" t="s">
        <v>338</v>
      </c>
      <c r="G4955" s="367" t="s">
        <v>17300</v>
      </c>
      <c r="H4955" s="368" t="s">
        <v>6794</v>
      </c>
      <c r="I4955" s="367" t="s">
        <v>25</v>
      </c>
      <c r="J4955" s="367" t="s">
        <v>9414</v>
      </c>
      <c r="K4955" s="369" t="s">
        <v>17301</v>
      </c>
      <c r="L4955" s="331" t="s">
        <v>9416</v>
      </c>
    </row>
    <row r="4956" spans="1:12" ht="40.5">
      <c r="A4956" s="331" t="s">
        <v>17051</v>
      </c>
      <c r="B4956" s="331" t="s">
        <v>17052</v>
      </c>
      <c r="C4956" s="331" t="s">
        <v>17284</v>
      </c>
      <c r="D4956" s="331" t="s">
        <v>17285</v>
      </c>
      <c r="E4956" s="332" t="s">
        <v>338</v>
      </c>
      <c r="F4956" s="331" t="s">
        <v>338</v>
      </c>
      <c r="G4956" s="367" t="s">
        <v>17302</v>
      </c>
      <c r="H4956" s="368" t="s">
        <v>6795</v>
      </c>
      <c r="I4956" s="367" t="s">
        <v>25</v>
      </c>
      <c r="J4956" s="367" t="s">
        <v>9414</v>
      </c>
      <c r="K4956" s="369" t="s">
        <v>17303</v>
      </c>
      <c r="L4956" s="331" t="s">
        <v>9416</v>
      </c>
    </row>
    <row r="4957" spans="1:12" ht="40.5">
      <c r="A4957" s="331" t="s">
        <v>17051</v>
      </c>
      <c r="B4957" s="331" t="s">
        <v>17052</v>
      </c>
      <c r="C4957" s="331" t="s">
        <v>17284</v>
      </c>
      <c r="D4957" s="331" t="s">
        <v>17285</v>
      </c>
      <c r="E4957" s="332" t="s">
        <v>338</v>
      </c>
      <c r="F4957" s="331" t="s">
        <v>338</v>
      </c>
      <c r="G4957" s="367" t="s">
        <v>17304</v>
      </c>
      <c r="H4957" s="368" t="s">
        <v>6796</v>
      </c>
      <c r="I4957" s="367" t="s">
        <v>25</v>
      </c>
      <c r="J4957" s="367" t="s">
        <v>9414</v>
      </c>
      <c r="K4957" s="369" t="s">
        <v>17305</v>
      </c>
      <c r="L4957" s="331" t="s">
        <v>9416</v>
      </c>
    </row>
    <row r="4958" spans="1:12" ht="40.5">
      <c r="A4958" s="331" t="s">
        <v>17051</v>
      </c>
      <c r="B4958" s="331" t="s">
        <v>17052</v>
      </c>
      <c r="C4958" s="331" t="s">
        <v>17284</v>
      </c>
      <c r="D4958" s="331" t="s">
        <v>17285</v>
      </c>
      <c r="E4958" s="332" t="s">
        <v>338</v>
      </c>
      <c r="F4958" s="331" t="s">
        <v>338</v>
      </c>
      <c r="G4958" s="367" t="s">
        <v>17306</v>
      </c>
      <c r="H4958" s="368" t="s">
        <v>6797</v>
      </c>
      <c r="I4958" s="367" t="s">
        <v>25</v>
      </c>
      <c r="J4958" s="367" t="s">
        <v>9414</v>
      </c>
      <c r="K4958" s="369" t="s">
        <v>9246</v>
      </c>
      <c r="L4958" s="331" t="s">
        <v>9416</v>
      </c>
    </row>
    <row r="4959" spans="1:12" ht="40.5">
      <c r="A4959" s="331" t="s">
        <v>17051</v>
      </c>
      <c r="B4959" s="331" t="s">
        <v>17052</v>
      </c>
      <c r="C4959" s="331" t="s">
        <v>17284</v>
      </c>
      <c r="D4959" s="331" t="s">
        <v>17285</v>
      </c>
      <c r="E4959" s="332" t="s">
        <v>338</v>
      </c>
      <c r="F4959" s="331" t="s">
        <v>338</v>
      </c>
      <c r="G4959" s="367" t="s">
        <v>17307</v>
      </c>
      <c r="H4959" s="368" t="s">
        <v>6799</v>
      </c>
      <c r="I4959" s="367" t="s">
        <v>25</v>
      </c>
      <c r="J4959" s="367" t="s">
        <v>9414</v>
      </c>
      <c r="K4959" s="369" t="s">
        <v>17308</v>
      </c>
      <c r="L4959" s="331" t="s">
        <v>9416</v>
      </c>
    </row>
    <row r="4960" spans="1:12" ht="40.5">
      <c r="A4960" s="331" t="s">
        <v>17051</v>
      </c>
      <c r="B4960" s="331" t="s">
        <v>17052</v>
      </c>
      <c r="C4960" s="331" t="s">
        <v>17284</v>
      </c>
      <c r="D4960" s="331" t="s">
        <v>17285</v>
      </c>
      <c r="E4960" s="332" t="s">
        <v>338</v>
      </c>
      <c r="F4960" s="331" t="s">
        <v>338</v>
      </c>
      <c r="G4960" s="367" t="s">
        <v>17309</v>
      </c>
      <c r="H4960" s="368" t="s">
        <v>6800</v>
      </c>
      <c r="I4960" s="367" t="s">
        <v>25</v>
      </c>
      <c r="J4960" s="367" t="s">
        <v>9414</v>
      </c>
      <c r="K4960" s="369" t="s">
        <v>17310</v>
      </c>
      <c r="L4960" s="331" t="s">
        <v>9416</v>
      </c>
    </row>
    <row r="4961" spans="1:12" ht="40.5">
      <c r="A4961" s="331" t="s">
        <v>17051</v>
      </c>
      <c r="B4961" s="331" t="s">
        <v>17052</v>
      </c>
      <c r="C4961" s="331" t="s">
        <v>17284</v>
      </c>
      <c r="D4961" s="331" t="s">
        <v>17285</v>
      </c>
      <c r="E4961" s="332" t="s">
        <v>338</v>
      </c>
      <c r="F4961" s="331" t="s">
        <v>338</v>
      </c>
      <c r="G4961" s="367" t="s">
        <v>17311</v>
      </c>
      <c r="H4961" s="368" t="s">
        <v>6802</v>
      </c>
      <c r="I4961" s="367" t="s">
        <v>25</v>
      </c>
      <c r="J4961" s="367" t="s">
        <v>9414</v>
      </c>
      <c r="K4961" s="369" t="s">
        <v>17312</v>
      </c>
      <c r="L4961" s="331" t="s">
        <v>9416</v>
      </c>
    </row>
    <row r="4962" spans="1:12" ht="40.5">
      <c r="A4962" s="331" t="s">
        <v>17051</v>
      </c>
      <c r="B4962" s="331" t="s">
        <v>17052</v>
      </c>
      <c r="C4962" s="331" t="s">
        <v>17284</v>
      </c>
      <c r="D4962" s="331" t="s">
        <v>17285</v>
      </c>
      <c r="E4962" s="332" t="s">
        <v>338</v>
      </c>
      <c r="F4962" s="331" t="s">
        <v>338</v>
      </c>
      <c r="G4962" s="367" t="s">
        <v>17313</v>
      </c>
      <c r="H4962" s="368" t="s">
        <v>6803</v>
      </c>
      <c r="I4962" s="367" t="s">
        <v>25</v>
      </c>
      <c r="J4962" s="367" t="s">
        <v>9414</v>
      </c>
      <c r="K4962" s="369" t="s">
        <v>17314</v>
      </c>
      <c r="L4962" s="331" t="s">
        <v>9416</v>
      </c>
    </row>
    <row r="4963" spans="1:12" ht="40.5">
      <c r="A4963" s="331" t="s">
        <v>17051</v>
      </c>
      <c r="B4963" s="331" t="s">
        <v>17052</v>
      </c>
      <c r="C4963" s="331" t="s">
        <v>17284</v>
      </c>
      <c r="D4963" s="331" t="s">
        <v>17285</v>
      </c>
      <c r="E4963" s="332" t="s">
        <v>338</v>
      </c>
      <c r="F4963" s="331" t="s">
        <v>338</v>
      </c>
      <c r="G4963" s="367" t="s">
        <v>17315</v>
      </c>
      <c r="H4963" s="368" t="s">
        <v>6804</v>
      </c>
      <c r="I4963" s="367" t="s">
        <v>25</v>
      </c>
      <c r="J4963" s="367" t="s">
        <v>9414</v>
      </c>
      <c r="K4963" s="369" t="s">
        <v>17316</v>
      </c>
      <c r="L4963" s="331" t="s">
        <v>9416</v>
      </c>
    </row>
    <row r="4964" spans="1:12" ht="40.5">
      <c r="A4964" s="331" t="s">
        <v>17051</v>
      </c>
      <c r="B4964" s="331" t="s">
        <v>17052</v>
      </c>
      <c r="C4964" s="331" t="s">
        <v>17284</v>
      </c>
      <c r="D4964" s="331" t="s">
        <v>17285</v>
      </c>
      <c r="E4964" s="332" t="s">
        <v>338</v>
      </c>
      <c r="F4964" s="331" t="s">
        <v>338</v>
      </c>
      <c r="G4964" s="367" t="s">
        <v>17317</v>
      </c>
      <c r="H4964" s="368" t="s">
        <v>6805</v>
      </c>
      <c r="I4964" s="367" t="s">
        <v>25</v>
      </c>
      <c r="J4964" s="367" t="s">
        <v>9414</v>
      </c>
      <c r="K4964" s="369" t="s">
        <v>17318</v>
      </c>
      <c r="L4964" s="331" t="s">
        <v>9416</v>
      </c>
    </row>
    <row r="4965" spans="1:12" ht="40.5">
      <c r="A4965" s="331" t="s">
        <v>17051</v>
      </c>
      <c r="B4965" s="331" t="s">
        <v>17052</v>
      </c>
      <c r="C4965" s="331" t="s">
        <v>17284</v>
      </c>
      <c r="D4965" s="331" t="s">
        <v>17285</v>
      </c>
      <c r="E4965" s="332" t="s">
        <v>338</v>
      </c>
      <c r="F4965" s="331" t="s">
        <v>338</v>
      </c>
      <c r="G4965" s="367" t="s">
        <v>17319</v>
      </c>
      <c r="H4965" s="368" t="s">
        <v>6807</v>
      </c>
      <c r="I4965" s="367" t="s">
        <v>25</v>
      </c>
      <c r="J4965" s="367" t="s">
        <v>9414</v>
      </c>
      <c r="K4965" s="369" t="s">
        <v>17320</v>
      </c>
      <c r="L4965" s="331" t="s">
        <v>9416</v>
      </c>
    </row>
    <row r="4966" spans="1:12" ht="13.5">
      <c r="A4966" s="331" t="s">
        <v>17051</v>
      </c>
      <c r="B4966" s="331" t="s">
        <v>17052</v>
      </c>
      <c r="C4966" s="331" t="s">
        <v>17321</v>
      </c>
      <c r="D4966" s="331" t="s">
        <v>17322</v>
      </c>
      <c r="E4966" s="332" t="s">
        <v>338</v>
      </c>
      <c r="F4966" s="331" t="s">
        <v>338</v>
      </c>
      <c r="G4966" s="367" t="s">
        <v>17323</v>
      </c>
      <c r="H4966" s="368" t="s">
        <v>6808</v>
      </c>
      <c r="I4966" s="367" t="s">
        <v>25</v>
      </c>
      <c r="J4966" s="367" t="s">
        <v>9548</v>
      </c>
      <c r="K4966" s="369" t="s">
        <v>10651</v>
      </c>
      <c r="L4966" s="331" t="s">
        <v>9416</v>
      </c>
    </row>
    <row r="4967" spans="1:12" ht="13.5">
      <c r="A4967" s="331" t="s">
        <v>17051</v>
      </c>
      <c r="B4967" s="331" t="s">
        <v>17052</v>
      </c>
      <c r="C4967" s="331" t="s">
        <v>17321</v>
      </c>
      <c r="D4967" s="331" t="s">
        <v>17322</v>
      </c>
      <c r="E4967" s="332" t="s">
        <v>338</v>
      </c>
      <c r="F4967" s="331" t="s">
        <v>338</v>
      </c>
      <c r="G4967" s="367" t="s">
        <v>17324</v>
      </c>
      <c r="H4967" s="368" t="s">
        <v>6809</v>
      </c>
      <c r="I4967" s="367" t="s">
        <v>25</v>
      </c>
      <c r="J4967" s="367" t="s">
        <v>10184</v>
      </c>
      <c r="K4967" s="369" t="s">
        <v>8723</v>
      </c>
      <c r="L4967" s="331" t="s">
        <v>9416</v>
      </c>
    </row>
    <row r="4968" spans="1:12" ht="13.5">
      <c r="A4968" s="331" t="s">
        <v>17051</v>
      </c>
      <c r="B4968" s="331" t="s">
        <v>17052</v>
      </c>
      <c r="C4968" s="331" t="s">
        <v>17325</v>
      </c>
      <c r="D4968" s="331" t="s">
        <v>17326</v>
      </c>
      <c r="E4968" s="332" t="s">
        <v>338</v>
      </c>
      <c r="F4968" s="331" t="s">
        <v>338</v>
      </c>
      <c r="G4968" s="367" t="s">
        <v>17327</v>
      </c>
      <c r="H4968" s="368" t="s">
        <v>6810</v>
      </c>
      <c r="I4968" s="367" t="s">
        <v>25</v>
      </c>
      <c r="J4968" s="367" t="s">
        <v>9414</v>
      </c>
      <c r="K4968" s="369" t="s">
        <v>62</v>
      </c>
      <c r="L4968" s="331" t="s">
        <v>9416</v>
      </c>
    </row>
    <row r="4969" spans="1:12" ht="13.5">
      <c r="A4969" s="331" t="s">
        <v>17051</v>
      </c>
      <c r="B4969" s="331" t="s">
        <v>17052</v>
      </c>
      <c r="C4969" s="331" t="s">
        <v>17325</v>
      </c>
      <c r="D4969" s="331" t="s">
        <v>17326</v>
      </c>
      <c r="E4969" s="332" t="s">
        <v>338</v>
      </c>
      <c r="F4969" s="331" t="s">
        <v>338</v>
      </c>
      <c r="G4969" s="367" t="s">
        <v>17328</v>
      </c>
      <c r="H4969" s="368" t="s">
        <v>6812</v>
      </c>
      <c r="I4969" s="367" t="s">
        <v>25</v>
      </c>
      <c r="J4969" s="367" t="s">
        <v>9414</v>
      </c>
      <c r="K4969" s="369" t="s">
        <v>1089</v>
      </c>
      <c r="L4969" s="331" t="s">
        <v>9416</v>
      </c>
    </row>
    <row r="4970" spans="1:12" ht="13.5">
      <c r="A4970" s="331" t="s">
        <v>17051</v>
      </c>
      <c r="B4970" s="331" t="s">
        <v>17052</v>
      </c>
      <c r="C4970" s="331" t="s">
        <v>17325</v>
      </c>
      <c r="D4970" s="331" t="s">
        <v>17326</v>
      </c>
      <c r="E4970" s="332">
        <v>74005</v>
      </c>
      <c r="F4970" s="331" t="s">
        <v>17329</v>
      </c>
      <c r="G4970" s="367" t="s">
        <v>6814</v>
      </c>
      <c r="H4970" s="368" t="s">
        <v>6815</v>
      </c>
      <c r="I4970" s="367" t="s">
        <v>25</v>
      </c>
      <c r="J4970" s="367" t="s">
        <v>9414</v>
      </c>
      <c r="K4970" s="369" t="s">
        <v>3398</v>
      </c>
      <c r="L4970" s="331" t="s">
        <v>9416</v>
      </c>
    </row>
    <row r="4971" spans="1:12" ht="27">
      <c r="A4971" s="331" t="s">
        <v>17051</v>
      </c>
      <c r="B4971" s="331" t="s">
        <v>17052</v>
      </c>
      <c r="C4971" s="331" t="s">
        <v>17325</v>
      </c>
      <c r="D4971" s="331" t="s">
        <v>17326</v>
      </c>
      <c r="E4971" s="332">
        <v>74005</v>
      </c>
      <c r="F4971" s="331" t="s">
        <v>17329</v>
      </c>
      <c r="G4971" s="367" t="s">
        <v>6816</v>
      </c>
      <c r="H4971" s="368" t="s">
        <v>6817</v>
      </c>
      <c r="I4971" s="367" t="s">
        <v>25</v>
      </c>
      <c r="J4971" s="367" t="s">
        <v>9414</v>
      </c>
      <c r="K4971" s="369" t="s">
        <v>17163</v>
      </c>
      <c r="L4971" s="331" t="s">
        <v>9416</v>
      </c>
    </row>
    <row r="4972" spans="1:12" ht="13.5">
      <c r="A4972" s="331" t="s">
        <v>17051</v>
      </c>
      <c r="B4972" s="331" t="s">
        <v>17052</v>
      </c>
      <c r="C4972" s="331" t="s">
        <v>17325</v>
      </c>
      <c r="D4972" s="331" t="s">
        <v>17326</v>
      </c>
      <c r="E4972" s="332">
        <v>74034</v>
      </c>
      <c r="F4972" s="331" t="s">
        <v>17330</v>
      </c>
      <c r="G4972" s="367" t="s">
        <v>6818</v>
      </c>
      <c r="H4972" s="368" t="s">
        <v>6819</v>
      </c>
      <c r="I4972" s="367" t="s">
        <v>25</v>
      </c>
      <c r="J4972" s="367" t="s">
        <v>9414</v>
      </c>
      <c r="K4972" s="369" t="s">
        <v>508</v>
      </c>
      <c r="L4972" s="331" t="s">
        <v>9416</v>
      </c>
    </row>
    <row r="4973" spans="1:12" ht="27">
      <c r="A4973" s="331" t="s">
        <v>17051</v>
      </c>
      <c r="B4973" s="331" t="s">
        <v>17052</v>
      </c>
      <c r="C4973" s="331" t="s">
        <v>17325</v>
      </c>
      <c r="D4973" s="331" t="s">
        <v>17326</v>
      </c>
      <c r="E4973" s="332" t="s">
        <v>338</v>
      </c>
      <c r="F4973" s="331" t="s">
        <v>338</v>
      </c>
      <c r="G4973" s="367" t="s">
        <v>17331</v>
      </c>
      <c r="H4973" s="368" t="s">
        <v>6821</v>
      </c>
      <c r="I4973" s="367" t="s">
        <v>25</v>
      </c>
      <c r="J4973" s="367" t="s">
        <v>9414</v>
      </c>
      <c r="K4973" s="369" t="s">
        <v>2251</v>
      </c>
      <c r="L4973" s="331" t="s">
        <v>9416</v>
      </c>
    </row>
    <row r="4974" spans="1:12" ht="13.5">
      <c r="A4974" s="331" t="s">
        <v>17051</v>
      </c>
      <c r="B4974" s="331" t="s">
        <v>17052</v>
      </c>
      <c r="C4974" s="331" t="s">
        <v>17325</v>
      </c>
      <c r="D4974" s="331" t="s">
        <v>17326</v>
      </c>
      <c r="E4974" s="332" t="s">
        <v>338</v>
      </c>
      <c r="F4974" s="331" t="s">
        <v>338</v>
      </c>
      <c r="G4974" s="367" t="s">
        <v>17332</v>
      </c>
      <c r="H4974" s="368" t="s">
        <v>6822</v>
      </c>
      <c r="I4974" s="367" t="s">
        <v>25</v>
      </c>
      <c r="J4974" s="367" t="s">
        <v>9414</v>
      </c>
      <c r="K4974" s="369" t="s">
        <v>8397</v>
      </c>
      <c r="L4974" s="331" t="s">
        <v>9416</v>
      </c>
    </row>
    <row r="4975" spans="1:12" ht="27">
      <c r="A4975" s="331" t="s">
        <v>17333</v>
      </c>
      <c r="B4975" s="331" t="s">
        <v>17334</v>
      </c>
      <c r="C4975" s="331" t="s">
        <v>17335</v>
      </c>
      <c r="D4975" s="331" t="s">
        <v>17336</v>
      </c>
      <c r="E4975" s="332" t="s">
        <v>338</v>
      </c>
      <c r="F4975" s="331" t="s">
        <v>338</v>
      </c>
      <c r="G4975" s="367" t="s">
        <v>17337</v>
      </c>
      <c r="H4975" s="368" t="s">
        <v>437</v>
      </c>
      <c r="I4975" s="367" t="s">
        <v>23</v>
      </c>
      <c r="J4975" s="367" t="s">
        <v>9548</v>
      </c>
      <c r="K4975" s="369">
        <v>121.85</v>
      </c>
      <c r="L4975" s="331" t="s">
        <v>9416</v>
      </c>
    </row>
    <row r="4976" spans="1:12" ht="27">
      <c r="A4976" s="331" t="s">
        <v>17333</v>
      </c>
      <c r="B4976" s="331" t="s">
        <v>17334</v>
      </c>
      <c r="C4976" s="331" t="s">
        <v>17335</v>
      </c>
      <c r="D4976" s="331" t="s">
        <v>17336</v>
      </c>
      <c r="E4976" s="332" t="s">
        <v>338</v>
      </c>
      <c r="F4976" s="331" t="s">
        <v>338</v>
      </c>
      <c r="G4976" s="367" t="s">
        <v>17338</v>
      </c>
      <c r="H4976" s="368" t="s">
        <v>6824</v>
      </c>
      <c r="I4976" s="367" t="s">
        <v>23</v>
      </c>
      <c r="J4976" s="367" t="s">
        <v>9548</v>
      </c>
      <c r="K4976" s="369">
        <v>63.08</v>
      </c>
      <c r="L4976" s="331" t="s">
        <v>9416</v>
      </c>
    </row>
    <row r="4977" spans="1:12" ht="27">
      <c r="A4977" s="331" t="s">
        <v>17333</v>
      </c>
      <c r="B4977" s="331" t="s">
        <v>17334</v>
      </c>
      <c r="C4977" s="331" t="s">
        <v>17335</v>
      </c>
      <c r="D4977" s="331" t="s">
        <v>17336</v>
      </c>
      <c r="E4977" s="332" t="s">
        <v>338</v>
      </c>
      <c r="F4977" s="331" t="s">
        <v>338</v>
      </c>
      <c r="G4977" s="367" t="s">
        <v>17340</v>
      </c>
      <c r="H4977" s="368" t="s">
        <v>6826</v>
      </c>
      <c r="I4977" s="367" t="s">
        <v>23</v>
      </c>
      <c r="J4977" s="367" t="s">
        <v>9548</v>
      </c>
      <c r="K4977" s="369" t="s">
        <v>17341</v>
      </c>
      <c r="L4977" s="331" t="s">
        <v>9416</v>
      </c>
    </row>
    <row r="4978" spans="1:12" ht="40.5">
      <c r="A4978" s="331" t="s">
        <v>17333</v>
      </c>
      <c r="B4978" s="331" t="s">
        <v>17334</v>
      </c>
      <c r="C4978" s="331" t="s">
        <v>17335</v>
      </c>
      <c r="D4978" s="331" t="s">
        <v>17336</v>
      </c>
      <c r="E4978" s="332" t="s">
        <v>338</v>
      </c>
      <c r="F4978" s="331" t="s">
        <v>338</v>
      </c>
      <c r="G4978" s="367" t="s">
        <v>17342</v>
      </c>
      <c r="H4978" s="368" t="s">
        <v>6827</v>
      </c>
      <c r="I4978" s="367" t="s">
        <v>23</v>
      </c>
      <c r="J4978" s="367" t="s">
        <v>9414</v>
      </c>
      <c r="K4978" s="369" t="s">
        <v>17343</v>
      </c>
      <c r="L4978" s="331" t="s">
        <v>9416</v>
      </c>
    </row>
    <row r="4979" spans="1:12" ht="40.5">
      <c r="A4979" s="331" t="s">
        <v>17333</v>
      </c>
      <c r="B4979" s="331" t="s">
        <v>17334</v>
      </c>
      <c r="C4979" s="331" t="s">
        <v>17335</v>
      </c>
      <c r="D4979" s="331" t="s">
        <v>17336</v>
      </c>
      <c r="E4979" s="332" t="s">
        <v>338</v>
      </c>
      <c r="F4979" s="331" t="s">
        <v>338</v>
      </c>
      <c r="G4979" s="367" t="s">
        <v>17344</v>
      </c>
      <c r="H4979" s="368" t="s">
        <v>6828</v>
      </c>
      <c r="I4979" s="367" t="s">
        <v>23</v>
      </c>
      <c r="J4979" s="367" t="s">
        <v>9414</v>
      </c>
      <c r="K4979" s="369" t="s">
        <v>17345</v>
      </c>
      <c r="L4979" s="331" t="s">
        <v>9416</v>
      </c>
    </row>
    <row r="4980" spans="1:12" ht="40.5">
      <c r="A4980" s="331" t="s">
        <v>17333</v>
      </c>
      <c r="B4980" s="331" t="s">
        <v>17334</v>
      </c>
      <c r="C4980" s="331" t="s">
        <v>17335</v>
      </c>
      <c r="D4980" s="331" t="s">
        <v>17336</v>
      </c>
      <c r="E4980" s="332" t="s">
        <v>338</v>
      </c>
      <c r="F4980" s="331" t="s">
        <v>338</v>
      </c>
      <c r="G4980" s="367" t="s">
        <v>17346</v>
      </c>
      <c r="H4980" s="368" t="s">
        <v>6830</v>
      </c>
      <c r="I4980" s="367" t="s">
        <v>23</v>
      </c>
      <c r="J4980" s="367" t="s">
        <v>9414</v>
      </c>
      <c r="K4980" s="369" t="s">
        <v>17347</v>
      </c>
      <c r="L4980" s="331" t="s">
        <v>9416</v>
      </c>
    </row>
    <row r="4981" spans="1:12" ht="40.5">
      <c r="A4981" s="331" t="s">
        <v>17333</v>
      </c>
      <c r="B4981" s="331" t="s">
        <v>17334</v>
      </c>
      <c r="C4981" s="331" t="s">
        <v>17335</v>
      </c>
      <c r="D4981" s="331" t="s">
        <v>17336</v>
      </c>
      <c r="E4981" s="332" t="s">
        <v>338</v>
      </c>
      <c r="F4981" s="331" t="s">
        <v>338</v>
      </c>
      <c r="G4981" s="367" t="s">
        <v>17348</v>
      </c>
      <c r="H4981" s="368" t="s">
        <v>6831</v>
      </c>
      <c r="I4981" s="367" t="s">
        <v>23</v>
      </c>
      <c r="J4981" s="367" t="s">
        <v>9414</v>
      </c>
      <c r="K4981" s="369" t="s">
        <v>9718</v>
      </c>
      <c r="L4981" s="331" t="s">
        <v>9416</v>
      </c>
    </row>
    <row r="4982" spans="1:12" ht="40.5">
      <c r="A4982" s="331" t="s">
        <v>17333</v>
      </c>
      <c r="B4982" s="331" t="s">
        <v>17334</v>
      </c>
      <c r="C4982" s="331" t="s">
        <v>17335</v>
      </c>
      <c r="D4982" s="331" t="s">
        <v>17336</v>
      </c>
      <c r="E4982" s="332" t="s">
        <v>338</v>
      </c>
      <c r="F4982" s="331" t="s">
        <v>338</v>
      </c>
      <c r="G4982" s="367" t="s">
        <v>17349</v>
      </c>
      <c r="H4982" s="368" t="s">
        <v>6832</v>
      </c>
      <c r="I4982" s="367" t="s">
        <v>23</v>
      </c>
      <c r="J4982" s="367" t="s">
        <v>9414</v>
      </c>
      <c r="K4982" s="369" t="s">
        <v>17350</v>
      </c>
      <c r="L4982" s="331" t="s">
        <v>9416</v>
      </c>
    </row>
    <row r="4983" spans="1:12" ht="40.5">
      <c r="A4983" s="331" t="s">
        <v>17333</v>
      </c>
      <c r="B4983" s="331" t="s">
        <v>17334</v>
      </c>
      <c r="C4983" s="331" t="s">
        <v>17335</v>
      </c>
      <c r="D4983" s="331" t="s">
        <v>17336</v>
      </c>
      <c r="E4983" s="332" t="s">
        <v>338</v>
      </c>
      <c r="F4983" s="331" t="s">
        <v>338</v>
      </c>
      <c r="G4983" s="367" t="s">
        <v>17351</v>
      </c>
      <c r="H4983" s="368" t="s">
        <v>6833</v>
      </c>
      <c r="I4983" s="367" t="s">
        <v>23</v>
      </c>
      <c r="J4983" s="367" t="s">
        <v>9414</v>
      </c>
      <c r="K4983" s="369" t="s">
        <v>17352</v>
      </c>
      <c r="L4983" s="331" t="s">
        <v>9416</v>
      </c>
    </row>
    <row r="4984" spans="1:12" ht="40.5">
      <c r="A4984" s="331" t="s">
        <v>17333</v>
      </c>
      <c r="B4984" s="331" t="s">
        <v>17334</v>
      </c>
      <c r="C4984" s="331" t="s">
        <v>17335</v>
      </c>
      <c r="D4984" s="331" t="s">
        <v>17336</v>
      </c>
      <c r="E4984" s="332" t="s">
        <v>338</v>
      </c>
      <c r="F4984" s="331" t="s">
        <v>338</v>
      </c>
      <c r="G4984" s="367" t="s">
        <v>17353</v>
      </c>
      <c r="H4984" s="368" t="s">
        <v>6835</v>
      </c>
      <c r="I4984" s="367" t="s">
        <v>23</v>
      </c>
      <c r="J4984" s="367" t="s">
        <v>9414</v>
      </c>
      <c r="K4984" s="369" t="s">
        <v>17354</v>
      </c>
      <c r="L4984" s="331" t="s">
        <v>9416</v>
      </c>
    </row>
    <row r="4985" spans="1:12" ht="40.5">
      <c r="A4985" s="331" t="s">
        <v>17333</v>
      </c>
      <c r="B4985" s="331" t="s">
        <v>17334</v>
      </c>
      <c r="C4985" s="331" t="s">
        <v>17335</v>
      </c>
      <c r="D4985" s="331" t="s">
        <v>17336</v>
      </c>
      <c r="E4985" s="332" t="s">
        <v>338</v>
      </c>
      <c r="F4985" s="331" t="s">
        <v>338</v>
      </c>
      <c r="G4985" s="367" t="s">
        <v>17355</v>
      </c>
      <c r="H4985" s="368" t="s">
        <v>6836</v>
      </c>
      <c r="I4985" s="367" t="s">
        <v>23</v>
      </c>
      <c r="J4985" s="367" t="s">
        <v>9414</v>
      </c>
      <c r="K4985" s="369" t="s">
        <v>5636</v>
      </c>
      <c r="L4985" s="331" t="s">
        <v>9416</v>
      </c>
    </row>
    <row r="4986" spans="1:12" ht="40.5">
      <c r="A4986" s="331" t="s">
        <v>17333</v>
      </c>
      <c r="B4986" s="331" t="s">
        <v>17334</v>
      </c>
      <c r="C4986" s="331" t="s">
        <v>17335</v>
      </c>
      <c r="D4986" s="331" t="s">
        <v>17336</v>
      </c>
      <c r="E4986" s="332" t="s">
        <v>338</v>
      </c>
      <c r="F4986" s="331" t="s">
        <v>338</v>
      </c>
      <c r="G4986" s="367" t="s">
        <v>17356</v>
      </c>
      <c r="H4986" s="368" t="s">
        <v>6838</v>
      </c>
      <c r="I4986" s="367" t="s">
        <v>23</v>
      </c>
      <c r="J4986" s="367" t="s">
        <v>9414</v>
      </c>
      <c r="K4986" s="369" t="s">
        <v>14069</v>
      </c>
      <c r="L4986" s="331" t="s">
        <v>9416</v>
      </c>
    </row>
    <row r="4987" spans="1:12" ht="40.5">
      <c r="A4987" s="331" t="s">
        <v>17333</v>
      </c>
      <c r="B4987" s="331" t="s">
        <v>17334</v>
      </c>
      <c r="C4987" s="331" t="s">
        <v>17335</v>
      </c>
      <c r="D4987" s="331" t="s">
        <v>17336</v>
      </c>
      <c r="E4987" s="332" t="s">
        <v>338</v>
      </c>
      <c r="F4987" s="331" t="s">
        <v>338</v>
      </c>
      <c r="G4987" s="367" t="s">
        <v>17357</v>
      </c>
      <c r="H4987" s="368" t="s">
        <v>6839</v>
      </c>
      <c r="I4987" s="367" t="s">
        <v>23</v>
      </c>
      <c r="J4987" s="367" t="s">
        <v>9414</v>
      </c>
      <c r="K4987" s="369" t="s">
        <v>17358</v>
      </c>
      <c r="L4987" s="331" t="s">
        <v>9416</v>
      </c>
    </row>
    <row r="4988" spans="1:12" ht="40.5">
      <c r="A4988" s="331" t="s">
        <v>17333</v>
      </c>
      <c r="B4988" s="331" t="s">
        <v>17334</v>
      </c>
      <c r="C4988" s="331" t="s">
        <v>17335</v>
      </c>
      <c r="D4988" s="331" t="s">
        <v>17336</v>
      </c>
      <c r="E4988" s="332" t="s">
        <v>338</v>
      </c>
      <c r="F4988" s="331" t="s">
        <v>338</v>
      </c>
      <c r="G4988" s="367" t="s">
        <v>17359</v>
      </c>
      <c r="H4988" s="368" t="s">
        <v>6840</v>
      </c>
      <c r="I4988" s="367" t="s">
        <v>23</v>
      </c>
      <c r="J4988" s="367" t="s">
        <v>9414</v>
      </c>
      <c r="K4988" s="369" t="s">
        <v>9219</v>
      </c>
      <c r="L4988" s="331" t="s">
        <v>9416</v>
      </c>
    </row>
    <row r="4989" spans="1:12" ht="40.5">
      <c r="A4989" s="331" t="s">
        <v>17333</v>
      </c>
      <c r="B4989" s="331" t="s">
        <v>17334</v>
      </c>
      <c r="C4989" s="331" t="s">
        <v>17335</v>
      </c>
      <c r="D4989" s="331" t="s">
        <v>17336</v>
      </c>
      <c r="E4989" s="332" t="s">
        <v>338</v>
      </c>
      <c r="F4989" s="331" t="s">
        <v>338</v>
      </c>
      <c r="G4989" s="367" t="s">
        <v>17360</v>
      </c>
      <c r="H4989" s="368" t="s">
        <v>6841</v>
      </c>
      <c r="I4989" s="367" t="s">
        <v>23</v>
      </c>
      <c r="J4989" s="367" t="s">
        <v>9414</v>
      </c>
      <c r="K4989" s="369" t="s">
        <v>17361</v>
      </c>
      <c r="L4989" s="331" t="s">
        <v>9416</v>
      </c>
    </row>
    <row r="4990" spans="1:12" ht="40.5">
      <c r="A4990" s="331" t="s">
        <v>17333</v>
      </c>
      <c r="B4990" s="331" t="s">
        <v>17334</v>
      </c>
      <c r="C4990" s="331" t="s">
        <v>17335</v>
      </c>
      <c r="D4990" s="331" t="s">
        <v>17336</v>
      </c>
      <c r="E4990" s="332" t="s">
        <v>338</v>
      </c>
      <c r="F4990" s="331" t="s">
        <v>338</v>
      </c>
      <c r="G4990" s="367" t="s">
        <v>17362</v>
      </c>
      <c r="H4990" s="368" t="s">
        <v>6842</v>
      </c>
      <c r="I4990" s="367" t="s">
        <v>23</v>
      </c>
      <c r="J4990" s="367" t="s">
        <v>9414</v>
      </c>
      <c r="K4990" s="369" t="s">
        <v>17363</v>
      </c>
      <c r="L4990" s="331" t="s">
        <v>9416</v>
      </c>
    </row>
    <row r="4991" spans="1:12" ht="40.5">
      <c r="A4991" s="331" t="s">
        <v>17333</v>
      </c>
      <c r="B4991" s="331" t="s">
        <v>17334</v>
      </c>
      <c r="C4991" s="331" t="s">
        <v>17335</v>
      </c>
      <c r="D4991" s="331" t="s">
        <v>17336</v>
      </c>
      <c r="E4991" s="332" t="s">
        <v>338</v>
      </c>
      <c r="F4991" s="331" t="s">
        <v>338</v>
      </c>
      <c r="G4991" s="367" t="s">
        <v>17364</v>
      </c>
      <c r="H4991" s="368" t="s">
        <v>6843</v>
      </c>
      <c r="I4991" s="367" t="s">
        <v>23</v>
      </c>
      <c r="J4991" s="367" t="s">
        <v>9414</v>
      </c>
      <c r="K4991" s="369" t="s">
        <v>2334</v>
      </c>
      <c r="L4991" s="331" t="s">
        <v>9416</v>
      </c>
    </row>
    <row r="4992" spans="1:12" ht="40.5">
      <c r="A4992" s="331" t="s">
        <v>17333</v>
      </c>
      <c r="B4992" s="331" t="s">
        <v>17334</v>
      </c>
      <c r="C4992" s="331" t="s">
        <v>17335</v>
      </c>
      <c r="D4992" s="331" t="s">
        <v>17336</v>
      </c>
      <c r="E4992" s="332" t="s">
        <v>338</v>
      </c>
      <c r="F4992" s="331" t="s">
        <v>338</v>
      </c>
      <c r="G4992" s="367" t="s">
        <v>17365</v>
      </c>
      <c r="H4992" s="368" t="s">
        <v>6844</v>
      </c>
      <c r="I4992" s="367" t="s">
        <v>23</v>
      </c>
      <c r="J4992" s="367" t="s">
        <v>9414</v>
      </c>
      <c r="K4992" s="369" t="s">
        <v>17366</v>
      </c>
      <c r="L4992" s="331" t="s">
        <v>9416</v>
      </c>
    </row>
    <row r="4993" spans="1:12" ht="40.5">
      <c r="A4993" s="331" t="s">
        <v>17333</v>
      </c>
      <c r="B4993" s="331" t="s">
        <v>17334</v>
      </c>
      <c r="C4993" s="331" t="s">
        <v>17335</v>
      </c>
      <c r="D4993" s="331" t="s">
        <v>17336</v>
      </c>
      <c r="E4993" s="332" t="s">
        <v>338</v>
      </c>
      <c r="F4993" s="331" t="s">
        <v>338</v>
      </c>
      <c r="G4993" s="367" t="s">
        <v>17367</v>
      </c>
      <c r="H4993" s="368" t="s">
        <v>6846</v>
      </c>
      <c r="I4993" s="367" t="s">
        <v>23</v>
      </c>
      <c r="J4993" s="367" t="s">
        <v>9414</v>
      </c>
      <c r="K4993" s="369" t="s">
        <v>17368</v>
      </c>
      <c r="L4993" s="331" t="s">
        <v>9416</v>
      </c>
    </row>
    <row r="4994" spans="1:12" ht="40.5">
      <c r="A4994" s="331" t="s">
        <v>17333</v>
      </c>
      <c r="B4994" s="331" t="s">
        <v>17334</v>
      </c>
      <c r="C4994" s="331" t="s">
        <v>17335</v>
      </c>
      <c r="D4994" s="331" t="s">
        <v>17336</v>
      </c>
      <c r="E4994" s="332" t="s">
        <v>338</v>
      </c>
      <c r="F4994" s="331" t="s">
        <v>338</v>
      </c>
      <c r="G4994" s="367" t="s">
        <v>17369</v>
      </c>
      <c r="H4994" s="368" t="s">
        <v>6847</v>
      </c>
      <c r="I4994" s="367" t="s">
        <v>23</v>
      </c>
      <c r="J4994" s="367" t="s">
        <v>9414</v>
      </c>
      <c r="K4994" s="369" t="s">
        <v>17370</v>
      </c>
      <c r="L4994" s="331" t="s">
        <v>9416</v>
      </c>
    </row>
    <row r="4995" spans="1:12" ht="40.5">
      <c r="A4995" s="331" t="s">
        <v>17333</v>
      </c>
      <c r="B4995" s="331" t="s">
        <v>17334</v>
      </c>
      <c r="C4995" s="331" t="s">
        <v>17335</v>
      </c>
      <c r="D4995" s="331" t="s">
        <v>17336</v>
      </c>
      <c r="E4995" s="332" t="s">
        <v>338</v>
      </c>
      <c r="F4995" s="331" t="s">
        <v>338</v>
      </c>
      <c r="G4995" s="367" t="s">
        <v>17371</v>
      </c>
      <c r="H4995" s="368" t="s">
        <v>6849</v>
      </c>
      <c r="I4995" s="367" t="s">
        <v>23</v>
      </c>
      <c r="J4995" s="367" t="s">
        <v>9414</v>
      </c>
      <c r="K4995" s="369" t="s">
        <v>9215</v>
      </c>
      <c r="L4995" s="331" t="s">
        <v>9416</v>
      </c>
    </row>
    <row r="4996" spans="1:12" ht="40.5">
      <c r="A4996" s="331" t="s">
        <v>17333</v>
      </c>
      <c r="B4996" s="331" t="s">
        <v>17334</v>
      </c>
      <c r="C4996" s="331" t="s">
        <v>17335</v>
      </c>
      <c r="D4996" s="331" t="s">
        <v>17336</v>
      </c>
      <c r="E4996" s="332" t="s">
        <v>338</v>
      </c>
      <c r="F4996" s="331" t="s">
        <v>338</v>
      </c>
      <c r="G4996" s="367" t="s">
        <v>17372</v>
      </c>
      <c r="H4996" s="368" t="s">
        <v>6850</v>
      </c>
      <c r="I4996" s="367" t="s">
        <v>23</v>
      </c>
      <c r="J4996" s="367" t="s">
        <v>9414</v>
      </c>
      <c r="K4996" s="369" t="s">
        <v>14111</v>
      </c>
      <c r="L4996" s="331" t="s">
        <v>9416</v>
      </c>
    </row>
    <row r="4997" spans="1:12" ht="40.5">
      <c r="A4997" s="331" t="s">
        <v>17333</v>
      </c>
      <c r="B4997" s="331" t="s">
        <v>17334</v>
      </c>
      <c r="C4997" s="331" t="s">
        <v>17335</v>
      </c>
      <c r="D4997" s="331" t="s">
        <v>17336</v>
      </c>
      <c r="E4997" s="332" t="s">
        <v>338</v>
      </c>
      <c r="F4997" s="331" t="s">
        <v>338</v>
      </c>
      <c r="G4997" s="367" t="s">
        <v>17373</v>
      </c>
      <c r="H4997" s="368" t="s">
        <v>6852</v>
      </c>
      <c r="I4997" s="367" t="s">
        <v>23</v>
      </c>
      <c r="J4997" s="367" t="s">
        <v>9414</v>
      </c>
      <c r="K4997" s="369" t="s">
        <v>2776</v>
      </c>
      <c r="L4997" s="331" t="s">
        <v>9416</v>
      </c>
    </row>
    <row r="4998" spans="1:12" ht="40.5">
      <c r="A4998" s="331" t="s">
        <v>17333</v>
      </c>
      <c r="B4998" s="331" t="s">
        <v>17334</v>
      </c>
      <c r="C4998" s="331" t="s">
        <v>17335</v>
      </c>
      <c r="D4998" s="331" t="s">
        <v>17336</v>
      </c>
      <c r="E4998" s="332" t="s">
        <v>338</v>
      </c>
      <c r="F4998" s="331" t="s">
        <v>338</v>
      </c>
      <c r="G4998" s="367" t="s">
        <v>17374</v>
      </c>
      <c r="H4998" s="368" t="s">
        <v>6854</v>
      </c>
      <c r="I4998" s="367" t="s">
        <v>23</v>
      </c>
      <c r="J4998" s="367" t="s">
        <v>9414</v>
      </c>
      <c r="K4998" s="369" t="s">
        <v>17375</v>
      </c>
      <c r="L4998" s="331" t="s">
        <v>9416</v>
      </c>
    </row>
    <row r="4999" spans="1:12" ht="40.5">
      <c r="A4999" s="331" t="s">
        <v>17333</v>
      </c>
      <c r="B4999" s="331" t="s">
        <v>17334</v>
      </c>
      <c r="C4999" s="331" t="s">
        <v>17335</v>
      </c>
      <c r="D4999" s="331" t="s">
        <v>17336</v>
      </c>
      <c r="E4999" s="332" t="s">
        <v>338</v>
      </c>
      <c r="F4999" s="331" t="s">
        <v>338</v>
      </c>
      <c r="G4999" s="367" t="s">
        <v>17376</v>
      </c>
      <c r="H4999" s="368" t="s">
        <v>6855</v>
      </c>
      <c r="I4999" s="367" t="s">
        <v>23</v>
      </c>
      <c r="J4999" s="367" t="s">
        <v>9414</v>
      </c>
      <c r="K4999" s="369" t="s">
        <v>7802</v>
      </c>
      <c r="L4999" s="331" t="s">
        <v>9416</v>
      </c>
    </row>
    <row r="5000" spans="1:12" ht="40.5">
      <c r="A5000" s="331" t="s">
        <v>17333</v>
      </c>
      <c r="B5000" s="331" t="s">
        <v>17334</v>
      </c>
      <c r="C5000" s="331" t="s">
        <v>17335</v>
      </c>
      <c r="D5000" s="331" t="s">
        <v>17336</v>
      </c>
      <c r="E5000" s="332" t="s">
        <v>338</v>
      </c>
      <c r="F5000" s="331" t="s">
        <v>338</v>
      </c>
      <c r="G5000" s="367" t="s">
        <v>17377</v>
      </c>
      <c r="H5000" s="368" t="s">
        <v>6856</v>
      </c>
      <c r="I5000" s="367" t="s">
        <v>23</v>
      </c>
      <c r="J5000" s="367" t="s">
        <v>9414</v>
      </c>
      <c r="K5000" s="369" t="s">
        <v>17378</v>
      </c>
      <c r="L5000" s="331" t="s">
        <v>9416</v>
      </c>
    </row>
    <row r="5001" spans="1:12" ht="40.5">
      <c r="A5001" s="331" t="s">
        <v>17333</v>
      </c>
      <c r="B5001" s="331" t="s">
        <v>17334</v>
      </c>
      <c r="C5001" s="331" t="s">
        <v>17335</v>
      </c>
      <c r="D5001" s="331" t="s">
        <v>17336</v>
      </c>
      <c r="E5001" s="332" t="s">
        <v>338</v>
      </c>
      <c r="F5001" s="331" t="s">
        <v>338</v>
      </c>
      <c r="G5001" s="367" t="s">
        <v>17379</v>
      </c>
      <c r="H5001" s="368" t="s">
        <v>6857</v>
      </c>
      <c r="I5001" s="367" t="s">
        <v>23</v>
      </c>
      <c r="J5001" s="367" t="s">
        <v>9414</v>
      </c>
      <c r="K5001" s="369" t="s">
        <v>743</v>
      </c>
      <c r="L5001" s="331" t="s">
        <v>9416</v>
      </c>
    </row>
    <row r="5002" spans="1:12" ht="40.5">
      <c r="A5002" s="331" t="s">
        <v>17333</v>
      </c>
      <c r="B5002" s="331" t="s">
        <v>17334</v>
      </c>
      <c r="C5002" s="331" t="s">
        <v>17335</v>
      </c>
      <c r="D5002" s="331" t="s">
        <v>17336</v>
      </c>
      <c r="E5002" s="332" t="s">
        <v>338</v>
      </c>
      <c r="F5002" s="331" t="s">
        <v>338</v>
      </c>
      <c r="G5002" s="367" t="s">
        <v>17380</v>
      </c>
      <c r="H5002" s="368" t="s">
        <v>6858</v>
      </c>
      <c r="I5002" s="367" t="s">
        <v>23</v>
      </c>
      <c r="J5002" s="367" t="s">
        <v>9414</v>
      </c>
      <c r="K5002" s="369" t="s">
        <v>17381</v>
      </c>
      <c r="L5002" s="331" t="s">
        <v>9416</v>
      </c>
    </row>
    <row r="5003" spans="1:12" ht="40.5">
      <c r="A5003" s="331" t="s">
        <v>17333</v>
      </c>
      <c r="B5003" s="331" t="s">
        <v>17334</v>
      </c>
      <c r="C5003" s="331" t="s">
        <v>17335</v>
      </c>
      <c r="D5003" s="331" t="s">
        <v>17336</v>
      </c>
      <c r="E5003" s="332" t="s">
        <v>338</v>
      </c>
      <c r="F5003" s="331" t="s">
        <v>338</v>
      </c>
      <c r="G5003" s="367" t="s">
        <v>17382</v>
      </c>
      <c r="H5003" s="368" t="s">
        <v>6859</v>
      </c>
      <c r="I5003" s="367" t="s">
        <v>23</v>
      </c>
      <c r="J5003" s="367" t="s">
        <v>9414</v>
      </c>
      <c r="K5003" s="369" t="s">
        <v>17383</v>
      </c>
      <c r="L5003" s="331" t="s">
        <v>9416</v>
      </c>
    </row>
    <row r="5004" spans="1:12" ht="40.5">
      <c r="A5004" s="331" t="s">
        <v>17333</v>
      </c>
      <c r="B5004" s="331" t="s">
        <v>17334</v>
      </c>
      <c r="C5004" s="331" t="s">
        <v>17335</v>
      </c>
      <c r="D5004" s="331" t="s">
        <v>17336</v>
      </c>
      <c r="E5004" s="332" t="s">
        <v>338</v>
      </c>
      <c r="F5004" s="331" t="s">
        <v>338</v>
      </c>
      <c r="G5004" s="367" t="s">
        <v>17384</v>
      </c>
      <c r="H5004" s="368" t="s">
        <v>6860</v>
      </c>
      <c r="I5004" s="367" t="s">
        <v>23</v>
      </c>
      <c r="J5004" s="367" t="s">
        <v>9414</v>
      </c>
      <c r="K5004" s="369" t="s">
        <v>8798</v>
      </c>
      <c r="L5004" s="331" t="s">
        <v>9416</v>
      </c>
    </row>
    <row r="5005" spans="1:12" ht="40.5">
      <c r="A5005" s="331" t="s">
        <v>17333</v>
      </c>
      <c r="B5005" s="331" t="s">
        <v>17334</v>
      </c>
      <c r="C5005" s="331" t="s">
        <v>17335</v>
      </c>
      <c r="D5005" s="331" t="s">
        <v>17336</v>
      </c>
      <c r="E5005" s="332" t="s">
        <v>338</v>
      </c>
      <c r="F5005" s="331" t="s">
        <v>338</v>
      </c>
      <c r="G5005" s="367" t="s">
        <v>17385</v>
      </c>
      <c r="H5005" s="368" t="s">
        <v>6861</v>
      </c>
      <c r="I5005" s="367" t="s">
        <v>23</v>
      </c>
      <c r="J5005" s="367" t="s">
        <v>9414</v>
      </c>
      <c r="K5005" s="369" t="s">
        <v>14699</v>
      </c>
      <c r="L5005" s="331" t="s">
        <v>9416</v>
      </c>
    </row>
    <row r="5006" spans="1:12" ht="40.5">
      <c r="A5006" s="331" t="s">
        <v>17333</v>
      </c>
      <c r="B5006" s="331" t="s">
        <v>17334</v>
      </c>
      <c r="C5006" s="331" t="s">
        <v>17335</v>
      </c>
      <c r="D5006" s="331" t="s">
        <v>17336</v>
      </c>
      <c r="E5006" s="332" t="s">
        <v>338</v>
      </c>
      <c r="F5006" s="331" t="s">
        <v>338</v>
      </c>
      <c r="G5006" s="367" t="s">
        <v>17386</v>
      </c>
      <c r="H5006" s="368" t="s">
        <v>6862</v>
      </c>
      <c r="I5006" s="367" t="s">
        <v>23</v>
      </c>
      <c r="J5006" s="367" t="s">
        <v>9414</v>
      </c>
      <c r="K5006" s="369" t="s">
        <v>17387</v>
      </c>
      <c r="L5006" s="331" t="s">
        <v>9416</v>
      </c>
    </row>
    <row r="5007" spans="1:12" ht="40.5">
      <c r="A5007" s="331" t="s">
        <v>17333</v>
      </c>
      <c r="B5007" s="331" t="s">
        <v>17334</v>
      </c>
      <c r="C5007" s="331" t="s">
        <v>17335</v>
      </c>
      <c r="D5007" s="331" t="s">
        <v>17336</v>
      </c>
      <c r="E5007" s="332" t="s">
        <v>338</v>
      </c>
      <c r="F5007" s="331" t="s">
        <v>338</v>
      </c>
      <c r="G5007" s="367" t="s">
        <v>17388</v>
      </c>
      <c r="H5007" s="368" t="s">
        <v>6863</v>
      </c>
      <c r="I5007" s="367" t="s">
        <v>23</v>
      </c>
      <c r="J5007" s="367" t="s">
        <v>9414</v>
      </c>
      <c r="K5007" s="369" t="s">
        <v>17389</v>
      </c>
      <c r="L5007" s="331" t="s">
        <v>9416</v>
      </c>
    </row>
    <row r="5008" spans="1:12" ht="40.5">
      <c r="A5008" s="331" t="s">
        <v>17333</v>
      </c>
      <c r="B5008" s="331" t="s">
        <v>17334</v>
      </c>
      <c r="C5008" s="331" t="s">
        <v>17335</v>
      </c>
      <c r="D5008" s="331" t="s">
        <v>17336</v>
      </c>
      <c r="E5008" s="332" t="s">
        <v>338</v>
      </c>
      <c r="F5008" s="331" t="s">
        <v>338</v>
      </c>
      <c r="G5008" s="367" t="s">
        <v>17390</v>
      </c>
      <c r="H5008" s="368" t="s">
        <v>6864</v>
      </c>
      <c r="I5008" s="367" t="s">
        <v>23</v>
      </c>
      <c r="J5008" s="367" t="s">
        <v>9414</v>
      </c>
      <c r="K5008" s="369" t="s">
        <v>17391</v>
      </c>
      <c r="L5008" s="331" t="s">
        <v>9416</v>
      </c>
    </row>
    <row r="5009" spans="1:12" ht="40.5">
      <c r="A5009" s="331" t="s">
        <v>17333</v>
      </c>
      <c r="B5009" s="331" t="s">
        <v>17334</v>
      </c>
      <c r="C5009" s="331" t="s">
        <v>17335</v>
      </c>
      <c r="D5009" s="331" t="s">
        <v>17336</v>
      </c>
      <c r="E5009" s="332" t="s">
        <v>338</v>
      </c>
      <c r="F5009" s="331" t="s">
        <v>338</v>
      </c>
      <c r="G5009" s="367" t="s">
        <v>17392</v>
      </c>
      <c r="H5009" s="368" t="s">
        <v>6865</v>
      </c>
      <c r="I5009" s="367" t="s">
        <v>23</v>
      </c>
      <c r="J5009" s="367" t="s">
        <v>9414</v>
      </c>
      <c r="K5009" s="369" t="s">
        <v>951</v>
      </c>
      <c r="L5009" s="331" t="s">
        <v>9416</v>
      </c>
    </row>
    <row r="5010" spans="1:12" ht="40.5">
      <c r="A5010" s="331" t="s">
        <v>17333</v>
      </c>
      <c r="B5010" s="331" t="s">
        <v>17334</v>
      </c>
      <c r="C5010" s="331" t="s">
        <v>17335</v>
      </c>
      <c r="D5010" s="331" t="s">
        <v>17336</v>
      </c>
      <c r="E5010" s="332" t="s">
        <v>338</v>
      </c>
      <c r="F5010" s="331" t="s">
        <v>338</v>
      </c>
      <c r="G5010" s="367" t="s">
        <v>17393</v>
      </c>
      <c r="H5010" s="368" t="s">
        <v>6866</v>
      </c>
      <c r="I5010" s="367" t="s">
        <v>23</v>
      </c>
      <c r="J5010" s="367" t="s">
        <v>9414</v>
      </c>
      <c r="K5010" s="369">
        <v>56.63</v>
      </c>
      <c r="L5010" s="331" t="s">
        <v>9416</v>
      </c>
    </row>
    <row r="5011" spans="1:12" ht="40.5">
      <c r="A5011" s="331" t="s">
        <v>17333</v>
      </c>
      <c r="B5011" s="331" t="s">
        <v>17334</v>
      </c>
      <c r="C5011" s="331" t="s">
        <v>17335</v>
      </c>
      <c r="D5011" s="331" t="s">
        <v>17336</v>
      </c>
      <c r="E5011" s="332" t="s">
        <v>338</v>
      </c>
      <c r="F5011" s="331" t="s">
        <v>338</v>
      </c>
      <c r="G5011" s="367" t="s">
        <v>17394</v>
      </c>
      <c r="H5011" s="368" t="s">
        <v>6867</v>
      </c>
      <c r="I5011" s="367" t="s">
        <v>23</v>
      </c>
      <c r="J5011" s="367" t="s">
        <v>9414</v>
      </c>
      <c r="K5011" s="369" t="s">
        <v>17395</v>
      </c>
      <c r="L5011" s="331" t="s">
        <v>9416</v>
      </c>
    </row>
    <row r="5012" spans="1:12" ht="40.5">
      <c r="A5012" s="331" t="s">
        <v>17333</v>
      </c>
      <c r="B5012" s="331" t="s">
        <v>17334</v>
      </c>
      <c r="C5012" s="331" t="s">
        <v>17335</v>
      </c>
      <c r="D5012" s="331" t="s">
        <v>17336</v>
      </c>
      <c r="E5012" s="332" t="s">
        <v>338</v>
      </c>
      <c r="F5012" s="331" t="s">
        <v>338</v>
      </c>
      <c r="G5012" s="367" t="s">
        <v>17396</v>
      </c>
      <c r="H5012" s="368" t="s">
        <v>6869</v>
      </c>
      <c r="I5012" s="367" t="s">
        <v>23</v>
      </c>
      <c r="J5012" s="367" t="s">
        <v>9414</v>
      </c>
      <c r="K5012" s="369" t="s">
        <v>6887</v>
      </c>
      <c r="L5012" s="331" t="s">
        <v>9416</v>
      </c>
    </row>
    <row r="5013" spans="1:12" ht="40.5">
      <c r="A5013" s="331" t="s">
        <v>17333</v>
      </c>
      <c r="B5013" s="331" t="s">
        <v>17334</v>
      </c>
      <c r="C5013" s="331" t="s">
        <v>17335</v>
      </c>
      <c r="D5013" s="331" t="s">
        <v>17336</v>
      </c>
      <c r="E5013" s="332" t="s">
        <v>338</v>
      </c>
      <c r="F5013" s="331" t="s">
        <v>338</v>
      </c>
      <c r="G5013" s="367" t="s">
        <v>17397</v>
      </c>
      <c r="H5013" s="368" t="s">
        <v>6870</v>
      </c>
      <c r="I5013" s="367" t="s">
        <v>23</v>
      </c>
      <c r="J5013" s="367" t="s">
        <v>9414</v>
      </c>
      <c r="K5013" s="369" t="s">
        <v>6940</v>
      </c>
      <c r="L5013" s="331" t="s">
        <v>9416</v>
      </c>
    </row>
    <row r="5014" spans="1:12" ht="40.5">
      <c r="A5014" s="331" t="s">
        <v>17333</v>
      </c>
      <c r="B5014" s="331" t="s">
        <v>17334</v>
      </c>
      <c r="C5014" s="331" t="s">
        <v>17335</v>
      </c>
      <c r="D5014" s="331" t="s">
        <v>17336</v>
      </c>
      <c r="E5014" s="332" t="s">
        <v>338</v>
      </c>
      <c r="F5014" s="331" t="s">
        <v>338</v>
      </c>
      <c r="G5014" s="367" t="s">
        <v>17398</v>
      </c>
      <c r="H5014" s="368" t="s">
        <v>6871</v>
      </c>
      <c r="I5014" s="367" t="s">
        <v>23</v>
      </c>
      <c r="J5014" s="367" t="s">
        <v>9414</v>
      </c>
      <c r="K5014" s="369" t="s">
        <v>17399</v>
      </c>
      <c r="L5014" s="331" t="s">
        <v>9416</v>
      </c>
    </row>
    <row r="5015" spans="1:12" ht="40.5">
      <c r="A5015" s="331" t="s">
        <v>17333</v>
      </c>
      <c r="B5015" s="331" t="s">
        <v>17334</v>
      </c>
      <c r="C5015" s="331" t="s">
        <v>17335</v>
      </c>
      <c r="D5015" s="331" t="s">
        <v>17336</v>
      </c>
      <c r="E5015" s="332" t="s">
        <v>338</v>
      </c>
      <c r="F5015" s="331" t="s">
        <v>338</v>
      </c>
      <c r="G5015" s="367" t="s">
        <v>17400</v>
      </c>
      <c r="H5015" s="368" t="s">
        <v>6873</v>
      </c>
      <c r="I5015" s="367" t="s">
        <v>23</v>
      </c>
      <c r="J5015" s="367" t="s">
        <v>9414</v>
      </c>
      <c r="K5015" s="369" t="s">
        <v>17401</v>
      </c>
      <c r="L5015" s="331" t="s">
        <v>9416</v>
      </c>
    </row>
    <row r="5016" spans="1:12" ht="40.5">
      <c r="A5016" s="331" t="s">
        <v>17333</v>
      </c>
      <c r="B5016" s="331" t="s">
        <v>17334</v>
      </c>
      <c r="C5016" s="331" t="s">
        <v>17335</v>
      </c>
      <c r="D5016" s="331" t="s">
        <v>17336</v>
      </c>
      <c r="E5016" s="332" t="s">
        <v>338</v>
      </c>
      <c r="F5016" s="331" t="s">
        <v>338</v>
      </c>
      <c r="G5016" s="367" t="s">
        <v>17402</v>
      </c>
      <c r="H5016" s="368" t="s">
        <v>6874</v>
      </c>
      <c r="I5016" s="367" t="s">
        <v>23</v>
      </c>
      <c r="J5016" s="367" t="s">
        <v>9414</v>
      </c>
      <c r="K5016" s="369" t="s">
        <v>8919</v>
      </c>
      <c r="L5016" s="331" t="s">
        <v>9416</v>
      </c>
    </row>
    <row r="5017" spans="1:12" ht="40.5">
      <c r="A5017" s="331" t="s">
        <v>17333</v>
      </c>
      <c r="B5017" s="331" t="s">
        <v>17334</v>
      </c>
      <c r="C5017" s="331" t="s">
        <v>17335</v>
      </c>
      <c r="D5017" s="331" t="s">
        <v>17336</v>
      </c>
      <c r="E5017" s="332" t="s">
        <v>338</v>
      </c>
      <c r="F5017" s="331" t="s">
        <v>338</v>
      </c>
      <c r="G5017" s="367" t="s">
        <v>17403</v>
      </c>
      <c r="H5017" s="368" t="s">
        <v>6875</v>
      </c>
      <c r="I5017" s="367" t="s">
        <v>23</v>
      </c>
      <c r="J5017" s="367" t="s">
        <v>9414</v>
      </c>
      <c r="K5017" s="369" t="s">
        <v>17404</v>
      </c>
      <c r="L5017" s="331" t="s">
        <v>9416</v>
      </c>
    </row>
    <row r="5018" spans="1:12" ht="40.5">
      <c r="A5018" s="331" t="s">
        <v>17333</v>
      </c>
      <c r="B5018" s="331" t="s">
        <v>17334</v>
      </c>
      <c r="C5018" s="331" t="s">
        <v>17335</v>
      </c>
      <c r="D5018" s="331" t="s">
        <v>17336</v>
      </c>
      <c r="E5018" s="332" t="s">
        <v>338</v>
      </c>
      <c r="F5018" s="331" t="s">
        <v>338</v>
      </c>
      <c r="G5018" s="367" t="s">
        <v>17405</v>
      </c>
      <c r="H5018" s="368" t="s">
        <v>6876</v>
      </c>
      <c r="I5018" s="367" t="s">
        <v>23</v>
      </c>
      <c r="J5018" s="367" t="s">
        <v>9414</v>
      </c>
      <c r="K5018" s="369" t="s">
        <v>6321</v>
      </c>
      <c r="L5018" s="331" t="s">
        <v>9416</v>
      </c>
    </row>
    <row r="5019" spans="1:12" ht="40.5">
      <c r="A5019" s="331" t="s">
        <v>17333</v>
      </c>
      <c r="B5019" s="331" t="s">
        <v>17334</v>
      </c>
      <c r="C5019" s="331" t="s">
        <v>17335</v>
      </c>
      <c r="D5019" s="331" t="s">
        <v>17336</v>
      </c>
      <c r="E5019" s="332" t="s">
        <v>338</v>
      </c>
      <c r="F5019" s="331" t="s">
        <v>338</v>
      </c>
      <c r="G5019" s="367" t="s">
        <v>17406</v>
      </c>
      <c r="H5019" s="368" t="s">
        <v>6877</v>
      </c>
      <c r="I5019" s="367" t="s">
        <v>23</v>
      </c>
      <c r="J5019" s="367" t="s">
        <v>9414</v>
      </c>
      <c r="K5019" s="369" t="s">
        <v>17407</v>
      </c>
      <c r="L5019" s="331" t="s">
        <v>9416</v>
      </c>
    </row>
    <row r="5020" spans="1:12" ht="40.5">
      <c r="A5020" s="331" t="s">
        <v>17333</v>
      </c>
      <c r="B5020" s="331" t="s">
        <v>17334</v>
      </c>
      <c r="C5020" s="331" t="s">
        <v>17335</v>
      </c>
      <c r="D5020" s="331" t="s">
        <v>17336</v>
      </c>
      <c r="E5020" s="332" t="s">
        <v>338</v>
      </c>
      <c r="F5020" s="331" t="s">
        <v>338</v>
      </c>
      <c r="G5020" s="367" t="s">
        <v>17408</v>
      </c>
      <c r="H5020" s="368" t="s">
        <v>6879</v>
      </c>
      <c r="I5020" s="367" t="s">
        <v>23</v>
      </c>
      <c r="J5020" s="367" t="s">
        <v>9414</v>
      </c>
      <c r="K5020" s="369" t="s">
        <v>8473</v>
      </c>
      <c r="L5020" s="331" t="s">
        <v>9416</v>
      </c>
    </row>
    <row r="5021" spans="1:12" ht="40.5">
      <c r="A5021" s="331" t="s">
        <v>17333</v>
      </c>
      <c r="B5021" s="331" t="s">
        <v>17334</v>
      </c>
      <c r="C5021" s="331" t="s">
        <v>17335</v>
      </c>
      <c r="D5021" s="331" t="s">
        <v>17336</v>
      </c>
      <c r="E5021" s="332" t="s">
        <v>338</v>
      </c>
      <c r="F5021" s="331" t="s">
        <v>338</v>
      </c>
      <c r="G5021" s="367" t="s">
        <v>17409</v>
      </c>
      <c r="H5021" s="368" t="s">
        <v>6880</v>
      </c>
      <c r="I5021" s="367" t="s">
        <v>23</v>
      </c>
      <c r="J5021" s="367" t="s">
        <v>9414</v>
      </c>
      <c r="K5021" s="369" t="s">
        <v>17410</v>
      </c>
      <c r="L5021" s="331" t="s">
        <v>9416</v>
      </c>
    </row>
    <row r="5022" spans="1:12" ht="40.5">
      <c r="A5022" s="331" t="s">
        <v>17333</v>
      </c>
      <c r="B5022" s="331" t="s">
        <v>17334</v>
      </c>
      <c r="C5022" s="331" t="s">
        <v>17335</v>
      </c>
      <c r="D5022" s="331" t="s">
        <v>17336</v>
      </c>
      <c r="E5022" s="332" t="s">
        <v>338</v>
      </c>
      <c r="F5022" s="331" t="s">
        <v>338</v>
      </c>
      <c r="G5022" s="367" t="s">
        <v>17411</v>
      </c>
      <c r="H5022" s="368" t="s">
        <v>6881</v>
      </c>
      <c r="I5022" s="367" t="s">
        <v>23</v>
      </c>
      <c r="J5022" s="367" t="s">
        <v>9414</v>
      </c>
      <c r="K5022" s="369" t="s">
        <v>17412</v>
      </c>
      <c r="L5022" s="331" t="s">
        <v>9416</v>
      </c>
    </row>
    <row r="5023" spans="1:12" ht="40.5">
      <c r="A5023" s="331" t="s">
        <v>17333</v>
      </c>
      <c r="B5023" s="331" t="s">
        <v>17334</v>
      </c>
      <c r="C5023" s="331" t="s">
        <v>17335</v>
      </c>
      <c r="D5023" s="331" t="s">
        <v>17336</v>
      </c>
      <c r="E5023" s="332" t="s">
        <v>338</v>
      </c>
      <c r="F5023" s="331" t="s">
        <v>338</v>
      </c>
      <c r="G5023" s="367" t="s">
        <v>17413</v>
      </c>
      <c r="H5023" s="368" t="s">
        <v>6882</v>
      </c>
      <c r="I5023" s="367" t="s">
        <v>23</v>
      </c>
      <c r="J5023" s="367" t="s">
        <v>9414</v>
      </c>
      <c r="K5023" s="369" t="s">
        <v>17414</v>
      </c>
      <c r="L5023" s="331" t="s">
        <v>9416</v>
      </c>
    </row>
    <row r="5024" spans="1:12" ht="40.5">
      <c r="A5024" s="331" t="s">
        <v>17333</v>
      </c>
      <c r="B5024" s="331" t="s">
        <v>17334</v>
      </c>
      <c r="C5024" s="331" t="s">
        <v>17335</v>
      </c>
      <c r="D5024" s="331" t="s">
        <v>17336</v>
      </c>
      <c r="E5024" s="332" t="s">
        <v>338</v>
      </c>
      <c r="F5024" s="331" t="s">
        <v>338</v>
      </c>
      <c r="G5024" s="367" t="s">
        <v>17415</v>
      </c>
      <c r="H5024" s="368" t="s">
        <v>6883</v>
      </c>
      <c r="I5024" s="367" t="s">
        <v>23</v>
      </c>
      <c r="J5024" s="367" t="s">
        <v>9414</v>
      </c>
      <c r="K5024" s="369" t="s">
        <v>17416</v>
      </c>
      <c r="L5024" s="331" t="s">
        <v>9416</v>
      </c>
    </row>
    <row r="5025" spans="1:12" ht="40.5">
      <c r="A5025" s="331" t="s">
        <v>17333</v>
      </c>
      <c r="B5025" s="331" t="s">
        <v>17334</v>
      </c>
      <c r="C5025" s="331" t="s">
        <v>17335</v>
      </c>
      <c r="D5025" s="331" t="s">
        <v>17336</v>
      </c>
      <c r="E5025" s="332" t="s">
        <v>338</v>
      </c>
      <c r="F5025" s="331" t="s">
        <v>338</v>
      </c>
      <c r="G5025" s="367" t="s">
        <v>17417</v>
      </c>
      <c r="H5025" s="368" t="s">
        <v>6884</v>
      </c>
      <c r="I5025" s="367" t="s">
        <v>23</v>
      </c>
      <c r="J5025" s="367" t="s">
        <v>9414</v>
      </c>
      <c r="K5025" s="369" t="s">
        <v>17418</v>
      </c>
      <c r="L5025" s="331" t="s">
        <v>9416</v>
      </c>
    </row>
    <row r="5026" spans="1:12" ht="40.5">
      <c r="A5026" s="331" t="s">
        <v>17333</v>
      </c>
      <c r="B5026" s="331" t="s">
        <v>17334</v>
      </c>
      <c r="C5026" s="331" t="s">
        <v>17335</v>
      </c>
      <c r="D5026" s="331" t="s">
        <v>17336</v>
      </c>
      <c r="E5026" s="332" t="s">
        <v>338</v>
      </c>
      <c r="F5026" s="331" t="s">
        <v>338</v>
      </c>
      <c r="G5026" s="367" t="s">
        <v>17419</v>
      </c>
      <c r="H5026" s="368" t="s">
        <v>6885</v>
      </c>
      <c r="I5026" s="367" t="s">
        <v>23</v>
      </c>
      <c r="J5026" s="367" t="s">
        <v>9414</v>
      </c>
      <c r="K5026" s="369" t="s">
        <v>6683</v>
      </c>
      <c r="L5026" s="331" t="s">
        <v>9416</v>
      </c>
    </row>
    <row r="5027" spans="1:12" ht="40.5">
      <c r="A5027" s="331" t="s">
        <v>17333</v>
      </c>
      <c r="B5027" s="331" t="s">
        <v>17334</v>
      </c>
      <c r="C5027" s="331" t="s">
        <v>17335</v>
      </c>
      <c r="D5027" s="331" t="s">
        <v>17336</v>
      </c>
      <c r="E5027" s="332" t="s">
        <v>338</v>
      </c>
      <c r="F5027" s="331" t="s">
        <v>338</v>
      </c>
      <c r="G5027" s="367" t="s">
        <v>17420</v>
      </c>
      <c r="H5027" s="368" t="s">
        <v>6886</v>
      </c>
      <c r="I5027" s="367" t="s">
        <v>23</v>
      </c>
      <c r="J5027" s="367" t="s">
        <v>9414</v>
      </c>
      <c r="K5027" s="369" t="s">
        <v>17421</v>
      </c>
      <c r="L5027" s="331" t="s">
        <v>9416</v>
      </c>
    </row>
    <row r="5028" spans="1:12" ht="40.5">
      <c r="A5028" s="331" t="s">
        <v>17333</v>
      </c>
      <c r="B5028" s="331" t="s">
        <v>17334</v>
      </c>
      <c r="C5028" s="331" t="s">
        <v>17335</v>
      </c>
      <c r="D5028" s="331" t="s">
        <v>17336</v>
      </c>
      <c r="E5028" s="332" t="s">
        <v>338</v>
      </c>
      <c r="F5028" s="331" t="s">
        <v>338</v>
      </c>
      <c r="G5028" s="367" t="s">
        <v>17422</v>
      </c>
      <c r="H5028" s="368" t="s">
        <v>6888</v>
      </c>
      <c r="I5028" s="367" t="s">
        <v>23</v>
      </c>
      <c r="J5028" s="367" t="s">
        <v>9414</v>
      </c>
      <c r="K5028" s="369" t="s">
        <v>17366</v>
      </c>
      <c r="L5028" s="331" t="s">
        <v>9416</v>
      </c>
    </row>
    <row r="5029" spans="1:12" ht="40.5">
      <c r="A5029" s="331" t="s">
        <v>17333</v>
      </c>
      <c r="B5029" s="331" t="s">
        <v>17334</v>
      </c>
      <c r="C5029" s="331" t="s">
        <v>17335</v>
      </c>
      <c r="D5029" s="331" t="s">
        <v>17336</v>
      </c>
      <c r="E5029" s="332" t="s">
        <v>338</v>
      </c>
      <c r="F5029" s="331" t="s">
        <v>338</v>
      </c>
      <c r="G5029" s="367" t="s">
        <v>17423</v>
      </c>
      <c r="H5029" s="368" t="s">
        <v>6890</v>
      </c>
      <c r="I5029" s="367" t="s">
        <v>23</v>
      </c>
      <c r="J5029" s="367" t="s">
        <v>9414</v>
      </c>
      <c r="K5029" s="369" t="s">
        <v>9157</v>
      </c>
      <c r="L5029" s="331" t="s">
        <v>9416</v>
      </c>
    </row>
    <row r="5030" spans="1:12" ht="40.5">
      <c r="A5030" s="331" t="s">
        <v>17333</v>
      </c>
      <c r="B5030" s="331" t="s">
        <v>17334</v>
      </c>
      <c r="C5030" s="331" t="s">
        <v>17335</v>
      </c>
      <c r="D5030" s="331" t="s">
        <v>17336</v>
      </c>
      <c r="E5030" s="332" t="s">
        <v>338</v>
      </c>
      <c r="F5030" s="331" t="s">
        <v>338</v>
      </c>
      <c r="G5030" s="367" t="s">
        <v>17424</v>
      </c>
      <c r="H5030" s="368" t="s">
        <v>6891</v>
      </c>
      <c r="I5030" s="367" t="s">
        <v>23</v>
      </c>
      <c r="J5030" s="367" t="s">
        <v>9414</v>
      </c>
      <c r="K5030" s="369" t="s">
        <v>14030</v>
      </c>
      <c r="L5030" s="331" t="s">
        <v>9416</v>
      </c>
    </row>
    <row r="5031" spans="1:12" ht="40.5">
      <c r="A5031" s="331" t="s">
        <v>17333</v>
      </c>
      <c r="B5031" s="331" t="s">
        <v>17334</v>
      </c>
      <c r="C5031" s="331" t="s">
        <v>17335</v>
      </c>
      <c r="D5031" s="331" t="s">
        <v>17336</v>
      </c>
      <c r="E5031" s="332" t="s">
        <v>338</v>
      </c>
      <c r="F5031" s="331" t="s">
        <v>338</v>
      </c>
      <c r="G5031" s="367" t="s">
        <v>17425</v>
      </c>
      <c r="H5031" s="368" t="s">
        <v>6893</v>
      </c>
      <c r="I5031" s="367" t="s">
        <v>23</v>
      </c>
      <c r="J5031" s="367" t="s">
        <v>9414</v>
      </c>
      <c r="K5031" s="369" t="s">
        <v>17426</v>
      </c>
      <c r="L5031" s="331" t="s">
        <v>9416</v>
      </c>
    </row>
    <row r="5032" spans="1:12" ht="40.5">
      <c r="A5032" s="331" t="s">
        <v>17333</v>
      </c>
      <c r="B5032" s="331" t="s">
        <v>17334</v>
      </c>
      <c r="C5032" s="331" t="s">
        <v>17335</v>
      </c>
      <c r="D5032" s="331" t="s">
        <v>17336</v>
      </c>
      <c r="E5032" s="332" t="s">
        <v>338</v>
      </c>
      <c r="F5032" s="331" t="s">
        <v>338</v>
      </c>
      <c r="G5032" s="367" t="s">
        <v>17427</v>
      </c>
      <c r="H5032" s="368" t="s">
        <v>6894</v>
      </c>
      <c r="I5032" s="367" t="s">
        <v>23</v>
      </c>
      <c r="J5032" s="367" t="s">
        <v>9414</v>
      </c>
      <c r="K5032" s="369" t="s">
        <v>17428</v>
      </c>
      <c r="L5032" s="331" t="s">
        <v>9416</v>
      </c>
    </row>
    <row r="5033" spans="1:12" ht="40.5">
      <c r="A5033" s="331" t="s">
        <v>17333</v>
      </c>
      <c r="B5033" s="331" t="s">
        <v>17334</v>
      </c>
      <c r="C5033" s="331" t="s">
        <v>17335</v>
      </c>
      <c r="D5033" s="331" t="s">
        <v>17336</v>
      </c>
      <c r="E5033" s="332" t="s">
        <v>338</v>
      </c>
      <c r="F5033" s="331" t="s">
        <v>338</v>
      </c>
      <c r="G5033" s="367" t="s">
        <v>17429</v>
      </c>
      <c r="H5033" s="368" t="s">
        <v>6895</v>
      </c>
      <c r="I5033" s="367" t="s">
        <v>23</v>
      </c>
      <c r="J5033" s="367" t="s">
        <v>9414</v>
      </c>
      <c r="K5033" s="369" t="s">
        <v>17430</v>
      </c>
      <c r="L5033" s="331" t="s">
        <v>9416</v>
      </c>
    </row>
    <row r="5034" spans="1:12" ht="40.5">
      <c r="A5034" s="331" t="s">
        <v>17333</v>
      </c>
      <c r="B5034" s="331" t="s">
        <v>17334</v>
      </c>
      <c r="C5034" s="331" t="s">
        <v>17335</v>
      </c>
      <c r="D5034" s="331" t="s">
        <v>17336</v>
      </c>
      <c r="E5034" s="332" t="s">
        <v>338</v>
      </c>
      <c r="F5034" s="331" t="s">
        <v>338</v>
      </c>
      <c r="G5034" s="367" t="s">
        <v>17431</v>
      </c>
      <c r="H5034" s="368" t="s">
        <v>6896</v>
      </c>
      <c r="I5034" s="367" t="s">
        <v>23</v>
      </c>
      <c r="J5034" s="367" t="s">
        <v>9414</v>
      </c>
      <c r="K5034" s="369" t="s">
        <v>6957</v>
      </c>
      <c r="L5034" s="331" t="s">
        <v>9416</v>
      </c>
    </row>
    <row r="5035" spans="1:12" ht="54">
      <c r="A5035" s="331" t="s">
        <v>17333</v>
      </c>
      <c r="B5035" s="331" t="s">
        <v>17334</v>
      </c>
      <c r="C5035" s="331" t="s">
        <v>17335</v>
      </c>
      <c r="D5035" s="331" t="s">
        <v>17336</v>
      </c>
      <c r="E5035" s="332" t="s">
        <v>338</v>
      </c>
      <c r="F5035" s="331" t="s">
        <v>338</v>
      </c>
      <c r="G5035" s="367" t="s">
        <v>17432</v>
      </c>
      <c r="H5035" s="368" t="s">
        <v>6897</v>
      </c>
      <c r="I5035" s="367" t="s">
        <v>23</v>
      </c>
      <c r="J5035" s="367" t="s">
        <v>9414</v>
      </c>
      <c r="K5035" s="369" t="s">
        <v>17433</v>
      </c>
      <c r="L5035" s="331" t="s">
        <v>9416</v>
      </c>
    </row>
    <row r="5036" spans="1:12" ht="40.5">
      <c r="A5036" s="331" t="s">
        <v>17333</v>
      </c>
      <c r="B5036" s="331" t="s">
        <v>17334</v>
      </c>
      <c r="C5036" s="331" t="s">
        <v>17335</v>
      </c>
      <c r="D5036" s="331" t="s">
        <v>17336</v>
      </c>
      <c r="E5036" s="332" t="s">
        <v>338</v>
      </c>
      <c r="F5036" s="331" t="s">
        <v>338</v>
      </c>
      <c r="G5036" s="367" t="s">
        <v>17434</v>
      </c>
      <c r="H5036" s="368" t="s">
        <v>6898</v>
      </c>
      <c r="I5036" s="367" t="s">
        <v>23</v>
      </c>
      <c r="J5036" s="367" t="s">
        <v>9414</v>
      </c>
      <c r="K5036" s="369" t="s">
        <v>17435</v>
      </c>
      <c r="L5036" s="331" t="s">
        <v>9416</v>
      </c>
    </row>
    <row r="5037" spans="1:12" ht="27">
      <c r="A5037" s="331" t="s">
        <v>17333</v>
      </c>
      <c r="B5037" s="331" t="s">
        <v>17334</v>
      </c>
      <c r="C5037" s="331" t="s">
        <v>17335</v>
      </c>
      <c r="D5037" s="331" t="s">
        <v>17336</v>
      </c>
      <c r="E5037" s="332" t="s">
        <v>338</v>
      </c>
      <c r="F5037" s="331" t="s">
        <v>338</v>
      </c>
      <c r="G5037" s="367" t="s">
        <v>17436</v>
      </c>
      <c r="H5037" s="368" t="s">
        <v>6899</v>
      </c>
      <c r="I5037" s="367" t="s">
        <v>25</v>
      </c>
      <c r="J5037" s="367" t="s">
        <v>9548</v>
      </c>
      <c r="K5037" s="369" t="s">
        <v>17437</v>
      </c>
      <c r="L5037" s="331" t="s">
        <v>9416</v>
      </c>
    </row>
    <row r="5038" spans="1:12" ht="40.5">
      <c r="A5038" s="331" t="s">
        <v>17333</v>
      </c>
      <c r="B5038" s="331" t="s">
        <v>17334</v>
      </c>
      <c r="C5038" s="331" t="s">
        <v>17438</v>
      </c>
      <c r="D5038" s="331" t="s">
        <v>17439</v>
      </c>
      <c r="E5038" s="332" t="s">
        <v>338</v>
      </c>
      <c r="F5038" s="331" t="s">
        <v>338</v>
      </c>
      <c r="G5038" s="367" t="s">
        <v>17440</v>
      </c>
      <c r="H5038" s="368" t="s">
        <v>6900</v>
      </c>
      <c r="I5038" s="367" t="s">
        <v>23</v>
      </c>
      <c r="J5038" s="367" t="s">
        <v>9548</v>
      </c>
      <c r="K5038" s="369" t="s">
        <v>17441</v>
      </c>
      <c r="L5038" s="331" t="s">
        <v>9416</v>
      </c>
    </row>
    <row r="5039" spans="1:12" ht="40.5">
      <c r="A5039" s="331" t="s">
        <v>17333</v>
      </c>
      <c r="B5039" s="331" t="s">
        <v>17334</v>
      </c>
      <c r="C5039" s="331" t="s">
        <v>17438</v>
      </c>
      <c r="D5039" s="331" t="s">
        <v>17439</v>
      </c>
      <c r="E5039" s="332" t="s">
        <v>338</v>
      </c>
      <c r="F5039" s="331" t="s">
        <v>338</v>
      </c>
      <c r="G5039" s="367" t="s">
        <v>17442</v>
      </c>
      <c r="H5039" s="368" t="s">
        <v>6901</v>
      </c>
      <c r="I5039" s="367" t="s">
        <v>23</v>
      </c>
      <c r="J5039" s="367" t="s">
        <v>9548</v>
      </c>
      <c r="K5039" s="369" t="s">
        <v>17443</v>
      </c>
      <c r="L5039" s="331" t="s">
        <v>9416</v>
      </c>
    </row>
    <row r="5040" spans="1:12" ht="40.5">
      <c r="A5040" s="331" t="s">
        <v>17333</v>
      </c>
      <c r="B5040" s="331" t="s">
        <v>17334</v>
      </c>
      <c r="C5040" s="331" t="s">
        <v>17438</v>
      </c>
      <c r="D5040" s="331" t="s">
        <v>17439</v>
      </c>
      <c r="E5040" s="332" t="s">
        <v>338</v>
      </c>
      <c r="F5040" s="331" t="s">
        <v>338</v>
      </c>
      <c r="G5040" s="367" t="s">
        <v>17444</v>
      </c>
      <c r="H5040" s="368" t="s">
        <v>6902</v>
      </c>
      <c r="I5040" s="367" t="s">
        <v>23</v>
      </c>
      <c r="J5040" s="367" t="s">
        <v>9548</v>
      </c>
      <c r="K5040" s="369" t="s">
        <v>8358</v>
      </c>
      <c r="L5040" s="331" t="s">
        <v>9416</v>
      </c>
    </row>
    <row r="5041" spans="1:12" ht="40.5">
      <c r="A5041" s="331" t="s">
        <v>17333</v>
      </c>
      <c r="B5041" s="331" t="s">
        <v>17334</v>
      </c>
      <c r="C5041" s="331" t="s">
        <v>17438</v>
      </c>
      <c r="D5041" s="331" t="s">
        <v>17439</v>
      </c>
      <c r="E5041" s="332" t="s">
        <v>338</v>
      </c>
      <c r="F5041" s="331" t="s">
        <v>338</v>
      </c>
      <c r="G5041" s="367" t="s">
        <v>17445</v>
      </c>
      <c r="H5041" s="368" t="s">
        <v>6903</v>
      </c>
      <c r="I5041" s="367" t="s">
        <v>23</v>
      </c>
      <c r="J5041" s="367" t="s">
        <v>9548</v>
      </c>
      <c r="K5041" s="369" t="s">
        <v>10291</v>
      </c>
      <c r="L5041" s="331" t="s">
        <v>9416</v>
      </c>
    </row>
    <row r="5042" spans="1:12" ht="40.5">
      <c r="A5042" s="331" t="s">
        <v>17333</v>
      </c>
      <c r="B5042" s="331" t="s">
        <v>17334</v>
      </c>
      <c r="C5042" s="331" t="s">
        <v>17438</v>
      </c>
      <c r="D5042" s="331" t="s">
        <v>17439</v>
      </c>
      <c r="E5042" s="332" t="s">
        <v>338</v>
      </c>
      <c r="F5042" s="331" t="s">
        <v>338</v>
      </c>
      <c r="G5042" s="367" t="s">
        <v>17446</v>
      </c>
      <c r="H5042" s="368" t="s">
        <v>6904</v>
      </c>
      <c r="I5042" s="367" t="s">
        <v>23</v>
      </c>
      <c r="J5042" s="367" t="s">
        <v>9548</v>
      </c>
      <c r="K5042" s="369" t="s">
        <v>8876</v>
      </c>
      <c r="L5042" s="331" t="s">
        <v>9416</v>
      </c>
    </row>
    <row r="5043" spans="1:12" ht="40.5">
      <c r="A5043" s="331" t="s">
        <v>17333</v>
      </c>
      <c r="B5043" s="331" t="s">
        <v>17334</v>
      </c>
      <c r="C5043" s="331" t="s">
        <v>17438</v>
      </c>
      <c r="D5043" s="331" t="s">
        <v>17439</v>
      </c>
      <c r="E5043" s="332" t="s">
        <v>338</v>
      </c>
      <c r="F5043" s="331" t="s">
        <v>338</v>
      </c>
      <c r="G5043" s="367" t="s">
        <v>17447</v>
      </c>
      <c r="H5043" s="368" t="s">
        <v>6905</v>
      </c>
      <c r="I5043" s="367" t="s">
        <v>23</v>
      </c>
      <c r="J5043" s="367" t="s">
        <v>9548</v>
      </c>
      <c r="K5043" s="369" t="s">
        <v>4201</v>
      </c>
      <c r="L5043" s="331" t="s">
        <v>9416</v>
      </c>
    </row>
    <row r="5044" spans="1:12" ht="40.5">
      <c r="A5044" s="331" t="s">
        <v>17333</v>
      </c>
      <c r="B5044" s="331" t="s">
        <v>17334</v>
      </c>
      <c r="C5044" s="331" t="s">
        <v>17438</v>
      </c>
      <c r="D5044" s="331" t="s">
        <v>17439</v>
      </c>
      <c r="E5044" s="332" t="s">
        <v>338</v>
      </c>
      <c r="F5044" s="331" t="s">
        <v>338</v>
      </c>
      <c r="G5044" s="367" t="s">
        <v>17448</v>
      </c>
      <c r="H5044" s="368" t="s">
        <v>6906</v>
      </c>
      <c r="I5044" s="367" t="s">
        <v>23</v>
      </c>
      <c r="J5044" s="367" t="s">
        <v>9548</v>
      </c>
      <c r="K5044" s="369" t="s">
        <v>6868</v>
      </c>
      <c r="L5044" s="331" t="s">
        <v>9416</v>
      </c>
    </row>
    <row r="5045" spans="1:12" ht="40.5">
      <c r="A5045" s="331" t="s">
        <v>17333</v>
      </c>
      <c r="B5045" s="331" t="s">
        <v>17334</v>
      </c>
      <c r="C5045" s="331" t="s">
        <v>17438</v>
      </c>
      <c r="D5045" s="331" t="s">
        <v>17439</v>
      </c>
      <c r="E5045" s="332" t="s">
        <v>338</v>
      </c>
      <c r="F5045" s="331" t="s">
        <v>338</v>
      </c>
      <c r="G5045" s="367" t="s">
        <v>17449</v>
      </c>
      <c r="H5045" s="368" t="s">
        <v>6908</v>
      </c>
      <c r="I5045" s="367" t="s">
        <v>23</v>
      </c>
      <c r="J5045" s="367" t="s">
        <v>9548</v>
      </c>
      <c r="K5045" s="369" t="s">
        <v>4695</v>
      </c>
      <c r="L5045" s="331" t="s">
        <v>9416</v>
      </c>
    </row>
    <row r="5046" spans="1:12" ht="40.5">
      <c r="A5046" s="331" t="s">
        <v>17333</v>
      </c>
      <c r="B5046" s="331" t="s">
        <v>17334</v>
      </c>
      <c r="C5046" s="331" t="s">
        <v>17438</v>
      </c>
      <c r="D5046" s="331" t="s">
        <v>17439</v>
      </c>
      <c r="E5046" s="332" t="s">
        <v>338</v>
      </c>
      <c r="F5046" s="331" t="s">
        <v>338</v>
      </c>
      <c r="G5046" s="367" t="s">
        <v>17450</v>
      </c>
      <c r="H5046" s="368" t="s">
        <v>6909</v>
      </c>
      <c r="I5046" s="367" t="s">
        <v>23</v>
      </c>
      <c r="J5046" s="367" t="s">
        <v>9548</v>
      </c>
      <c r="K5046" s="369" t="s">
        <v>17451</v>
      </c>
      <c r="L5046" s="331" t="s">
        <v>9416</v>
      </c>
    </row>
    <row r="5047" spans="1:12" ht="40.5">
      <c r="A5047" s="331" t="s">
        <v>17333</v>
      </c>
      <c r="B5047" s="331" t="s">
        <v>17334</v>
      </c>
      <c r="C5047" s="331" t="s">
        <v>17438</v>
      </c>
      <c r="D5047" s="331" t="s">
        <v>17439</v>
      </c>
      <c r="E5047" s="332" t="s">
        <v>338</v>
      </c>
      <c r="F5047" s="331" t="s">
        <v>338</v>
      </c>
      <c r="G5047" s="367" t="s">
        <v>17452</v>
      </c>
      <c r="H5047" s="368" t="s">
        <v>6910</v>
      </c>
      <c r="I5047" s="367" t="s">
        <v>23</v>
      </c>
      <c r="J5047" s="367" t="s">
        <v>9548</v>
      </c>
      <c r="K5047" s="369" t="s">
        <v>9138</v>
      </c>
      <c r="L5047" s="331" t="s">
        <v>9416</v>
      </c>
    </row>
    <row r="5048" spans="1:12" ht="40.5">
      <c r="A5048" s="331" t="s">
        <v>17333</v>
      </c>
      <c r="B5048" s="331" t="s">
        <v>17334</v>
      </c>
      <c r="C5048" s="331" t="s">
        <v>17438</v>
      </c>
      <c r="D5048" s="331" t="s">
        <v>17439</v>
      </c>
      <c r="E5048" s="332" t="s">
        <v>338</v>
      </c>
      <c r="F5048" s="331" t="s">
        <v>338</v>
      </c>
      <c r="G5048" s="367" t="s">
        <v>17453</v>
      </c>
      <c r="H5048" s="368" t="s">
        <v>6911</v>
      </c>
      <c r="I5048" s="367" t="s">
        <v>23</v>
      </c>
      <c r="J5048" s="367" t="s">
        <v>9548</v>
      </c>
      <c r="K5048" s="369" t="s">
        <v>17454</v>
      </c>
      <c r="L5048" s="331" t="s">
        <v>9416</v>
      </c>
    </row>
    <row r="5049" spans="1:12" ht="40.5">
      <c r="A5049" s="331" t="s">
        <v>17333</v>
      </c>
      <c r="B5049" s="331" t="s">
        <v>17334</v>
      </c>
      <c r="C5049" s="331" t="s">
        <v>17438</v>
      </c>
      <c r="D5049" s="331" t="s">
        <v>17439</v>
      </c>
      <c r="E5049" s="332" t="s">
        <v>338</v>
      </c>
      <c r="F5049" s="331" t="s">
        <v>338</v>
      </c>
      <c r="G5049" s="367" t="s">
        <v>17455</v>
      </c>
      <c r="H5049" s="368" t="s">
        <v>6912</v>
      </c>
      <c r="I5049" s="367" t="s">
        <v>23</v>
      </c>
      <c r="J5049" s="367" t="s">
        <v>9548</v>
      </c>
      <c r="K5049" s="369" t="s">
        <v>17456</v>
      </c>
      <c r="L5049" s="331" t="s">
        <v>9416</v>
      </c>
    </row>
    <row r="5050" spans="1:12" ht="40.5">
      <c r="A5050" s="331" t="s">
        <v>17333</v>
      </c>
      <c r="B5050" s="331" t="s">
        <v>17334</v>
      </c>
      <c r="C5050" s="331" t="s">
        <v>17438</v>
      </c>
      <c r="D5050" s="331" t="s">
        <v>17439</v>
      </c>
      <c r="E5050" s="332" t="s">
        <v>338</v>
      </c>
      <c r="F5050" s="331" t="s">
        <v>338</v>
      </c>
      <c r="G5050" s="367" t="s">
        <v>17457</v>
      </c>
      <c r="H5050" s="368" t="s">
        <v>6913</v>
      </c>
      <c r="I5050" s="367" t="s">
        <v>23</v>
      </c>
      <c r="J5050" s="367" t="s">
        <v>9548</v>
      </c>
      <c r="K5050" s="369" t="s">
        <v>17458</v>
      </c>
      <c r="L5050" s="331" t="s">
        <v>9416</v>
      </c>
    </row>
    <row r="5051" spans="1:12" ht="40.5">
      <c r="A5051" s="331" t="s">
        <v>17333</v>
      </c>
      <c r="B5051" s="331" t="s">
        <v>17334</v>
      </c>
      <c r="C5051" s="331" t="s">
        <v>17438</v>
      </c>
      <c r="D5051" s="331" t="s">
        <v>17439</v>
      </c>
      <c r="E5051" s="332" t="s">
        <v>338</v>
      </c>
      <c r="F5051" s="331" t="s">
        <v>338</v>
      </c>
      <c r="G5051" s="367" t="s">
        <v>17459</v>
      </c>
      <c r="H5051" s="368" t="s">
        <v>6914</v>
      </c>
      <c r="I5051" s="367" t="s">
        <v>23</v>
      </c>
      <c r="J5051" s="367" t="s">
        <v>9548</v>
      </c>
      <c r="K5051" s="369" t="s">
        <v>17460</v>
      </c>
      <c r="L5051" s="331" t="s">
        <v>9416</v>
      </c>
    </row>
    <row r="5052" spans="1:12" ht="40.5">
      <c r="A5052" s="331" t="s">
        <v>17333</v>
      </c>
      <c r="B5052" s="331" t="s">
        <v>17334</v>
      </c>
      <c r="C5052" s="331" t="s">
        <v>17438</v>
      </c>
      <c r="D5052" s="331" t="s">
        <v>17439</v>
      </c>
      <c r="E5052" s="332" t="s">
        <v>338</v>
      </c>
      <c r="F5052" s="331" t="s">
        <v>338</v>
      </c>
      <c r="G5052" s="367" t="s">
        <v>17461</v>
      </c>
      <c r="H5052" s="368" t="s">
        <v>6915</v>
      </c>
      <c r="I5052" s="367" t="s">
        <v>23</v>
      </c>
      <c r="J5052" s="367" t="s">
        <v>9548</v>
      </c>
      <c r="K5052" s="369" t="s">
        <v>17462</v>
      </c>
      <c r="L5052" s="331" t="s">
        <v>9416</v>
      </c>
    </row>
    <row r="5053" spans="1:12" ht="40.5">
      <c r="A5053" s="331" t="s">
        <v>17333</v>
      </c>
      <c r="B5053" s="331" t="s">
        <v>17334</v>
      </c>
      <c r="C5053" s="331" t="s">
        <v>17438</v>
      </c>
      <c r="D5053" s="331" t="s">
        <v>17439</v>
      </c>
      <c r="E5053" s="332" t="s">
        <v>338</v>
      </c>
      <c r="F5053" s="331" t="s">
        <v>338</v>
      </c>
      <c r="G5053" s="367" t="s">
        <v>17463</v>
      </c>
      <c r="H5053" s="368" t="s">
        <v>6916</v>
      </c>
      <c r="I5053" s="367" t="s">
        <v>23</v>
      </c>
      <c r="J5053" s="367" t="s">
        <v>9548</v>
      </c>
      <c r="K5053" s="369" t="s">
        <v>8401</v>
      </c>
      <c r="L5053" s="331" t="s">
        <v>9416</v>
      </c>
    </row>
    <row r="5054" spans="1:12" ht="40.5">
      <c r="A5054" s="331" t="s">
        <v>17333</v>
      </c>
      <c r="B5054" s="331" t="s">
        <v>17334</v>
      </c>
      <c r="C5054" s="331" t="s">
        <v>17438</v>
      </c>
      <c r="D5054" s="331" t="s">
        <v>17439</v>
      </c>
      <c r="E5054" s="332" t="s">
        <v>338</v>
      </c>
      <c r="F5054" s="331" t="s">
        <v>338</v>
      </c>
      <c r="G5054" s="367" t="s">
        <v>17464</v>
      </c>
      <c r="H5054" s="368" t="s">
        <v>6917</v>
      </c>
      <c r="I5054" s="367" t="s">
        <v>23</v>
      </c>
      <c r="J5054" s="367" t="s">
        <v>9548</v>
      </c>
      <c r="K5054" s="369" t="s">
        <v>17465</v>
      </c>
      <c r="L5054" s="331" t="s">
        <v>9416</v>
      </c>
    </row>
    <row r="5055" spans="1:12" ht="40.5">
      <c r="A5055" s="331" t="s">
        <v>17333</v>
      </c>
      <c r="B5055" s="331" t="s">
        <v>17334</v>
      </c>
      <c r="C5055" s="331" t="s">
        <v>17438</v>
      </c>
      <c r="D5055" s="331" t="s">
        <v>17439</v>
      </c>
      <c r="E5055" s="332" t="s">
        <v>338</v>
      </c>
      <c r="F5055" s="331" t="s">
        <v>338</v>
      </c>
      <c r="G5055" s="367" t="s">
        <v>17466</v>
      </c>
      <c r="H5055" s="368" t="s">
        <v>6918</v>
      </c>
      <c r="I5055" s="367" t="s">
        <v>23</v>
      </c>
      <c r="J5055" s="367" t="s">
        <v>9548</v>
      </c>
      <c r="K5055" s="369" t="s">
        <v>8706</v>
      </c>
      <c r="L5055" s="331" t="s">
        <v>9416</v>
      </c>
    </row>
    <row r="5056" spans="1:12" ht="40.5">
      <c r="A5056" s="331" t="s">
        <v>17333</v>
      </c>
      <c r="B5056" s="331" t="s">
        <v>17334</v>
      </c>
      <c r="C5056" s="331" t="s">
        <v>17438</v>
      </c>
      <c r="D5056" s="331" t="s">
        <v>17439</v>
      </c>
      <c r="E5056" s="332" t="s">
        <v>338</v>
      </c>
      <c r="F5056" s="331" t="s">
        <v>338</v>
      </c>
      <c r="G5056" s="367" t="s">
        <v>17467</v>
      </c>
      <c r="H5056" s="368" t="s">
        <v>6919</v>
      </c>
      <c r="I5056" s="367" t="s">
        <v>23</v>
      </c>
      <c r="J5056" s="367" t="s">
        <v>9548</v>
      </c>
      <c r="K5056" s="369" t="s">
        <v>17468</v>
      </c>
      <c r="L5056" s="331" t="s">
        <v>9416</v>
      </c>
    </row>
    <row r="5057" spans="1:12" ht="40.5">
      <c r="A5057" s="331" t="s">
        <v>17333</v>
      </c>
      <c r="B5057" s="331" t="s">
        <v>17334</v>
      </c>
      <c r="C5057" s="331" t="s">
        <v>17438</v>
      </c>
      <c r="D5057" s="331" t="s">
        <v>17439</v>
      </c>
      <c r="E5057" s="332" t="s">
        <v>338</v>
      </c>
      <c r="F5057" s="331" t="s">
        <v>338</v>
      </c>
      <c r="G5057" s="367" t="s">
        <v>17469</v>
      </c>
      <c r="H5057" s="368" t="s">
        <v>6920</v>
      </c>
      <c r="I5057" s="367" t="s">
        <v>23</v>
      </c>
      <c r="J5057" s="367" t="s">
        <v>9548</v>
      </c>
      <c r="K5057" s="369" t="s">
        <v>14014</v>
      </c>
      <c r="L5057" s="331" t="s">
        <v>9416</v>
      </c>
    </row>
    <row r="5058" spans="1:12" ht="40.5">
      <c r="A5058" s="331" t="s">
        <v>17333</v>
      </c>
      <c r="B5058" s="331" t="s">
        <v>17334</v>
      </c>
      <c r="C5058" s="331" t="s">
        <v>17438</v>
      </c>
      <c r="D5058" s="331" t="s">
        <v>17439</v>
      </c>
      <c r="E5058" s="332" t="s">
        <v>338</v>
      </c>
      <c r="F5058" s="331" t="s">
        <v>338</v>
      </c>
      <c r="G5058" s="367" t="s">
        <v>17470</v>
      </c>
      <c r="H5058" s="368" t="s">
        <v>6921</v>
      </c>
      <c r="I5058" s="367" t="s">
        <v>23</v>
      </c>
      <c r="J5058" s="367" t="s">
        <v>9548</v>
      </c>
      <c r="K5058" s="369" t="s">
        <v>17471</v>
      </c>
      <c r="L5058" s="331" t="s">
        <v>9416</v>
      </c>
    </row>
    <row r="5059" spans="1:12" ht="40.5">
      <c r="A5059" s="331" t="s">
        <v>17333</v>
      </c>
      <c r="B5059" s="331" t="s">
        <v>17334</v>
      </c>
      <c r="C5059" s="331" t="s">
        <v>17438</v>
      </c>
      <c r="D5059" s="331" t="s">
        <v>17439</v>
      </c>
      <c r="E5059" s="332" t="s">
        <v>338</v>
      </c>
      <c r="F5059" s="331" t="s">
        <v>338</v>
      </c>
      <c r="G5059" s="367" t="s">
        <v>17472</v>
      </c>
      <c r="H5059" s="368" t="s">
        <v>6922</v>
      </c>
      <c r="I5059" s="367" t="s">
        <v>23</v>
      </c>
      <c r="J5059" s="367" t="s">
        <v>9548</v>
      </c>
      <c r="K5059" s="369" t="s">
        <v>17473</v>
      </c>
      <c r="L5059" s="331" t="s">
        <v>9416</v>
      </c>
    </row>
    <row r="5060" spans="1:12" ht="40.5">
      <c r="A5060" s="331" t="s">
        <v>17333</v>
      </c>
      <c r="B5060" s="331" t="s">
        <v>17334</v>
      </c>
      <c r="C5060" s="331" t="s">
        <v>17438</v>
      </c>
      <c r="D5060" s="331" t="s">
        <v>17439</v>
      </c>
      <c r="E5060" s="332" t="s">
        <v>338</v>
      </c>
      <c r="F5060" s="331" t="s">
        <v>338</v>
      </c>
      <c r="G5060" s="367" t="s">
        <v>17474</v>
      </c>
      <c r="H5060" s="368" t="s">
        <v>6923</v>
      </c>
      <c r="I5060" s="367" t="s">
        <v>23</v>
      </c>
      <c r="J5060" s="367" t="s">
        <v>9548</v>
      </c>
      <c r="K5060" s="369" t="s">
        <v>17475</v>
      </c>
      <c r="L5060" s="331" t="s">
        <v>9416</v>
      </c>
    </row>
    <row r="5061" spans="1:12" ht="40.5">
      <c r="A5061" s="331" t="s">
        <v>17333</v>
      </c>
      <c r="B5061" s="331" t="s">
        <v>17334</v>
      </c>
      <c r="C5061" s="331" t="s">
        <v>17438</v>
      </c>
      <c r="D5061" s="331" t="s">
        <v>17439</v>
      </c>
      <c r="E5061" s="332" t="s">
        <v>338</v>
      </c>
      <c r="F5061" s="331" t="s">
        <v>338</v>
      </c>
      <c r="G5061" s="367" t="s">
        <v>17476</v>
      </c>
      <c r="H5061" s="368" t="s">
        <v>6925</v>
      </c>
      <c r="I5061" s="367" t="s">
        <v>23</v>
      </c>
      <c r="J5061" s="367" t="s">
        <v>9548</v>
      </c>
      <c r="K5061" s="369" t="s">
        <v>17477</v>
      </c>
      <c r="L5061" s="331" t="s">
        <v>9416</v>
      </c>
    </row>
    <row r="5062" spans="1:12" ht="40.5">
      <c r="A5062" s="331" t="s">
        <v>17333</v>
      </c>
      <c r="B5062" s="331" t="s">
        <v>17334</v>
      </c>
      <c r="C5062" s="331" t="s">
        <v>17438</v>
      </c>
      <c r="D5062" s="331" t="s">
        <v>17439</v>
      </c>
      <c r="E5062" s="332" t="s">
        <v>338</v>
      </c>
      <c r="F5062" s="331" t="s">
        <v>338</v>
      </c>
      <c r="G5062" s="367" t="s">
        <v>17478</v>
      </c>
      <c r="H5062" s="368" t="s">
        <v>6926</v>
      </c>
      <c r="I5062" s="367" t="s">
        <v>23</v>
      </c>
      <c r="J5062" s="367" t="s">
        <v>9548</v>
      </c>
      <c r="K5062" s="369" t="s">
        <v>17479</v>
      </c>
      <c r="L5062" s="331" t="s">
        <v>9416</v>
      </c>
    </row>
    <row r="5063" spans="1:12" ht="40.5">
      <c r="A5063" s="331" t="s">
        <v>17333</v>
      </c>
      <c r="B5063" s="331" t="s">
        <v>17334</v>
      </c>
      <c r="C5063" s="331" t="s">
        <v>17438</v>
      </c>
      <c r="D5063" s="331" t="s">
        <v>17439</v>
      </c>
      <c r="E5063" s="332" t="s">
        <v>338</v>
      </c>
      <c r="F5063" s="331" t="s">
        <v>338</v>
      </c>
      <c r="G5063" s="367" t="s">
        <v>17480</v>
      </c>
      <c r="H5063" s="368" t="s">
        <v>6927</v>
      </c>
      <c r="I5063" s="367" t="s">
        <v>23</v>
      </c>
      <c r="J5063" s="367" t="s">
        <v>9548</v>
      </c>
      <c r="K5063" s="369" t="s">
        <v>14146</v>
      </c>
      <c r="L5063" s="331" t="s">
        <v>9416</v>
      </c>
    </row>
    <row r="5064" spans="1:12" ht="40.5">
      <c r="A5064" s="331" t="s">
        <v>17333</v>
      </c>
      <c r="B5064" s="331" t="s">
        <v>17334</v>
      </c>
      <c r="C5064" s="331" t="s">
        <v>17438</v>
      </c>
      <c r="D5064" s="331" t="s">
        <v>17439</v>
      </c>
      <c r="E5064" s="332" t="s">
        <v>338</v>
      </c>
      <c r="F5064" s="331" t="s">
        <v>338</v>
      </c>
      <c r="G5064" s="367" t="s">
        <v>17481</v>
      </c>
      <c r="H5064" s="368" t="s">
        <v>6928</v>
      </c>
      <c r="I5064" s="367" t="s">
        <v>23</v>
      </c>
      <c r="J5064" s="367" t="s">
        <v>9548</v>
      </c>
      <c r="K5064" s="369" t="s">
        <v>17482</v>
      </c>
      <c r="L5064" s="331" t="s">
        <v>9416</v>
      </c>
    </row>
    <row r="5065" spans="1:12" ht="40.5">
      <c r="A5065" s="331" t="s">
        <v>17333</v>
      </c>
      <c r="B5065" s="331" t="s">
        <v>17334</v>
      </c>
      <c r="C5065" s="331" t="s">
        <v>17438</v>
      </c>
      <c r="D5065" s="331" t="s">
        <v>17439</v>
      </c>
      <c r="E5065" s="332" t="s">
        <v>338</v>
      </c>
      <c r="F5065" s="331" t="s">
        <v>338</v>
      </c>
      <c r="G5065" s="367" t="s">
        <v>17483</v>
      </c>
      <c r="H5065" s="368" t="s">
        <v>6929</v>
      </c>
      <c r="I5065" s="367" t="s">
        <v>23</v>
      </c>
      <c r="J5065" s="367" t="s">
        <v>9548</v>
      </c>
      <c r="K5065" s="369" t="s">
        <v>17484</v>
      </c>
      <c r="L5065" s="331" t="s">
        <v>9416</v>
      </c>
    </row>
    <row r="5066" spans="1:12" ht="40.5">
      <c r="A5066" s="331" t="s">
        <v>17333</v>
      </c>
      <c r="B5066" s="331" t="s">
        <v>17334</v>
      </c>
      <c r="C5066" s="331" t="s">
        <v>17438</v>
      </c>
      <c r="D5066" s="331" t="s">
        <v>17439</v>
      </c>
      <c r="E5066" s="332" t="s">
        <v>338</v>
      </c>
      <c r="F5066" s="331" t="s">
        <v>338</v>
      </c>
      <c r="G5066" s="367" t="s">
        <v>17485</v>
      </c>
      <c r="H5066" s="368" t="s">
        <v>6930</v>
      </c>
      <c r="I5066" s="367" t="s">
        <v>23</v>
      </c>
      <c r="J5066" s="367" t="s">
        <v>9548</v>
      </c>
      <c r="K5066" s="369" t="s">
        <v>17486</v>
      </c>
      <c r="L5066" s="331" t="s">
        <v>9416</v>
      </c>
    </row>
    <row r="5067" spans="1:12" ht="40.5">
      <c r="A5067" s="331" t="s">
        <v>17333</v>
      </c>
      <c r="B5067" s="331" t="s">
        <v>17334</v>
      </c>
      <c r="C5067" s="331" t="s">
        <v>17438</v>
      </c>
      <c r="D5067" s="331" t="s">
        <v>17439</v>
      </c>
      <c r="E5067" s="332" t="s">
        <v>338</v>
      </c>
      <c r="F5067" s="331" t="s">
        <v>338</v>
      </c>
      <c r="G5067" s="367" t="s">
        <v>17487</v>
      </c>
      <c r="H5067" s="368" t="s">
        <v>6931</v>
      </c>
      <c r="I5067" s="367" t="s">
        <v>23</v>
      </c>
      <c r="J5067" s="367" t="s">
        <v>9548</v>
      </c>
      <c r="K5067" s="369" t="s">
        <v>16233</v>
      </c>
      <c r="L5067" s="331" t="s">
        <v>9416</v>
      </c>
    </row>
    <row r="5068" spans="1:12" ht="40.5">
      <c r="A5068" s="331" t="s">
        <v>17333</v>
      </c>
      <c r="B5068" s="331" t="s">
        <v>17334</v>
      </c>
      <c r="C5068" s="331" t="s">
        <v>17438</v>
      </c>
      <c r="D5068" s="331" t="s">
        <v>17439</v>
      </c>
      <c r="E5068" s="332" t="s">
        <v>338</v>
      </c>
      <c r="F5068" s="331" t="s">
        <v>338</v>
      </c>
      <c r="G5068" s="367" t="s">
        <v>17488</v>
      </c>
      <c r="H5068" s="368" t="s">
        <v>6932</v>
      </c>
      <c r="I5068" s="367" t="s">
        <v>23</v>
      </c>
      <c r="J5068" s="367" t="s">
        <v>9548</v>
      </c>
      <c r="K5068" s="369" t="s">
        <v>17489</v>
      </c>
      <c r="L5068" s="331" t="s">
        <v>9416</v>
      </c>
    </row>
    <row r="5069" spans="1:12" ht="40.5">
      <c r="A5069" s="331" t="s">
        <v>17333</v>
      </c>
      <c r="B5069" s="331" t="s">
        <v>17334</v>
      </c>
      <c r="C5069" s="331" t="s">
        <v>17438</v>
      </c>
      <c r="D5069" s="331" t="s">
        <v>17439</v>
      </c>
      <c r="E5069" s="332" t="s">
        <v>338</v>
      </c>
      <c r="F5069" s="331" t="s">
        <v>338</v>
      </c>
      <c r="G5069" s="367" t="s">
        <v>17490</v>
      </c>
      <c r="H5069" s="368" t="s">
        <v>6934</v>
      </c>
      <c r="I5069" s="367" t="s">
        <v>23</v>
      </c>
      <c r="J5069" s="367" t="s">
        <v>9548</v>
      </c>
      <c r="K5069" s="369" t="s">
        <v>8455</v>
      </c>
      <c r="L5069" s="331" t="s">
        <v>9416</v>
      </c>
    </row>
    <row r="5070" spans="1:12" ht="27">
      <c r="A5070" s="331" t="s">
        <v>17333</v>
      </c>
      <c r="B5070" s="331" t="s">
        <v>17334</v>
      </c>
      <c r="C5070" s="331" t="s">
        <v>17438</v>
      </c>
      <c r="D5070" s="331" t="s">
        <v>17439</v>
      </c>
      <c r="E5070" s="332" t="s">
        <v>338</v>
      </c>
      <c r="F5070" s="331" t="s">
        <v>338</v>
      </c>
      <c r="G5070" s="367" t="s">
        <v>17491</v>
      </c>
      <c r="H5070" s="368" t="s">
        <v>6936</v>
      </c>
      <c r="I5070" s="367" t="s">
        <v>23</v>
      </c>
      <c r="J5070" s="367" t="s">
        <v>9548</v>
      </c>
      <c r="K5070" s="369" t="s">
        <v>17492</v>
      </c>
      <c r="L5070" s="331" t="s">
        <v>9416</v>
      </c>
    </row>
    <row r="5071" spans="1:12" ht="40.5">
      <c r="A5071" s="331" t="s">
        <v>17333</v>
      </c>
      <c r="B5071" s="331" t="s">
        <v>17334</v>
      </c>
      <c r="C5071" s="331" t="s">
        <v>17493</v>
      </c>
      <c r="D5071" s="331" t="s">
        <v>17494</v>
      </c>
      <c r="E5071" s="332" t="s">
        <v>338</v>
      </c>
      <c r="F5071" s="331" t="s">
        <v>338</v>
      </c>
      <c r="G5071" s="367" t="s">
        <v>17495</v>
      </c>
      <c r="H5071" s="368" t="s">
        <v>6937</v>
      </c>
      <c r="I5071" s="367" t="s">
        <v>23</v>
      </c>
      <c r="J5071" s="367" t="s">
        <v>9414</v>
      </c>
      <c r="K5071" s="369" t="s">
        <v>14077</v>
      </c>
      <c r="L5071" s="331" t="s">
        <v>9416</v>
      </c>
    </row>
    <row r="5072" spans="1:12" ht="40.5">
      <c r="A5072" s="331" t="s">
        <v>17333</v>
      </c>
      <c r="B5072" s="331" t="s">
        <v>17334</v>
      </c>
      <c r="C5072" s="331" t="s">
        <v>17493</v>
      </c>
      <c r="D5072" s="331" t="s">
        <v>17494</v>
      </c>
      <c r="E5072" s="332" t="s">
        <v>338</v>
      </c>
      <c r="F5072" s="331" t="s">
        <v>338</v>
      </c>
      <c r="G5072" s="367" t="s">
        <v>17496</v>
      </c>
      <c r="H5072" s="368" t="s">
        <v>6938</v>
      </c>
      <c r="I5072" s="367" t="s">
        <v>23</v>
      </c>
      <c r="J5072" s="367" t="s">
        <v>9414</v>
      </c>
      <c r="K5072" s="369" t="s">
        <v>17497</v>
      </c>
      <c r="L5072" s="331" t="s">
        <v>9416</v>
      </c>
    </row>
    <row r="5073" spans="1:12" ht="40.5">
      <c r="A5073" s="331" t="s">
        <v>17333</v>
      </c>
      <c r="B5073" s="331" t="s">
        <v>17334</v>
      </c>
      <c r="C5073" s="331" t="s">
        <v>17493</v>
      </c>
      <c r="D5073" s="331" t="s">
        <v>17494</v>
      </c>
      <c r="E5073" s="332" t="s">
        <v>338</v>
      </c>
      <c r="F5073" s="331" t="s">
        <v>338</v>
      </c>
      <c r="G5073" s="367" t="s">
        <v>17498</v>
      </c>
      <c r="H5073" s="368" t="s">
        <v>6939</v>
      </c>
      <c r="I5073" s="367" t="s">
        <v>23</v>
      </c>
      <c r="J5073" s="367" t="s">
        <v>9414</v>
      </c>
      <c r="K5073" s="369" t="s">
        <v>17499</v>
      </c>
      <c r="L5073" s="331" t="s">
        <v>9416</v>
      </c>
    </row>
    <row r="5074" spans="1:12" ht="40.5">
      <c r="A5074" s="331" t="s">
        <v>17333</v>
      </c>
      <c r="B5074" s="331" t="s">
        <v>17334</v>
      </c>
      <c r="C5074" s="331" t="s">
        <v>17493</v>
      </c>
      <c r="D5074" s="331" t="s">
        <v>17494</v>
      </c>
      <c r="E5074" s="332" t="s">
        <v>338</v>
      </c>
      <c r="F5074" s="331" t="s">
        <v>338</v>
      </c>
      <c r="G5074" s="367" t="s">
        <v>17500</v>
      </c>
      <c r="H5074" s="368" t="s">
        <v>6941</v>
      </c>
      <c r="I5074" s="367" t="s">
        <v>23</v>
      </c>
      <c r="J5074" s="367" t="s">
        <v>9414</v>
      </c>
      <c r="K5074" s="369" t="s">
        <v>17501</v>
      </c>
      <c r="L5074" s="331" t="s">
        <v>9416</v>
      </c>
    </row>
    <row r="5075" spans="1:12" ht="40.5">
      <c r="A5075" s="331" t="s">
        <v>17333</v>
      </c>
      <c r="B5075" s="331" t="s">
        <v>17334</v>
      </c>
      <c r="C5075" s="331" t="s">
        <v>17493</v>
      </c>
      <c r="D5075" s="331" t="s">
        <v>17494</v>
      </c>
      <c r="E5075" s="332" t="s">
        <v>338</v>
      </c>
      <c r="F5075" s="331" t="s">
        <v>338</v>
      </c>
      <c r="G5075" s="367" t="s">
        <v>17502</v>
      </c>
      <c r="H5075" s="368" t="s">
        <v>6942</v>
      </c>
      <c r="I5075" s="367" t="s">
        <v>23</v>
      </c>
      <c r="J5075" s="367" t="s">
        <v>9414</v>
      </c>
      <c r="K5075" s="369" t="s">
        <v>8664</v>
      </c>
      <c r="L5075" s="331" t="s">
        <v>9416</v>
      </c>
    </row>
    <row r="5076" spans="1:12" ht="40.5">
      <c r="A5076" s="331" t="s">
        <v>17333</v>
      </c>
      <c r="B5076" s="331" t="s">
        <v>17334</v>
      </c>
      <c r="C5076" s="331" t="s">
        <v>17493</v>
      </c>
      <c r="D5076" s="331" t="s">
        <v>17494</v>
      </c>
      <c r="E5076" s="332" t="s">
        <v>338</v>
      </c>
      <c r="F5076" s="331" t="s">
        <v>338</v>
      </c>
      <c r="G5076" s="367" t="s">
        <v>17503</v>
      </c>
      <c r="H5076" s="368" t="s">
        <v>6944</v>
      </c>
      <c r="I5076" s="367" t="s">
        <v>23</v>
      </c>
      <c r="J5076" s="367" t="s">
        <v>9414</v>
      </c>
      <c r="K5076" s="369" t="s">
        <v>9030</v>
      </c>
      <c r="L5076" s="331" t="s">
        <v>9416</v>
      </c>
    </row>
    <row r="5077" spans="1:12" ht="40.5">
      <c r="A5077" s="331" t="s">
        <v>17333</v>
      </c>
      <c r="B5077" s="331" t="s">
        <v>17334</v>
      </c>
      <c r="C5077" s="331" t="s">
        <v>17493</v>
      </c>
      <c r="D5077" s="331" t="s">
        <v>17494</v>
      </c>
      <c r="E5077" s="332" t="s">
        <v>338</v>
      </c>
      <c r="F5077" s="331" t="s">
        <v>338</v>
      </c>
      <c r="G5077" s="367" t="s">
        <v>17504</v>
      </c>
      <c r="H5077" s="368" t="s">
        <v>6946</v>
      </c>
      <c r="I5077" s="367" t="s">
        <v>23</v>
      </c>
      <c r="J5077" s="367" t="s">
        <v>9414</v>
      </c>
      <c r="K5077" s="369">
        <v>44.85</v>
      </c>
      <c r="L5077" s="331" t="s">
        <v>9416</v>
      </c>
    </row>
    <row r="5078" spans="1:12" ht="40.5">
      <c r="A5078" s="331" t="s">
        <v>17333</v>
      </c>
      <c r="B5078" s="331" t="s">
        <v>17334</v>
      </c>
      <c r="C5078" s="331" t="s">
        <v>17493</v>
      </c>
      <c r="D5078" s="331" t="s">
        <v>17494</v>
      </c>
      <c r="E5078" s="332" t="s">
        <v>338</v>
      </c>
      <c r="F5078" s="331" t="s">
        <v>338</v>
      </c>
      <c r="G5078" s="367" t="s">
        <v>17505</v>
      </c>
      <c r="H5078" s="368" t="s">
        <v>6948</v>
      </c>
      <c r="I5078" s="367" t="s">
        <v>23</v>
      </c>
      <c r="J5078" s="367" t="s">
        <v>9414</v>
      </c>
      <c r="K5078" s="369" t="s">
        <v>17506</v>
      </c>
      <c r="L5078" s="331" t="s">
        <v>9416</v>
      </c>
    </row>
    <row r="5079" spans="1:12" ht="40.5">
      <c r="A5079" s="331" t="s">
        <v>17333</v>
      </c>
      <c r="B5079" s="331" t="s">
        <v>17334</v>
      </c>
      <c r="C5079" s="331" t="s">
        <v>17493</v>
      </c>
      <c r="D5079" s="331" t="s">
        <v>17494</v>
      </c>
      <c r="E5079" s="332" t="s">
        <v>338</v>
      </c>
      <c r="F5079" s="331" t="s">
        <v>338</v>
      </c>
      <c r="G5079" s="367" t="s">
        <v>17507</v>
      </c>
      <c r="H5079" s="368" t="s">
        <v>6950</v>
      </c>
      <c r="I5079" s="367" t="s">
        <v>23</v>
      </c>
      <c r="J5079" s="367" t="s">
        <v>9414</v>
      </c>
      <c r="K5079" s="369" t="s">
        <v>17508</v>
      </c>
      <c r="L5079" s="331" t="s">
        <v>9416</v>
      </c>
    </row>
    <row r="5080" spans="1:12" ht="40.5">
      <c r="A5080" s="331" t="s">
        <v>17333</v>
      </c>
      <c r="B5080" s="331" t="s">
        <v>17334</v>
      </c>
      <c r="C5080" s="331" t="s">
        <v>17493</v>
      </c>
      <c r="D5080" s="331" t="s">
        <v>17494</v>
      </c>
      <c r="E5080" s="332" t="s">
        <v>338</v>
      </c>
      <c r="F5080" s="331" t="s">
        <v>338</v>
      </c>
      <c r="G5080" s="367" t="s">
        <v>17509</v>
      </c>
      <c r="H5080" s="368" t="s">
        <v>6951</v>
      </c>
      <c r="I5080" s="367" t="s">
        <v>23</v>
      </c>
      <c r="J5080" s="367" t="s">
        <v>9414</v>
      </c>
      <c r="K5080" s="369" t="s">
        <v>17510</v>
      </c>
      <c r="L5080" s="331" t="s">
        <v>9416</v>
      </c>
    </row>
    <row r="5081" spans="1:12" ht="40.5">
      <c r="A5081" s="331" t="s">
        <v>17333</v>
      </c>
      <c r="B5081" s="331" t="s">
        <v>17334</v>
      </c>
      <c r="C5081" s="331" t="s">
        <v>17493</v>
      </c>
      <c r="D5081" s="331" t="s">
        <v>17494</v>
      </c>
      <c r="E5081" s="332" t="s">
        <v>338</v>
      </c>
      <c r="F5081" s="331" t="s">
        <v>338</v>
      </c>
      <c r="G5081" s="367" t="s">
        <v>17511</v>
      </c>
      <c r="H5081" s="368" t="s">
        <v>6952</v>
      </c>
      <c r="I5081" s="367" t="s">
        <v>23</v>
      </c>
      <c r="J5081" s="367" t="s">
        <v>9414</v>
      </c>
      <c r="K5081" s="369" t="s">
        <v>8995</v>
      </c>
      <c r="L5081" s="331" t="s">
        <v>9416</v>
      </c>
    </row>
    <row r="5082" spans="1:12" ht="40.5">
      <c r="A5082" s="331" t="s">
        <v>17333</v>
      </c>
      <c r="B5082" s="331" t="s">
        <v>17334</v>
      </c>
      <c r="C5082" s="331" t="s">
        <v>17493</v>
      </c>
      <c r="D5082" s="331" t="s">
        <v>17494</v>
      </c>
      <c r="E5082" s="332" t="s">
        <v>338</v>
      </c>
      <c r="F5082" s="331" t="s">
        <v>338</v>
      </c>
      <c r="G5082" s="367" t="s">
        <v>17512</v>
      </c>
      <c r="H5082" s="368" t="s">
        <v>6953</v>
      </c>
      <c r="I5082" s="367" t="s">
        <v>23</v>
      </c>
      <c r="J5082" s="367" t="s">
        <v>9414</v>
      </c>
      <c r="K5082" s="369" t="s">
        <v>17513</v>
      </c>
      <c r="L5082" s="331" t="s">
        <v>9416</v>
      </c>
    </row>
    <row r="5083" spans="1:12" ht="40.5">
      <c r="A5083" s="331" t="s">
        <v>17333</v>
      </c>
      <c r="B5083" s="331" t="s">
        <v>17334</v>
      </c>
      <c r="C5083" s="331" t="s">
        <v>17493</v>
      </c>
      <c r="D5083" s="331" t="s">
        <v>17494</v>
      </c>
      <c r="E5083" s="332" t="s">
        <v>338</v>
      </c>
      <c r="F5083" s="331" t="s">
        <v>338</v>
      </c>
      <c r="G5083" s="367" t="s">
        <v>17514</v>
      </c>
      <c r="H5083" s="368" t="s">
        <v>6954</v>
      </c>
      <c r="I5083" s="367" t="s">
        <v>23</v>
      </c>
      <c r="J5083" s="367" t="s">
        <v>9414</v>
      </c>
      <c r="K5083" s="369" t="s">
        <v>8778</v>
      </c>
      <c r="L5083" s="331" t="s">
        <v>9416</v>
      </c>
    </row>
    <row r="5084" spans="1:12" ht="40.5">
      <c r="A5084" s="331" t="s">
        <v>17333</v>
      </c>
      <c r="B5084" s="331" t="s">
        <v>17334</v>
      </c>
      <c r="C5084" s="331" t="s">
        <v>17493</v>
      </c>
      <c r="D5084" s="331" t="s">
        <v>17494</v>
      </c>
      <c r="E5084" s="332" t="s">
        <v>338</v>
      </c>
      <c r="F5084" s="331" t="s">
        <v>338</v>
      </c>
      <c r="G5084" s="367" t="s">
        <v>17515</v>
      </c>
      <c r="H5084" s="368" t="s">
        <v>6955</v>
      </c>
      <c r="I5084" s="367" t="s">
        <v>23</v>
      </c>
      <c r="J5084" s="367" t="s">
        <v>9414</v>
      </c>
      <c r="K5084" s="369" t="s">
        <v>16508</v>
      </c>
      <c r="L5084" s="331" t="s">
        <v>9416</v>
      </c>
    </row>
    <row r="5085" spans="1:12" ht="40.5">
      <c r="A5085" s="331" t="s">
        <v>17333</v>
      </c>
      <c r="B5085" s="331" t="s">
        <v>17334</v>
      </c>
      <c r="C5085" s="331" t="s">
        <v>17493</v>
      </c>
      <c r="D5085" s="331" t="s">
        <v>17494</v>
      </c>
      <c r="E5085" s="332" t="s">
        <v>338</v>
      </c>
      <c r="F5085" s="331" t="s">
        <v>338</v>
      </c>
      <c r="G5085" s="367" t="s">
        <v>17516</v>
      </c>
      <c r="H5085" s="368" t="s">
        <v>6956</v>
      </c>
      <c r="I5085" s="367" t="s">
        <v>23</v>
      </c>
      <c r="J5085" s="367" t="s">
        <v>9414</v>
      </c>
      <c r="K5085" s="369" t="s">
        <v>17517</v>
      </c>
      <c r="L5085" s="331" t="s">
        <v>9416</v>
      </c>
    </row>
    <row r="5086" spans="1:12" ht="40.5">
      <c r="A5086" s="331" t="s">
        <v>17333</v>
      </c>
      <c r="B5086" s="331" t="s">
        <v>17334</v>
      </c>
      <c r="C5086" s="331" t="s">
        <v>17493</v>
      </c>
      <c r="D5086" s="331" t="s">
        <v>17494</v>
      </c>
      <c r="E5086" s="332" t="s">
        <v>338</v>
      </c>
      <c r="F5086" s="331" t="s">
        <v>338</v>
      </c>
      <c r="G5086" s="367" t="s">
        <v>17518</v>
      </c>
      <c r="H5086" s="368" t="s">
        <v>6958</v>
      </c>
      <c r="I5086" s="367" t="s">
        <v>23</v>
      </c>
      <c r="J5086" s="367" t="s">
        <v>9414</v>
      </c>
      <c r="K5086" s="369" t="s">
        <v>17519</v>
      </c>
      <c r="L5086" s="331" t="s">
        <v>9416</v>
      </c>
    </row>
    <row r="5087" spans="1:12" ht="40.5">
      <c r="A5087" s="331" t="s">
        <v>17333</v>
      </c>
      <c r="B5087" s="331" t="s">
        <v>17334</v>
      </c>
      <c r="C5087" s="331" t="s">
        <v>17493</v>
      </c>
      <c r="D5087" s="331" t="s">
        <v>17494</v>
      </c>
      <c r="E5087" s="332" t="s">
        <v>338</v>
      </c>
      <c r="F5087" s="331" t="s">
        <v>338</v>
      </c>
      <c r="G5087" s="367" t="s">
        <v>17520</v>
      </c>
      <c r="H5087" s="368" t="s">
        <v>6959</v>
      </c>
      <c r="I5087" s="367" t="s">
        <v>23</v>
      </c>
      <c r="J5087" s="367" t="s">
        <v>9414</v>
      </c>
      <c r="K5087" s="369" t="s">
        <v>2537</v>
      </c>
      <c r="L5087" s="331" t="s">
        <v>9416</v>
      </c>
    </row>
    <row r="5088" spans="1:12" ht="40.5">
      <c r="A5088" s="331" t="s">
        <v>17333</v>
      </c>
      <c r="B5088" s="331" t="s">
        <v>17334</v>
      </c>
      <c r="C5088" s="331" t="s">
        <v>17493</v>
      </c>
      <c r="D5088" s="331" t="s">
        <v>17494</v>
      </c>
      <c r="E5088" s="332" t="s">
        <v>338</v>
      </c>
      <c r="F5088" s="331" t="s">
        <v>338</v>
      </c>
      <c r="G5088" s="367" t="s">
        <v>17521</v>
      </c>
      <c r="H5088" s="368" t="s">
        <v>6960</v>
      </c>
      <c r="I5088" s="367" t="s">
        <v>23</v>
      </c>
      <c r="J5088" s="367" t="s">
        <v>9414</v>
      </c>
      <c r="K5088" s="369" t="s">
        <v>17522</v>
      </c>
      <c r="L5088" s="331" t="s">
        <v>9416</v>
      </c>
    </row>
    <row r="5089" spans="1:12" ht="40.5">
      <c r="A5089" s="331" t="s">
        <v>17333</v>
      </c>
      <c r="B5089" s="331" t="s">
        <v>17334</v>
      </c>
      <c r="C5089" s="331" t="s">
        <v>17493</v>
      </c>
      <c r="D5089" s="331" t="s">
        <v>17494</v>
      </c>
      <c r="E5089" s="332" t="s">
        <v>338</v>
      </c>
      <c r="F5089" s="331" t="s">
        <v>338</v>
      </c>
      <c r="G5089" s="367" t="s">
        <v>17523</v>
      </c>
      <c r="H5089" s="368" t="s">
        <v>6961</v>
      </c>
      <c r="I5089" s="367" t="s">
        <v>23</v>
      </c>
      <c r="J5089" s="367" t="s">
        <v>9414</v>
      </c>
      <c r="K5089" s="369" t="s">
        <v>17524</v>
      </c>
      <c r="L5089" s="331" t="s">
        <v>9416</v>
      </c>
    </row>
    <row r="5090" spans="1:12" ht="40.5">
      <c r="A5090" s="331" t="s">
        <v>17333</v>
      </c>
      <c r="B5090" s="331" t="s">
        <v>17334</v>
      </c>
      <c r="C5090" s="331" t="s">
        <v>17493</v>
      </c>
      <c r="D5090" s="331" t="s">
        <v>17494</v>
      </c>
      <c r="E5090" s="332" t="s">
        <v>338</v>
      </c>
      <c r="F5090" s="331" t="s">
        <v>338</v>
      </c>
      <c r="G5090" s="367" t="s">
        <v>17525</v>
      </c>
      <c r="H5090" s="368" t="s">
        <v>6962</v>
      </c>
      <c r="I5090" s="367" t="s">
        <v>23</v>
      </c>
      <c r="J5090" s="367" t="s">
        <v>9414</v>
      </c>
      <c r="K5090" s="369" t="s">
        <v>17526</v>
      </c>
      <c r="L5090" s="331" t="s">
        <v>9416</v>
      </c>
    </row>
    <row r="5091" spans="1:12" ht="40.5">
      <c r="A5091" s="331" t="s">
        <v>17333</v>
      </c>
      <c r="B5091" s="331" t="s">
        <v>17334</v>
      </c>
      <c r="C5091" s="331" t="s">
        <v>17493</v>
      </c>
      <c r="D5091" s="331" t="s">
        <v>17494</v>
      </c>
      <c r="E5091" s="332" t="s">
        <v>338</v>
      </c>
      <c r="F5091" s="331" t="s">
        <v>338</v>
      </c>
      <c r="G5091" s="367" t="s">
        <v>17527</v>
      </c>
      <c r="H5091" s="368" t="s">
        <v>6963</v>
      </c>
      <c r="I5091" s="367" t="s">
        <v>23</v>
      </c>
      <c r="J5091" s="367" t="s">
        <v>9414</v>
      </c>
      <c r="K5091" s="369" t="s">
        <v>17528</v>
      </c>
      <c r="L5091" s="331" t="s">
        <v>9416</v>
      </c>
    </row>
    <row r="5092" spans="1:12" ht="40.5">
      <c r="A5092" s="331" t="s">
        <v>17333</v>
      </c>
      <c r="B5092" s="331" t="s">
        <v>17334</v>
      </c>
      <c r="C5092" s="331" t="s">
        <v>17493</v>
      </c>
      <c r="D5092" s="331" t="s">
        <v>17494</v>
      </c>
      <c r="E5092" s="332" t="s">
        <v>338</v>
      </c>
      <c r="F5092" s="331" t="s">
        <v>338</v>
      </c>
      <c r="G5092" s="367" t="s">
        <v>17529</v>
      </c>
      <c r="H5092" s="368" t="s">
        <v>6965</v>
      </c>
      <c r="I5092" s="367" t="s">
        <v>23</v>
      </c>
      <c r="J5092" s="367" t="s">
        <v>9414</v>
      </c>
      <c r="K5092" s="369" t="s">
        <v>17530</v>
      </c>
      <c r="L5092" s="331" t="s">
        <v>9416</v>
      </c>
    </row>
    <row r="5093" spans="1:12" ht="40.5">
      <c r="A5093" s="331" t="s">
        <v>17333</v>
      </c>
      <c r="B5093" s="331" t="s">
        <v>17334</v>
      </c>
      <c r="C5093" s="331" t="s">
        <v>17493</v>
      </c>
      <c r="D5093" s="331" t="s">
        <v>17494</v>
      </c>
      <c r="E5093" s="332" t="s">
        <v>338</v>
      </c>
      <c r="F5093" s="331" t="s">
        <v>338</v>
      </c>
      <c r="G5093" s="367" t="s">
        <v>17531</v>
      </c>
      <c r="H5093" s="368" t="s">
        <v>6966</v>
      </c>
      <c r="I5093" s="367" t="s">
        <v>23</v>
      </c>
      <c r="J5093" s="367" t="s">
        <v>9414</v>
      </c>
      <c r="K5093" s="369" t="s">
        <v>17532</v>
      </c>
      <c r="L5093" s="331" t="s">
        <v>9416</v>
      </c>
    </row>
    <row r="5094" spans="1:12" ht="40.5">
      <c r="A5094" s="331" t="s">
        <v>17333</v>
      </c>
      <c r="B5094" s="331" t="s">
        <v>17334</v>
      </c>
      <c r="C5094" s="331" t="s">
        <v>17493</v>
      </c>
      <c r="D5094" s="331" t="s">
        <v>17494</v>
      </c>
      <c r="E5094" s="332" t="s">
        <v>338</v>
      </c>
      <c r="F5094" s="331" t="s">
        <v>338</v>
      </c>
      <c r="G5094" s="367" t="s">
        <v>17533</v>
      </c>
      <c r="H5094" s="368" t="s">
        <v>6967</v>
      </c>
      <c r="I5094" s="367" t="s">
        <v>23</v>
      </c>
      <c r="J5094" s="367" t="s">
        <v>9414</v>
      </c>
      <c r="K5094" s="369" t="s">
        <v>3373</v>
      </c>
      <c r="L5094" s="331" t="s">
        <v>9416</v>
      </c>
    </row>
    <row r="5095" spans="1:12" ht="40.5">
      <c r="A5095" s="331" t="s">
        <v>17333</v>
      </c>
      <c r="B5095" s="331" t="s">
        <v>17334</v>
      </c>
      <c r="C5095" s="331" t="s">
        <v>17493</v>
      </c>
      <c r="D5095" s="331" t="s">
        <v>17494</v>
      </c>
      <c r="E5095" s="332" t="s">
        <v>338</v>
      </c>
      <c r="F5095" s="331" t="s">
        <v>338</v>
      </c>
      <c r="G5095" s="367" t="s">
        <v>17534</v>
      </c>
      <c r="H5095" s="368" t="s">
        <v>6968</v>
      </c>
      <c r="I5095" s="367" t="s">
        <v>23</v>
      </c>
      <c r="J5095" s="367" t="s">
        <v>9414</v>
      </c>
      <c r="K5095" s="369" t="s">
        <v>12949</v>
      </c>
      <c r="L5095" s="331" t="s">
        <v>9416</v>
      </c>
    </row>
    <row r="5096" spans="1:12" ht="40.5">
      <c r="A5096" s="331" t="s">
        <v>17333</v>
      </c>
      <c r="B5096" s="331" t="s">
        <v>17334</v>
      </c>
      <c r="C5096" s="331" t="s">
        <v>17493</v>
      </c>
      <c r="D5096" s="331" t="s">
        <v>17494</v>
      </c>
      <c r="E5096" s="332" t="s">
        <v>338</v>
      </c>
      <c r="F5096" s="331" t="s">
        <v>338</v>
      </c>
      <c r="G5096" s="367" t="s">
        <v>17535</v>
      </c>
      <c r="H5096" s="368" t="s">
        <v>6969</v>
      </c>
      <c r="I5096" s="367" t="s">
        <v>23</v>
      </c>
      <c r="J5096" s="367" t="s">
        <v>9414</v>
      </c>
      <c r="K5096" s="369" t="s">
        <v>17536</v>
      </c>
      <c r="L5096" s="331" t="s">
        <v>9416</v>
      </c>
    </row>
    <row r="5097" spans="1:12" ht="40.5">
      <c r="A5097" s="331" t="s">
        <v>17333</v>
      </c>
      <c r="B5097" s="331" t="s">
        <v>17334</v>
      </c>
      <c r="C5097" s="331" t="s">
        <v>17493</v>
      </c>
      <c r="D5097" s="331" t="s">
        <v>17494</v>
      </c>
      <c r="E5097" s="332" t="s">
        <v>338</v>
      </c>
      <c r="F5097" s="331" t="s">
        <v>338</v>
      </c>
      <c r="G5097" s="367" t="s">
        <v>17537</v>
      </c>
      <c r="H5097" s="368" t="s">
        <v>6971</v>
      </c>
      <c r="I5097" s="367" t="s">
        <v>23</v>
      </c>
      <c r="J5097" s="367" t="s">
        <v>9414</v>
      </c>
      <c r="K5097" s="369" t="s">
        <v>17435</v>
      </c>
      <c r="L5097" s="331" t="s">
        <v>9416</v>
      </c>
    </row>
    <row r="5098" spans="1:12" ht="27">
      <c r="A5098" s="331" t="s">
        <v>17333</v>
      </c>
      <c r="B5098" s="331" t="s">
        <v>17334</v>
      </c>
      <c r="C5098" s="331" t="s">
        <v>17538</v>
      </c>
      <c r="D5098" s="331" t="s">
        <v>17539</v>
      </c>
      <c r="E5098" s="332">
        <v>73937</v>
      </c>
      <c r="F5098" s="331" t="s">
        <v>17540</v>
      </c>
      <c r="G5098" s="367" t="s">
        <v>6973</v>
      </c>
      <c r="H5098" s="368" t="s">
        <v>6974</v>
      </c>
      <c r="I5098" s="367" t="s">
        <v>23</v>
      </c>
      <c r="J5098" s="367" t="s">
        <v>9548</v>
      </c>
      <c r="K5098" s="369" t="s">
        <v>7261</v>
      </c>
      <c r="L5098" s="331" t="s">
        <v>9416</v>
      </c>
    </row>
    <row r="5099" spans="1:12" ht="27">
      <c r="A5099" s="331" t="s">
        <v>17333</v>
      </c>
      <c r="B5099" s="331" t="s">
        <v>17334</v>
      </c>
      <c r="C5099" s="331" t="s">
        <v>17538</v>
      </c>
      <c r="D5099" s="331" t="s">
        <v>17539</v>
      </c>
      <c r="E5099" s="332">
        <v>73937</v>
      </c>
      <c r="F5099" s="331" t="s">
        <v>17540</v>
      </c>
      <c r="G5099" s="367" t="s">
        <v>6975</v>
      </c>
      <c r="H5099" s="368" t="s">
        <v>6976</v>
      </c>
      <c r="I5099" s="367" t="s">
        <v>23</v>
      </c>
      <c r="J5099" s="367" t="s">
        <v>9548</v>
      </c>
      <c r="K5099" s="369" t="s">
        <v>17541</v>
      </c>
      <c r="L5099" s="331" t="s">
        <v>9416</v>
      </c>
    </row>
    <row r="5100" spans="1:12" ht="27">
      <c r="A5100" s="331" t="s">
        <v>17333</v>
      </c>
      <c r="B5100" s="331" t="s">
        <v>17334</v>
      </c>
      <c r="C5100" s="331" t="s">
        <v>17538</v>
      </c>
      <c r="D5100" s="331" t="s">
        <v>17539</v>
      </c>
      <c r="E5100" s="332">
        <v>73937</v>
      </c>
      <c r="F5100" s="331" t="s">
        <v>17540</v>
      </c>
      <c r="G5100" s="367" t="s">
        <v>6978</v>
      </c>
      <c r="H5100" s="368" t="s">
        <v>6979</v>
      </c>
      <c r="I5100" s="367" t="s">
        <v>23</v>
      </c>
      <c r="J5100" s="367" t="s">
        <v>9548</v>
      </c>
      <c r="K5100" s="369" t="s">
        <v>17542</v>
      </c>
      <c r="L5100" s="331" t="s">
        <v>9416</v>
      </c>
    </row>
    <row r="5101" spans="1:12" ht="40.5">
      <c r="A5101" s="331" t="s">
        <v>17333</v>
      </c>
      <c r="B5101" s="331" t="s">
        <v>17334</v>
      </c>
      <c r="C5101" s="331" t="s">
        <v>17538</v>
      </c>
      <c r="D5101" s="331" t="s">
        <v>17539</v>
      </c>
      <c r="E5101" s="332" t="s">
        <v>338</v>
      </c>
      <c r="F5101" s="331" t="s">
        <v>338</v>
      </c>
      <c r="G5101" s="367" t="s">
        <v>17543</v>
      </c>
      <c r="H5101" s="368" t="s">
        <v>6980</v>
      </c>
      <c r="I5101" s="367" t="s">
        <v>23</v>
      </c>
      <c r="J5101" s="367" t="s">
        <v>9548</v>
      </c>
      <c r="K5101" s="369" t="s">
        <v>6708</v>
      </c>
      <c r="L5101" s="331" t="s">
        <v>9416</v>
      </c>
    </row>
    <row r="5102" spans="1:12" ht="40.5">
      <c r="A5102" s="331" t="s">
        <v>17333</v>
      </c>
      <c r="B5102" s="331" t="s">
        <v>17334</v>
      </c>
      <c r="C5102" s="331" t="s">
        <v>17538</v>
      </c>
      <c r="D5102" s="331" t="s">
        <v>17539</v>
      </c>
      <c r="E5102" s="332" t="s">
        <v>338</v>
      </c>
      <c r="F5102" s="331" t="s">
        <v>338</v>
      </c>
      <c r="G5102" s="367" t="s">
        <v>17544</v>
      </c>
      <c r="H5102" s="368" t="s">
        <v>6981</v>
      </c>
      <c r="I5102" s="367" t="s">
        <v>23</v>
      </c>
      <c r="J5102" s="367" t="s">
        <v>9548</v>
      </c>
      <c r="K5102" s="369" t="s">
        <v>17545</v>
      </c>
      <c r="L5102" s="331" t="s">
        <v>9416</v>
      </c>
    </row>
    <row r="5103" spans="1:12" ht="40.5">
      <c r="A5103" s="331" t="s">
        <v>17333</v>
      </c>
      <c r="B5103" s="331" t="s">
        <v>17334</v>
      </c>
      <c r="C5103" s="331" t="s">
        <v>17538</v>
      </c>
      <c r="D5103" s="331" t="s">
        <v>17539</v>
      </c>
      <c r="E5103" s="332" t="s">
        <v>338</v>
      </c>
      <c r="F5103" s="331" t="s">
        <v>338</v>
      </c>
      <c r="G5103" s="367" t="s">
        <v>17546</v>
      </c>
      <c r="H5103" s="368" t="s">
        <v>6982</v>
      </c>
      <c r="I5103" s="367" t="s">
        <v>23</v>
      </c>
      <c r="J5103" s="367" t="s">
        <v>9548</v>
      </c>
      <c r="K5103" s="369" t="s">
        <v>7689</v>
      </c>
      <c r="L5103" s="331" t="s">
        <v>9416</v>
      </c>
    </row>
    <row r="5104" spans="1:12" ht="40.5">
      <c r="A5104" s="331" t="s">
        <v>17333</v>
      </c>
      <c r="B5104" s="331" t="s">
        <v>17334</v>
      </c>
      <c r="C5104" s="331" t="s">
        <v>17538</v>
      </c>
      <c r="D5104" s="331" t="s">
        <v>17539</v>
      </c>
      <c r="E5104" s="332" t="s">
        <v>338</v>
      </c>
      <c r="F5104" s="331" t="s">
        <v>338</v>
      </c>
      <c r="G5104" s="367" t="s">
        <v>17547</v>
      </c>
      <c r="H5104" s="368" t="s">
        <v>6983</v>
      </c>
      <c r="I5104" s="367" t="s">
        <v>23</v>
      </c>
      <c r="J5104" s="367" t="s">
        <v>9548</v>
      </c>
      <c r="K5104" s="369" t="s">
        <v>17548</v>
      </c>
      <c r="L5104" s="331" t="s">
        <v>9416</v>
      </c>
    </row>
    <row r="5105" spans="1:12" ht="40.5">
      <c r="A5105" s="331" t="s">
        <v>17333</v>
      </c>
      <c r="B5105" s="331" t="s">
        <v>17334</v>
      </c>
      <c r="C5105" s="331" t="s">
        <v>17538</v>
      </c>
      <c r="D5105" s="331" t="s">
        <v>17539</v>
      </c>
      <c r="E5105" s="332" t="s">
        <v>338</v>
      </c>
      <c r="F5105" s="331" t="s">
        <v>338</v>
      </c>
      <c r="G5105" s="367" t="s">
        <v>17549</v>
      </c>
      <c r="H5105" s="368" t="s">
        <v>6984</v>
      </c>
      <c r="I5105" s="367" t="s">
        <v>23</v>
      </c>
      <c r="J5105" s="367" t="s">
        <v>9548</v>
      </c>
      <c r="K5105" s="369" t="s">
        <v>17550</v>
      </c>
      <c r="L5105" s="331" t="s">
        <v>9416</v>
      </c>
    </row>
    <row r="5106" spans="1:12" ht="40.5">
      <c r="A5106" s="331" t="s">
        <v>17333</v>
      </c>
      <c r="B5106" s="331" t="s">
        <v>17334</v>
      </c>
      <c r="C5106" s="331" t="s">
        <v>17538</v>
      </c>
      <c r="D5106" s="331" t="s">
        <v>17539</v>
      </c>
      <c r="E5106" s="332" t="s">
        <v>338</v>
      </c>
      <c r="F5106" s="331" t="s">
        <v>338</v>
      </c>
      <c r="G5106" s="367" t="s">
        <v>17551</v>
      </c>
      <c r="H5106" s="368" t="s">
        <v>6985</v>
      </c>
      <c r="I5106" s="367" t="s">
        <v>23</v>
      </c>
      <c r="J5106" s="367" t="s">
        <v>9548</v>
      </c>
      <c r="K5106" s="369" t="s">
        <v>17552</v>
      </c>
      <c r="L5106" s="331" t="s">
        <v>9416</v>
      </c>
    </row>
    <row r="5107" spans="1:12" ht="40.5">
      <c r="A5107" s="331" t="s">
        <v>17333</v>
      </c>
      <c r="B5107" s="331" t="s">
        <v>17334</v>
      </c>
      <c r="C5107" s="331" t="s">
        <v>17538</v>
      </c>
      <c r="D5107" s="331" t="s">
        <v>17539</v>
      </c>
      <c r="E5107" s="332" t="s">
        <v>338</v>
      </c>
      <c r="F5107" s="331" t="s">
        <v>338</v>
      </c>
      <c r="G5107" s="367" t="s">
        <v>17553</v>
      </c>
      <c r="H5107" s="368" t="s">
        <v>6987</v>
      </c>
      <c r="I5107" s="367" t="s">
        <v>23</v>
      </c>
      <c r="J5107" s="367" t="s">
        <v>9548</v>
      </c>
      <c r="K5107" s="369" t="s">
        <v>17554</v>
      </c>
      <c r="L5107" s="331" t="s">
        <v>9416</v>
      </c>
    </row>
    <row r="5108" spans="1:12" ht="40.5">
      <c r="A5108" s="331" t="s">
        <v>17333</v>
      </c>
      <c r="B5108" s="331" t="s">
        <v>17334</v>
      </c>
      <c r="C5108" s="331" t="s">
        <v>17538</v>
      </c>
      <c r="D5108" s="331" t="s">
        <v>17539</v>
      </c>
      <c r="E5108" s="332" t="s">
        <v>338</v>
      </c>
      <c r="F5108" s="331" t="s">
        <v>338</v>
      </c>
      <c r="G5108" s="367" t="s">
        <v>17555</v>
      </c>
      <c r="H5108" s="368" t="s">
        <v>6988</v>
      </c>
      <c r="I5108" s="367" t="s">
        <v>23</v>
      </c>
      <c r="J5108" s="367" t="s">
        <v>9548</v>
      </c>
      <c r="K5108" s="369" t="s">
        <v>17556</v>
      </c>
      <c r="L5108" s="331" t="s">
        <v>9416</v>
      </c>
    </row>
    <row r="5109" spans="1:12" ht="40.5">
      <c r="A5109" s="331" t="s">
        <v>17333</v>
      </c>
      <c r="B5109" s="331" t="s">
        <v>17334</v>
      </c>
      <c r="C5109" s="331" t="s">
        <v>17538</v>
      </c>
      <c r="D5109" s="331" t="s">
        <v>17539</v>
      </c>
      <c r="E5109" s="332" t="s">
        <v>338</v>
      </c>
      <c r="F5109" s="331" t="s">
        <v>338</v>
      </c>
      <c r="G5109" s="367" t="s">
        <v>17557</v>
      </c>
      <c r="H5109" s="368" t="s">
        <v>6990</v>
      </c>
      <c r="I5109" s="367" t="s">
        <v>23</v>
      </c>
      <c r="J5109" s="367" t="s">
        <v>9548</v>
      </c>
      <c r="K5109" s="369" t="s">
        <v>17558</v>
      </c>
      <c r="L5109" s="331" t="s">
        <v>9416</v>
      </c>
    </row>
    <row r="5110" spans="1:12" ht="40.5">
      <c r="A5110" s="331" t="s">
        <v>17333</v>
      </c>
      <c r="B5110" s="331" t="s">
        <v>17334</v>
      </c>
      <c r="C5110" s="331" t="s">
        <v>17538</v>
      </c>
      <c r="D5110" s="331" t="s">
        <v>17539</v>
      </c>
      <c r="E5110" s="332" t="s">
        <v>338</v>
      </c>
      <c r="F5110" s="331" t="s">
        <v>338</v>
      </c>
      <c r="G5110" s="367" t="s">
        <v>17559</v>
      </c>
      <c r="H5110" s="368" t="s">
        <v>6991</v>
      </c>
      <c r="I5110" s="367" t="s">
        <v>23</v>
      </c>
      <c r="J5110" s="367" t="s">
        <v>9548</v>
      </c>
      <c r="K5110" s="369" t="s">
        <v>5100</v>
      </c>
      <c r="L5110" s="331" t="s">
        <v>9416</v>
      </c>
    </row>
    <row r="5111" spans="1:12" ht="40.5">
      <c r="A5111" s="331" t="s">
        <v>17333</v>
      </c>
      <c r="B5111" s="331" t="s">
        <v>17334</v>
      </c>
      <c r="C5111" s="331" t="s">
        <v>17538</v>
      </c>
      <c r="D5111" s="331" t="s">
        <v>17539</v>
      </c>
      <c r="E5111" s="332" t="s">
        <v>338</v>
      </c>
      <c r="F5111" s="331" t="s">
        <v>338</v>
      </c>
      <c r="G5111" s="367" t="s">
        <v>17560</v>
      </c>
      <c r="H5111" s="368" t="s">
        <v>6993</v>
      </c>
      <c r="I5111" s="367" t="s">
        <v>23</v>
      </c>
      <c r="J5111" s="367" t="s">
        <v>9548</v>
      </c>
      <c r="K5111" s="369" t="s">
        <v>8556</v>
      </c>
      <c r="L5111" s="331" t="s">
        <v>9416</v>
      </c>
    </row>
    <row r="5112" spans="1:12" ht="40.5">
      <c r="A5112" s="331" t="s">
        <v>17333</v>
      </c>
      <c r="B5112" s="331" t="s">
        <v>17334</v>
      </c>
      <c r="C5112" s="331" t="s">
        <v>17538</v>
      </c>
      <c r="D5112" s="331" t="s">
        <v>17539</v>
      </c>
      <c r="E5112" s="332" t="s">
        <v>338</v>
      </c>
      <c r="F5112" s="331" t="s">
        <v>338</v>
      </c>
      <c r="G5112" s="367" t="s">
        <v>17561</v>
      </c>
      <c r="H5112" s="368" t="s">
        <v>6994</v>
      </c>
      <c r="I5112" s="367" t="s">
        <v>23</v>
      </c>
      <c r="J5112" s="367" t="s">
        <v>9548</v>
      </c>
      <c r="K5112" s="369" t="s">
        <v>17562</v>
      </c>
      <c r="L5112" s="331" t="s">
        <v>9416</v>
      </c>
    </row>
    <row r="5113" spans="1:12" ht="40.5">
      <c r="A5113" s="331" t="s">
        <v>17333</v>
      </c>
      <c r="B5113" s="331" t="s">
        <v>17334</v>
      </c>
      <c r="C5113" s="331" t="s">
        <v>17538</v>
      </c>
      <c r="D5113" s="331" t="s">
        <v>17539</v>
      </c>
      <c r="E5113" s="332" t="s">
        <v>338</v>
      </c>
      <c r="F5113" s="331" t="s">
        <v>338</v>
      </c>
      <c r="G5113" s="367" t="s">
        <v>17563</v>
      </c>
      <c r="H5113" s="368" t="s">
        <v>6995</v>
      </c>
      <c r="I5113" s="367" t="s">
        <v>23</v>
      </c>
      <c r="J5113" s="367" t="s">
        <v>9548</v>
      </c>
      <c r="K5113" s="369" t="s">
        <v>17564</v>
      </c>
      <c r="L5113" s="331" t="s">
        <v>9416</v>
      </c>
    </row>
    <row r="5114" spans="1:12" ht="40.5">
      <c r="A5114" s="331" t="s">
        <v>17333</v>
      </c>
      <c r="B5114" s="331" t="s">
        <v>17334</v>
      </c>
      <c r="C5114" s="331" t="s">
        <v>17538</v>
      </c>
      <c r="D5114" s="331" t="s">
        <v>17539</v>
      </c>
      <c r="E5114" s="332" t="s">
        <v>338</v>
      </c>
      <c r="F5114" s="331" t="s">
        <v>338</v>
      </c>
      <c r="G5114" s="367" t="s">
        <v>17565</v>
      </c>
      <c r="H5114" s="368" t="s">
        <v>6996</v>
      </c>
      <c r="I5114" s="367" t="s">
        <v>23</v>
      </c>
      <c r="J5114" s="367" t="s">
        <v>9548</v>
      </c>
      <c r="K5114" s="369" t="s">
        <v>17566</v>
      </c>
      <c r="L5114" s="331" t="s">
        <v>9416</v>
      </c>
    </row>
    <row r="5115" spans="1:12" ht="40.5">
      <c r="A5115" s="331" t="s">
        <v>17333</v>
      </c>
      <c r="B5115" s="331" t="s">
        <v>17334</v>
      </c>
      <c r="C5115" s="331" t="s">
        <v>17538</v>
      </c>
      <c r="D5115" s="331" t="s">
        <v>17539</v>
      </c>
      <c r="E5115" s="332" t="s">
        <v>338</v>
      </c>
      <c r="F5115" s="331" t="s">
        <v>338</v>
      </c>
      <c r="G5115" s="367" t="s">
        <v>17567</v>
      </c>
      <c r="H5115" s="368" t="s">
        <v>6997</v>
      </c>
      <c r="I5115" s="367" t="s">
        <v>23</v>
      </c>
      <c r="J5115" s="367" t="s">
        <v>9548</v>
      </c>
      <c r="K5115" s="369" t="s">
        <v>17568</v>
      </c>
      <c r="L5115" s="331" t="s">
        <v>9416</v>
      </c>
    </row>
    <row r="5116" spans="1:12" ht="40.5">
      <c r="A5116" s="331" t="s">
        <v>17333</v>
      </c>
      <c r="B5116" s="331" t="s">
        <v>17334</v>
      </c>
      <c r="C5116" s="331" t="s">
        <v>17538</v>
      </c>
      <c r="D5116" s="331" t="s">
        <v>17539</v>
      </c>
      <c r="E5116" s="332" t="s">
        <v>338</v>
      </c>
      <c r="F5116" s="331" t="s">
        <v>338</v>
      </c>
      <c r="G5116" s="367" t="s">
        <v>17569</v>
      </c>
      <c r="H5116" s="368" t="s">
        <v>6999</v>
      </c>
      <c r="I5116" s="367" t="s">
        <v>23</v>
      </c>
      <c r="J5116" s="367" t="s">
        <v>9548</v>
      </c>
      <c r="K5116" s="369" t="s">
        <v>17570</v>
      </c>
      <c r="L5116" s="331" t="s">
        <v>9416</v>
      </c>
    </row>
    <row r="5117" spans="1:12" ht="40.5">
      <c r="A5117" s="331" t="s">
        <v>17333</v>
      </c>
      <c r="B5117" s="331" t="s">
        <v>17334</v>
      </c>
      <c r="C5117" s="331" t="s">
        <v>17538</v>
      </c>
      <c r="D5117" s="331" t="s">
        <v>17539</v>
      </c>
      <c r="E5117" s="332" t="s">
        <v>338</v>
      </c>
      <c r="F5117" s="331" t="s">
        <v>338</v>
      </c>
      <c r="G5117" s="367" t="s">
        <v>17571</v>
      </c>
      <c r="H5117" s="368" t="s">
        <v>7000</v>
      </c>
      <c r="I5117" s="367" t="s">
        <v>23</v>
      </c>
      <c r="J5117" s="367" t="s">
        <v>9548</v>
      </c>
      <c r="K5117" s="369" t="s">
        <v>9278</v>
      </c>
      <c r="L5117" s="331" t="s">
        <v>9416</v>
      </c>
    </row>
    <row r="5118" spans="1:12" ht="40.5">
      <c r="A5118" s="331" t="s">
        <v>17333</v>
      </c>
      <c r="B5118" s="331" t="s">
        <v>17334</v>
      </c>
      <c r="C5118" s="331" t="s">
        <v>17538</v>
      </c>
      <c r="D5118" s="331" t="s">
        <v>17539</v>
      </c>
      <c r="E5118" s="332" t="s">
        <v>338</v>
      </c>
      <c r="F5118" s="331" t="s">
        <v>338</v>
      </c>
      <c r="G5118" s="367" t="s">
        <v>17572</v>
      </c>
      <c r="H5118" s="368" t="s">
        <v>7002</v>
      </c>
      <c r="I5118" s="367" t="s">
        <v>23</v>
      </c>
      <c r="J5118" s="367" t="s">
        <v>9548</v>
      </c>
      <c r="K5118" s="369" t="s">
        <v>17573</v>
      </c>
      <c r="L5118" s="331" t="s">
        <v>9416</v>
      </c>
    </row>
    <row r="5119" spans="1:12" ht="40.5">
      <c r="A5119" s="331" t="s">
        <v>17333</v>
      </c>
      <c r="B5119" s="331" t="s">
        <v>17334</v>
      </c>
      <c r="C5119" s="331" t="s">
        <v>17538</v>
      </c>
      <c r="D5119" s="331" t="s">
        <v>17539</v>
      </c>
      <c r="E5119" s="332" t="s">
        <v>338</v>
      </c>
      <c r="F5119" s="331" t="s">
        <v>338</v>
      </c>
      <c r="G5119" s="367" t="s">
        <v>17574</v>
      </c>
      <c r="H5119" s="368" t="s">
        <v>7003</v>
      </c>
      <c r="I5119" s="367" t="s">
        <v>23</v>
      </c>
      <c r="J5119" s="367" t="s">
        <v>9548</v>
      </c>
      <c r="K5119" s="369" t="s">
        <v>17575</v>
      </c>
      <c r="L5119" s="331" t="s">
        <v>9416</v>
      </c>
    </row>
    <row r="5120" spans="1:12" ht="40.5">
      <c r="A5120" s="331" t="s">
        <v>17333</v>
      </c>
      <c r="B5120" s="331" t="s">
        <v>17334</v>
      </c>
      <c r="C5120" s="331" t="s">
        <v>17538</v>
      </c>
      <c r="D5120" s="331" t="s">
        <v>17539</v>
      </c>
      <c r="E5120" s="332" t="s">
        <v>338</v>
      </c>
      <c r="F5120" s="331" t="s">
        <v>338</v>
      </c>
      <c r="G5120" s="367" t="s">
        <v>17576</v>
      </c>
      <c r="H5120" s="368" t="s">
        <v>7004</v>
      </c>
      <c r="I5120" s="367" t="s">
        <v>23</v>
      </c>
      <c r="J5120" s="367" t="s">
        <v>9548</v>
      </c>
      <c r="K5120" s="369" t="s">
        <v>17577</v>
      </c>
      <c r="L5120" s="331" t="s">
        <v>9416</v>
      </c>
    </row>
    <row r="5121" spans="1:12" ht="40.5">
      <c r="A5121" s="331" t="s">
        <v>17333</v>
      </c>
      <c r="B5121" s="331" t="s">
        <v>17334</v>
      </c>
      <c r="C5121" s="331" t="s">
        <v>17538</v>
      </c>
      <c r="D5121" s="331" t="s">
        <v>17539</v>
      </c>
      <c r="E5121" s="332" t="s">
        <v>338</v>
      </c>
      <c r="F5121" s="331" t="s">
        <v>338</v>
      </c>
      <c r="G5121" s="367" t="s">
        <v>17578</v>
      </c>
      <c r="H5121" s="368" t="s">
        <v>7005</v>
      </c>
      <c r="I5121" s="367" t="s">
        <v>23</v>
      </c>
      <c r="J5121" s="367" t="s">
        <v>9548</v>
      </c>
      <c r="K5121" s="369" t="s">
        <v>15459</v>
      </c>
      <c r="L5121" s="331" t="s">
        <v>9416</v>
      </c>
    </row>
    <row r="5122" spans="1:12" ht="40.5">
      <c r="A5122" s="331" t="s">
        <v>17333</v>
      </c>
      <c r="B5122" s="331" t="s">
        <v>17334</v>
      </c>
      <c r="C5122" s="331" t="s">
        <v>17538</v>
      </c>
      <c r="D5122" s="331" t="s">
        <v>17539</v>
      </c>
      <c r="E5122" s="332" t="s">
        <v>338</v>
      </c>
      <c r="F5122" s="331" t="s">
        <v>338</v>
      </c>
      <c r="G5122" s="367" t="s">
        <v>17579</v>
      </c>
      <c r="H5122" s="368" t="s">
        <v>7006</v>
      </c>
      <c r="I5122" s="367" t="s">
        <v>23</v>
      </c>
      <c r="J5122" s="367" t="s">
        <v>9548</v>
      </c>
      <c r="K5122" s="369" t="s">
        <v>17580</v>
      </c>
      <c r="L5122" s="331" t="s">
        <v>9416</v>
      </c>
    </row>
    <row r="5123" spans="1:12" ht="40.5">
      <c r="A5123" s="331" t="s">
        <v>17333</v>
      </c>
      <c r="B5123" s="331" t="s">
        <v>17334</v>
      </c>
      <c r="C5123" s="331" t="s">
        <v>17538</v>
      </c>
      <c r="D5123" s="331" t="s">
        <v>17539</v>
      </c>
      <c r="E5123" s="332" t="s">
        <v>338</v>
      </c>
      <c r="F5123" s="331" t="s">
        <v>338</v>
      </c>
      <c r="G5123" s="367" t="s">
        <v>17581</v>
      </c>
      <c r="H5123" s="368" t="s">
        <v>7007</v>
      </c>
      <c r="I5123" s="367" t="s">
        <v>23</v>
      </c>
      <c r="J5123" s="367" t="s">
        <v>9548</v>
      </c>
      <c r="K5123" s="369" t="s">
        <v>17582</v>
      </c>
      <c r="L5123" s="331" t="s">
        <v>9416</v>
      </c>
    </row>
    <row r="5124" spans="1:12" ht="40.5">
      <c r="A5124" s="331" t="s">
        <v>17333</v>
      </c>
      <c r="B5124" s="331" t="s">
        <v>17334</v>
      </c>
      <c r="C5124" s="331" t="s">
        <v>17538</v>
      </c>
      <c r="D5124" s="331" t="s">
        <v>17539</v>
      </c>
      <c r="E5124" s="332" t="s">
        <v>338</v>
      </c>
      <c r="F5124" s="331" t="s">
        <v>338</v>
      </c>
      <c r="G5124" s="367" t="s">
        <v>17583</v>
      </c>
      <c r="H5124" s="368" t="s">
        <v>7008</v>
      </c>
      <c r="I5124" s="367" t="s">
        <v>23</v>
      </c>
      <c r="J5124" s="367" t="s">
        <v>9548</v>
      </c>
      <c r="K5124" s="369" t="s">
        <v>9217</v>
      </c>
      <c r="L5124" s="331" t="s">
        <v>9416</v>
      </c>
    </row>
    <row r="5125" spans="1:12" ht="40.5">
      <c r="A5125" s="331" t="s">
        <v>17333</v>
      </c>
      <c r="B5125" s="331" t="s">
        <v>17334</v>
      </c>
      <c r="C5125" s="331" t="s">
        <v>17538</v>
      </c>
      <c r="D5125" s="331" t="s">
        <v>17539</v>
      </c>
      <c r="E5125" s="332" t="s">
        <v>338</v>
      </c>
      <c r="F5125" s="331" t="s">
        <v>338</v>
      </c>
      <c r="G5125" s="367" t="s">
        <v>17584</v>
      </c>
      <c r="H5125" s="368" t="s">
        <v>7010</v>
      </c>
      <c r="I5125" s="367" t="s">
        <v>23</v>
      </c>
      <c r="J5125" s="367" t="s">
        <v>9548</v>
      </c>
      <c r="K5125" s="369" t="s">
        <v>17585</v>
      </c>
      <c r="L5125" s="331" t="s">
        <v>9416</v>
      </c>
    </row>
    <row r="5126" spans="1:12" ht="40.5">
      <c r="A5126" s="331" t="s">
        <v>17333</v>
      </c>
      <c r="B5126" s="331" t="s">
        <v>17334</v>
      </c>
      <c r="C5126" s="331" t="s">
        <v>17538</v>
      </c>
      <c r="D5126" s="331" t="s">
        <v>17539</v>
      </c>
      <c r="E5126" s="332" t="s">
        <v>338</v>
      </c>
      <c r="F5126" s="331" t="s">
        <v>338</v>
      </c>
      <c r="G5126" s="367" t="s">
        <v>17586</v>
      </c>
      <c r="H5126" s="368" t="s">
        <v>7011</v>
      </c>
      <c r="I5126" s="367" t="s">
        <v>23</v>
      </c>
      <c r="J5126" s="367" t="s">
        <v>9548</v>
      </c>
      <c r="K5126" s="369" t="s">
        <v>17587</v>
      </c>
      <c r="L5126" s="331" t="s">
        <v>9416</v>
      </c>
    </row>
    <row r="5127" spans="1:12" ht="40.5">
      <c r="A5127" s="331" t="s">
        <v>17333</v>
      </c>
      <c r="B5127" s="331" t="s">
        <v>17334</v>
      </c>
      <c r="C5127" s="331" t="s">
        <v>17538</v>
      </c>
      <c r="D5127" s="331" t="s">
        <v>17539</v>
      </c>
      <c r="E5127" s="332" t="s">
        <v>338</v>
      </c>
      <c r="F5127" s="331" t="s">
        <v>338</v>
      </c>
      <c r="G5127" s="367" t="s">
        <v>17588</v>
      </c>
      <c r="H5127" s="368" t="s">
        <v>7012</v>
      </c>
      <c r="I5127" s="367" t="s">
        <v>23</v>
      </c>
      <c r="J5127" s="367" t="s">
        <v>9548</v>
      </c>
      <c r="K5127" s="369" t="s">
        <v>17589</v>
      </c>
      <c r="L5127" s="331" t="s">
        <v>9416</v>
      </c>
    </row>
    <row r="5128" spans="1:12" ht="40.5">
      <c r="A5128" s="331" t="s">
        <v>17333</v>
      </c>
      <c r="B5128" s="331" t="s">
        <v>17334</v>
      </c>
      <c r="C5128" s="331" t="s">
        <v>17538</v>
      </c>
      <c r="D5128" s="331" t="s">
        <v>17539</v>
      </c>
      <c r="E5128" s="332" t="s">
        <v>338</v>
      </c>
      <c r="F5128" s="331" t="s">
        <v>338</v>
      </c>
      <c r="G5128" s="367" t="s">
        <v>17590</v>
      </c>
      <c r="H5128" s="368" t="s">
        <v>7013</v>
      </c>
      <c r="I5128" s="367" t="s">
        <v>23</v>
      </c>
      <c r="J5128" s="367" t="s">
        <v>9548</v>
      </c>
      <c r="K5128" s="369" t="s">
        <v>17591</v>
      </c>
      <c r="L5128" s="331" t="s">
        <v>9416</v>
      </c>
    </row>
    <row r="5129" spans="1:12" ht="40.5">
      <c r="A5129" s="331" t="s">
        <v>17333</v>
      </c>
      <c r="B5129" s="331" t="s">
        <v>17334</v>
      </c>
      <c r="C5129" s="331" t="s">
        <v>17538</v>
      </c>
      <c r="D5129" s="331" t="s">
        <v>17539</v>
      </c>
      <c r="E5129" s="332" t="s">
        <v>338</v>
      </c>
      <c r="F5129" s="331" t="s">
        <v>338</v>
      </c>
      <c r="G5129" s="367" t="s">
        <v>17592</v>
      </c>
      <c r="H5129" s="368" t="s">
        <v>7014</v>
      </c>
      <c r="I5129" s="367" t="s">
        <v>23</v>
      </c>
      <c r="J5129" s="367" t="s">
        <v>9548</v>
      </c>
      <c r="K5129" s="369" t="s">
        <v>17593</v>
      </c>
      <c r="L5129" s="331" t="s">
        <v>9416</v>
      </c>
    </row>
    <row r="5130" spans="1:12" ht="40.5">
      <c r="A5130" s="331" t="s">
        <v>17333</v>
      </c>
      <c r="B5130" s="331" t="s">
        <v>17334</v>
      </c>
      <c r="C5130" s="331" t="s">
        <v>17538</v>
      </c>
      <c r="D5130" s="331" t="s">
        <v>17539</v>
      </c>
      <c r="E5130" s="332" t="s">
        <v>338</v>
      </c>
      <c r="F5130" s="331" t="s">
        <v>338</v>
      </c>
      <c r="G5130" s="367" t="s">
        <v>17594</v>
      </c>
      <c r="H5130" s="368" t="s">
        <v>7016</v>
      </c>
      <c r="I5130" s="367" t="s">
        <v>23</v>
      </c>
      <c r="J5130" s="367" t="s">
        <v>9548</v>
      </c>
      <c r="K5130" s="369" t="s">
        <v>17595</v>
      </c>
      <c r="L5130" s="331" t="s">
        <v>9416</v>
      </c>
    </row>
    <row r="5131" spans="1:12" ht="40.5">
      <c r="A5131" s="331" t="s">
        <v>17333</v>
      </c>
      <c r="B5131" s="331" t="s">
        <v>17334</v>
      </c>
      <c r="C5131" s="331" t="s">
        <v>17538</v>
      </c>
      <c r="D5131" s="331" t="s">
        <v>17539</v>
      </c>
      <c r="E5131" s="332" t="s">
        <v>338</v>
      </c>
      <c r="F5131" s="331" t="s">
        <v>338</v>
      </c>
      <c r="G5131" s="367" t="s">
        <v>17596</v>
      </c>
      <c r="H5131" s="368" t="s">
        <v>7017</v>
      </c>
      <c r="I5131" s="367" t="s">
        <v>23</v>
      </c>
      <c r="J5131" s="367" t="s">
        <v>9548</v>
      </c>
      <c r="K5131" s="369" t="s">
        <v>17597</v>
      </c>
      <c r="L5131" s="331" t="s">
        <v>9416</v>
      </c>
    </row>
    <row r="5132" spans="1:12" ht="40.5">
      <c r="A5132" s="331" t="s">
        <v>17333</v>
      </c>
      <c r="B5132" s="331" t="s">
        <v>17334</v>
      </c>
      <c r="C5132" s="331" t="s">
        <v>17538</v>
      </c>
      <c r="D5132" s="331" t="s">
        <v>17539</v>
      </c>
      <c r="E5132" s="332" t="s">
        <v>338</v>
      </c>
      <c r="F5132" s="331" t="s">
        <v>338</v>
      </c>
      <c r="G5132" s="367" t="s">
        <v>17598</v>
      </c>
      <c r="H5132" s="368" t="s">
        <v>7018</v>
      </c>
      <c r="I5132" s="367" t="s">
        <v>23</v>
      </c>
      <c r="J5132" s="367" t="s">
        <v>9548</v>
      </c>
      <c r="K5132" s="369" t="s">
        <v>17599</v>
      </c>
      <c r="L5132" s="331" t="s">
        <v>9416</v>
      </c>
    </row>
    <row r="5133" spans="1:12" ht="40.5">
      <c r="A5133" s="331" t="s">
        <v>17333</v>
      </c>
      <c r="B5133" s="331" t="s">
        <v>17334</v>
      </c>
      <c r="C5133" s="331" t="s">
        <v>17538</v>
      </c>
      <c r="D5133" s="331" t="s">
        <v>17539</v>
      </c>
      <c r="E5133" s="332" t="s">
        <v>338</v>
      </c>
      <c r="F5133" s="331" t="s">
        <v>338</v>
      </c>
      <c r="G5133" s="367" t="s">
        <v>17600</v>
      </c>
      <c r="H5133" s="368" t="s">
        <v>7019</v>
      </c>
      <c r="I5133" s="367" t="s">
        <v>23</v>
      </c>
      <c r="J5133" s="367" t="s">
        <v>9548</v>
      </c>
      <c r="K5133" s="369" t="s">
        <v>6268</v>
      </c>
      <c r="L5133" s="331" t="s">
        <v>9416</v>
      </c>
    </row>
    <row r="5134" spans="1:12" ht="40.5">
      <c r="A5134" s="331" t="s">
        <v>17333</v>
      </c>
      <c r="B5134" s="331" t="s">
        <v>17334</v>
      </c>
      <c r="C5134" s="331" t="s">
        <v>17538</v>
      </c>
      <c r="D5134" s="331" t="s">
        <v>17539</v>
      </c>
      <c r="E5134" s="332" t="s">
        <v>338</v>
      </c>
      <c r="F5134" s="331" t="s">
        <v>338</v>
      </c>
      <c r="G5134" s="367" t="s">
        <v>17601</v>
      </c>
      <c r="H5134" s="368" t="s">
        <v>7020</v>
      </c>
      <c r="I5134" s="367" t="s">
        <v>23</v>
      </c>
      <c r="J5134" s="367" t="s">
        <v>9548</v>
      </c>
      <c r="K5134" s="369" t="s">
        <v>9157</v>
      </c>
      <c r="L5134" s="331" t="s">
        <v>9416</v>
      </c>
    </row>
    <row r="5135" spans="1:12" ht="40.5">
      <c r="A5135" s="331" t="s">
        <v>17333</v>
      </c>
      <c r="B5135" s="331" t="s">
        <v>17334</v>
      </c>
      <c r="C5135" s="331" t="s">
        <v>17602</v>
      </c>
      <c r="D5135" s="331" t="s">
        <v>17603</v>
      </c>
      <c r="E5135" s="332" t="s">
        <v>338</v>
      </c>
      <c r="F5135" s="331" t="s">
        <v>338</v>
      </c>
      <c r="G5135" s="367" t="s">
        <v>17604</v>
      </c>
      <c r="H5135" s="368" t="s">
        <v>7021</v>
      </c>
      <c r="I5135" s="367" t="s">
        <v>23</v>
      </c>
      <c r="J5135" s="367" t="s">
        <v>9548</v>
      </c>
      <c r="K5135" s="369" t="s">
        <v>17605</v>
      </c>
      <c r="L5135" s="331" t="s">
        <v>9416</v>
      </c>
    </row>
    <row r="5136" spans="1:12" ht="40.5">
      <c r="A5136" s="331" t="s">
        <v>17333</v>
      </c>
      <c r="B5136" s="331" t="s">
        <v>17334</v>
      </c>
      <c r="C5136" s="331" t="s">
        <v>17602</v>
      </c>
      <c r="D5136" s="331" t="s">
        <v>17603</v>
      </c>
      <c r="E5136" s="332" t="s">
        <v>338</v>
      </c>
      <c r="F5136" s="331" t="s">
        <v>338</v>
      </c>
      <c r="G5136" s="367" t="s">
        <v>17606</v>
      </c>
      <c r="H5136" s="368" t="s">
        <v>7022</v>
      </c>
      <c r="I5136" s="367" t="s">
        <v>23</v>
      </c>
      <c r="J5136" s="367" t="s">
        <v>9548</v>
      </c>
      <c r="K5136" s="369" t="s">
        <v>17607</v>
      </c>
      <c r="L5136" s="331" t="s">
        <v>9416</v>
      </c>
    </row>
    <row r="5137" spans="1:12" ht="40.5">
      <c r="A5137" s="331" t="s">
        <v>17333</v>
      </c>
      <c r="B5137" s="331" t="s">
        <v>17334</v>
      </c>
      <c r="C5137" s="331" t="s">
        <v>17602</v>
      </c>
      <c r="D5137" s="331" t="s">
        <v>17603</v>
      </c>
      <c r="E5137" s="332" t="s">
        <v>338</v>
      </c>
      <c r="F5137" s="331" t="s">
        <v>338</v>
      </c>
      <c r="G5137" s="367" t="s">
        <v>17608</v>
      </c>
      <c r="H5137" s="368" t="s">
        <v>7023</v>
      </c>
      <c r="I5137" s="367" t="s">
        <v>23</v>
      </c>
      <c r="J5137" s="367" t="s">
        <v>9548</v>
      </c>
      <c r="K5137" s="369" t="s">
        <v>17609</v>
      </c>
      <c r="L5137" s="331" t="s">
        <v>9416</v>
      </c>
    </row>
    <row r="5138" spans="1:12" ht="13.5">
      <c r="A5138" s="331" t="s">
        <v>17333</v>
      </c>
      <c r="B5138" s="331" t="s">
        <v>17334</v>
      </c>
      <c r="C5138" s="331" t="s">
        <v>17610</v>
      </c>
      <c r="D5138" s="331" t="s">
        <v>17611</v>
      </c>
      <c r="E5138" s="332" t="s">
        <v>338</v>
      </c>
      <c r="F5138" s="331" t="s">
        <v>338</v>
      </c>
      <c r="G5138" s="367" t="s">
        <v>17612</v>
      </c>
      <c r="H5138" s="368" t="s">
        <v>7024</v>
      </c>
      <c r="I5138" s="367" t="s">
        <v>23</v>
      </c>
      <c r="J5138" s="367" t="s">
        <v>9548</v>
      </c>
      <c r="K5138" s="369" t="s">
        <v>3770</v>
      </c>
      <c r="L5138" s="331" t="s">
        <v>9416</v>
      </c>
    </row>
    <row r="5139" spans="1:12" ht="27">
      <c r="A5139" s="331" t="s">
        <v>17333</v>
      </c>
      <c r="B5139" s="331" t="s">
        <v>17334</v>
      </c>
      <c r="C5139" s="331" t="s">
        <v>17610</v>
      </c>
      <c r="D5139" s="331" t="s">
        <v>17611</v>
      </c>
      <c r="E5139" s="332" t="s">
        <v>338</v>
      </c>
      <c r="F5139" s="331" t="s">
        <v>338</v>
      </c>
      <c r="G5139" s="367" t="s">
        <v>17613</v>
      </c>
      <c r="H5139" s="368" t="s">
        <v>7025</v>
      </c>
      <c r="I5139" s="367" t="s">
        <v>23</v>
      </c>
      <c r="J5139" s="367" t="s">
        <v>10184</v>
      </c>
      <c r="K5139" s="369" t="s">
        <v>17614</v>
      </c>
      <c r="L5139" s="331" t="s">
        <v>9416</v>
      </c>
    </row>
    <row r="5140" spans="1:12" ht="27">
      <c r="A5140" s="331" t="s">
        <v>17333</v>
      </c>
      <c r="B5140" s="331" t="s">
        <v>17334</v>
      </c>
      <c r="C5140" s="331" t="s">
        <v>17610</v>
      </c>
      <c r="D5140" s="331" t="s">
        <v>17611</v>
      </c>
      <c r="E5140" s="332" t="s">
        <v>338</v>
      </c>
      <c r="F5140" s="331" t="s">
        <v>338</v>
      </c>
      <c r="G5140" s="367" t="s">
        <v>17615</v>
      </c>
      <c r="H5140" s="368" t="s">
        <v>7027</v>
      </c>
      <c r="I5140" s="367" t="s">
        <v>23</v>
      </c>
      <c r="J5140" s="367" t="s">
        <v>9548</v>
      </c>
      <c r="K5140" s="369" t="s">
        <v>4334</v>
      </c>
      <c r="L5140" s="331" t="s">
        <v>9416</v>
      </c>
    </row>
    <row r="5141" spans="1:12" ht="27">
      <c r="A5141" s="331" t="s">
        <v>17333</v>
      </c>
      <c r="B5141" s="331" t="s">
        <v>17334</v>
      </c>
      <c r="C5141" s="331" t="s">
        <v>17610</v>
      </c>
      <c r="D5141" s="331" t="s">
        <v>17611</v>
      </c>
      <c r="E5141" s="332" t="s">
        <v>338</v>
      </c>
      <c r="F5141" s="331" t="s">
        <v>338</v>
      </c>
      <c r="G5141" s="367" t="s">
        <v>17616</v>
      </c>
      <c r="H5141" s="368" t="s">
        <v>7028</v>
      </c>
      <c r="I5141" s="367" t="s">
        <v>23</v>
      </c>
      <c r="J5141" s="367" t="s">
        <v>9548</v>
      </c>
      <c r="K5141" s="369" t="s">
        <v>17617</v>
      </c>
      <c r="L5141" s="331" t="s">
        <v>9416</v>
      </c>
    </row>
    <row r="5142" spans="1:12" ht="27">
      <c r="A5142" s="331" t="s">
        <v>17333</v>
      </c>
      <c r="B5142" s="331" t="s">
        <v>17334</v>
      </c>
      <c r="C5142" s="331" t="s">
        <v>17610</v>
      </c>
      <c r="D5142" s="331" t="s">
        <v>17611</v>
      </c>
      <c r="E5142" s="332">
        <v>73774</v>
      </c>
      <c r="F5142" s="331" t="s">
        <v>17618</v>
      </c>
      <c r="G5142" s="367" t="s">
        <v>7029</v>
      </c>
      <c r="H5142" s="368" t="s">
        <v>7030</v>
      </c>
      <c r="I5142" s="367" t="s">
        <v>23</v>
      </c>
      <c r="J5142" s="367" t="s">
        <v>9414</v>
      </c>
      <c r="K5142" s="369" t="s">
        <v>17619</v>
      </c>
      <c r="L5142" s="331" t="s">
        <v>9416</v>
      </c>
    </row>
    <row r="5143" spans="1:12" ht="27">
      <c r="A5143" s="331" t="s">
        <v>17333</v>
      </c>
      <c r="B5143" s="331" t="s">
        <v>17334</v>
      </c>
      <c r="C5143" s="331" t="s">
        <v>17610</v>
      </c>
      <c r="D5143" s="331" t="s">
        <v>17611</v>
      </c>
      <c r="E5143" s="332">
        <v>73909</v>
      </c>
      <c r="F5143" s="331" t="s">
        <v>17620</v>
      </c>
      <c r="G5143" s="367" t="s">
        <v>7031</v>
      </c>
      <c r="H5143" s="368" t="s">
        <v>7032</v>
      </c>
      <c r="I5143" s="367" t="s">
        <v>23</v>
      </c>
      <c r="J5143" s="367" t="s">
        <v>9548</v>
      </c>
      <c r="K5143" s="369" t="s">
        <v>17621</v>
      </c>
      <c r="L5143" s="331" t="s">
        <v>9416</v>
      </c>
    </row>
    <row r="5144" spans="1:12" ht="27">
      <c r="A5144" s="331" t="s">
        <v>17333</v>
      </c>
      <c r="B5144" s="331" t="s">
        <v>17334</v>
      </c>
      <c r="C5144" s="331" t="s">
        <v>17610</v>
      </c>
      <c r="D5144" s="331" t="s">
        <v>17611</v>
      </c>
      <c r="E5144" s="332">
        <v>74229</v>
      </c>
      <c r="F5144" s="331" t="s">
        <v>17622</v>
      </c>
      <c r="G5144" s="367" t="s">
        <v>7033</v>
      </c>
      <c r="H5144" s="368" t="s">
        <v>7034</v>
      </c>
      <c r="I5144" s="367" t="s">
        <v>23</v>
      </c>
      <c r="J5144" s="367" t="s">
        <v>9414</v>
      </c>
      <c r="K5144" s="369" t="s">
        <v>17623</v>
      </c>
      <c r="L5144" s="331" t="s">
        <v>9416</v>
      </c>
    </row>
    <row r="5145" spans="1:12" ht="27">
      <c r="A5145" s="331" t="s">
        <v>17333</v>
      </c>
      <c r="B5145" s="331" t="s">
        <v>17334</v>
      </c>
      <c r="C5145" s="331" t="s">
        <v>17610</v>
      </c>
      <c r="D5145" s="331" t="s">
        <v>17611</v>
      </c>
      <c r="E5145" s="332" t="s">
        <v>338</v>
      </c>
      <c r="F5145" s="331" t="s">
        <v>338</v>
      </c>
      <c r="G5145" s="367" t="s">
        <v>17624</v>
      </c>
      <c r="H5145" s="368" t="s">
        <v>7035</v>
      </c>
      <c r="I5145" s="367" t="s">
        <v>23</v>
      </c>
      <c r="J5145" s="367" t="s">
        <v>9414</v>
      </c>
      <c r="K5145" s="369" t="s">
        <v>17625</v>
      </c>
      <c r="L5145" s="331" t="s">
        <v>9416</v>
      </c>
    </row>
    <row r="5146" spans="1:12" ht="27">
      <c r="A5146" s="331" t="s">
        <v>17333</v>
      </c>
      <c r="B5146" s="331" t="s">
        <v>17334</v>
      </c>
      <c r="C5146" s="331" t="s">
        <v>17610</v>
      </c>
      <c r="D5146" s="331" t="s">
        <v>17611</v>
      </c>
      <c r="E5146" s="332" t="s">
        <v>338</v>
      </c>
      <c r="F5146" s="331" t="s">
        <v>338</v>
      </c>
      <c r="G5146" s="367" t="s">
        <v>17626</v>
      </c>
      <c r="H5146" s="368" t="s">
        <v>7036</v>
      </c>
      <c r="I5146" s="367" t="s">
        <v>23</v>
      </c>
      <c r="J5146" s="367" t="s">
        <v>9414</v>
      </c>
      <c r="K5146" s="369" t="s">
        <v>17627</v>
      </c>
      <c r="L5146" s="331" t="s">
        <v>9416</v>
      </c>
    </row>
    <row r="5147" spans="1:12" ht="27">
      <c r="A5147" s="331" t="s">
        <v>17333</v>
      </c>
      <c r="B5147" s="331" t="s">
        <v>17334</v>
      </c>
      <c r="C5147" s="331" t="s">
        <v>17610</v>
      </c>
      <c r="D5147" s="331" t="s">
        <v>17611</v>
      </c>
      <c r="E5147" s="332" t="s">
        <v>338</v>
      </c>
      <c r="F5147" s="331" t="s">
        <v>338</v>
      </c>
      <c r="G5147" s="367" t="s">
        <v>17628</v>
      </c>
      <c r="H5147" s="368" t="s">
        <v>7037</v>
      </c>
      <c r="I5147" s="367" t="s">
        <v>23</v>
      </c>
      <c r="J5147" s="367" t="s">
        <v>9414</v>
      </c>
      <c r="K5147" s="369" t="s">
        <v>13409</v>
      </c>
      <c r="L5147" s="331" t="s">
        <v>9416</v>
      </c>
    </row>
    <row r="5148" spans="1:12" ht="27">
      <c r="A5148" s="331" t="s">
        <v>17333</v>
      </c>
      <c r="B5148" s="331" t="s">
        <v>17334</v>
      </c>
      <c r="C5148" s="331" t="s">
        <v>17610</v>
      </c>
      <c r="D5148" s="331" t="s">
        <v>17611</v>
      </c>
      <c r="E5148" s="332" t="s">
        <v>338</v>
      </c>
      <c r="F5148" s="331" t="s">
        <v>338</v>
      </c>
      <c r="G5148" s="367" t="s">
        <v>17629</v>
      </c>
      <c r="H5148" s="368" t="s">
        <v>7038</v>
      </c>
      <c r="I5148" s="367" t="s">
        <v>23</v>
      </c>
      <c r="J5148" s="367" t="s">
        <v>9414</v>
      </c>
      <c r="K5148" s="369" t="s">
        <v>17630</v>
      </c>
      <c r="L5148" s="331" t="s">
        <v>9416</v>
      </c>
    </row>
    <row r="5149" spans="1:12" ht="27">
      <c r="A5149" s="331" t="s">
        <v>17333</v>
      </c>
      <c r="B5149" s="331" t="s">
        <v>17334</v>
      </c>
      <c r="C5149" s="331" t="s">
        <v>17610</v>
      </c>
      <c r="D5149" s="331" t="s">
        <v>17611</v>
      </c>
      <c r="E5149" s="332" t="s">
        <v>338</v>
      </c>
      <c r="F5149" s="331" t="s">
        <v>338</v>
      </c>
      <c r="G5149" s="367" t="s">
        <v>17631</v>
      </c>
      <c r="H5149" s="368" t="s">
        <v>7039</v>
      </c>
      <c r="I5149" s="367" t="s">
        <v>23</v>
      </c>
      <c r="J5149" s="367" t="s">
        <v>9414</v>
      </c>
      <c r="K5149" s="369" t="s">
        <v>17632</v>
      </c>
      <c r="L5149" s="331" t="s">
        <v>9416</v>
      </c>
    </row>
    <row r="5150" spans="1:12" ht="40.5">
      <c r="A5150" s="331" t="s">
        <v>17333</v>
      </c>
      <c r="B5150" s="331" t="s">
        <v>17334</v>
      </c>
      <c r="C5150" s="331" t="s">
        <v>17610</v>
      </c>
      <c r="D5150" s="331" t="s">
        <v>17611</v>
      </c>
      <c r="E5150" s="332" t="s">
        <v>338</v>
      </c>
      <c r="F5150" s="331" t="s">
        <v>338</v>
      </c>
      <c r="G5150" s="367" t="s">
        <v>17633</v>
      </c>
      <c r="H5150" s="368" t="s">
        <v>7040</v>
      </c>
      <c r="I5150" s="367" t="s">
        <v>23</v>
      </c>
      <c r="J5150" s="367" t="s">
        <v>9414</v>
      </c>
      <c r="K5150" s="369" t="s">
        <v>17634</v>
      </c>
      <c r="L5150" s="331" t="s">
        <v>9416</v>
      </c>
    </row>
    <row r="5151" spans="1:12" ht="40.5">
      <c r="A5151" s="331" t="s">
        <v>17333</v>
      </c>
      <c r="B5151" s="331" t="s">
        <v>17334</v>
      </c>
      <c r="C5151" s="331" t="s">
        <v>17610</v>
      </c>
      <c r="D5151" s="331" t="s">
        <v>17611</v>
      </c>
      <c r="E5151" s="332" t="s">
        <v>338</v>
      </c>
      <c r="F5151" s="331" t="s">
        <v>338</v>
      </c>
      <c r="G5151" s="367" t="s">
        <v>17635</v>
      </c>
      <c r="H5151" s="368" t="s">
        <v>7041</v>
      </c>
      <c r="I5151" s="367" t="s">
        <v>23</v>
      </c>
      <c r="J5151" s="367" t="s">
        <v>9414</v>
      </c>
      <c r="K5151" s="369" t="s">
        <v>17636</v>
      </c>
      <c r="L5151" s="331" t="s">
        <v>9416</v>
      </c>
    </row>
    <row r="5152" spans="1:12" ht="40.5">
      <c r="A5152" s="331" t="s">
        <v>17333</v>
      </c>
      <c r="B5152" s="331" t="s">
        <v>17334</v>
      </c>
      <c r="C5152" s="331" t="s">
        <v>17610</v>
      </c>
      <c r="D5152" s="331" t="s">
        <v>17611</v>
      </c>
      <c r="E5152" s="332" t="s">
        <v>338</v>
      </c>
      <c r="F5152" s="331" t="s">
        <v>338</v>
      </c>
      <c r="G5152" s="367" t="s">
        <v>17637</v>
      </c>
      <c r="H5152" s="368" t="s">
        <v>7042</v>
      </c>
      <c r="I5152" s="367" t="s">
        <v>23</v>
      </c>
      <c r="J5152" s="367" t="s">
        <v>9414</v>
      </c>
      <c r="K5152" s="369" t="s">
        <v>3361</v>
      </c>
      <c r="L5152" s="331" t="s">
        <v>9416</v>
      </c>
    </row>
    <row r="5153" spans="1:12" ht="40.5">
      <c r="A5153" s="331" t="s">
        <v>17333</v>
      </c>
      <c r="B5153" s="331" t="s">
        <v>17334</v>
      </c>
      <c r="C5153" s="331" t="s">
        <v>17610</v>
      </c>
      <c r="D5153" s="331" t="s">
        <v>17611</v>
      </c>
      <c r="E5153" s="332" t="s">
        <v>338</v>
      </c>
      <c r="F5153" s="331" t="s">
        <v>338</v>
      </c>
      <c r="G5153" s="367" t="s">
        <v>17638</v>
      </c>
      <c r="H5153" s="368" t="s">
        <v>7043</v>
      </c>
      <c r="I5153" s="367" t="s">
        <v>23</v>
      </c>
      <c r="J5153" s="367" t="s">
        <v>9414</v>
      </c>
      <c r="K5153" s="369" t="s">
        <v>7721</v>
      </c>
      <c r="L5153" s="331" t="s">
        <v>9416</v>
      </c>
    </row>
    <row r="5154" spans="1:12" ht="27">
      <c r="A5154" s="331" t="s">
        <v>17333</v>
      </c>
      <c r="B5154" s="331" t="s">
        <v>17334</v>
      </c>
      <c r="C5154" s="331" t="s">
        <v>17610</v>
      </c>
      <c r="D5154" s="331" t="s">
        <v>17611</v>
      </c>
      <c r="E5154" s="332" t="s">
        <v>338</v>
      </c>
      <c r="F5154" s="331" t="s">
        <v>338</v>
      </c>
      <c r="G5154" s="367" t="s">
        <v>17639</v>
      </c>
      <c r="H5154" s="368" t="s">
        <v>7044</v>
      </c>
      <c r="I5154" s="367" t="s">
        <v>23</v>
      </c>
      <c r="J5154" s="367" t="s">
        <v>9414</v>
      </c>
      <c r="K5154" s="369" t="s">
        <v>17640</v>
      </c>
      <c r="L5154" s="331" t="s">
        <v>9416</v>
      </c>
    </row>
    <row r="5155" spans="1:12" ht="27">
      <c r="A5155" s="331" t="s">
        <v>17333</v>
      </c>
      <c r="B5155" s="331" t="s">
        <v>17334</v>
      </c>
      <c r="C5155" s="331" t="s">
        <v>17610</v>
      </c>
      <c r="D5155" s="331" t="s">
        <v>17611</v>
      </c>
      <c r="E5155" s="332" t="s">
        <v>338</v>
      </c>
      <c r="F5155" s="331" t="s">
        <v>338</v>
      </c>
      <c r="G5155" s="367" t="s">
        <v>17641</v>
      </c>
      <c r="H5155" s="368" t="s">
        <v>7045</v>
      </c>
      <c r="I5155" s="367" t="s">
        <v>23</v>
      </c>
      <c r="J5155" s="367" t="s">
        <v>9414</v>
      </c>
      <c r="K5155" s="369" t="s">
        <v>17642</v>
      </c>
      <c r="L5155" s="331" t="s">
        <v>9416</v>
      </c>
    </row>
    <row r="5156" spans="1:12" ht="27">
      <c r="A5156" s="331" t="s">
        <v>17333</v>
      </c>
      <c r="B5156" s="331" t="s">
        <v>17334</v>
      </c>
      <c r="C5156" s="331" t="s">
        <v>17610</v>
      </c>
      <c r="D5156" s="331" t="s">
        <v>17611</v>
      </c>
      <c r="E5156" s="332" t="s">
        <v>338</v>
      </c>
      <c r="F5156" s="331" t="s">
        <v>338</v>
      </c>
      <c r="G5156" s="367" t="s">
        <v>17643</v>
      </c>
      <c r="H5156" s="368" t="s">
        <v>7046</v>
      </c>
      <c r="I5156" s="367" t="s">
        <v>23</v>
      </c>
      <c r="J5156" s="367" t="s">
        <v>9414</v>
      </c>
      <c r="K5156" s="369" t="s">
        <v>17644</v>
      </c>
      <c r="L5156" s="331" t="s">
        <v>9416</v>
      </c>
    </row>
    <row r="5157" spans="1:12" ht="27">
      <c r="A5157" s="331" t="s">
        <v>17333</v>
      </c>
      <c r="B5157" s="331" t="s">
        <v>17334</v>
      </c>
      <c r="C5157" s="331" t="s">
        <v>17610</v>
      </c>
      <c r="D5157" s="331" t="s">
        <v>17611</v>
      </c>
      <c r="E5157" s="332" t="s">
        <v>338</v>
      </c>
      <c r="F5157" s="331" t="s">
        <v>338</v>
      </c>
      <c r="G5157" s="367" t="s">
        <v>17645</v>
      </c>
      <c r="H5157" s="368" t="s">
        <v>7047</v>
      </c>
      <c r="I5157" s="367" t="s">
        <v>23</v>
      </c>
      <c r="J5157" s="367" t="s">
        <v>9414</v>
      </c>
      <c r="K5157" s="369" t="s">
        <v>17646</v>
      </c>
      <c r="L5157" s="331" t="s">
        <v>9416</v>
      </c>
    </row>
    <row r="5158" spans="1:12" ht="27">
      <c r="A5158" s="331" t="s">
        <v>17333</v>
      </c>
      <c r="B5158" s="331" t="s">
        <v>17334</v>
      </c>
      <c r="C5158" s="331" t="s">
        <v>17610</v>
      </c>
      <c r="D5158" s="331" t="s">
        <v>17611</v>
      </c>
      <c r="E5158" s="332" t="s">
        <v>338</v>
      </c>
      <c r="F5158" s="331" t="s">
        <v>338</v>
      </c>
      <c r="G5158" s="367" t="s">
        <v>17647</v>
      </c>
      <c r="H5158" s="368" t="s">
        <v>7048</v>
      </c>
      <c r="I5158" s="367" t="s">
        <v>23</v>
      </c>
      <c r="J5158" s="367" t="s">
        <v>9414</v>
      </c>
      <c r="K5158" s="369" t="s">
        <v>8836</v>
      </c>
      <c r="L5158" s="331" t="s">
        <v>9416</v>
      </c>
    </row>
    <row r="5159" spans="1:12" ht="27">
      <c r="A5159" s="331" t="s">
        <v>17333</v>
      </c>
      <c r="B5159" s="331" t="s">
        <v>17334</v>
      </c>
      <c r="C5159" s="331" t="s">
        <v>17610</v>
      </c>
      <c r="D5159" s="331" t="s">
        <v>17611</v>
      </c>
      <c r="E5159" s="332" t="s">
        <v>338</v>
      </c>
      <c r="F5159" s="331" t="s">
        <v>338</v>
      </c>
      <c r="G5159" s="367" t="s">
        <v>17648</v>
      </c>
      <c r="H5159" s="368" t="s">
        <v>7050</v>
      </c>
      <c r="I5159" s="367" t="s">
        <v>23</v>
      </c>
      <c r="J5159" s="367" t="s">
        <v>9414</v>
      </c>
      <c r="K5159" s="369" t="s">
        <v>17649</v>
      </c>
      <c r="L5159" s="331" t="s">
        <v>9416</v>
      </c>
    </row>
    <row r="5160" spans="1:12" ht="13.5">
      <c r="A5160" s="331" t="s">
        <v>17333</v>
      </c>
      <c r="B5160" s="331" t="s">
        <v>17334</v>
      </c>
      <c r="C5160" s="331" t="s">
        <v>17610</v>
      </c>
      <c r="D5160" s="331" t="s">
        <v>17611</v>
      </c>
      <c r="E5160" s="332" t="s">
        <v>338</v>
      </c>
      <c r="F5160" s="331" t="s">
        <v>338</v>
      </c>
      <c r="G5160" s="367" t="s">
        <v>17650</v>
      </c>
      <c r="H5160" s="368" t="s">
        <v>7051</v>
      </c>
      <c r="I5160" s="367" t="s">
        <v>23</v>
      </c>
      <c r="J5160" s="367" t="s">
        <v>9414</v>
      </c>
      <c r="K5160" s="369" t="s">
        <v>14980</v>
      </c>
      <c r="L5160" s="331" t="s">
        <v>9416</v>
      </c>
    </row>
    <row r="5161" spans="1:12" ht="13.5">
      <c r="A5161" s="331" t="s">
        <v>17333</v>
      </c>
      <c r="B5161" s="331" t="s">
        <v>17334</v>
      </c>
      <c r="C5161" s="331" t="s">
        <v>17610</v>
      </c>
      <c r="D5161" s="331" t="s">
        <v>17611</v>
      </c>
      <c r="E5161" s="332" t="s">
        <v>338</v>
      </c>
      <c r="F5161" s="331" t="s">
        <v>338</v>
      </c>
      <c r="G5161" s="367" t="s">
        <v>17651</v>
      </c>
      <c r="H5161" s="368" t="s">
        <v>7053</v>
      </c>
      <c r="I5161" s="367" t="s">
        <v>26</v>
      </c>
      <c r="J5161" s="367" t="s">
        <v>9414</v>
      </c>
      <c r="K5161" s="369" t="s">
        <v>5364</v>
      </c>
      <c r="L5161" s="331" t="s">
        <v>9416</v>
      </c>
    </row>
    <row r="5162" spans="1:12" ht="13.5">
      <c r="A5162" s="331" t="s">
        <v>17333</v>
      </c>
      <c r="B5162" s="331" t="s">
        <v>17334</v>
      </c>
      <c r="C5162" s="331" t="s">
        <v>17610</v>
      </c>
      <c r="D5162" s="331" t="s">
        <v>17611</v>
      </c>
      <c r="E5162" s="332" t="s">
        <v>338</v>
      </c>
      <c r="F5162" s="331" t="s">
        <v>338</v>
      </c>
      <c r="G5162" s="367" t="s">
        <v>17652</v>
      </c>
      <c r="H5162" s="368" t="s">
        <v>7054</v>
      </c>
      <c r="I5162" s="367" t="s">
        <v>26</v>
      </c>
      <c r="J5162" s="367" t="s">
        <v>9414</v>
      </c>
      <c r="K5162" s="369" t="s">
        <v>7306</v>
      </c>
      <c r="L5162" s="331" t="s">
        <v>9416</v>
      </c>
    </row>
    <row r="5163" spans="1:12" ht="27">
      <c r="A5163" s="331" t="s">
        <v>17333</v>
      </c>
      <c r="B5163" s="331" t="s">
        <v>17334</v>
      </c>
      <c r="C5163" s="331" t="s">
        <v>17653</v>
      </c>
      <c r="D5163" s="331" t="s">
        <v>17654</v>
      </c>
      <c r="E5163" s="332">
        <v>73863</v>
      </c>
      <c r="F5163" s="331" t="s">
        <v>17655</v>
      </c>
      <c r="G5163" s="367" t="s">
        <v>7055</v>
      </c>
      <c r="H5163" s="368" t="s">
        <v>7056</v>
      </c>
      <c r="I5163" s="367" t="s">
        <v>23</v>
      </c>
      <c r="J5163" s="367" t="s">
        <v>9414</v>
      </c>
      <c r="K5163" s="369" t="s">
        <v>7974</v>
      </c>
      <c r="L5163" s="331" t="s">
        <v>9416</v>
      </c>
    </row>
    <row r="5164" spans="1:12" ht="27">
      <c r="A5164" s="331" t="s">
        <v>17333</v>
      </c>
      <c r="B5164" s="331" t="s">
        <v>17334</v>
      </c>
      <c r="C5164" s="331" t="s">
        <v>17653</v>
      </c>
      <c r="D5164" s="331" t="s">
        <v>17654</v>
      </c>
      <c r="E5164" s="332">
        <v>73863</v>
      </c>
      <c r="F5164" s="331" t="s">
        <v>17655</v>
      </c>
      <c r="G5164" s="367" t="s">
        <v>7058</v>
      </c>
      <c r="H5164" s="368" t="s">
        <v>7059</v>
      </c>
      <c r="I5164" s="367" t="s">
        <v>23</v>
      </c>
      <c r="J5164" s="367" t="s">
        <v>9414</v>
      </c>
      <c r="K5164" s="369" t="s">
        <v>17656</v>
      </c>
      <c r="L5164" s="331" t="s">
        <v>9416</v>
      </c>
    </row>
    <row r="5165" spans="1:12" ht="40.5">
      <c r="A5165" s="331" t="s">
        <v>17657</v>
      </c>
      <c r="B5165" s="331" t="s">
        <v>17658</v>
      </c>
      <c r="C5165" s="331" t="s">
        <v>17659</v>
      </c>
      <c r="D5165" s="331" t="s">
        <v>17660</v>
      </c>
      <c r="E5165" s="332">
        <v>73790</v>
      </c>
      <c r="F5165" s="331" t="s">
        <v>17661</v>
      </c>
      <c r="G5165" s="367" t="s">
        <v>7060</v>
      </c>
      <c r="H5165" s="368" t="s">
        <v>7061</v>
      </c>
      <c r="I5165" s="367" t="s">
        <v>23</v>
      </c>
      <c r="J5165" s="367" t="s">
        <v>9548</v>
      </c>
      <c r="K5165" s="369" t="s">
        <v>17662</v>
      </c>
      <c r="L5165" s="331" t="s">
        <v>9416</v>
      </c>
    </row>
    <row r="5166" spans="1:12" ht="40.5">
      <c r="A5166" s="331" t="s">
        <v>17657</v>
      </c>
      <c r="B5166" s="331" t="s">
        <v>17658</v>
      </c>
      <c r="C5166" s="331" t="s">
        <v>17659</v>
      </c>
      <c r="D5166" s="331" t="s">
        <v>17660</v>
      </c>
      <c r="E5166" s="332">
        <v>73790</v>
      </c>
      <c r="F5166" s="331" t="s">
        <v>17661</v>
      </c>
      <c r="G5166" s="367" t="s">
        <v>7062</v>
      </c>
      <c r="H5166" s="368" t="s">
        <v>7063</v>
      </c>
      <c r="I5166" s="367" t="s">
        <v>23</v>
      </c>
      <c r="J5166" s="367" t="s">
        <v>9548</v>
      </c>
      <c r="K5166" s="369" t="s">
        <v>17663</v>
      </c>
      <c r="L5166" s="331" t="s">
        <v>9416</v>
      </c>
    </row>
    <row r="5167" spans="1:12" ht="27">
      <c r="A5167" s="331" t="s">
        <v>17657</v>
      </c>
      <c r="B5167" s="331" t="s">
        <v>17658</v>
      </c>
      <c r="C5167" s="331" t="s">
        <v>17659</v>
      </c>
      <c r="D5167" s="331" t="s">
        <v>17660</v>
      </c>
      <c r="E5167" s="332" t="s">
        <v>338</v>
      </c>
      <c r="F5167" s="331" t="s">
        <v>338</v>
      </c>
      <c r="G5167" s="367" t="s">
        <v>17664</v>
      </c>
      <c r="H5167" s="368" t="s">
        <v>7064</v>
      </c>
      <c r="I5167" s="367" t="s">
        <v>23</v>
      </c>
      <c r="J5167" s="367" t="s">
        <v>9548</v>
      </c>
      <c r="K5167" s="369" t="s">
        <v>5290</v>
      </c>
      <c r="L5167" s="331" t="s">
        <v>9416</v>
      </c>
    </row>
    <row r="5168" spans="1:12" ht="13.5">
      <c r="A5168" s="331" t="s">
        <v>17657</v>
      </c>
      <c r="B5168" s="331" t="s">
        <v>17658</v>
      </c>
      <c r="C5168" s="331" t="s">
        <v>17659</v>
      </c>
      <c r="D5168" s="331" t="s">
        <v>17660</v>
      </c>
      <c r="E5168" s="332">
        <v>83695</v>
      </c>
      <c r="F5168" s="331" t="s">
        <v>17661</v>
      </c>
      <c r="G5168" s="367" t="s">
        <v>7065</v>
      </c>
      <c r="H5168" s="368" t="s">
        <v>7066</v>
      </c>
      <c r="I5168" s="367" t="s">
        <v>23</v>
      </c>
      <c r="J5168" s="367" t="s">
        <v>9548</v>
      </c>
      <c r="K5168" s="369" t="s">
        <v>14510</v>
      </c>
      <c r="L5168" s="331" t="s">
        <v>9416</v>
      </c>
    </row>
    <row r="5169" spans="1:12" ht="13.5">
      <c r="A5169" s="331" t="s">
        <v>17657</v>
      </c>
      <c r="B5169" s="331" t="s">
        <v>17658</v>
      </c>
      <c r="C5169" s="331" t="s">
        <v>17659</v>
      </c>
      <c r="D5169" s="331" t="s">
        <v>17660</v>
      </c>
      <c r="E5169" s="332" t="s">
        <v>338</v>
      </c>
      <c r="F5169" s="331" t="s">
        <v>338</v>
      </c>
      <c r="G5169" s="367" t="s">
        <v>17665</v>
      </c>
      <c r="H5169" s="368" t="s">
        <v>7067</v>
      </c>
      <c r="I5169" s="367" t="s">
        <v>25</v>
      </c>
      <c r="J5169" s="367" t="s">
        <v>9414</v>
      </c>
      <c r="K5169" s="369" t="s">
        <v>6659</v>
      </c>
      <c r="L5169" s="331" t="s">
        <v>9416</v>
      </c>
    </row>
    <row r="5170" spans="1:12" ht="27">
      <c r="A5170" s="331" t="s">
        <v>17657</v>
      </c>
      <c r="B5170" s="331" t="s">
        <v>17658</v>
      </c>
      <c r="C5170" s="331" t="s">
        <v>17659</v>
      </c>
      <c r="D5170" s="331" t="s">
        <v>17660</v>
      </c>
      <c r="E5170" s="332" t="s">
        <v>338</v>
      </c>
      <c r="F5170" s="331" t="s">
        <v>338</v>
      </c>
      <c r="G5170" s="367" t="s">
        <v>17666</v>
      </c>
      <c r="H5170" s="368" t="s">
        <v>7068</v>
      </c>
      <c r="I5170" s="367" t="s">
        <v>23</v>
      </c>
      <c r="J5170" s="367" t="s">
        <v>9414</v>
      </c>
      <c r="K5170" s="369" t="s">
        <v>10023</v>
      </c>
      <c r="L5170" s="331" t="s">
        <v>9416</v>
      </c>
    </row>
    <row r="5171" spans="1:12" ht="27">
      <c r="A5171" s="331" t="s">
        <v>17657</v>
      </c>
      <c r="B5171" s="331" t="s">
        <v>17658</v>
      </c>
      <c r="C5171" s="331" t="s">
        <v>17667</v>
      </c>
      <c r="D5171" s="331" t="s">
        <v>17668</v>
      </c>
      <c r="E5171" s="332" t="s">
        <v>338</v>
      </c>
      <c r="F5171" s="331" t="s">
        <v>338</v>
      </c>
      <c r="G5171" s="367" t="s">
        <v>17669</v>
      </c>
      <c r="H5171" s="368" t="s">
        <v>7070</v>
      </c>
      <c r="I5171" s="367" t="s">
        <v>25</v>
      </c>
      <c r="J5171" s="367" t="s">
        <v>9414</v>
      </c>
      <c r="K5171" s="369" t="s">
        <v>17670</v>
      </c>
      <c r="L5171" s="331" t="s">
        <v>9416</v>
      </c>
    </row>
    <row r="5172" spans="1:12" ht="27">
      <c r="A5172" s="331" t="s">
        <v>17657</v>
      </c>
      <c r="B5172" s="331" t="s">
        <v>17658</v>
      </c>
      <c r="C5172" s="331" t="s">
        <v>17667</v>
      </c>
      <c r="D5172" s="331" t="s">
        <v>17668</v>
      </c>
      <c r="E5172" s="332" t="s">
        <v>338</v>
      </c>
      <c r="F5172" s="331" t="s">
        <v>338</v>
      </c>
      <c r="G5172" s="367" t="s">
        <v>17671</v>
      </c>
      <c r="H5172" s="368" t="s">
        <v>7071</v>
      </c>
      <c r="I5172" s="367" t="s">
        <v>25</v>
      </c>
      <c r="J5172" s="367" t="s">
        <v>9414</v>
      </c>
      <c r="K5172" s="369" t="s">
        <v>17672</v>
      </c>
      <c r="L5172" s="331" t="s">
        <v>9416</v>
      </c>
    </row>
    <row r="5173" spans="1:12" ht="27">
      <c r="A5173" s="331" t="s">
        <v>17657</v>
      </c>
      <c r="B5173" s="331" t="s">
        <v>17658</v>
      </c>
      <c r="C5173" s="331" t="s">
        <v>17667</v>
      </c>
      <c r="D5173" s="331" t="s">
        <v>17668</v>
      </c>
      <c r="E5173" s="332" t="s">
        <v>338</v>
      </c>
      <c r="F5173" s="331" t="s">
        <v>338</v>
      </c>
      <c r="G5173" s="367" t="s">
        <v>17673</v>
      </c>
      <c r="H5173" s="368" t="s">
        <v>7072</v>
      </c>
      <c r="I5173" s="367" t="s">
        <v>25</v>
      </c>
      <c r="J5173" s="367" t="s">
        <v>9414</v>
      </c>
      <c r="K5173" s="369" t="s">
        <v>17674</v>
      </c>
      <c r="L5173" s="331" t="s">
        <v>9416</v>
      </c>
    </row>
    <row r="5174" spans="1:12" ht="27">
      <c r="A5174" s="331" t="s">
        <v>17657</v>
      </c>
      <c r="B5174" s="331" t="s">
        <v>17658</v>
      </c>
      <c r="C5174" s="331" t="s">
        <v>17667</v>
      </c>
      <c r="D5174" s="331" t="s">
        <v>17668</v>
      </c>
      <c r="E5174" s="332" t="s">
        <v>338</v>
      </c>
      <c r="F5174" s="331" t="s">
        <v>338</v>
      </c>
      <c r="G5174" s="367" t="s">
        <v>17675</v>
      </c>
      <c r="H5174" s="368" t="s">
        <v>7073</v>
      </c>
      <c r="I5174" s="367" t="s">
        <v>25</v>
      </c>
      <c r="J5174" s="367" t="s">
        <v>9414</v>
      </c>
      <c r="K5174" s="369" t="s">
        <v>3066</v>
      </c>
      <c r="L5174" s="331" t="s">
        <v>9416</v>
      </c>
    </row>
    <row r="5175" spans="1:12" ht="27">
      <c r="A5175" s="331" t="s">
        <v>17657</v>
      </c>
      <c r="B5175" s="331" t="s">
        <v>17658</v>
      </c>
      <c r="C5175" s="331" t="s">
        <v>17667</v>
      </c>
      <c r="D5175" s="331" t="s">
        <v>17668</v>
      </c>
      <c r="E5175" s="332" t="s">
        <v>338</v>
      </c>
      <c r="F5175" s="331" t="s">
        <v>338</v>
      </c>
      <c r="G5175" s="367" t="s">
        <v>17676</v>
      </c>
      <c r="H5175" s="368" t="s">
        <v>7074</v>
      </c>
      <c r="I5175" s="367" t="s">
        <v>25</v>
      </c>
      <c r="J5175" s="367" t="s">
        <v>9414</v>
      </c>
      <c r="K5175" s="369" t="s">
        <v>17677</v>
      </c>
      <c r="L5175" s="331" t="s">
        <v>9416</v>
      </c>
    </row>
    <row r="5176" spans="1:12" ht="13.5">
      <c r="A5176" s="331" t="s">
        <v>17657</v>
      </c>
      <c r="B5176" s="331" t="s">
        <v>17658</v>
      </c>
      <c r="C5176" s="331" t="s">
        <v>17667</v>
      </c>
      <c r="D5176" s="331" t="s">
        <v>17668</v>
      </c>
      <c r="E5176" s="332" t="s">
        <v>338</v>
      </c>
      <c r="F5176" s="331" t="s">
        <v>338</v>
      </c>
      <c r="G5176" s="367" t="s">
        <v>17678</v>
      </c>
      <c r="H5176" s="368" t="s">
        <v>7075</v>
      </c>
      <c r="I5176" s="367" t="s">
        <v>23</v>
      </c>
      <c r="J5176" s="367" t="s">
        <v>9414</v>
      </c>
      <c r="K5176" s="369" t="s">
        <v>8574</v>
      </c>
      <c r="L5176" s="331" t="s">
        <v>9416</v>
      </c>
    </row>
    <row r="5177" spans="1:12" ht="40.5">
      <c r="A5177" s="331" t="s">
        <v>17657</v>
      </c>
      <c r="B5177" s="331" t="s">
        <v>17658</v>
      </c>
      <c r="C5177" s="331" t="s">
        <v>17667</v>
      </c>
      <c r="D5177" s="331" t="s">
        <v>17668</v>
      </c>
      <c r="E5177" s="332" t="s">
        <v>338</v>
      </c>
      <c r="F5177" s="331" t="s">
        <v>338</v>
      </c>
      <c r="G5177" s="367" t="s">
        <v>17679</v>
      </c>
      <c r="H5177" s="368" t="s">
        <v>7076</v>
      </c>
      <c r="I5177" s="367" t="s">
        <v>25</v>
      </c>
      <c r="J5177" s="367" t="s">
        <v>9414</v>
      </c>
      <c r="K5177" s="369" t="s">
        <v>3411</v>
      </c>
      <c r="L5177" s="331" t="s">
        <v>9416</v>
      </c>
    </row>
    <row r="5178" spans="1:12" ht="27">
      <c r="A5178" s="331" t="s">
        <v>17657</v>
      </c>
      <c r="B5178" s="331" t="s">
        <v>17658</v>
      </c>
      <c r="C5178" s="331" t="s">
        <v>17667</v>
      </c>
      <c r="D5178" s="331" t="s">
        <v>17668</v>
      </c>
      <c r="E5178" s="332" t="s">
        <v>338</v>
      </c>
      <c r="F5178" s="331" t="s">
        <v>338</v>
      </c>
      <c r="G5178" s="367" t="s">
        <v>17680</v>
      </c>
      <c r="H5178" s="368" t="s">
        <v>7078</v>
      </c>
      <c r="I5178" s="367" t="s">
        <v>25</v>
      </c>
      <c r="J5178" s="367" t="s">
        <v>9414</v>
      </c>
      <c r="K5178" s="369" t="s">
        <v>4961</v>
      </c>
      <c r="L5178" s="331" t="s">
        <v>9416</v>
      </c>
    </row>
    <row r="5179" spans="1:12" ht="27">
      <c r="A5179" s="331" t="s">
        <v>17657</v>
      </c>
      <c r="B5179" s="331" t="s">
        <v>17658</v>
      </c>
      <c r="C5179" s="331" t="s">
        <v>17667</v>
      </c>
      <c r="D5179" s="331" t="s">
        <v>17668</v>
      </c>
      <c r="E5179" s="332" t="s">
        <v>338</v>
      </c>
      <c r="F5179" s="331" t="s">
        <v>338</v>
      </c>
      <c r="G5179" s="367" t="s">
        <v>17681</v>
      </c>
      <c r="H5179" s="368" t="s">
        <v>7079</v>
      </c>
      <c r="I5179" s="367" t="s">
        <v>25</v>
      </c>
      <c r="J5179" s="367" t="s">
        <v>9414</v>
      </c>
      <c r="K5179" s="369" t="s">
        <v>12368</v>
      </c>
      <c r="L5179" s="331" t="s">
        <v>9416</v>
      </c>
    </row>
    <row r="5180" spans="1:12" ht="27">
      <c r="A5180" s="331" t="s">
        <v>17657</v>
      </c>
      <c r="B5180" s="331" t="s">
        <v>17658</v>
      </c>
      <c r="C5180" s="331" t="s">
        <v>17667</v>
      </c>
      <c r="D5180" s="331" t="s">
        <v>17668</v>
      </c>
      <c r="E5180" s="332" t="s">
        <v>338</v>
      </c>
      <c r="F5180" s="331" t="s">
        <v>338</v>
      </c>
      <c r="G5180" s="367" t="s">
        <v>17682</v>
      </c>
      <c r="H5180" s="368" t="s">
        <v>7081</v>
      </c>
      <c r="I5180" s="367" t="s">
        <v>25</v>
      </c>
      <c r="J5180" s="367" t="s">
        <v>9414</v>
      </c>
      <c r="K5180" s="369" t="s">
        <v>17683</v>
      </c>
      <c r="L5180" s="331" t="s">
        <v>9416</v>
      </c>
    </row>
    <row r="5181" spans="1:12" ht="40.5">
      <c r="A5181" s="331" t="s">
        <v>17657</v>
      </c>
      <c r="B5181" s="331" t="s">
        <v>17658</v>
      </c>
      <c r="C5181" s="331" t="s">
        <v>17667</v>
      </c>
      <c r="D5181" s="331" t="s">
        <v>17668</v>
      </c>
      <c r="E5181" s="332" t="s">
        <v>338</v>
      </c>
      <c r="F5181" s="331" t="s">
        <v>338</v>
      </c>
      <c r="G5181" s="367" t="s">
        <v>17684</v>
      </c>
      <c r="H5181" s="368" t="s">
        <v>7082</v>
      </c>
      <c r="I5181" s="367" t="s">
        <v>25</v>
      </c>
      <c r="J5181" s="367" t="s">
        <v>9414</v>
      </c>
      <c r="K5181" s="369" t="s">
        <v>17685</v>
      </c>
      <c r="L5181" s="331" t="s">
        <v>9416</v>
      </c>
    </row>
    <row r="5182" spans="1:12" ht="40.5">
      <c r="A5182" s="331" t="s">
        <v>17657</v>
      </c>
      <c r="B5182" s="331" t="s">
        <v>17658</v>
      </c>
      <c r="C5182" s="331" t="s">
        <v>17667</v>
      </c>
      <c r="D5182" s="331" t="s">
        <v>17668</v>
      </c>
      <c r="E5182" s="332" t="s">
        <v>338</v>
      </c>
      <c r="F5182" s="331" t="s">
        <v>338</v>
      </c>
      <c r="G5182" s="367" t="s">
        <v>17686</v>
      </c>
      <c r="H5182" s="368" t="s">
        <v>7083</v>
      </c>
      <c r="I5182" s="367" t="s">
        <v>25</v>
      </c>
      <c r="J5182" s="367" t="s">
        <v>9414</v>
      </c>
      <c r="K5182" s="369" t="s">
        <v>17687</v>
      </c>
      <c r="L5182" s="331" t="s">
        <v>9416</v>
      </c>
    </row>
    <row r="5183" spans="1:12" ht="27">
      <c r="A5183" s="331" t="s">
        <v>17657</v>
      </c>
      <c r="B5183" s="331" t="s">
        <v>17658</v>
      </c>
      <c r="C5183" s="331" t="s">
        <v>17667</v>
      </c>
      <c r="D5183" s="331" t="s">
        <v>17668</v>
      </c>
      <c r="E5183" s="332" t="s">
        <v>338</v>
      </c>
      <c r="F5183" s="331" t="s">
        <v>338</v>
      </c>
      <c r="G5183" s="367" t="s">
        <v>17688</v>
      </c>
      <c r="H5183" s="368" t="s">
        <v>7084</v>
      </c>
      <c r="I5183" s="367" t="s">
        <v>25</v>
      </c>
      <c r="J5183" s="367" t="s">
        <v>9414</v>
      </c>
      <c r="K5183" s="369" t="s">
        <v>2545</v>
      </c>
      <c r="L5183" s="331" t="s">
        <v>9416</v>
      </c>
    </row>
    <row r="5184" spans="1:12" ht="27">
      <c r="A5184" s="331" t="s">
        <v>17657</v>
      </c>
      <c r="B5184" s="331" t="s">
        <v>17658</v>
      </c>
      <c r="C5184" s="331" t="s">
        <v>17667</v>
      </c>
      <c r="D5184" s="331" t="s">
        <v>17668</v>
      </c>
      <c r="E5184" s="332" t="s">
        <v>338</v>
      </c>
      <c r="F5184" s="331" t="s">
        <v>338</v>
      </c>
      <c r="G5184" s="367" t="s">
        <v>17689</v>
      </c>
      <c r="H5184" s="368" t="s">
        <v>7085</v>
      </c>
      <c r="I5184" s="367" t="s">
        <v>25</v>
      </c>
      <c r="J5184" s="367" t="s">
        <v>9414</v>
      </c>
      <c r="K5184" s="369" t="s">
        <v>17690</v>
      </c>
      <c r="L5184" s="331" t="s">
        <v>9416</v>
      </c>
    </row>
    <row r="5185" spans="1:12" ht="27">
      <c r="A5185" s="331" t="s">
        <v>17657</v>
      </c>
      <c r="B5185" s="331" t="s">
        <v>17658</v>
      </c>
      <c r="C5185" s="331" t="s">
        <v>17667</v>
      </c>
      <c r="D5185" s="331" t="s">
        <v>17668</v>
      </c>
      <c r="E5185" s="332" t="s">
        <v>338</v>
      </c>
      <c r="F5185" s="331" t="s">
        <v>338</v>
      </c>
      <c r="G5185" s="367" t="s">
        <v>17691</v>
      </c>
      <c r="H5185" s="368" t="s">
        <v>7086</v>
      </c>
      <c r="I5185" s="367" t="s">
        <v>25</v>
      </c>
      <c r="J5185" s="367" t="s">
        <v>9414</v>
      </c>
      <c r="K5185" s="369" t="s">
        <v>17692</v>
      </c>
      <c r="L5185" s="331" t="s">
        <v>9416</v>
      </c>
    </row>
    <row r="5186" spans="1:12" ht="27">
      <c r="A5186" s="331" t="s">
        <v>17657</v>
      </c>
      <c r="B5186" s="331" t="s">
        <v>17658</v>
      </c>
      <c r="C5186" s="331" t="s">
        <v>17667</v>
      </c>
      <c r="D5186" s="331" t="s">
        <v>17668</v>
      </c>
      <c r="E5186" s="332" t="s">
        <v>338</v>
      </c>
      <c r="F5186" s="331" t="s">
        <v>338</v>
      </c>
      <c r="G5186" s="367" t="s">
        <v>17693</v>
      </c>
      <c r="H5186" s="368" t="s">
        <v>7087</v>
      </c>
      <c r="I5186" s="367" t="s">
        <v>25</v>
      </c>
      <c r="J5186" s="367" t="s">
        <v>9414</v>
      </c>
      <c r="K5186" s="369" t="s">
        <v>12641</v>
      </c>
      <c r="L5186" s="331" t="s">
        <v>9416</v>
      </c>
    </row>
    <row r="5187" spans="1:12" ht="27">
      <c r="A5187" s="331" t="s">
        <v>17657</v>
      </c>
      <c r="B5187" s="331" t="s">
        <v>17658</v>
      </c>
      <c r="C5187" s="331" t="s">
        <v>17667</v>
      </c>
      <c r="D5187" s="331" t="s">
        <v>17668</v>
      </c>
      <c r="E5187" s="332" t="s">
        <v>338</v>
      </c>
      <c r="F5187" s="331" t="s">
        <v>338</v>
      </c>
      <c r="G5187" s="367" t="s">
        <v>17694</v>
      </c>
      <c r="H5187" s="368" t="s">
        <v>7089</v>
      </c>
      <c r="I5187" s="367" t="s">
        <v>25</v>
      </c>
      <c r="J5187" s="367" t="s">
        <v>9414</v>
      </c>
      <c r="K5187" s="369" t="s">
        <v>17695</v>
      </c>
      <c r="L5187" s="331" t="s">
        <v>9416</v>
      </c>
    </row>
    <row r="5188" spans="1:12" ht="13.5">
      <c r="A5188" s="331" t="s">
        <v>17657</v>
      </c>
      <c r="B5188" s="331" t="s">
        <v>17658</v>
      </c>
      <c r="C5188" s="331" t="s">
        <v>17667</v>
      </c>
      <c r="D5188" s="331" t="s">
        <v>17668</v>
      </c>
      <c r="E5188" s="332" t="s">
        <v>338</v>
      </c>
      <c r="F5188" s="331" t="s">
        <v>338</v>
      </c>
      <c r="G5188" s="367" t="s">
        <v>17696</v>
      </c>
      <c r="H5188" s="368" t="s">
        <v>7090</v>
      </c>
      <c r="I5188" s="367" t="s">
        <v>23</v>
      </c>
      <c r="J5188" s="367" t="s">
        <v>9414</v>
      </c>
      <c r="K5188" s="369" t="s">
        <v>8581</v>
      </c>
      <c r="L5188" s="331" t="s">
        <v>9416</v>
      </c>
    </row>
    <row r="5189" spans="1:12" ht="27">
      <c r="A5189" s="331" t="s">
        <v>17657</v>
      </c>
      <c r="B5189" s="331" t="s">
        <v>17658</v>
      </c>
      <c r="C5189" s="331" t="s">
        <v>17667</v>
      </c>
      <c r="D5189" s="331" t="s">
        <v>17668</v>
      </c>
      <c r="E5189" s="332" t="s">
        <v>338</v>
      </c>
      <c r="F5189" s="331" t="s">
        <v>338</v>
      </c>
      <c r="G5189" s="367" t="s">
        <v>17697</v>
      </c>
      <c r="H5189" s="368" t="s">
        <v>17698</v>
      </c>
      <c r="I5189" s="367" t="s">
        <v>23</v>
      </c>
      <c r="J5189" s="367" t="s">
        <v>9414</v>
      </c>
      <c r="K5189" s="369" t="s">
        <v>8568</v>
      </c>
      <c r="L5189" s="331" t="s">
        <v>9416</v>
      </c>
    </row>
    <row r="5190" spans="1:12" ht="27">
      <c r="A5190" s="331" t="s">
        <v>17657</v>
      </c>
      <c r="B5190" s="331" t="s">
        <v>17658</v>
      </c>
      <c r="C5190" s="331" t="s">
        <v>17699</v>
      </c>
      <c r="D5190" s="331" t="s">
        <v>17700</v>
      </c>
      <c r="E5190" s="332" t="s">
        <v>338</v>
      </c>
      <c r="F5190" s="331" t="s">
        <v>338</v>
      </c>
      <c r="G5190" s="367" t="s">
        <v>17701</v>
      </c>
      <c r="H5190" s="368" t="s">
        <v>7091</v>
      </c>
      <c r="I5190" s="367" t="s">
        <v>23</v>
      </c>
      <c r="J5190" s="367" t="s">
        <v>9414</v>
      </c>
      <c r="K5190" s="369" t="s">
        <v>1442</v>
      </c>
      <c r="L5190" s="331" t="s">
        <v>9416</v>
      </c>
    </row>
    <row r="5191" spans="1:12" ht="13.5">
      <c r="A5191" s="331" t="s">
        <v>17657</v>
      </c>
      <c r="B5191" s="331" t="s">
        <v>17658</v>
      </c>
      <c r="C5191" s="331" t="s">
        <v>17699</v>
      </c>
      <c r="D5191" s="331" t="s">
        <v>17700</v>
      </c>
      <c r="E5191" s="332" t="s">
        <v>338</v>
      </c>
      <c r="F5191" s="331" t="s">
        <v>338</v>
      </c>
      <c r="G5191" s="367" t="s">
        <v>17702</v>
      </c>
      <c r="H5191" s="368" t="s">
        <v>7093</v>
      </c>
      <c r="I5191" s="367" t="s">
        <v>23</v>
      </c>
      <c r="J5191" s="367" t="s">
        <v>9414</v>
      </c>
      <c r="K5191" s="369" t="s">
        <v>1823</v>
      </c>
      <c r="L5191" s="331" t="s">
        <v>9416</v>
      </c>
    </row>
    <row r="5192" spans="1:12" ht="13.5">
      <c r="A5192" s="331" t="s">
        <v>17657</v>
      </c>
      <c r="B5192" s="331" t="s">
        <v>17658</v>
      </c>
      <c r="C5192" s="331" t="s">
        <v>17699</v>
      </c>
      <c r="D5192" s="331" t="s">
        <v>17700</v>
      </c>
      <c r="E5192" s="332" t="s">
        <v>338</v>
      </c>
      <c r="F5192" s="331" t="s">
        <v>338</v>
      </c>
      <c r="G5192" s="367" t="s">
        <v>17703</v>
      </c>
      <c r="H5192" s="368" t="s">
        <v>7094</v>
      </c>
      <c r="I5192" s="367" t="s">
        <v>23</v>
      </c>
      <c r="J5192" s="367" t="s">
        <v>9414</v>
      </c>
      <c r="K5192" s="369" t="s">
        <v>1205</v>
      </c>
      <c r="L5192" s="331" t="s">
        <v>9416</v>
      </c>
    </row>
    <row r="5193" spans="1:12" ht="13.5">
      <c r="A5193" s="331" t="s">
        <v>17657</v>
      </c>
      <c r="B5193" s="331" t="s">
        <v>17658</v>
      </c>
      <c r="C5193" s="331" t="s">
        <v>17699</v>
      </c>
      <c r="D5193" s="331" t="s">
        <v>17700</v>
      </c>
      <c r="E5193" s="332" t="s">
        <v>338</v>
      </c>
      <c r="F5193" s="331" t="s">
        <v>338</v>
      </c>
      <c r="G5193" s="367" t="s">
        <v>17704</v>
      </c>
      <c r="H5193" s="368" t="s">
        <v>7095</v>
      </c>
      <c r="I5193" s="367" t="s">
        <v>23</v>
      </c>
      <c r="J5193" s="367" t="s">
        <v>10184</v>
      </c>
      <c r="K5193" s="369" t="s">
        <v>8355</v>
      </c>
      <c r="L5193" s="331" t="s">
        <v>9416</v>
      </c>
    </row>
    <row r="5194" spans="1:12" ht="13.5">
      <c r="A5194" s="331" t="s">
        <v>17657</v>
      </c>
      <c r="B5194" s="331" t="s">
        <v>17658</v>
      </c>
      <c r="C5194" s="331" t="s">
        <v>17699</v>
      </c>
      <c r="D5194" s="331" t="s">
        <v>17700</v>
      </c>
      <c r="E5194" s="332" t="s">
        <v>338</v>
      </c>
      <c r="F5194" s="331" t="s">
        <v>338</v>
      </c>
      <c r="G5194" s="367" t="s">
        <v>17705</v>
      </c>
      <c r="H5194" s="368" t="s">
        <v>7097</v>
      </c>
      <c r="I5194" s="367" t="s">
        <v>26</v>
      </c>
      <c r="J5194" s="367" t="s">
        <v>10184</v>
      </c>
      <c r="K5194" s="369" t="s">
        <v>1300</v>
      </c>
      <c r="L5194" s="331" t="s">
        <v>9416</v>
      </c>
    </row>
    <row r="5195" spans="1:12" ht="13.5">
      <c r="A5195" s="331" t="s">
        <v>17657</v>
      </c>
      <c r="B5195" s="331" t="s">
        <v>17658</v>
      </c>
      <c r="C5195" s="331" t="s">
        <v>17699</v>
      </c>
      <c r="D5195" s="331" t="s">
        <v>17700</v>
      </c>
      <c r="E5195" s="332" t="s">
        <v>338</v>
      </c>
      <c r="F5195" s="331" t="s">
        <v>338</v>
      </c>
      <c r="G5195" s="367" t="s">
        <v>17706</v>
      </c>
      <c r="H5195" s="368" t="s">
        <v>7098</v>
      </c>
      <c r="I5195" s="367" t="s">
        <v>23</v>
      </c>
      <c r="J5195" s="367" t="s">
        <v>10184</v>
      </c>
      <c r="K5195" s="369" t="s">
        <v>3417</v>
      </c>
      <c r="L5195" s="331" t="s">
        <v>9416</v>
      </c>
    </row>
    <row r="5196" spans="1:12" ht="13.5">
      <c r="A5196" s="331" t="s">
        <v>17657</v>
      </c>
      <c r="B5196" s="331" t="s">
        <v>17658</v>
      </c>
      <c r="C5196" s="331" t="s">
        <v>17699</v>
      </c>
      <c r="D5196" s="331" t="s">
        <v>17700</v>
      </c>
      <c r="E5196" s="332" t="s">
        <v>338</v>
      </c>
      <c r="F5196" s="331" t="s">
        <v>338</v>
      </c>
      <c r="G5196" s="367" t="s">
        <v>17707</v>
      </c>
      <c r="H5196" s="368" t="s">
        <v>7100</v>
      </c>
      <c r="I5196" s="367" t="s">
        <v>23</v>
      </c>
      <c r="J5196" s="367" t="s">
        <v>10184</v>
      </c>
      <c r="K5196" s="369" t="s">
        <v>8302</v>
      </c>
      <c r="L5196" s="331" t="s">
        <v>9416</v>
      </c>
    </row>
    <row r="5197" spans="1:12" ht="27">
      <c r="A5197" s="331" t="s">
        <v>17657</v>
      </c>
      <c r="B5197" s="331" t="s">
        <v>17658</v>
      </c>
      <c r="C5197" s="331" t="s">
        <v>17699</v>
      </c>
      <c r="D5197" s="331" t="s">
        <v>17700</v>
      </c>
      <c r="E5197" s="332" t="s">
        <v>338</v>
      </c>
      <c r="F5197" s="331" t="s">
        <v>338</v>
      </c>
      <c r="G5197" s="367" t="s">
        <v>17708</v>
      </c>
      <c r="H5197" s="368" t="s">
        <v>7101</v>
      </c>
      <c r="I5197" s="367" t="s">
        <v>26</v>
      </c>
      <c r="J5197" s="367" t="s">
        <v>10184</v>
      </c>
      <c r="K5197" s="369" t="s">
        <v>3417</v>
      </c>
      <c r="L5197" s="331" t="s">
        <v>9416</v>
      </c>
    </row>
    <row r="5198" spans="1:12" ht="27">
      <c r="A5198" s="331" t="s">
        <v>17657</v>
      </c>
      <c r="B5198" s="331" t="s">
        <v>17658</v>
      </c>
      <c r="C5198" s="331" t="s">
        <v>17699</v>
      </c>
      <c r="D5198" s="331" t="s">
        <v>17700</v>
      </c>
      <c r="E5198" s="332" t="s">
        <v>338</v>
      </c>
      <c r="F5198" s="331" t="s">
        <v>338</v>
      </c>
      <c r="G5198" s="367" t="s">
        <v>17709</v>
      </c>
      <c r="H5198" s="368" t="s">
        <v>7102</v>
      </c>
      <c r="I5198" s="367" t="s">
        <v>23</v>
      </c>
      <c r="J5198" s="367" t="s">
        <v>10184</v>
      </c>
      <c r="K5198" s="369" t="s">
        <v>10509</v>
      </c>
      <c r="L5198" s="331" t="s">
        <v>9416</v>
      </c>
    </row>
    <row r="5199" spans="1:12" ht="40.5">
      <c r="A5199" s="331" t="s">
        <v>17657</v>
      </c>
      <c r="B5199" s="331" t="s">
        <v>17658</v>
      </c>
      <c r="C5199" s="331" t="s">
        <v>17699</v>
      </c>
      <c r="D5199" s="331" t="s">
        <v>17700</v>
      </c>
      <c r="E5199" s="332">
        <v>73760</v>
      </c>
      <c r="F5199" s="331" t="s">
        <v>17710</v>
      </c>
      <c r="G5199" s="367" t="s">
        <v>7103</v>
      </c>
      <c r="H5199" s="368" t="s">
        <v>7104</v>
      </c>
      <c r="I5199" s="367" t="s">
        <v>23</v>
      </c>
      <c r="J5199" s="367" t="s">
        <v>9414</v>
      </c>
      <c r="K5199" s="369" t="s">
        <v>3489</v>
      </c>
      <c r="L5199" s="331" t="s">
        <v>9416</v>
      </c>
    </row>
    <row r="5200" spans="1:12" ht="27">
      <c r="A5200" s="331" t="s">
        <v>17657</v>
      </c>
      <c r="B5200" s="331" t="s">
        <v>17658</v>
      </c>
      <c r="C5200" s="331" t="s">
        <v>17699</v>
      </c>
      <c r="D5200" s="331" t="s">
        <v>17700</v>
      </c>
      <c r="E5200" s="332">
        <v>73849</v>
      </c>
      <c r="F5200" s="331" t="s">
        <v>17711</v>
      </c>
      <c r="G5200" s="367" t="s">
        <v>7106</v>
      </c>
      <c r="H5200" s="368" t="s">
        <v>7107</v>
      </c>
      <c r="I5200" s="367" t="s">
        <v>25</v>
      </c>
      <c r="J5200" s="367" t="s">
        <v>9414</v>
      </c>
      <c r="K5200" s="369" t="s">
        <v>17712</v>
      </c>
      <c r="L5200" s="331" t="s">
        <v>9416</v>
      </c>
    </row>
    <row r="5201" spans="1:12" ht="27">
      <c r="A5201" s="331" t="s">
        <v>17657</v>
      </c>
      <c r="B5201" s="331" t="s">
        <v>17658</v>
      </c>
      <c r="C5201" s="331" t="s">
        <v>17699</v>
      </c>
      <c r="D5201" s="331" t="s">
        <v>17700</v>
      </c>
      <c r="E5201" s="332">
        <v>73849</v>
      </c>
      <c r="F5201" s="331" t="s">
        <v>17711</v>
      </c>
      <c r="G5201" s="367" t="s">
        <v>7108</v>
      </c>
      <c r="H5201" s="368" t="s">
        <v>7109</v>
      </c>
      <c r="I5201" s="367" t="s">
        <v>25</v>
      </c>
      <c r="J5201" s="367" t="s">
        <v>9414</v>
      </c>
      <c r="K5201" s="369" t="s">
        <v>17713</v>
      </c>
      <c r="L5201" s="331" t="s">
        <v>9416</v>
      </c>
    </row>
    <row r="5202" spans="1:12" ht="27">
      <c r="A5202" s="331" t="s">
        <v>17657</v>
      </c>
      <c r="B5202" s="331" t="s">
        <v>17658</v>
      </c>
      <c r="C5202" s="331" t="s">
        <v>17699</v>
      </c>
      <c r="D5202" s="331" t="s">
        <v>17700</v>
      </c>
      <c r="E5202" s="332" t="s">
        <v>338</v>
      </c>
      <c r="F5202" s="331" t="s">
        <v>338</v>
      </c>
      <c r="G5202" s="367" t="s">
        <v>17714</v>
      </c>
      <c r="H5202" s="368" t="s">
        <v>7110</v>
      </c>
      <c r="I5202" s="367" t="s">
        <v>23</v>
      </c>
      <c r="J5202" s="367" t="s">
        <v>9414</v>
      </c>
      <c r="K5202" s="369" t="s">
        <v>17715</v>
      </c>
      <c r="L5202" s="331" t="s">
        <v>9416</v>
      </c>
    </row>
    <row r="5203" spans="1:12" ht="27">
      <c r="A5203" s="331" t="s">
        <v>17657</v>
      </c>
      <c r="B5203" s="331" t="s">
        <v>17658</v>
      </c>
      <c r="C5203" s="331" t="s">
        <v>17699</v>
      </c>
      <c r="D5203" s="331" t="s">
        <v>17700</v>
      </c>
      <c r="E5203" s="332" t="s">
        <v>338</v>
      </c>
      <c r="F5203" s="331" t="s">
        <v>338</v>
      </c>
      <c r="G5203" s="367" t="s">
        <v>17716</v>
      </c>
      <c r="H5203" s="368" t="s">
        <v>7111</v>
      </c>
      <c r="I5203" s="367" t="s">
        <v>23</v>
      </c>
      <c r="J5203" s="367" t="s">
        <v>9414</v>
      </c>
      <c r="K5203" s="369" t="s">
        <v>17717</v>
      </c>
      <c r="L5203" s="331" t="s">
        <v>9416</v>
      </c>
    </row>
    <row r="5204" spans="1:12" ht="27">
      <c r="A5204" s="331" t="s">
        <v>17657</v>
      </c>
      <c r="B5204" s="331" t="s">
        <v>17658</v>
      </c>
      <c r="C5204" s="331" t="s">
        <v>17699</v>
      </c>
      <c r="D5204" s="331" t="s">
        <v>17700</v>
      </c>
      <c r="E5204" s="332" t="s">
        <v>338</v>
      </c>
      <c r="F5204" s="331" t="s">
        <v>338</v>
      </c>
      <c r="G5204" s="367" t="s">
        <v>17718</v>
      </c>
      <c r="H5204" s="368" t="s">
        <v>7112</v>
      </c>
      <c r="I5204" s="367" t="s">
        <v>23</v>
      </c>
      <c r="J5204" s="367" t="s">
        <v>9414</v>
      </c>
      <c r="K5204" s="369" t="s">
        <v>17719</v>
      </c>
      <c r="L5204" s="331" t="s">
        <v>9416</v>
      </c>
    </row>
    <row r="5205" spans="1:12" ht="27">
      <c r="A5205" s="331" t="s">
        <v>17657</v>
      </c>
      <c r="B5205" s="331" t="s">
        <v>17658</v>
      </c>
      <c r="C5205" s="331" t="s">
        <v>17699</v>
      </c>
      <c r="D5205" s="331" t="s">
        <v>17700</v>
      </c>
      <c r="E5205" s="332" t="s">
        <v>338</v>
      </c>
      <c r="F5205" s="331" t="s">
        <v>338</v>
      </c>
      <c r="G5205" s="367" t="s">
        <v>17720</v>
      </c>
      <c r="H5205" s="368" t="s">
        <v>7113</v>
      </c>
      <c r="I5205" s="367" t="s">
        <v>23</v>
      </c>
      <c r="J5205" s="367" t="s">
        <v>9414</v>
      </c>
      <c r="K5205" s="369" t="s">
        <v>11153</v>
      </c>
      <c r="L5205" s="331" t="s">
        <v>9416</v>
      </c>
    </row>
    <row r="5206" spans="1:12" ht="27">
      <c r="A5206" s="331" t="s">
        <v>17657</v>
      </c>
      <c r="B5206" s="331" t="s">
        <v>17658</v>
      </c>
      <c r="C5206" s="331" t="s">
        <v>17699</v>
      </c>
      <c r="D5206" s="331" t="s">
        <v>17700</v>
      </c>
      <c r="E5206" s="332" t="s">
        <v>338</v>
      </c>
      <c r="F5206" s="331" t="s">
        <v>338</v>
      </c>
      <c r="G5206" s="367" t="s">
        <v>17721</v>
      </c>
      <c r="H5206" s="368" t="s">
        <v>7114</v>
      </c>
      <c r="I5206" s="367" t="s">
        <v>23</v>
      </c>
      <c r="J5206" s="367" t="s">
        <v>9414</v>
      </c>
      <c r="K5206" s="369" t="s">
        <v>17722</v>
      </c>
      <c r="L5206" s="331" t="s">
        <v>9416</v>
      </c>
    </row>
    <row r="5207" spans="1:12" ht="27">
      <c r="A5207" s="331" t="s">
        <v>17657</v>
      </c>
      <c r="B5207" s="331" t="s">
        <v>17658</v>
      </c>
      <c r="C5207" s="331" t="s">
        <v>17699</v>
      </c>
      <c r="D5207" s="331" t="s">
        <v>17700</v>
      </c>
      <c r="E5207" s="332" t="s">
        <v>338</v>
      </c>
      <c r="F5207" s="331" t="s">
        <v>338</v>
      </c>
      <c r="G5207" s="367" t="s">
        <v>17723</v>
      </c>
      <c r="H5207" s="368" t="s">
        <v>7115</v>
      </c>
      <c r="I5207" s="367" t="s">
        <v>23</v>
      </c>
      <c r="J5207" s="367" t="s">
        <v>9414</v>
      </c>
      <c r="K5207" s="369" t="s">
        <v>8711</v>
      </c>
      <c r="L5207" s="331" t="s">
        <v>9416</v>
      </c>
    </row>
    <row r="5208" spans="1:12" ht="27">
      <c r="A5208" s="331" t="s">
        <v>17657</v>
      </c>
      <c r="B5208" s="331" t="s">
        <v>17658</v>
      </c>
      <c r="C5208" s="331" t="s">
        <v>17699</v>
      </c>
      <c r="D5208" s="331" t="s">
        <v>17700</v>
      </c>
      <c r="E5208" s="332" t="s">
        <v>338</v>
      </c>
      <c r="F5208" s="331" t="s">
        <v>338</v>
      </c>
      <c r="G5208" s="367" t="s">
        <v>17724</v>
      </c>
      <c r="H5208" s="368" t="s">
        <v>7116</v>
      </c>
      <c r="I5208" s="367" t="s">
        <v>23</v>
      </c>
      <c r="J5208" s="367" t="s">
        <v>9414</v>
      </c>
      <c r="K5208" s="369" t="s">
        <v>17725</v>
      </c>
      <c r="L5208" s="331" t="s">
        <v>9416</v>
      </c>
    </row>
    <row r="5209" spans="1:12" ht="27">
      <c r="A5209" s="331" t="s">
        <v>17657</v>
      </c>
      <c r="B5209" s="331" t="s">
        <v>17658</v>
      </c>
      <c r="C5209" s="331" t="s">
        <v>17699</v>
      </c>
      <c r="D5209" s="331" t="s">
        <v>17700</v>
      </c>
      <c r="E5209" s="332" t="s">
        <v>338</v>
      </c>
      <c r="F5209" s="331" t="s">
        <v>338</v>
      </c>
      <c r="G5209" s="367" t="s">
        <v>17726</v>
      </c>
      <c r="H5209" s="368" t="s">
        <v>7117</v>
      </c>
      <c r="I5209" s="367" t="s">
        <v>23</v>
      </c>
      <c r="J5209" s="367" t="s">
        <v>9414</v>
      </c>
      <c r="K5209" s="369" t="s">
        <v>15059</v>
      </c>
      <c r="L5209" s="331" t="s">
        <v>9416</v>
      </c>
    </row>
    <row r="5210" spans="1:12" ht="27">
      <c r="A5210" s="331" t="s">
        <v>17657</v>
      </c>
      <c r="B5210" s="331" t="s">
        <v>17658</v>
      </c>
      <c r="C5210" s="331" t="s">
        <v>17699</v>
      </c>
      <c r="D5210" s="331" t="s">
        <v>17700</v>
      </c>
      <c r="E5210" s="332" t="s">
        <v>338</v>
      </c>
      <c r="F5210" s="331" t="s">
        <v>338</v>
      </c>
      <c r="G5210" s="367" t="s">
        <v>17727</v>
      </c>
      <c r="H5210" s="368" t="s">
        <v>7118</v>
      </c>
      <c r="I5210" s="367" t="s">
        <v>23</v>
      </c>
      <c r="J5210" s="367" t="s">
        <v>9414</v>
      </c>
      <c r="K5210" s="369" t="s">
        <v>14132</v>
      </c>
      <c r="L5210" s="331" t="s">
        <v>9416</v>
      </c>
    </row>
    <row r="5211" spans="1:12" ht="27">
      <c r="A5211" s="331" t="s">
        <v>17657</v>
      </c>
      <c r="B5211" s="331" t="s">
        <v>17658</v>
      </c>
      <c r="C5211" s="331" t="s">
        <v>17699</v>
      </c>
      <c r="D5211" s="331" t="s">
        <v>17700</v>
      </c>
      <c r="E5211" s="332" t="s">
        <v>338</v>
      </c>
      <c r="F5211" s="331" t="s">
        <v>338</v>
      </c>
      <c r="G5211" s="367" t="s">
        <v>17728</v>
      </c>
      <c r="H5211" s="368" t="s">
        <v>7119</v>
      </c>
      <c r="I5211" s="367" t="s">
        <v>23</v>
      </c>
      <c r="J5211" s="367" t="s">
        <v>9414</v>
      </c>
      <c r="K5211" s="369" t="s">
        <v>17729</v>
      </c>
      <c r="L5211" s="331" t="s">
        <v>9416</v>
      </c>
    </row>
    <row r="5212" spans="1:12" ht="27">
      <c r="A5212" s="331" t="s">
        <v>17657</v>
      </c>
      <c r="B5212" s="331" t="s">
        <v>17658</v>
      </c>
      <c r="C5212" s="331" t="s">
        <v>17699</v>
      </c>
      <c r="D5212" s="331" t="s">
        <v>17700</v>
      </c>
      <c r="E5212" s="332" t="s">
        <v>338</v>
      </c>
      <c r="F5212" s="331" t="s">
        <v>338</v>
      </c>
      <c r="G5212" s="367" t="s">
        <v>17730</v>
      </c>
      <c r="H5212" s="368" t="s">
        <v>7120</v>
      </c>
      <c r="I5212" s="367" t="s">
        <v>23</v>
      </c>
      <c r="J5212" s="367" t="s">
        <v>9414</v>
      </c>
      <c r="K5212" s="369" t="s">
        <v>5561</v>
      </c>
      <c r="L5212" s="331" t="s">
        <v>9416</v>
      </c>
    </row>
    <row r="5213" spans="1:12" ht="27">
      <c r="A5213" s="331" t="s">
        <v>17657</v>
      </c>
      <c r="B5213" s="331" t="s">
        <v>17658</v>
      </c>
      <c r="C5213" s="331" t="s">
        <v>17699</v>
      </c>
      <c r="D5213" s="331" t="s">
        <v>17700</v>
      </c>
      <c r="E5213" s="332" t="s">
        <v>338</v>
      </c>
      <c r="F5213" s="331" t="s">
        <v>338</v>
      </c>
      <c r="G5213" s="367" t="s">
        <v>17731</v>
      </c>
      <c r="H5213" s="368" t="s">
        <v>7121</v>
      </c>
      <c r="I5213" s="367" t="s">
        <v>23</v>
      </c>
      <c r="J5213" s="367" t="s">
        <v>9414</v>
      </c>
      <c r="K5213" s="369" t="s">
        <v>17732</v>
      </c>
      <c r="L5213" s="331" t="s">
        <v>9416</v>
      </c>
    </row>
    <row r="5214" spans="1:12" ht="27">
      <c r="A5214" s="331" t="s">
        <v>17657</v>
      </c>
      <c r="B5214" s="331" t="s">
        <v>17658</v>
      </c>
      <c r="C5214" s="331" t="s">
        <v>17699</v>
      </c>
      <c r="D5214" s="331" t="s">
        <v>17700</v>
      </c>
      <c r="E5214" s="332" t="s">
        <v>338</v>
      </c>
      <c r="F5214" s="331" t="s">
        <v>338</v>
      </c>
      <c r="G5214" s="367" t="s">
        <v>17733</v>
      </c>
      <c r="H5214" s="368" t="s">
        <v>7122</v>
      </c>
      <c r="I5214" s="367" t="s">
        <v>23</v>
      </c>
      <c r="J5214" s="367" t="s">
        <v>9414</v>
      </c>
      <c r="K5214" s="369" t="s">
        <v>17734</v>
      </c>
      <c r="L5214" s="331" t="s">
        <v>9416</v>
      </c>
    </row>
    <row r="5215" spans="1:12" ht="27">
      <c r="A5215" s="331" t="s">
        <v>17657</v>
      </c>
      <c r="B5215" s="331" t="s">
        <v>17658</v>
      </c>
      <c r="C5215" s="331" t="s">
        <v>17699</v>
      </c>
      <c r="D5215" s="331" t="s">
        <v>17700</v>
      </c>
      <c r="E5215" s="332" t="s">
        <v>338</v>
      </c>
      <c r="F5215" s="331" t="s">
        <v>338</v>
      </c>
      <c r="G5215" s="367" t="s">
        <v>17735</v>
      </c>
      <c r="H5215" s="368" t="s">
        <v>7123</v>
      </c>
      <c r="I5215" s="367" t="s">
        <v>23</v>
      </c>
      <c r="J5215" s="367" t="s">
        <v>9414</v>
      </c>
      <c r="K5215" s="369" t="s">
        <v>6992</v>
      </c>
      <c r="L5215" s="331" t="s">
        <v>9416</v>
      </c>
    </row>
    <row r="5216" spans="1:12" ht="27">
      <c r="A5216" s="331" t="s">
        <v>17657</v>
      </c>
      <c r="B5216" s="331" t="s">
        <v>17658</v>
      </c>
      <c r="C5216" s="331" t="s">
        <v>17699</v>
      </c>
      <c r="D5216" s="331" t="s">
        <v>17700</v>
      </c>
      <c r="E5216" s="332" t="s">
        <v>338</v>
      </c>
      <c r="F5216" s="331" t="s">
        <v>338</v>
      </c>
      <c r="G5216" s="367" t="s">
        <v>17736</v>
      </c>
      <c r="H5216" s="368" t="s">
        <v>7124</v>
      </c>
      <c r="I5216" s="367" t="s">
        <v>23</v>
      </c>
      <c r="J5216" s="367" t="s">
        <v>9414</v>
      </c>
      <c r="K5216" s="369" t="s">
        <v>9183</v>
      </c>
      <c r="L5216" s="331" t="s">
        <v>9416</v>
      </c>
    </row>
    <row r="5217" spans="1:12" ht="27">
      <c r="A5217" s="331" t="s">
        <v>17657</v>
      </c>
      <c r="B5217" s="331" t="s">
        <v>17658</v>
      </c>
      <c r="C5217" s="331" t="s">
        <v>17699</v>
      </c>
      <c r="D5217" s="331" t="s">
        <v>17700</v>
      </c>
      <c r="E5217" s="332" t="s">
        <v>338</v>
      </c>
      <c r="F5217" s="331" t="s">
        <v>338</v>
      </c>
      <c r="G5217" s="367" t="s">
        <v>17737</v>
      </c>
      <c r="H5217" s="368" t="s">
        <v>7125</v>
      </c>
      <c r="I5217" s="367" t="s">
        <v>23</v>
      </c>
      <c r="J5217" s="367" t="s">
        <v>9414</v>
      </c>
      <c r="K5217" s="369" t="s">
        <v>17738</v>
      </c>
      <c r="L5217" s="331" t="s">
        <v>9416</v>
      </c>
    </row>
    <row r="5218" spans="1:12" ht="27">
      <c r="A5218" s="331" t="s">
        <v>17657</v>
      </c>
      <c r="B5218" s="331" t="s">
        <v>17658</v>
      </c>
      <c r="C5218" s="331" t="s">
        <v>17699</v>
      </c>
      <c r="D5218" s="331" t="s">
        <v>17700</v>
      </c>
      <c r="E5218" s="332" t="s">
        <v>338</v>
      </c>
      <c r="F5218" s="331" t="s">
        <v>338</v>
      </c>
      <c r="G5218" s="367" t="s">
        <v>17739</v>
      </c>
      <c r="H5218" s="368" t="s">
        <v>7126</v>
      </c>
      <c r="I5218" s="367" t="s">
        <v>23</v>
      </c>
      <c r="J5218" s="367" t="s">
        <v>9414</v>
      </c>
      <c r="K5218" s="369" t="s">
        <v>14594</v>
      </c>
      <c r="L5218" s="331" t="s">
        <v>9416</v>
      </c>
    </row>
    <row r="5219" spans="1:12" ht="27">
      <c r="A5219" s="331" t="s">
        <v>17657</v>
      </c>
      <c r="B5219" s="331" t="s">
        <v>17658</v>
      </c>
      <c r="C5219" s="331" t="s">
        <v>17699</v>
      </c>
      <c r="D5219" s="331" t="s">
        <v>17700</v>
      </c>
      <c r="E5219" s="332" t="s">
        <v>338</v>
      </c>
      <c r="F5219" s="331" t="s">
        <v>338</v>
      </c>
      <c r="G5219" s="367" t="s">
        <v>17740</v>
      </c>
      <c r="H5219" s="368" t="s">
        <v>7127</v>
      </c>
      <c r="I5219" s="367" t="s">
        <v>23</v>
      </c>
      <c r="J5219" s="367" t="s">
        <v>9414</v>
      </c>
      <c r="K5219" s="369" t="s">
        <v>15478</v>
      </c>
      <c r="L5219" s="331" t="s">
        <v>9416</v>
      </c>
    </row>
    <row r="5220" spans="1:12" ht="27">
      <c r="A5220" s="331" t="s">
        <v>17657</v>
      </c>
      <c r="B5220" s="331" t="s">
        <v>17658</v>
      </c>
      <c r="C5220" s="331" t="s">
        <v>17699</v>
      </c>
      <c r="D5220" s="331" t="s">
        <v>17700</v>
      </c>
      <c r="E5220" s="332" t="s">
        <v>338</v>
      </c>
      <c r="F5220" s="331" t="s">
        <v>338</v>
      </c>
      <c r="G5220" s="367" t="s">
        <v>17741</v>
      </c>
      <c r="H5220" s="368" t="s">
        <v>7128</v>
      </c>
      <c r="I5220" s="367" t="s">
        <v>23</v>
      </c>
      <c r="J5220" s="367" t="s">
        <v>9414</v>
      </c>
      <c r="K5220" s="369" t="s">
        <v>4684</v>
      </c>
      <c r="L5220" s="331" t="s">
        <v>9416</v>
      </c>
    </row>
    <row r="5221" spans="1:12" ht="27">
      <c r="A5221" s="331" t="s">
        <v>17657</v>
      </c>
      <c r="B5221" s="331" t="s">
        <v>17658</v>
      </c>
      <c r="C5221" s="331" t="s">
        <v>17699</v>
      </c>
      <c r="D5221" s="331" t="s">
        <v>17700</v>
      </c>
      <c r="E5221" s="332" t="s">
        <v>338</v>
      </c>
      <c r="F5221" s="331" t="s">
        <v>338</v>
      </c>
      <c r="G5221" s="367" t="s">
        <v>17742</v>
      </c>
      <c r="H5221" s="368" t="s">
        <v>7129</v>
      </c>
      <c r="I5221" s="367" t="s">
        <v>23</v>
      </c>
      <c r="J5221" s="367" t="s">
        <v>9414</v>
      </c>
      <c r="K5221" s="369" t="s">
        <v>17743</v>
      </c>
      <c r="L5221" s="331" t="s">
        <v>9416</v>
      </c>
    </row>
    <row r="5222" spans="1:12" ht="27">
      <c r="A5222" s="331" t="s">
        <v>17657</v>
      </c>
      <c r="B5222" s="331" t="s">
        <v>17658</v>
      </c>
      <c r="C5222" s="331" t="s">
        <v>17699</v>
      </c>
      <c r="D5222" s="331" t="s">
        <v>17700</v>
      </c>
      <c r="E5222" s="332" t="s">
        <v>338</v>
      </c>
      <c r="F5222" s="331" t="s">
        <v>338</v>
      </c>
      <c r="G5222" s="367" t="s">
        <v>17744</v>
      </c>
      <c r="H5222" s="368" t="s">
        <v>7130</v>
      </c>
      <c r="I5222" s="367" t="s">
        <v>23</v>
      </c>
      <c r="J5222" s="367" t="s">
        <v>9414</v>
      </c>
      <c r="K5222" s="369" t="s">
        <v>17745</v>
      </c>
      <c r="L5222" s="331" t="s">
        <v>9416</v>
      </c>
    </row>
    <row r="5223" spans="1:12" ht="13.5">
      <c r="A5223" s="331" t="s">
        <v>17657</v>
      </c>
      <c r="B5223" s="331" t="s">
        <v>17658</v>
      </c>
      <c r="C5223" s="331" t="s">
        <v>17699</v>
      </c>
      <c r="D5223" s="331" t="s">
        <v>17700</v>
      </c>
      <c r="E5223" s="332" t="s">
        <v>338</v>
      </c>
      <c r="F5223" s="331" t="s">
        <v>338</v>
      </c>
      <c r="G5223" s="367" t="s">
        <v>17746</v>
      </c>
      <c r="H5223" s="368" t="s">
        <v>7131</v>
      </c>
      <c r="I5223" s="367" t="s">
        <v>26</v>
      </c>
      <c r="J5223" s="367" t="s">
        <v>9548</v>
      </c>
      <c r="K5223" s="369" t="s">
        <v>1646</v>
      </c>
      <c r="L5223" s="331" t="s">
        <v>9416</v>
      </c>
    </row>
    <row r="5224" spans="1:12" ht="27">
      <c r="A5224" s="331" t="s">
        <v>17657</v>
      </c>
      <c r="B5224" s="331" t="s">
        <v>17658</v>
      </c>
      <c r="C5224" s="331" t="s">
        <v>17699</v>
      </c>
      <c r="D5224" s="331" t="s">
        <v>17700</v>
      </c>
      <c r="E5224" s="332" t="s">
        <v>338</v>
      </c>
      <c r="F5224" s="331" t="s">
        <v>338</v>
      </c>
      <c r="G5224" s="367" t="s">
        <v>17747</v>
      </c>
      <c r="H5224" s="368" t="s">
        <v>7132</v>
      </c>
      <c r="I5224" s="367" t="s">
        <v>27</v>
      </c>
      <c r="J5224" s="367" t="s">
        <v>9548</v>
      </c>
      <c r="K5224" s="369" t="s">
        <v>4250</v>
      </c>
      <c r="L5224" s="331" t="s">
        <v>9416</v>
      </c>
    </row>
    <row r="5225" spans="1:12" ht="27">
      <c r="A5225" s="331" t="s">
        <v>17657</v>
      </c>
      <c r="B5225" s="331" t="s">
        <v>17658</v>
      </c>
      <c r="C5225" s="331" t="s">
        <v>17699</v>
      </c>
      <c r="D5225" s="331" t="s">
        <v>17700</v>
      </c>
      <c r="E5225" s="332" t="s">
        <v>338</v>
      </c>
      <c r="F5225" s="331" t="s">
        <v>338</v>
      </c>
      <c r="G5225" s="367" t="s">
        <v>17748</v>
      </c>
      <c r="H5225" s="368" t="s">
        <v>7133</v>
      </c>
      <c r="I5225" s="367" t="s">
        <v>27</v>
      </c>
      <c r="J5225" s="367" t="s">
        <v>9548</v>
      </c>
      <c r="K5225" s="369" t="s">
        <v>4859</v>
      </c>
      <c r="L5225" s="331" t="s">
        <v>9416</v>
      </c>
    </row>
    <row r="5226" spans="1:12" ht="27">
      <c r="A5226" s="331" t="s">
        <v>17657</v>
      </c>
      <c r="B5226" s="331" t="s">
        <v>17658</v>
      </c>
      <c r="C5226" s="331" t="s">
        <v>17699</v>
      </c>
      <c r="D5226" s="331" t="s">
        <v>17700</v>
      </c>
      <c r="E5226" s="332" t="s">
        <v>338</v>
      </c>
      <c r="F5226" s="331" t="s">
        <v>338</v>
      </c>
      <c r="G5226" s="367" t="s">
        <v>17749</v>
      </c>
      <c r="H5226" s="368" t="s">
        <v>7134</v>
      </c>
      <c r="I5226" s="367" t="s">
        <v>23</v>
      </c>
      <c r="J5226" s="367" t="s">
        <v>9414</v>
      </c>
      <c r="K5226" s="369" t="s">
        <v>4160</v>
      </c>
      <c r="L5226" s="331" t="s">
        <v>9416</v>
      </c>
    </row>
    <row r="5227" spans="1:12" ht="27">
      <c r="A5227" s="331" t="s">
        <v>17657</v>
      </c>
      <c r="B5227" s="331" t="s">
        <v>17658</v>
      </c>
      <c r="C5227" s="331" t="s">
        <v>17699</v>
      </c>
      <c r="D5227" s="331" t="s">
        <v>17700</v>
      </c>
      <c r="E5227" s="332" t="s">
        <v>338</v>
      </c>
      <c r="F5227" s="331" t="s">
        <v>338</v>
      </c>
      <c r="G5227" s="367" t="s">
        <v>17750</v>
      </c>
      <c r="H5227" s="368" t="s">
        <v>7135</v>
      </c>
      <c r="I5227" s="367" t="s">
        <v>23</v>
      </c>
      <c r="J5227" s="367" t="s">
        <v>9414</v>
      </c>
      <c r="K5227" s="369" t="s">
        <v>1834</v>
      </c>
      <c r="L5227" s="331" t="s">
        <v>9416</v>
      </c>
    </row>
    <row r="5228" spans="1:12" ht="27">
      <c r="A5228" s="331" t="s">
        <v>17657</v>
      </c>
      <c r="B5228" s="331" t="s">
        <v>17658</v>
      </c>
      <c r="C5228" s="331" t="s">
        <v>17699</v>
      </c>
      <c r="D5228" s="331" t="s">
        <v>17700</v>
      </c>
      <c r="E5228" s="332" t="s">
        <v>338</v>
      </c>
      <c r="F5228" s="331" t="s">
        <v>338</v>
      </c>
      <c r="G5228" s="367" t="s">
        <v>17751</v>
      </c>
      <c r="H5228" s="368" t="s">
        <v>7137</v>
      </c>
      <c r="I5228" s="367" t="s">
        <v>23</v>
      </c>
      <c r="J5228" s="367" t="s">
        <v>9414</v>
      </c>
      <c r="K5228" s="369" t="s">
        <v>8392</v>
      </c>
      <c r="L5228" s="331" t="s">
        <v>9416</v>
      </c>
    </row>
    <row r="5229" spans="1:12" ht="27">
      <c r="A5229" s="331" t="s">
        <v>17657</v>
      </c>
      <c r="B5229" s="331" t="s">
        <v>17658</v>
      </c>
      <c r="C5229" s="331" t="s">
        <v>17699</v>
      </c>
      <c r="D5229" s="331" t="s">
        <v>17700</v>
      </c>
      <c r="E5229" s="332" t="s">
        <v>338</v>
      </c>
      <c r="F5229" s="331" t="s">
        <v>338</v>
      </c>
      <c r="G5229" s="367" t="s">
        <v>17752</v>
      </c>
      <c r="H5229" s="368" t="s">
        <v>7138</v>
      </c>
      <c r="I5229" s="367" t="s">
        <v>23</v>
      </c>
      <c r="J5229" s="367" t="s">
        <v>9414</v>
      </c>
      <c r="K5229" s="369" t="s">
        <v>8777</v>
      </c>
      <c r="L5229" s="331" t="s">
        <v>9416</v>
      </c>
    </row>
    <row r="5230" spans="1:12" ht="27">
      <c r="A5230" s="331" t="s">
        <v>17657</v>
      </c>
      <c r="B5230" s="331" t="s">
        <v>17658</v>
      </c>
      <c r="C5230" s="331" t="s">
        <v>17699</v>
      </c>
      <c r="D5230" s="331" t="s">
        <v>17700</v>
      </c>
      <c r="E5230" s="332" t="s">
        <v>338</v>
      </c>
      <c r="F5230" s="331" t="s">
        <v>338</v>
      </c>
      <c r="G5230" s="367" t="s">
        <v>17753</v>
      </c>
      <c r="H5230" s="368" t="s">
        <v>7139</v>
      </c>
      <c r="I5230" s="367" t="s">
        <v>23</v>
      </c>
      <c r="J5230" s="367" t="s">
        <v>9414</v>
      </c>
      <c r="K5230" s="369" t="s">
        <v>17754</v>
      </c>
      <c r="L5230" s="331" t="s">
        <v>9416</v>
      </c>
    </row>
    <row r="5231" spans="1:12" ht="27">
      <c r="A5231" s="331" t="s">
        <v>17657</v>
      </c>
      <c r="B5231" s="331" t="s">
        <v>17658</v>
      </c>
      <c r="C5231" s="331" t="s">
        <v>17699</v>
      </c>
      <c r="D5231" s="331" t="s">
        <v>17700</v>
      </c>
      <c r="E5231" s="332" t="s">
        <v>338</v>
      </c>
      <c r="F5231" s="331" t="s">
        <v>338</v>
      </c>
      <c r="G5231" s="367" t="s">
        <v>17755</v>
      </c>
      <c r="H5231" s="368" t="s">
        <v>7140</v>
      </c>
      <c r="I5231" s="367" t="s">
        <v>23</v>
      </c>
      <c r="J5231" s="367" t="s">
        <v>9414</v>
      </c>
      <c r="K5231" s="369" t="s">
        <v>3344</v>
      </c>
      <c r="L5231" s="331" t="s">
        <v>9416</v>
      </c>
    </row>
    <row r="5232" spans="1:12" ht="27">
      <c r="A5232" s="331" t="s">
        <v>17657</v>
      </c>
      <c r="B5232" s="331" t="s">
        <v>17658</v>
      </c>
      <c r="C5232" s="331" t="s">
        <v>17699</v>
      </c>
      <c r="D5232" s="331" t="s">
        <v>17700</v>
      </c>
      <c r="E5232" s="332" t="s">
        <v>338</v>
      </c>
      <c r="F5232" s="331" t="s">
        <v>338</v>
      </c>
      <c r="G5232" s="367" t="s">
        <v>17756</v>
      </c>
      <c r="H5232" s="368" t="s">
        <v>7141</v>
      </c>
      <c r="I5232" s="367" t="s">
        <v>23</v>
      </c>
      <c r="J5232" s="367" t="s">
        <v>9414</v>
      </c>
      <c r="K5232" s="369" t="s">
        <v>7247</v>
      </c>
      <c r="L5232" s="331" t="s">
        <v>9416</v>
      </c>
    </row>
    <row r="5233" spans="1:12" ht="27">
      <c r="A5233" s="331" t="s">
        <v>17657</v>
      </c>
      <c r="B5233" s="331" t="s">
        <v>17658</v>
      </c>
      <c r="C5233" s="331" t="s">
        <v>17699</v>
      </c>
      <c r="D5233" s="331" t="s">
        <v>17700</v>
      </c>
      <c r="E5233" s="332" t="s">
        <v>338</v>
      </c>
      <c r="F5233" s="331" t="s">
        <v>338</v>
      </c>
      <c r="G5233" s="367" t="s">
        <v>17757</v>
      </c>
      <c r="H5233" s="368" t="s">
        <v>7143</v>
      </c>
      <c r="I5233" s="367" t="s">
        <v>23</v>
      </c>
      <c r="J5233" s="367" t="s">
        <v>9414</v>
      </c>
      <c r="K5233" s="369" t="s">
        <v>4634</v>
      </c>
      <c r="L5233" s="331" t="s">
        <v>9416</v>
      </c>
    </row>
    <row r="5234" spans="1:12" ht="27">
      <c r="A5234" s="331" t="s">
        <v>17657</v>
      </c>
      <c r="B5234" s="331" t="s">
        <v>17658</v>
      </c>
      <c r="C5234" s="331" t="s">
        <v>17699</v>
      </c>
      <c r="D5234" s="331" t="s">
        <v>17700</v>
      </c>
      <c r="E5234" s="332" t="s">
        <v>338</v>
      </c>
      <c r="F5234" s="331" t="s">
        <v>338</v>
      </c>
      <c r="G5234" s="367" t="s">
        <v>17758</v>
      </c>
      <c r="H5234" s="368" t="s">
        <v>7144</v>
      </c>
      <c r="I5234" s="367" t="s">
        <v>23</v>
      </c>
      <c r="J5234" s="367" t="s">
        <v>9414</v>
      </c>
      <c r="K5234" s="369" t="s">
        <v>1089</v>
      </c>
      <c r="L5234" s="331" t="s">
        <v>9416</v>
      </c>
    </row>
    <row r="5235" spans="1:12" ht="27">
      <c r="A5235" s="331" t="s">
        <v>17657</v>
      </c>
      <c r="B5235" s="331" t="s">
        <v>17658</v>
      </c>
      <c r="C5235" s="331" t="s">
        <v>17699</v>
      </c>
      <c r="D5235" s="331" t="s">
        <v>17700</v>
      </c>
      <c r="E5235" s="332" t="s">
        <v>338</v>
      </c>
      <c r="F5235" s="331" t="s">
        <v>338</v>
      </c>
      <c r="G5235" s="367" t="s">
        <v>17759</v>
      </c>
      <c r="H5235" s="368" t="s">
        <v>7146</v>
      </c>
      <c r="I5235" s="367" t="s">
        <v>23</v>
      </c>
      <c r="J5235" s="367" t="s">
        <v>9414</v>
      </c>
      <c r="K5235" s="369" t="s">
        <v>3878</v>
      </c>
      <c r="L5235" s="331" t="s">
        <v>9416</v>
      </c>
    </row>
    <row r="5236" spans="1:12" ht="27">
      <c r="A5236" s="331" t="s">
        <v>17657</v>
      </c>
      <c r="B5236" s="331" t="s">
        <v>17658</v>
      </c>
      <c r="C5236" s="331" t="s">
        <v>17699</v>
      </c>
      <c r="D5236" s="331" t="s">
        <v>17700</v>
      </c>
      <c r="E5236" s="332" t="s">
        <v>338</v>
      </c>
      <c r="F5236" s="331" t="s">
        <v>338</v>
      </c>
      <c r="G5236" s="367" t="s">
        <v>17760</v>
      </c>
      <c r="H5236" s="368" t="s">
        <v>7147</v>
      </c>
      <c r="I5236" s="367" t="s">
        <v>23</v>
      </c>
      <c r="J5236" s="367" t="s">
        <v>9414</v>
      </c>
      <c r="K5236" s="369" t="s">
        <v>14121</v>
      </c>
      <c r="L5236" s="331" t="s">
        <v>9416</v>
      </c>
    </row>
    <row r="5237" spans="1:12" ht="27">
      <c r="A5237" s="331" t="s">
        <v>17657</v>
      </c>
      <c r="B5237" s="331" t="s">
        <v>17658</v>
      </c>
      <c r="C5237" s="331" t="s">
        <v>17699</v>
      </c>
      <c r="D5237" s="331" t="s">
        <v>17700</v>
      </c>
      <c r="E5237" s="332" t="s">
        <v>338</v>
      </c>
      <c r="F5237" s="331" t="s">
        <v>338</v>
      </c>
      <c r="G5237" s="367" t="s">
        <v>17761</v>
      </c>
      <c r="H5237" s="368" t="s">
        <v>7149</v>
      </c>
      <c r="I5237" s="367" t="s">
        <v>23</v>
      </c>
      <c r="J5237" s="367" t="s">
        <v>9414</v>
      </c>
      <c r="K5237" s="369" t="s">
        <v>7812</v>
      </c>
      <c r="L5237" s="331" t="s">
        <v>9416</v>
      </c>
    </row>
    <row r="5238" spans="1:12" ht="27">
      <c r="A5238" s="331" t="s">
        <v>17657</v>
      </c>
      <c r="B5238" s="331" t="s">
        <v>17658</v>
      </c>
      <c r="C5238" s="331" t="s">
        <v>17699</v>
      </c>
      <c r="D5238" s="331" t="s">
        <v>17700</v>
      </c>
      <c r="E5238" s="332" t="s">
        <v>338</v>
      </c>
      <c r="F5238" s="331" t="s">
        <v>338</v>
      </c>
      <c r="G5238" s="367" t="s">
        <v>17762</v>
      </c>
      <c r="H5238" s="368" t="s">
        <v>7150</v>
      </c>
      <c r="I5238" s="367" t="s">
        <v>23</v>
      </c>
      <c r="J5238" s="367" t="s">
        <v>9414</v>
      </c>
      <c r="K5238" s="369" t="s">
        <v>5170</v>
      </c>
      <c r="L5238" s="331" t="s">
        <v>9416</v>
      </c>
    </row>
    <row r="5239" spans="1:12" ht="27">
      <c r="A5239" s="331" t="s">
        <v>17657</v>
      </c>
      <c r="B5239" s="331" t="s">
        <v>17658</v>
      </c>
      <c r="C5239" s="331" t="s">
        <v>17699</v>
      </c>
      <c r="D5239" s="331" t="s">
        <v>17700</v>
      </c>
      <c r="E5239" s="332" t="s">
        <v>338</v>
      </c>
      <c r="F5239" s="331" t="s">
        <v>338</v>
      </c>
      <c r="G5239" s="367" t="s">
        <v>17763</v>
      </c>
      <c r="H5239" s="368" t="s">
        <v>7151</v>
      </c>
      <c r="I5239" s="367" t="s">
        <v>23</v>
      </c>
      <c r="J5239" s="367" t="s">
        <v>9414</v>
      </c>
      <c r="K5239" s="369" t="s">
        <v>4899</v>
      </c>
      <c r="L5239" s="331" t="s">
        <v>9416</v>
      </c>
    </row>
    <row r="5240" spans="1:12" ht="27">
      <c r="A5240" s="331" t="s">
        <v>17657</v>
      </c>
      <c r="B5240" s="331" t="s">
        <v>17658</v>
      </c>
      <c r="C5240" s="331" t="s">
        <v>17699</v>
      </c>
      <c r="D5240" s="331" t="s">
        <v>17700</v>
      </c>
      <c r="E5240" s="332" t="s">
        <v>338</v>
      </c>
      <c r="F5240" s="331" t="s">
        <v>338</v>
      </c>
      <c r="G5240" s="367" t="s">
        <v>17764</v>
      </c>
      <c r="H5240" s="368" t="s">
        <v>7152</v>
      </c>
      <c r="I5240" s="367" t="s">
        <v>23</v>
      </c>
      <c r="J5240" s="367" t="s">
        <v>9414</v>
      </c>
      <c r="K5240" s="369" t="s">
        <v>2201</v>
      </c>
      <c r="L5240" s="331" t="s">
        <v>9416</v>
      </c>
    </row>
    <row r="5241" spans="1:12" ht="27">
      <c r="A5241" s="331" t="s">
        <v>17657</v>
      </c>
      <c r="B5241" s="331" t="s">
        <v>17658</v>
      </c>
      <c r="C5241" s="331" t="s">
        <v>17699</v>
      </c>
      <c r="D5241" s="331" t="s">
        <v>17700</v>
      </c>
      <c r="E5241" s="332" t="s">
        <v>338</v>
      </c>
      <c r="F5241" s="331" t="s">
        <v>338</v>
      </c>
      <c r="G5241" s="367" t="s">
        <v>17765</v>
      </c>
      <c r="H5241" s="368" t="s">
        <v>7153</v>
      </c>
      <c r="I5241" s="367" t="s">
        <v>23</v>
      </c>
      <c r="J5241" s="367" t="s">
        <v>9414</v>
      </c>
      <c r="K5241" s="369" t="s">
        <v>17766</v>
      </c>
      <c r="L5241" s="331" t="s">
        <v>9416</v>
      </c>
    </row>
    <row r="5242" spans="1:12" ht="27">
      <c r="A5242" s="331" t="s">
        <v>17657</v>
      </c>
      <c r="B5242" s="331" t="s">
        <v>17658</v>
      </c>
      <c r="C5242" s="331" t="s">
        <v>17767</v>
      </c>
      <c r="D5242" s="331" t="s">
        <v>17768</v>
      </c>
      <c r="E5242" s="332" t="s">
        <v>338</v>
      </c>
      <c r="F5242" s="331" t="s">
        <v>338</v>
      </c>
      <c r="G5242" s="367" t="s">
        <v>17769</v>
      </c>
      <c r="H5242" s="368" t="s">
        <v>7154</v>
      </c>
      <c r="I5242" s="367" t="s">
        <v>23</v>
      </c>
      <c r="J5242" s="367" t="s">
        <v>9414</v>
      </c>
      <c r="K5242" s="369" t="s">
        <v>2011</v>
      </c>
      <c r="L5242" s="331" t="s">
        <v>9416</v>
      </c>
    </row>
    <row r="5243" spans="1:12" ht="13.5">
      <c r="A5243" s="331" t="s">
        <v>17657</v>
      </c>
      <c r="B5243" s="331" t="s">
        <v>17658</v>
      </c>
      <c r="C5243" s="331" t="s">
        <v>17767</v>
      </c>
      <c r="D5243" s="331" t="s">
        <v>17768</v>
      </c>
      <c r="E5243" s="332" t="s">
        <v>338</v>
      </c>
      <c r="F5243" s="331" t="s">
        <v>338</v>
      </c>
      <c r="G5243" s="367" t="s">
        <v>17770</v>
      </c>
      <c r="H5243" s="368" t="s">
        <v>7156</v>
      </c>
      <c r="I5243" s="367" t="s">
        <v>23</v>
      </c>
      <c r="J5243" s="367" t="s">
        <v>9548</v>
      </c>
      <c r="K5243" s="369" t="s">
        <v>8449</v>
      </c>
      <c r="L5243" s="331" t="s">
        <v>9416</v>
      </c>
    </row>
    <row r="5244" spans="1:12" ht="40.5">
      <c r="A5244" s="331" t="s">
        <v>17657</v>
      </c>
      <c r="B5244" s="331" t="s">
        <v>17658</v>
      </c>
      <c r="C5244" s="331" t="s">
        <v>17771</v>
      </c>
      <c r="D5244" s="331" t="s">
        <v>17772</v>
      </c>
      <c r="E5244" s="332">
        <v>73770</v>
      </c>
      <c r="F5244" s="331" t="s">
        <v>17773</v>
      </c>
      <c r="G5244" s="367" t="s">
        <v>7158</v>
      </c>
      <c r="H5244" s="368" t="s">
        <v>7159</v>
      </c>
      <c r="I5244" s="367" t="s">
        <v>26</v>
      </c>
      <c r="J5244" s="367" t="s">
        <v>9414</v>
      </c>
      <c r="K5244" s="369" t="s">
        <v>17774</v>
      </c>
      <c r="L5244" s="331" t="s">
        <v>9416</v>
      </c>
    </row>
    <row r="5245" spans="1:12" ht="27">
      <c r="A5245" s="331" t="s">
        <v>17657</v>
      </c>
      <c r="B5245" s="331" t="s">
        <v>17658</v>
      </c>
      <c r="C5245" s="331" t="s">
        <v>17771</v>
      </c>
      <c r="D5245" s="331" t="s">
        <v>17772</v>
      </c>
      <c r="E5245" s="332">
        <v>73770</v>
      </c>
      <c r="F5245" s="331" t="s">
        <v>17773</v>
      </c>
      <c r="G5245" s="367" t="s">
        <v>7160</v>
      </c>
      <c r="H5245" s="368" t="s">
        <v>7161</v>
      </c>
      <c r="I5245" s="367" t="s">
        <v>26</v>
      </c>
      <c r="J5245" s="367" t="s">
        <v>9414</v>
      </c>
      <c r="K5245" s="369" t="s">
        <v>17775</v>
      </c>
      <c r="L5245" s="331" t="s">
        <v>9416</v>
      </c>
    </row>
    <row r="5246" spans="1:12" ht="27">
      <c r="A5246" s="331" t="s">
        <v>17657</v>
      </c>
      <c r="B5246" s="331" t="s">
        <v>17658</v>
      </c>
      <c r="C5246" s="331" t="s">
        <v>17771</v>
      </c>
      <c r="D5246" s="331" t="s">
        <v>17772</v>
      </c>
      <c r="E5246" s="332">
        <v>83696</v>
      </c>
      <c r="F5246" s="331" t="s">
        <v>17776</v>
      </c>
      <c r="G5246" s="367" t="s">
        <v>7162</v>
      </c>
      <c r="H5246" s="368" t="s">
        <v>7163</v>
      </c>
      <c r="I5246" s="367" t="s">
        <v>23</v>
      </c>
      <c r="J5246" s="367" t="s">
        <v>9548</v>
      </c>
      <c r="K5246" s="369" t="s">
        <v>8369</v>
      </c>
      <c r="L5246" s="331" t="s">
        <v>9416</v>
      </c>
    </row>
    <row r="5247" spans="1:12" ht="13.5">
      <c r="A5247" s="331" t="s">
        <v>17657</v>
      </c>
      <c r="B5247" s="331" t="s">
        <v>17658</v>
      </c>
      <c r="C5247" s="331" t="s">
        <v>17777</v>
      </c>
      <c r="D5247" s="331" t="s">
        <v>17778</v>
      </c>
      <c r="E5247" s="332" t="s">
        <v>338</v>
      </c>
      <c r="F5247" s="331" t="s">
        <v>338</v>
      </c>
      <c r="G5247" s="367" t="s">
        <v>17779</v>
      </c>
      <c r="H5247" s="368" t="s">
        <v>7164</v>
      </c>
      <c r="I5247" s="367" t="s">
        <v>6740</v>
      </c>
      <c r="J5247" s="367" t="s">
        <v>9414</v>
      </c>
      <c r="K5247" s="369" t="s">
        <v>17780</v>
      </c>
      <c r="L5247" s="331" t="s">
        <v>9416</v>
      </c>
    </row>
    <row r="5248" spans="1:12" ht="13.5">
      <c r="A5248" s="331" t="s">
        <v>17657</v>
      </c>
      <c r="B5248" s="331" t="s">
        <v>17658</v>
      </c>
      <c r="C5248" s="331" t="s">
        <v>17777</v>
      </c>
      <c r="D5248" s="331" t="s">
        <v>17778</v>
      </c>
      <c r="E5248" s="332" t="s">
        <v>338</v>
      </c>
      <c r="F5248" s="331" t="s">
        <v>338</v>
      </c>
      <c r="G5248" s="367" t="s">
        <v>17781</v>
      </c>
      <c r="H5248" s="368" t="s">
        <v>7165</v>
      </c>
      <c r="I5248" s="367" t="s">
        <v>6740</v>
      </c>
      <c r="J5248" s="367" t="s">
        <v>9414</v>
      </c>
      <c r="K5248" s="369" t="s">
        <v>17782</v>
      </c>
      <c r="L5248" s="331" t="s">
        <v>9416</v>
      </c>
    </row>
    <row r="5249" spans="1:12" ht="27">
      <c r="A5249" s="331" t="s">
        <v>17657</v>
      </c>
      <c r="B5249" s="331" t="s">
        <v>17658</v>
      </c>
      <c r="C5249" s="331" t="s">
        <v>17777</v>
      </c>
      <c r="D5249" s="331" t="s">
        <v>17778</v>
      </c>
      <c r="E5249" s="332">
        <v>73759</v>
      </c>
      <c r="F5249" s="331" t="s">
        <v>17710</v>
      </c>
      <c r="G5249" s="367" t="s">
        <v>17783</v>
      </c>
      <c r="H5249" s="368" t="s">
        <v>17784</v>
      </c>
      <c r="I5249" s="367" t="s">
        <v>25</v>
      </c>
      <c r="J5249" s="367" t="s">
        <v>9414</v>
      </c>
      <c r="K5249" s="369" t="s">
        <v>17785</v>
      </c>
      <c r="L5249" s="331" t="s">
        <v>9416</v>
      </c>
    </row>
    <row r="5250" spans="1:12" ht="40.5">
      <c r="A5250" s="331" t="s">
        <v>17657</v>
      </c>
      <c r="B5250" s="331" t="s">
        <v>17658</v>
      </c>
      <c r="C5250" s="331" t="s">
        <v>17777</v>
      </c>
      <c r="D5250" s="331" t="s">
        <v>17778</v>
      </c>
      <c r="E5250" s="332" t="s">
        <v>338</v>
      </c>
      <c r="F5250" s="331" t="s">
        <v>338</v>
      </c>
      <c r="G5250" s="367" t="s">
        <v>17786</v>
      </c>
      <c r="H5250" s="368" t="s">
        <v>7166</v>
      </c>
      <c r="I5250" s="367" t="s">
        <v>25</v>
      </c>
      <c r="J5250" s="367" t="s">
        <v>9414</v>
      </c>
      <c r="K5250" s="369" t="s">
        <v>17787</v>
      </c>
      <c r="L5250" s="331" t="s">
        <v>9416</v>
      </c>
    </row>
    <row r="5251" spans="1:12" ht="27">
      <c r="A5251" s="331" t="s">
        <v>17657</v>
      </c>
      <c r="B5251" s="331" t="s">
        <v>17658</v>
      </c>
      <c r="C5251" s="331" t="s">
        <v>17777</v>
      </c>
      <c r="D5251" s="331" t="s">
        <v>17778</v>
      </c>
      <c r="E5251" s="332" t="s">
        <v>338</v>
      </c>
      <c r="F5251" s="331" t="s">
        <v>338</v>
      </c>
      <c r="G5251" s="367" t="s">
        <v>17788</v>
      </c>
      <c r="H5251" s="368" t="s">
        <v>7167</v>
      </c>
      <c r="I5251" s="367" t="s">
        <v>25</v>
      </c>
      <c r="J5251" s="367" t="s">
        <v>9414</v>
      </c>
      <c r="K5251" s="369" t="s">
        <v>17789</v>
      </c>
      <c r="L5251" s="331" t="s">
        <v>9416</v>
      </c>
    </row>
    <row r="5252" spans="1:12" ht="40.5">
      <c r="A5252" s="331" t="s">
        <v>17657</v>
      </c>
      <c r="B5252" s="331" t="s">
        <v>17658</v>
      </c>
      <c r="C5252" s="331" t="s">
        <v>17777</v>
      </c>
      <c r="D5252" s="331" t="s">
        <v>17778</v>
      </c>
      <c r="E5252" s="332" t="s">
        <v>338</v>
      </c>
      <c r="F5252" s="331" t="s">
        <v>338</v>
      </c>
      <c r="G5252" s="367" t="s">
        <v>17790</v>
      </c>
      <c r="H5252" s="368" t="s">
        <v>7168</v>
      </c>
      <c r="I5252" s="367" t="s">
        <v>25</v>
      </c>
      <c r="J5252" s="367" t="s">
        <v>9414</v>
      </c>
      <c r="K5252" s="369" t="s">
        <v>17791</v>
      </c>
      <c r="L5252" s="331" t="s">
        <v>9416</v>
      </c>
    </row>
    <row r="5253" spans="1:12" ht="27">
      <c r="A5253" s="331" t="s">
        <v>17657</v>
      </c>
      <c r="B5253" s="331" t="s">
        <v>17658</v>
      </c>
      <c r="C5253" s="331" t="s">
        <v>17777</v>
      </c>
      <c r="D5253" s="331" t="s">
        <v>17778</v>
      </c>
      <c r="E5253" s="332" t="s">
        <v>338</v>
      </c>
      <c r="F5253" s="331" t="s">
        <v>338</v>
      </c>
      <c r="G5253" s="367" t="s">
        <v>17792</v>
      </c>
      <c r="H5253" s="368" t="s">
        <v>7169</v>
      </c>
      <c r="I5253" s="367" t="s">
        <v>25</v>
      </c>
      <c r="J5253" s="367" t="s">
        <v>9414</v>
      </c>
      <c r="K5253" s="369" t="s">
        <v>17793</v>
      </c>
      <c r="L5253" s="331" t="s">
        <v>9416</v>
      </c>
    </row>
    <row r="5254" spans="1:12" ht="40.5">
      <c r="A5254" s="331" t="s">
        <v>17657</v>
      </c>
      <c r="B5254" s="331" t="s">
        <v>17658</v>
      </c>
      <c r="C5254" s="331" t="s">
        <v>17777</v>
      </c>
      <c r="D5254" s="331" t="s">
        <v>17778</v>
      </c>
      <c r="E5254" s="332" t="s">
        <v>338</v>
      </c>
      <c r="F5254" s="331" t="s">
        <v>338</v>
      </c>
      <c r="G5254" s="367" t="s">
        <v>17794</v>
      </c>
      <c r="H5254" s="368" t="s">
        <v>7170</v>
      </c>
      <c r="I5254" s="367" t="s">
        <v>25</v>
      </c>
      <c r="J5254" s="367" t="s">
        <v>9414</v>
      </c>
      <c r="K5254" s="369" t="s">
        <v>17795</v>
      </c>
      <c r="L5254" s="331" t="s">
        <v>9416</v>
      </c>
    </row>
    <row r="5255" spans="1:12" ht="27">
      <c r="A5255" s="331" t="s">
        <v>17657</v>
      </c>
      <c r="B5255" s="331" t="s">
        <v>17658</v>
      </c>
      <c r="C5255" s="331" t="s">
        <v>17777</v>
      </c>
      <c r="D5255" s="331" t="s">
        <v>17778</v>
      </c>
      <c r="E5255" s="332" t="s">
        <v>338</v>
      </c>
      <c r="F5255" s="331" t="s">
        <v>338</v>
      </c>
      <c r="G5255" s="367" t="s">
        <v>17796</v>
      </c>
      <c r="H5255" s="368" t="s">
        <v>7171</v>
      </c>
      <c r="I5255" s="367" t="s">
        <v>25</v>
      </c>
      <c r="J5255" s="367" t="s">
        <v>9414</v>
      </c>
      <c r="K5255" s="369" t="s">
        <v>17797</v>
      </c>
      <c r="L5255" s="331" t="s">
        <v>9416</v>
      </c>
    </row>
    <row r="5256" spans="1:12" ht="40.5">
      <c r="A5256" s="331" t="s">
        <v>17657</v>
      </c>
      <c r="B5256" s="331" t="s">
        <v>17658</v>
      </c>
      <c r="C5256" s="331" t="s">
        <v>17777</v>
      </c>
      <c r="D5256" s="331" t="s">
        <v>17778</v>
      </c>
      <c r="E5256" s="332" t="s">
        <v>338</v>
      </c>
      <c r="F5256" s="331" t="s">
        <v>338</v>
      </c>
      <c r="G5256" s="367" t="s">
        <v>17798</v>
      </c>
      <c r="H5256" s="368" t="s">
        <v>7172</v>
      </c>
      <c r="I5256" s="367" t="s">
        <v>25</v>
      </c>
      <c r="J5256" s="367" t="s">
        <v>9414</v>
      </c>
      <c r="K5256" s="369" t="s">
        <v>17799</v>
      </c>
      <c r="L5256" s="331" t="s">
        <v>9416</v>
      </c>
    </row>
    <row r="5257" spans="1:12" ht="27">
      <c r="A5257" s="331" t="s">
        <v>17657</v>
      </c>
      <c r="B5257" s="331" t="s">
        <v>17658</v>
      </c>
      <c r="C5257" s="331" t="s">
        <v>17777</v>
      </c>
      <c r="D5257" s="331" t="s">
        <v>17778</v>
      </c>
      <c r="E5257" s="332" t="s">
        <v>338</v>
      </c>
      <c r="F5257" s="331" t="s">
        <v>338</v>
      </c>
      <c r="G5257" s="367" t="s">
        <v>17800</v>
      </c>
      <c r="H5257" s="368" t="s">
        <v>7173</v>
      </c>
      <c r="I5257" s="367" t="s">
        <v>25</v>
      </c>
      <c r="J5257" s="367" t="s">
        <v>9414</v>
      </c>
      <c r="K5257" s="369" t="s">
        <v>17801</v>
      </c>
      <c r="L5257" s="331" t="s">
        <v>9416</v>
      </c>
    </row>
    <row r="5258" spans="1:12" ht="40.5">
      <c r="A5258" s="331" t="s">
        <v>17657</v>
      </c>
      <c r="B5258" s="331" t="s">
        <v>17658</v>
      </c>
      <c r="C5258" s="331" t="s">
        <v>17777</v>
      </c>
      <c r="D5258" s="331" t="s">
        <v>17778</v>
      </c>
      <c r="E5258" s="332" t="s">
        <v>338</v>
      </c>
      <c r="F5258" s="331" t="s">
        <v>338</v>
      </c>
      <c r="G5258" s="367" t="s">
        <v>17802</v>
      </c>
      <c r="H5258" s="368" t="s">
        <v>7174</v>
      </c>
      <c r="I5258" s="367" t="s">
        <v>25</v>
      </c>
      <c r="J5258" s="367" t="s">
        <v>9414</v>
      </c>
      <c r="K5258" s="369" t="s">
        <v>17803</v>
      </c>
      <c r="L5258" s="331" t="s">
        <v>9416</v>
      </c>
    </row>
    <row r="5259" spans="1:12" ht="27">
      <c r="A5259" s="331" t="s">
        <v>17657</v>
      </c>
      <c r="B5259" s="331" t="s">
        <v>17658</v>
      </c>
      <c r="C5259" s="331" t="s">
        <v>17777</v>
      </c>
      <c r="D5259" s="331" t="s">
        <v>17778</v>
      </c>
      <c r="E5259" s="332" t="s">
        <v>338</v>
      </c>
      <c r="F5259" s="331" t="s">
        <v>338</v>
      </c>
      <c r="G5259" s="367" t="s">
        <v>17804</v>
      </c>
      <c r="H5259" s="368" t="s">
        <v>7175</v>
      </c>
      <c r="I5259" s="367" t="s">
        <v>25</v>
      </c>
      <c r="J5259" s="367" t="s">
        <v>9414</v>
      </c>
      <c r="K5259" s="369" t="s">
        <v>17805</v>
      </c>
      <c r="L5259" s="331" t="s">
        <v>9416</v>
      </c>
    </row>
    <row r="5260" spans="1:12" ht="27">
      <c r="A5260" s="331" t="s">
        <v>17657</v>
      </c>
      <c r="B5260" s="331" t="s">
        <v>17658</v>
      </c>
      <c r="C5260" s="331" t="s">
        <v>17777</v>
      </c>
      <c r="D5260" s="331" t="s">
        <v>17778</v>
      </c>
      <c r="E5260" s="332" t="s">
        <v>338</v>
      </c>
      <c r="F5260" s="331" t="s">
        <v>338</v>
      </c>
      <c r="G5260" s="367" t="s">
        <v>17806</v>
      </c>
      <c r="H5260" s="368" t="s">
        <v>17807</v>
      </c>
      <c r="I5260" s="367" t="s">
        <v>23</v>
      </c>
      <c r="J5260" s="367" t="s">
        <v>9414</v>
      </c>
      <c r="K5260" s="369" t="s">
        <v>3940</v>
      </c>
      <c r="L5260" s="331" t="s">
        <v>9416</v>
      </c>
    </row>
    <row r="5261" spans="1:12" ht="27">
      <c r="A5261" s="331" t="s">
        <v>17657</v>
      </c>
      <c r="B5261" s="331" t="s">
        <v>17658</v>
      </c>
      <c r="C5261" s="331" t="s">
        <v>17777</v>
      </c>
      <c r="D5261" s="331" t="s">
        <v>17778</v>
      </c>
      <c r="E5261" s="332" t="s">
        <v>338</v>
      </c>
      <c r="F5261" s="331" t="s">
        <v>338</v>
      </c>
      <c r="G5261" s="367" t="s">
        <v>17808</v>
      </c>
      <c r="H5261" s="368" t="s">
        <v>17809</v>
      </c>
      <c r="I5261" s="367" t="s">
        <v>23</v>
      </c>
      <c r="J5261" s="367" t="s">
        <v>9414</v>
      </c>
      <c r="K5261" s="369" t="s">
        <v>2269</v>
      </c>
      <c r="L5261" s="331" t="s">
        <v>9416</v>
      </c>
    </row>
    <row r="5262" spans="1:12" ht="27">
      <c r="A5262" s="331" t="s">
        <v>17657</v>
      </c>
      <c r="B5262" s="331" t="s">
        <v>17658</v>
      </c>
      <c r="C5262" s="331" t="s">
        <v>17777</v>
      </c>
      <c r="D5262" s="331" t="s">
        <v>17778</v>
      </c>
      <c r="E5262" s="332" t="s">
        <v>338</v>
      </c>
      <c r="F5262" s="331" t="s">
        <v>338</v>
      </c>
      <c r="G5262" s="367" t="s">
        <v>17810</v>
      </c>
      <c r="H5262" s="368" t="s">
        <v>7176</v>
      </c>
      <c r="I5262" s="367" t="s">
        <v>25</v>
      </c>
      <c r="J5262" s="367" t="s">
        <v>9414</v>
      </c>
      <c r="K5262" s="369" t="s">
        <v>17811</v>
      </c>
      <c r="L5262" s="331" t="s">
        <v>9416</v>
      </c>
    </row>
    <row r="5263" spans="1:12" ht="27">
      <c r="A5263" s="331" t="s">
        <v>17657</v>
      </c>
      <c r="B5263" s="331" t="s">
        <v>17658</v>
      </c>
      <c r="C5263" s="331" t="s">
        <v>17777</v>
      </c>
      <c r="D5263" s="331" t="s">
        <v>17778</v>
      </c>
      <c r="E5263" s="332" t="s">
        <v>338</v>
      </c>
      <c r="F5263" s="331" t="s">
        <v>338</v>
      </c>
      <c r="G5263" s="367" t="s">
        <v>17812</v>
      </c>
      <c r="H5263" s="368" t="s">
        <v>7177</v>
      </c>
      <c r="I5263" s="367" t="s">
        <v>25</v>
      </c>
      <c r="J5263" s="367" t="s">
        <v>9414</v>
      </c>
      <c r="K5263" s="369" t="s">
        <v>17813</v>
      </c>
      <c r="L5263" s="331" t="s">
        <v>9416</v>
      </c>
    </row>
    <row r="5264" spans="1:12" ht="27">
      <c r="A5264" s="331" t="s">
        <v>17657</v>
      </c>
      <c r="B5264" s="331" t="s">
        <v>17658</v>
      </c>
      <c r="C5264" s="331" t="s">
        <v>17777</v>
      </c>
      <c r="D5264" s="331" t="s">
        <v>17778</v>
      </c>
      <c r="E5264" s="332" t="s">
        <v>338</v>
      </c>
      <c r="F5264" s="331" t="s">
        <v>338</v>
      </c>
      <c r="G5264" s="367" t="s">
        <v>17814</v>
      </c>
      <c r="H5264" s="368" t="s">
        <v>7178</v>
      </c>
      <c r="I5264" s="367" t="s">
        <v>25</v>
      </c>
      <c r="J5264" s="367" t="s">
        <v>9414</v>
      </c>
      <c r="K5264" s="369" t="s">
        <v>17815</v>
      </c>
      <c r="L5264" s="331" t="s">
        <v>9416</v>
      </c>
    </row>
    <row r="5265" spans="1:12" ht="27">
      <c r="A5265" s="331" t="s">
        <v>17816</v>
      </c>
      <c r="B5265" s="331" t="s">
        <v>17817</v>
      </c>
      <c r="C5265" s="331" t="s">
        <v>17818</v>
      </c>
      <c r="D5265" s="331" t="s">
        <v>17819</v>
      </c>
      <c r="E5265" s="332" t="s">
        <v>338</v>
      </c>
      <c r="F5265" s="331" t="s">
        <v>338</v>
      </c>
      <c r="G5265" s="367" t="s">
        <v>17820</v>
      </c>
      <c r="H5265" s="368" t="s">
        <v>7179</v>
      </c>
      <c r="I5265" s="367" t="s">
        <v>23</v>
      </c>
      <c r="J5265" s="367" t="s">
        <v>9548</v>
      </c>
      <c r="K5265" s="369" t="s">
        <v>14397</v>
      </c>
      <c r="L5265" s="331" t="s">
        <v>9416</v>
      </c>
    </row>
    <row r="5266" spans="1:12" ht="13.5">
      <c r="A5266" s="331" t="s">
        <v>17816</v>
      </c>
      <c r="B5266" s="331" t="s">
        <v>17817</v>
      </c>
      <c r="C5266" s="331" t="s">
        <v>17818</v>
      </c>
      <c r="D5266" s="331" t="s">
        <v>17819</v>
      </c>
      <c r="E5266" s="332" t="s">
        <v>338</v>
      </c>
      <c r="F5266" s="331" t="s">
        <v>338</v>
      </c>
      <c r="G5266" s="367" t="s">
        <v>17821</v>
      </c>
      <c r="H5266" s="368" t="s">
        <v>7181</v>
      </c>
      <c r="I5266" s="367" t="s">
        <v>23</v>
      </c>
      <c r="J5266" s="367" t="s">
        <v>9548</v>
      </c>
      <c r="K5266" s="369" t="s">
        <v>8517</v>
      </c>
      <c r="L5266" s="331" t="s">
        <v>9416</v>
      </c>
    </row>
    <row r="5267" spans="1:12" ht="13.5">
      <c r="A5267" s="331" t="s">
        <v>17816</v>
      </c>
      <c r="B5267" s="331" t="s">
        <v>17817</v>
      </c>
      <c r="C5267" s="331" t="s">
        <v>17818</v>
      </c>
      <c r="D5267" s="331" t="s">
        <v>17819</v>
      </c>
      <c r="E5267" s="332">
        <v>74133</v>
      </c>
      <c r="F5267" s="331" t="s">
        <v>17822</v>
      </c>
      <c r="G5267" s="367" t="s">
        <v>7183</v>
      </c>
      <c r="H5267" s="368" t="s">
        <v>7184</v>
      </c>
      <c r="I5267" s="367" t="s">
        <v>23</v>
      </c>
      <c r="J5267" s="367" t="s">
        <v>9548</v>
      </c>
      <c r="K5267" s="369" t="s">
        <v>5652</v>
      </c>
      <c r="L5267" s="331" t="s">
        <v>9416</v>
      </c>
    </row>
    <row r="5268" spans="1:12" ht="13.5">
      <c r="A5268" s="331" t="s">
        <v>17816</v>
      </c>
      <c r="B5268" s="331" t="s">
        <v>17817</v>
      </c>
      <c r="C5268" s="331" t="s">
        <v>17818</v>
      </c>
      <c r="D5268" s="331" t="s">
        <v>17819</v>
      </c>
      <c r="E5268" s="332">
        <v>74133</v>
      </c>
      <c r="F5268" s="331" t="s">
        <v>17822</v>
      </c>
      <c r="G5268" s="367" t="s">
        <v>7186</v>
      </c>
      <c r="H5268" s="368" t="s">
        <v>7187</v>
      </c>
      <c r="I5268" s="367" t="s">
        <v>23</v>
      </c>
      <c r="J5268" s="367" t="s">
        <v>9548</v>
      </c>
      <c r="K5268" s="369" t="s">
        <v>17823</v>
      </c>
      <c r="L5268" s="331" t="s">
        <v>9416</v>
      </c>
    </row>
    <row r="5269" spans="1:12" ht="13.5">
      <c r="A5269" s="331" t="s">
        <v>17816</v>
      </c>
      <c r="B5269" s="331" t="s">
        <v>17817</v>
      </c>
      <c r="C5269" s="331" t="s">
        <v>17818</v>
      </c>
      <c r="D5269" s="331" t="s">
        <v>17819</v>
      </c>
      <c r="E5269" s="332" t="s">
        <v>338</v>
      </c>
      <c r="F5269" s="331" t="s">
        <v>338</v>
      </c>
      <c r="G5269" s="367" t="s">
        <v>17824</v>
      </c>
      <c r="H5269" s="368" t="s">
        <v>7188</v>
      </c>
      <c r="I5269" s="367" t="s">
        <v>23</v>
      </c>
      <c r="J5269" s="367" t="s">
        <v>9548</v>
      </c>
      <c r="K5269" s="369" t="s">
        <v>5522</v>
      </c>
      <c r="L5269" s="331" t="s">
        <v>9416</v>
      </c>
    </row>
    <row r="5270" spans="1:12" ht="27">
      <c r="A5270" s="331" t="s">
        <v>17816</v>
      </c>
      <c r="B5270" s="331" t="s">
        <v>17817</v>
      </c>
      <c r="C5270" s="331" t="s">
        <v>17818</v>
      </c>
      <c r="D5270" s="331" t="s">
        <v>17819</v>
      </c>
      <c r="E5270" s="332">
        <v>79494</v>
      </c>
      <c r="F5270" s="331" t="s">
        <v>17825</v>
      </c>
      <c r="G5270" s="367" t="s">
        <v>7189</v>
      </c>
      <c r="H5270" s="368" t="s">
        <v>7190</v>
      </c>
      <c r="I5270" s="367" t="s">
        <v>23</v>
      </c>
      <c r="J5270" s="367" t="s">
        <v>9548</v>
      </c>
      <c r="K5270" s="369" t="s">
        <v>8527</v>
      </c>
      <c r="L5270" s="331" t="s">
        <v>9416</v>
      </c>
    </row>
    <row r="5271" spans="1:12" ht="13.5">
      <c r="A5271" s="331" t="s">
        <v>17816</v>
      </c>
      <c r="B5271" s="331" t="s">
        <v>17817</v>
      </c>
      <c r="C5271" s="331" t="s">
        <v>17818</v>
      </c>
      <c r="D5271" s="331" t="s">
        <v>17819</v>
      </c>
      <c r="E5271" s="332" t="s">
        <v>338</v>
      </c>
      <c r="F5271" s="331" t="s">
        <v>338</v>
      </c>
      <c r="G5271" s="367" t="s">
        <v>17826</v>
      </c>
      <c r="H5271" s="368" t="s">
        <v>7191</v>
      </c>
      <c r="I5271" s="367" t="s">
        <v>23</v>
      </c>
      <c r="J5271" s="367" t="s">
        <v>9548</v>
      </c>
      <c r="K5271" s="369" t="s">
        <v>8450</v>
      </c>
      <c r="L5271" s="331" t="s">
        <v>9416</v>
      </c>
    </row>
    <row r="5272" spans="1:12" ht="27">
      <c r="A5272" s="331" t="s">
        <v>17816</v>
      </c>
      <c r="B5272" s="331" t="s">
        <v>17817</v>
      </c>
      <c r="C5272" s="331" t="s">
        <v>17818</v>
      </c>
      <c r="D5272" s="331" t="s">
        <v>17819</v>
      </c>
      <c r="E5272" s="332" t="s">
        <v>338</v>
      </c>
      <c r="F5272" s="331" t="s">
        <v>338</v>
      </c>
      <c r="G5272" s="367" t="s">
        <v>17827</v>
      </c>
      <c r="H5272" s="368" t="s">
        <v>7192</v>
      </c>
      <c r="I5272" s="367" t="s">
        <v>23</v>
      </c>
      <c r="J5272" s="367" t="s">
        <v>10184</v>
      </c>
      <c r="K5272" s="369" t="s">
        <v>8521</v>
      </c>
      <c r="L5272" s="331" t="s">
        <v>9416</v>
      </c>
    </row>
    <row r="5273" spans="1:12" ht="27">
      <c r="A5273" s="331" t="s">
        <v>17816</v>
      </c>
      <c r="B5273" s="331" t="s">
        <v>17817</v>
      </c>
      <c r="C5273" s="331" t="s">
        <v>17818</v>
      </c>
      <c r="D5273" s="331" t="s">
        <v>17819</v>
      </c>
      <c r="E5273" s="332" t="s">
        <v>338</v>
      </c>
      <c r="F5273" s="331" t="s">
        <v>338</v>
      </c>
      <c r="G5273" s="367" t="s">
        <v>17828</v>
      </c>
      <c r="H5273" s="368" t="s">
        <v>7193</v>
      </c>
      <c r="I5273" s="367" t="s">
        <v>23</v>
      </c>
      <c r="J5273" s="367" t="s">
        <v>10184</v>
      </c>
      <c r="K5273" s="369" t="s">
        <v>6823</v>
      </c>
      <c r="L5273" s="331" t="s">
        <v>9416</v>
      </c>
    </row>
    <row r="5274" spans="1:12" ht="27">
      <c r="A5274" s="331" t="s">
        <v>17816</v>
      </c>
      <c r="B5274" s="331" t="s">
        <v>17817</v>
      </c>
      <c r="C5274" s="331" t="s">
        <v>17818</v>
      </c>
      <c r="D5274" s="331" t="s">
        <v>17819</v>
      </c>
      <c r="E5274" s="332" t="s">
        <v>338</v>
      </c>
      <c r="F5274" s="331" t="s">
        <v>338</v>
      </c>
      <c r="G5274" s="367" t="s">
        <v>17829</v>
      </c>
      <c r="H5274" s="368" t="s">
        <v>7195</v>
      </c>
      <c r="I5274" s="367" t="s">
        <v>23</v>
      </c>
      <c r="J5274" s="367" t="s">
        <v>10184</v>
      </c>
      <c r="K5274" s="369" t="s">
        <v>8687</v>
      </c>
      <c r="L5274" s="331" t="s">
        <v>9416</v>
      </c>
    </row>
    <row r="5275" spans="1:12" ht="27">
      <c r="A5275" s="331" t="s">
        <v>17816</v>
      </c>
      <c r="B5275" s="331" t="s">
        <v>17817</v>
      </c>
      <c r="C5275" s="331" t="s">
        <v>17818</v>
      </c>
      <c r="D5275" s="331" t="s">
        <v>17819</v>
      </c>
      <c r="E5275" s="332" t="s">
        <v>338</v>
      </c>
      <c r="F5275" s="331" t="s">
        <v>338</v>
      </c>
      <c r="G5275" s="367" t="s">
        <v>17830</v>
      </c>
      <c r="H5275" s="368" t="s">
        <v>7197</v>
      </c>
      <c r="I5275" s="367" t="s">
        <v>23</v>
      </c>
      <c r="J5275" s="367" t="s">
        <v>10184</v>
      </c>
      <c r="K5275" s="369" t="s">
        <v>1900</v>
      </c>
      <c r="L5275" s="331" t="s">
        <v>9416</v>
      </c>
    </row>
    <row r="5276" spans="1:12" ht="27">
      <c r="A5276" s="331" t="s">
        <v>17816</v>
      </c>
      <c r="B5276" s="331" t="s">
        <v>17817</v>
      </c>
      <c r="C5276" s="331" t="s">
        <v>17818</v>
      </c>
      <c r="D5276" s="331" t="s">
        <v>17819</v>
      </c>
      <c r="E5276" s="332" t="s">
        <v>338</v>
      </c>
      <c r="F5276" s="331" t="s">
        <v>338</v>
      </c>
      <c r="G5276" s="367" t="s">
        <v>17831</v>
      </c>
      <c r="H5276" s="368" t="s">
        <v>7198</v>
      </c>
      <c r="I5276" s="367" t="s">
        <v>23</v>
      </c>
      <c r="J5276" s="367" t="s">
        <v>10184</v>
      </c>
      <c r="K5276" s="369" t="s">
        <v>879</v>
      </c>
      <c r="L5276" s="331" t="s">
        <v>9416</v>
      </c>
    </row>
    <row r="5277" spans="1:12" ht="27">
      <c r="A5277" s="331" t="s">
        <v>17816</v>
      </c>
      <c r="B5277" s="331" t="s">
        <v>17817</v>
      </c>
      <c r="C5277" s="331" t="s">
        <v>17818</v>
      </c>
      <c r="D5277" s="331" t="s">
        <v>17819</v>
      </c>
      <c r="E5277" s="332" t="s">
        <v>338</v>
      </c>
      <c r="F5277" s="331" t="s">
        <v>338</v>
      </c>
      <c r="G5277" s="367" t="s">
        <v>17832</v>
      </c>
      <c r="H5277" s="368" t="s">
        <v>7200</v>
      </c>
      <c r="I5277" s="367" t="s">
        <v>23</v>
      </c>
      <c r="J5277" s="367" t="s">
        <v>9548</v>
      </c>
      <c r="K5277" s="369" t="s">
        <v>12134</v>
      </c>
      <c r="L5277" s="331" t="s">
        <v>9416</v>
      </c>
    </row>
    <row r="5278" spans="1:12" ht="40.5">
      <c r="A5278" s="331" t="s">
        <v>17816</v>
      </c>
      <c r="B5278" s="331" t="s">
        <v>17817</v>
      </c>
      <c r="C5278" s="331" t="s">
        <v>17818</v>
      </c>
      <c r="D5278" s="331" t="s">
        <v>17819</v>
      </c>
      <c r="E5278" s="332" t="s">
        <v>338</v>
      </c>
      <c r="F5278" s="331" t="s">
        <v>338</v>
      </c>
      <c r="G5278" s="367" t="s">
        <v>17833</v>
      </c>
      <c r="H5278" s="368" t="s">
        <v>7201</v>
      </c>
      <c r="I5278" s="367" t="s">
        <v>23</v>
      </c>
      <c r="J5278" s="367" t="s">
        <v>9548</v>
      </c>
      <c r="K5278" s="369" t="s">
        <v>8943</v>
      </c>
      <c r="L5278" s="331" t="s">
        <v>9416</v>
      </c>
    </row>
    <row r="5279" spans="1:12" ht="27">
      <c r="A5279" s="331" t="s">
        <v>17816</v>
      </c>
      <c r="B5279" s="331" t="s">
        <v>17817</v>
      </c>
      <c r="C5279" s="331" t="s">
        <v>17818</v>
      </c>
      <c r="D5279" s="331" t="s">
        <v>17819</v>
      </c>
      <c r="E5279" s="332" t="s">
        <v>338</v>
      </c>
      <c r="F5279" s="331" t="s">
        <v>338</v>
      </c>
      <c r="G5279" s="367" t="s">
        <v>17834</v>
      </c>
      <c r="H5279" s="368" t="s">
        <v>7202</v>
      </c>
      <c r="I5279" s="367" t="s">
        <v>23</v>
      </c>
      <c r="J5279" s="367" t="s">
        <v>9548</v>
      </c>
      <c r="K5279" s="369" t="s">
        <v>17835</v>
      </c>
      <c r="L5279" s="331" t="s">
        <v>9416</v>
      </c>
    </row>
    <row r="5280" spans="1:12" ht="27">
      <c r="A5280" s="331" t="s">
        <v>17816</v>
      </c>
      <c r="B5280" s="331" t="s">
        <v>17817</v>
      </c>
      <c r="C5280" s="331" t="s">
        <v>17818</v>
      </c>
      <c r="D5280" s="331" t="s">
        <v>17819</v>
      </c>
      <c r="E5280" s="332" t="s">
        <v>338</v>
      </c>
      <c r="F5280" s="331" t="s">
        <v>338</v>
      </c>
      <c r="G5280" s="367" t="s">
        <v>17836</v>
      </c>
      <c r="H5280" s="368" t="s">
        <v>7203</v>
      </c>
      <c r="I5280" s="367" t="s">
        <v>23</v>
      </c>
      <c r="J5280" s="367" t="s">
        <v>9548</v>
      </c>
      <c r="K5280" s="369" t="s">
        <v>8691</v>
      </c>
      <c r="L5280" s="331" t="s">
        <v>9416</v>
      </c>
    </row>
    <row r="5281" spans="1:12" ht="27">
      <c r="A5281" s="331" t="s">
        <v>17816</v>
      </c>
      <c r="B5281" s="331" t="s">
        <v>17817</v>
      </c>
      <c r="C5281" s="331" t="s">
        <v>17818</v>
      </c>
      <c r="D5281" s="331" t="s">
        <v>17819</v>
      </c>
      <c r="E5281" s="332" t="s">
        <v>338</v>
      </c>
      <c r="F5281" s="331" t="s">
        <v>338</v>
      </c>
      <c r="G5281" s="367" t="s">
        <v>17837</v>
      </c>
      <c r="H5281" s="368" t="s">
        <v>7205</v>
      </c>
      <c r="I5281" s="367" t="s">
        <v>23</v>
      </c>
      <c r="J5281" s="367" t="s">
        <v>9548</v>
      </c>
      <c r="K5281" s="369">
        <v>15.15</v>
      </c>
      <c r="L5281" s="331" t="s">
        <v>9416</v>
      </c>
    </row>
    <row r="5282" spans="1:12" ht="27">
      <c r="A5282" s="331" t="s">
        <v>17816</v>
      </c>
      <c r="B5282" s="331" t="s">
        <v>17817</v>
      </c>
      <c r="C5282" s="331" t="s">
        <v>17818</v>
      </c>
      <c r="D5282" s="331" t="s">
        <v>17819</v>
      </c>
      <c r="E5282" s="332" t="s">
        <v>338</v>
      </c>
      <c r="F5282" s="331" t="s">
        <v>338</v>
      </c>
      <c r="G5282" s="367" t="s">
        <v>17838</v>
      </c>
      <c r="H5282" s="368" t="s">
        <v>7206</v>
      </c>
      <c r="I5282" s="367" t="s">
        <v>23</v>
      </c>
      <c r="J5282" s="367" t="s">
        <v>9548</v>
      </c>
      <c r="K5282" s="369" t="s">
        <v>1177</v>
      </c>
      <c r="L5282" s="331" t="s">
        <v>9416</v>
      </c>
    </row>
    <row r="5283" spans="1:12" ht="40.5">
      <c r="A5283" s="331" t="s">
        <v>17816</v>
      </c>
      <c r="B5283" s="331" t="s">
        <v>17817</v>
      </c>
      <c r="C5283" s="331" t="s">
        <v>17818</v>
      </c>
      <c r="D5283" s="331" t="s">
        <v>17819</v>
      </c>
      <c r="E5283" s="332" t="s">
        <v>338</v>
      </c>
      <c r="F5283" s="331" t="s">
        <v>338</v>
      </c>
      <c r="G5283" s="367" t="s">
        <v>17839</v>
      </c>
      <c r="H5283" s="368" t="s">
        <v>7207</v>
      </c>
      <c r="I5283" s="367" t="s">
        <v>23</v>
      </c>
      <c r="J5283" s="367" t="s">
        <v>9548</v>
      </c>
      <c r="K5283" s="369" t="s">
        <v>1251</v>
      </c>
      <c r="L5283" s="331" t="s">
        <v>9416</v>
      </c>
    </row>
    <row r="5284" spans="1:12" ht="40.5">
      <c r="A5284" s="331" t="s">
        <v>17816</v>
      </c>
      <c r="B5284" s="331" t="s">
        <v>17817</v>
      </c>
      <c r="C5284" s="331" t="s">
        <v>17818</v>
      </c>
      <c r="D5284" s="331" t="s">
        <v>17819</v>
      </c>
      <c r="E5284" s="332" t="s">
        <v>338</v>
      </c>
      <c r="F5284" s="331" t="s">
        <v>338</v>
      </c>
      <c r="G5284" s="367" t="s">
        <v>17840</v>
      </c>
      <c r="H5284" s="368" t="s">
        <v>7208</v>
      </c>
      <c r="I5284" s="367" t="s">
        <v>23</v>
      </c>
      <c r="J5284" s="367" t="s">
        <v>9548</v>
      </c>
      <c r="K5284" s="369" t="s">
        <v>9203</v>
      </c>
      <c r="L5284" s="331" t="s">
        <v>9416</v>
      </c>
    </row>
    <row r="5285" spans="1:12" ht="40.5">
      <c r="A5285" s="331" t="s">
        <v>17816</v>
      </c>
      <c r="B5285" s="331" t="s">
        <v>17817</v>
      </c>
      <c r="C5285" s="331" t="s">
        <v>17818</v>
      </c>
      <c r="D5285" s="331" t="s">
        <v>17819</v>
      </c>
      <c r="E5285" s="332" t="s">
        <v>338</v>
      </c>
      <c r="F5285" s="331" t="s">
        <v>338</v>
      </c>
      <c r="G5285" s="367" t="s">
        <v>17841</v>
      </c>
      <c r="H5285" s="368" t="s">
        <v>7209</v>
      </c>
      <c r="I5285" s="367" t="s">
        <v>23</v>
      </c>
      <c r="J5285" s="367" t="s">
        <v>9548</v>
      </c>
      <c r="K5285" s="369" t="s">
        <v>17842</v>
      </c>
      <c r="L5285" s="331" t="s">
        <v>9416</v>
      </c>
    </row>
    <row r="5286" spans="1:12" ht="27">
      <c r="A5286" s="331" t="s">
        <v>17816</v>
      </c>
      <c r="B5286" s="331" t="s">
        <v>17817</v>
      </c>
      <c r="C5286" s="331" t="s">
        <v>17818</v>
      </c>
      <c r="D5286" s="331" t="s">
        <v>17819</v>
      </c>
      <c r="E5286" s="332" t="s">
        <v>338</v>
      </c>
      <c r="F5286" s="331" t="s">
        <v>338</v>
      </c>
      <c r="G5286" s="367" t="s">
        <v>17843</v>
      </c>
      <c r="H5286" s="368" t="s">
        <v>7210</v>
      </c>
      <c r="I5286" s="367" t="s">
        <v>23</v>
      </c>
      <c r="J5286" s="367" t="s">
        <v>9548</v>
      </c>
      <c r="K5286" s="369" t="s">
        <v>4235</v>
      </c>
      <c r="L5286" s="331" t="s">
        <v>9416</v>
      </c>
    </row>
    <row r="5287" spans="1:12" ht="27">
      <c r="A5287" s="331" t="s">
        <v>17816</v>
      </c>
      <c r="B5287" s="331" t="s">
        <v>17817</v>
      </c>
      <c r="C5287" s="331" t="s">
        <v>17818</v>
      </c>
      <c r="D5287" s="331" t="s">
        <v>17819</v>
      </c>
      <c r="E5287" s="332" t="s">
        <v>338</v>
      </c>
      <c r="F5287" s="331" t="s">
        <v>338</v>
      </c>
      <c r="G5287" s="367" t="s">
        <v>17844</v>
      </c>
      <c r="H5287" s="368" t="s">
        <v>7211</v>
      </c>
      <c r="I5287" s="367" t="s">
        <v>23</v>
      </c>
      <c r="J5287" s="367" t="s">
        <v>9548</v>
      </c>
      <c r="K5287" s="369" t="s">
        <v>4065</v>
      </c>
      <c r="L5287" s="331" t="s">
        <v>9416</v>
      </c>
    </row>
    <row r="5288" spans="1:12" ht="13.5">
      <c r="A5288" s="331" t="s">
        <v>17816</v>
      </c>
      <c r="B5288" s="331" t="s">
        <v>17817</v>
      </c>
      <c r="C5288" s="331" t="s">
        <v>17818</v>
      </c>
      <c r="D5288" s="331" t="s">
        <v>17819</v>
      </c>
      <c r="E5288" s="332" t="s">
        <v>338</v>
      </c>
      <c r="F5288" s="331" t="s">
        <v>338</v>
      </c>
      <c r="G5288" s="367" t="s">
        <v>17845</v>
      </c>
      <c r="H5288" s="368" t="s">
        <v>7213</v>
      </c>
      <c r="I5288" s="367" t="s">
        <v>23</v>
      </c>
      <c r="J5288" s="367" t="s">
        <v>9548</v>
      </c>
      <c r="K5288" s="369" t="s">
        <v>8743</v>
      </c>
      <c r="L5288" s="331" t="s">
        <v>9416</v>
      </c>
    </row>
    <row r="5289" spans="1:12" ht="13.5">
      <c r="A5289" s="331" t="s">
        <v>17816</v>
      </c>
      <c r="B5289" s="331" t="s">
        <v>17817</v>
      </c>
      <c r="C5289" s="331" t="s">
        <v>17818</v>
      </c>
      <c r="D5289" s="331" t="s">
        <v>17819</v>
      </c>
      <c r="E5289" s="332" t="s">
        <v>338</v>
      </c>
      <c r="F5289" s="331" t="s">
        <v>338</v>
      </c>
      <c r="G5289" s="367" t="s">
        <v>17846</v>
      </c>
      <c r="H5289" s="368" t="s">
        <v>7214</v>
      </c>
      <c r="I5289" s="367" t="s">
        <v>23</v>
      </c>
      <c r="J5289" s="367" t="s">
        <v>9548</v>
      </c>
      <c r="K5289" s="369" t="s">
        <v>8814</v>
      </c>
      <c r="L5289" s="331" t="s">
        <v>9416</v>
      </c>
    </row>
    <row r="5290" spans="1:12" ht="13.5">
      <c r="A5290" s="331" t="s">
        <v>17816</v>
      </c>
      <c r="B5290" s="331" t="s">
        <v>17817</v>
      </c>
      <c r="C5290" s="331" t="s">
        <v>17818</v>
      </c>
      <c r="D5290" s="331" t="s">
        <v>17819</v>
      </c>
      <c r="E5290" s="332" t="s">
        <v>338</v>
      </c>
      <c r="F5290" s="331" t="s">
        <v>338</v>
      </c>
      <c r="G5290" s="367" t="s">
        <v>17847</v>
      </c>
      <c r="H5290" s="368" t="s">
        <v>7215</v>
      </c>
      <c r="I5290" s="367" t="s">
        <v>23</v>
      </c>
      <c r="J5290" s="367" t="s">
        <v>10184</v>
      </c>
      <c r="K5290" s="369" t="s">
        <v>1276</v>
      </c>
      <c r="L5290" s="331" t="s">
        <v>9416</v>
      </c>
    </row>
    <row r="5291" spans="1:12" ht="13.5">
      <c r="A5291" s="331" t="s">
        <v>17816</v>
      </c>
      <c r="B5291" s="331" t="s">
        <v>17817</v>
      </c>
      <c r="C5291" s="331" t="s">
        <v>17818</v>
      </c>
      <c r="D5291" s="331" t="s">
        <v>17819</v>
      </c>
      <c r="E5291" s="332" t="s">
        <v>338</v>
      </c>
      <c r="F5291" s="331" t="s">
        <v>338</v>
      </c>
      <c r="G5291" s="367" t="s">
        <v>17848</v>
      </c>
      <c r="H5291" s="368" t="s">
        <v>7217</v>
      </c>
      <c r="I5291" s="367" t="s">
        <v>23</v>
      </c>
      <c r="J5291" s="367" t="s">
        <v>10184</v>
      </c>
      <c r="K5291" s="369" t="s">
        <v>7994</v>
      </c>
      <c r="L5291" s="331" t="s">
        <v>9416</v>
      </c>
    </row>
    <row r="5292" spans="1:12" ht="27">
      <c r="A5292" s="331" t="s">
        <v>17816</v>
      </c>
      <c r="B5292" s="331" t="s">
        <v>17817</v>
      </c>
      <c r="C5292" s="331" t="s">
        <v>17818</v>
      </c>
      <c r="D5292" s="331" t="s">
        <v>17819</v>
      </c>
      <c r="E5292" s="332" t="s">
        <v>338</v>
      </c>
      <c r="F5292" s="331" t="s">
        <v>338</v>
      </c>
      <c r="G5292" s="367" t="s">
        <v>17849</v>
      </c>
      <c r="H5292" s="368" t="s">
        <v>7218</v>
      </c>
      <c r="I5292" s="367" t="s">
        <v>23</v>
      </c>
      <c r="J5292" s="367" t="s">
        <v>9548</v>
      </c>
      <c r="K5292" s="369" t="s">
        <v>8819</v>
      </c>
      <c r="L5292" s="331" t="s">
        <v>9416</v>
      </c>
    </row>
    <row r="5293" spans="1:12" ht="27">
      <c r="A5293" s="331" t="s">
        <v>17816</v>
      </c>
      <c r="B5293" s="331" t="s">
        <v>17817</v>
      </c>
      <c r="C5293" s="331" t="s">
        <v>17818</v>
      </c>
      <c r="D5293" s="331" t="s">
        <v>17819</v>
      </c>
      <c r="E5293" s="332" t="s">
        <v>338</v>
      </c>
      <c r="F5293" s="331" t="s">
        <v>338</v>
      </c>
      <c r="G5293" s="367" t="s">
        <v>17850</v>
      </c>
      <c r="H5293" s="368" t="s">
        <v>7220</v>
      </c>
      <c r="I5293" s="367" t="s">
        <v>23</v>
      </c>
      <c r="J5293" s="367" t="s">
        <v>9548</v>
      </c>
      <c r="K5293" s="369" t="s">
        <v>5901</v>
      </c>
      <c r="L5293" s="331" t="s">
        <v>9416</v>
      </c>
    </row>
    <row r="5294" spans="1:12" ht="27">
      <c r="A5294" s="331" t="s">
        <v>17816</v>
      </c>
      <c r="B5294" s="331" t="s">
        <v>17817</v>
      </c>
      <c r="C5294" s="331" t="s">
        <v>17818</v>
      </c>
      <c r="D5294" s="331" t="s">
        <v>17819</v>
      </c>
      <c r="E5294" s="332" t="s">
        <v>338</v>
      </c>
      <c r="F5294" s="331" t="s">
        <v>338</v>
      </c>
      <c r="G5294" s="367" t="s">
        <v>374</v>
      </c>
      <c r="H5294" s="368" t="s">
        <v>7222</v>
      </c>
      <c r="I5294" s="367" t="s">
        <v>23</v>
      </c>
      <c r="J5294" s="367" t="s">
        <v>9548</v>
      </c>
      <c r="K5294" s="369">
        <v>12.14</v>
      </c>
      <c r="L5294" s="331" t="s">
        <v>9416</v>
      </c>
    </row>
    <row r="5295" spans="1:12" ht="27">
      <c r="A5295" s="331" t="s">
        <v>17816</v>
      </c>
      <c r="B5295" s="331" t="s">
        <v>17817</v>
      </c>
      <c r="C5295" s="331" t="s">
        <v>17818</v>
      </c>
      <c r="D5295" s="331" t="s">
        <v>17819</v>
      </c>
      <c r="E5295" s="332" t="s">
        <v>338</v>
      </c>
      <c r="F5295" s="331" t="s">
        <v>338</v>
      </c>
      <c r="G5295" s="367" t="s">
        <v>17851</v>
      </c>
      <c r="H5295" s="368" t="s">
        <v>7223</v>
      </c>
      <c r="I5295" s="367" t="s">
        <v>23</v>
      </c>
      <c r="J5295" s="367" t="s">
        <v>9548</v>
      </c>
      <c r="K5295" s="369">
        <v>10.75</v>
      </c>
      <c r="L5295" s="331" t="s">
        <v>9416</v>
      </c>
    </row>
    <row r="5296" spans="1:12" ht="27">
      <c r="A5296" s="331" t="s">
        <v>17816</v>
      </c>
      <c r="B5296" s="331" t="s">
        <v>17817</v>
      </c>
      <c r="C5296" s="331" t="s">
        <v>17818</v>
      </c>
      <c r="D5296" s="331" t="s">
        <v>17819</v>
      </c>
      <c r="E5296" s="332" t="s">
        <v>338</v>
      </c>
      <c r="F5296" s="331" t="s">
        <v>338</v>
      </c>
      <c r="G5296" s="367" t="s">
        <v>17852</v>
      </c>
      <c r="H5296" s="368" t="s">
        <v>7224</v>
      </c>
      <c r="I5296" s="367" t="s">
        <v>23</v>
      </c>
      <c r="J5296" s="367" t="s">
        <v>9548</v>
      </c>
      <c r="K5296" s="369" t="s">
        <v>1816</v>
      </c>
      <c r="L5296" s="331" t="s">
        <v>9416</v>
      </c>
    </row>
    <row r="5297" spans="1:12" ht="27">
      <c r="A5297" s="331" t="s">
        <v>17816</v>
      </c>
      <c r="B5297" s="331" t="s">
        <v>17817</v>
      </c>
      <c r="C5297" s="331" t="s">
        <v>17818</v>
      </c>
      <c r="D5297" s="331" t="s">
        <v>17819</v>
      </c>
      <c r="E5297" s="332" t="s">
        <v>338</v>
      </c>
      <c r="F5297" s="331" t="s">
        <v>338</v>
      </c>
      <c r="G5297" s="367" t="s">
        <v>17853</v>
      </c>
      <c r="H5297" s="368" t="s">
        <v>7226</v>
      </c>
      <c r="I5297" s="367" t="s">
        <v>23</v>
      </c>
      <c r="J5297" s="367" t="s">
        <v>9548</v>
      </c>
      <c r="K5297" s="369" t="s">
        <v>3803</v>
      </c>
      <c r="L5297" s="331" t="s">
        <v>9416</v>
      </c>
    </row>
    <row r="5298" spans="1:12" ht="27">
      <c r="A5298" s="331" t="s">
        <v>17816</v>
      </c>
      <c r="B5298" s="331" t="s">
        <v>17817</v>
      </c>
      <c r="C5298" s="331" t="s">
        <v>17818</v>
      </c>
      <c r="D5298" s="331" t="s">
        <v>17819</v>
      </c>
      <c r="E5298" s="332" t="s">
        <v>338</v>
      </c>
      <c r="F5298" s="331" t="s">
        <v>338</v>
      </c>
      <c r="G5298" s="367" t="s">
        <v>17854</v>
      </c>
      <c r="H5298" s="368" t="s">
        <v>7227</v>
      </c>
      <c r="I5298" s="367" t="s">
        <v>23</v>
      </c>
      <c r="J5298" s="367" t="s">
        <v>9548</v>
      </c>
      <c r="K5298" s="369" t="s">
        <v>3881</v>
      </c>
      <c r="L5298" s="331" t="s">
        <v>9416</v>
      </c>
    </row>
    <row r="5299" spans="1:12" ht="27">
      <c r="A5299" s="331" t="s">
        <v>17816</v>
      </c>
      <c r="B5299" s="331" t="s">
        <v>17817</v>
      </c>
      <c r="C5299" s="331" t="s">
        <v>17818</v>
      </c>
      <c r="D5299" s="331" t="s">
        <v>17819</v>
      </c>
      <c r="E5299" s="332" t="s">
        <v>338</v>
      </c>
      <c r="F5299" s="331" t="s">
        <v>338</v>
      </c>
      <c r="G5299" s="367" t="s">
        <v>17855</v>
      </c>
      <c r="H5299" s="368" t="s">
        <v>7228</v>
      </c>
      <c r="I5299" s="367" t="s">
        <v>23</v>
      </c>
      <c r="J5299" s="367" t="s">
        <v>9548</v>
      </c>
      <c r="K5299" s="369" t="s">
        <v>3168</v>
      </c>
      <c r="L5299" s="331" t="s">
        <v>9416</v>
      </c>
    </row>
    <row r="5300" spans="1:12" ht="13.5">
      <c r="A5300" s="331" t="s">
        <v>17816</v>
      </c>
      <c r="B5300" s="331" t="s">
        <v>17817</v>
      </c>
      <c r="C5300" s="331" t="s">
        <v>17818</v>
      </c>
      <c r="D5300" s="331" t="s">
        <v>17819</v>
      </c>
      <c r="E5300" s="332" t="s">
        <v>338</v>
      </c>
      <c r="F5300" s="331" t="s">
        <v>338</v>
      </c>
      <c r="G5300" s="367" t="s">
        <v>17856</v>
      </c>
      <c r="H5300" s="368" t="s">
        <v>7229</v>
      </c>
      <c r="I5300" s="367" t="s">
        <v>23</v>
      </c>
      <c r="J5300" s="367" t="s">
        <v>9548</v>
      </c>
      <c r="K5300" s="369" t="s">
        <v>17857</v>
      </c>
      <c r="L5300" s="331" t="s">
        <v>9416</v>
      </c>
    </row>
    <row r="5301" spans="1:12" ht="13.5">
      <c r="A5301" s="331" t="s">
        <v>17816</v>
      </c>
      <c r="B5301" s="331" t="s">
        <v>17817</v>
      </c>
      <c r="C5301" s="331" t="s">
        <v>17818</v>
      </c>
      <c r="D5301" s="331" t="s">
        <v>17819</v>
      </c>
      <c r="E5301" s="332" t="s">
        <v>338</v>
      </c>
      <c r="F5301" s="331" t="s">
        <v>338</v>
      </c>
      <c r="G5301" s="367" t="s">
        <v>17858</v>
      </c>
      <c r="H5301" s="368" t="s">
        <v>7230</v>
      </c>
      <c r="I5301" s="367" t="s">
        <v>23</v>
      </c>
      <c r="J5301" s="367" t="s">
        <v>9548</v>
      </c>
      <c r="K5301" s="369" t="s">
        <v>3407</v>
      </c>
      <c r="L5301" s="331" t="s">
        <v>9416</v>
      </c>
    </row>
    <row r="5302" spans="1:12" ht="13.5">
      <c r="A5302" s="331" t="s">
        <v>17816</v>
      </c>
      <c r="B5302" s="331" t="s">
        <v>17817</v>
      </c>
      <c r="C5302" s="331" t="s">
        <v>17818</v>
      </c>
      <c r="D5302" s="331" t="s">
        <v>17819</v>
      </c>
      <c r="E5302" s="332" t="s">
        <v>338</v>
      </c>
      <c r="F5302" s="331" t="s">
        <v>338</v>
      </c>
      <c r="G5302" s="367" t="s">
        <v>17859</v>
      </c>
      <c r="H5302" s="368" t="s">
        <v>7231</v>
      </c>
      <c r="I5302" s="367" t="s">
        <v>23</v>
      </c>
      <c r="J5302" s="367" t="s">
        <v>9548</v>
      </c>
      <c r="K5302" s="369" t="s">
        <v>8705</v>
      </c>
      <c r="L5302" s="331" t="s">
        <v>9416</v>
      </c>
    </row>
    <row r="5303" spans="1:12" ht="13.5">
      <c r="A5303" s="331" t="s">
        <v>17816</v>
      </c>
      <c r="B5303" s="331" t="s">
        <v>17817</v>
      </c>
      <c r="C5303" s="331" t="s">
        <v>17818</v>
      </c>
      <c r="D5303" s="331" t="s">
        <v>17819</v>
      </c>
      <c r="E5303" s="332" t="s">
        <v>338</v>
      </c>
      <c r="F5303" s="331" t="s">
        <v>338</v>
      </c>
      <c r="G5303" s="367" t="s">
        <v>17860</v>
      </c>
      <c r="H5303" s="368" t="s">
        <v>7233</v>
      </c>
      <c r="I5303" s="367" t="s">
        <v>23</v>
      </c>
      <c r="J5303" s="367" t="s">
        <v>9548</v>
      </c>
      <c r="K5303" s="369" t="s">
        <v>4737</v>
      </c>
      <c r="L5303" s="331" t="s">
        <v>9416</v>
      </c>
    </row>
    <row r="5304" spans="1:12" ht="13.5">
      <c r="A5304" s="331" t="s">
        <v>17816</v>
      </c>
      <c r="B5304" s="331" t="s">
        <v>17817</v>
      </c>
      <c r="C5304" s="331" t="s">
        <v>17818</v>
      </c>
      <c r="D5304" s="331" t="s">
        <v>17819</v>
      </c>
      <c r="E5304" s="332" t="s">
        <v>338</v>
      </c>
      <c r="F5304" s="331" t="s">
        <v>338</v>
      </c>
      <c r="G5304" s="367" t="s">
        <v>17861</v>
      </c>
      <c r="H5304" s="368" t="s">
        <v>7234</v>
      </c>
      <c r="I5304" s="367" t="s">
        <v>23</v>
      </c>
      <c r="J5304" s="367" t="s">
        <v>9548</v>
      </c>
      <c r="K5304" s="369" t="s">
        <v>5633</v>
      </c>
      <c r="L5304" s="331" t="s">
        <v>9416</v>
      </c>
    </row>
    <row r="5305" spans="1:12" ht="13.5">
      <c r="A5305" s="331" t="s">
        <v>17816</v>
      </c>
      <c r="B5305" s="331" t="s">
        <v>17817</v>
      </c>
      <c r="C5305" s="331" t="s">
        <v>17818</v>
      </c>
      <c r="D5305" s="331" t="s">
        <v>17819</v>
      </c>
      <c r="E5305" s="332" t="s">
        <v>338</v>
      </c>
      <c r="F5305" s="331" t="s">
        <v>338</v>
      </c>
      <c r="G5305" s="367" t="s">
        <v>17862</v>
      </c>
      <c r="H5305" s="368" t="s">
        <v>7235</v>
      </c>
      <c r="I5305" s="367" t="s">
        <v>23</v>
      </c>
      <c r="J5305" s="367" t="s">
        <v>9548</v>
      </c>
      <c r="K5305" s="369" t="s">
        <v>7858</v>
      </c>
      <c r="L5305" s="331" t="s">
        <v>9416</v>
      </c>
    </row>
    <row r="5306" spans="1:12" ht="27">
      <c r="A5306" s="331" t="s">
        <v>17816</v>
      </c>
      <c r="B5306" s="331" t="s">
        <v>17817</v>
      </c>
      <c r="C5306" s="331" t="s">
        <v>17818</v>
      </c>
      <c r="D5306" s="331" t="s">
        <v>17819</v>
      </c>
      <c r="E5306" s="332" t="s">
        <v>338</v>
      </c>
      <c r="F5306" s="331" t="s">
        <v>338</v>
      </c>
      <c r="G5306" s="367" t="s">
        <v>17863</v>
      </c>
      <c r="H5306" s="368" t="s">
        <v>7237</v>
      </c>
      <c r="I5306" s="367" t="s">
        <v>23</v>
      </c>
      <c r="J5306" s="367" t="s">
        <v>9548</v>
      </c>
      <c r="K5306" s="369" t="s">
        <v>9662</v>
      </c>
      <c r="L5306" s="331" t="s">
        <v>9416</v>
      </c>
    </row>
    <row r="5307" spans="1:12" ht="27">
      <c r="A5307" s="331" t="s">
        <v>17816</v>
      </c>
      <c r="B5307" s="331" t="s">
        <v>17817</v>
      </c>
      <c r="C5307" s="331" t="s">
        <v>17818</v>
      </c>
      <c r="D5307" s="331" t="s">
        <v>17819</v>
      </c>
      <c r="E5307" s="332" t="s">
        <v>338</v>
      </c>
      <c r="F5307" s="331" t="s">
        <v>338</v>
      </c>
      <c r="G5307" s="367" t="s">
        <v>17864</v>
      </c>
      <c r="H5307" s="368" t="s">
        <v>7239</v>
      </c>
      <c r="I5307" s="367" t="s">
        <v>23</v>
      </c>
      <c r="J5307" s="367" t="s">
        <v>9548</v>
      </c>
      <c r="K5307" s="369" t="s">
        <v>3569</v>
      </c>
      <c r="L5307" s="331" t="s">
        <v>9416</v>
      </c>
    </row>
    <row r="5308" spans="1:12" ht="27">
      <c r="A5308" s="331" t="s">
        <v>17816</v>
      </c>
      <c r="B5308" s="331" t="s">
        <v>17817</v>
      </c>
      <c r="C5308" s="331" t="s">
        <v>17818</v>
      </c>
      <c r="D5308" s="331" t="s">
        <v>17819</v>
      </c>
      <c r="E5308" s="332" t="s">
        <v>338</v>
      </c>
      <c r="F5308" s="331" t="s">
        <v>338</v>
      </c>
      <c r="G5308" s="367" t="s">
        <v>17865</v>
      </c>
      <c r="H5308" s="368" t="s">
        <v>7240</v>
      </c>
      <c r="I5308" s="367" t="s">
        <v>23</v>
      </c>
      <c r="J5308" s="367" t="s">
        <v>9548</v>
      </c>
      <c r="K5308" s="369" t="s">
        <v>10964</v>
      </c>
      <c r="L5308" s="331" t="s">
        <v>9416</v>
      </c>
    </row>
    <row r="5309" spans="1:12" ht="27">
      <c r="A5309" s="331" t="s">
        <v>17816</v>
      </c>
      <c r="B5309" s="331" t="s">
        <v>17817</v>
      </c>
      <c r="C5309" s="331" t="s">
        <v>17818</v>
      </c>
      <c r="D5309" s="331" t="s">
        <v>17819</v>
      </c>
      <c r="E5309" s="332" t="s">
        <v>338</v>
      </c>
      <c r="F5309" s="331" t="s">
        <v>338</v>
      </c>
      <c r="G5309" s="367" t="s">
        <v>17866</v>
      </c>
      <c r="H5309" s="368" t="s">
        <v>7241</v>
      </c>
      <c r="I5309" s="367" t="s">
        <v>23</v>
      </c>
      <c r="J5309" s="367" t="s">
        <v>9548</v>
      </c>
      <c r="K5309" s="369" t="s">
        <v>10577</v>
      </c>
      <c r="L5309" s="331" t="s">
        <v>9416</v>
      </c>
    </row>
    <row r="5310" spans="1:12" ht="27">
      <c r="A5310" s="331" t="s">
        <v>17816</v>
      </c>
      <c r="B5310" s="331" t="s">
        <v>17817</v>
      </c>
      <c r="C5310" s="331" t="s">
        <v>17818</v>
      </c>
      <c r="D5310" s="331" t="s">
        <v>17819</v>
      </c>
      <c r="E5310" s="332" t="s">
        <v>338</v>
      </c>
      <c r="F5310" s="331" t="s">
        <v>338</v>
      </c>
      <c r="G5310" s="367" t="s">
        <v>17867</v>
      </c>
      <c r="H5310" s="368" t="s">
        <v>7243</v>
      </c>
      <c r="I5310" s="367" t="s">
        <v>23</v>
      </c>
      <c r="J5310" s="367" t="s">
        <v>9548</v>
      </c>
      <c r="K5310" s="369" t="s">
        <v>8610</v>
      </c>
      <c r="L5310" s="331" t="s">
        <v>9416</v>
      </c>
    </row>
    <row r="5311" spans="1:12" ht="27">
      <c r="A5311" s="331" t="s">
        <v>17816</v>
      </c>
      <c r="B5311" s="331" t="s">
        <v>17817</v>
      </c>
      <c r="C5311" s="331" t="s">
        <v>17818</v>
      </c>
      <c r="D5311" s="331" t="s">
        <v>17819</v>
      </c>
      <c r="E5311" s="332" t="s">
        <v>338</v>
      </c>
      <c r="F5311" s="331" t="s">
        <v>338</v>
      </c>
      <c r="G5311" s="367" t="s">
        <v>17868</v>
      </c>
      <c r="H5311" s="368" t="s">
        <v>7244</v>
      </c>
      <c r="I5311" s="367" t="s">
        <v>23</v>
      </c>
      <c r="J5311" s="367" t="s">
        <v>9548</v>
      </c>
      <c r="K5311" s="369" t="s">
        <v>5318</v>
      </c>
      <c r="L5311" s="331" t="s">
        <v>9416</v>
      </c>
    </row>
    <row r="5312" spans="1:12" ht="27">
      <c r="A5312" s="331" t="s">
        <v>17816</v>
      </c>
      <c r="B5312" s="331" t="s">
        <v>17817</v>
      </c>
      <c r="C5312" s="331" t="s">
        <v>17818</v>
      </c>
      <c r="D5312" s="331" t="s">
        <v>17819</v>
      </c>
      <c r="E5312" s="332" t="s">
        <v>338</v>
      </c>
      <c r="F5312" s="331" t="s">
        <v>338</v>
      </c>
      <c r="G5312" s="367" t="s">
        <v>17869</v>
      </c>
      <c r="H5312" s="368" t="s">
        <v>7245</v>
      </c>
      <c r="I5312" s="367" t="s">
        <v>23</v>
      </c>
      <c r="J5312" s="367" t="s">
        <v>9548</v>
      </c>
      <c r="K5312" s="369" t="s">
        <v>1005</v>
      </c>
      <c r="L5312" s="331" t="s">
        <v>9416</v>
      </c>
    </row>
    <row r="5313" spans="1:12" ht="27">
      <c r="A5313" s="331" t="s">
        <v>17816</v>
      </c>
      <c r="B5313" s="331" t="s">
        <v>17817</v>
      </c>
      <c r="C5313" s="331" t="s">
        <v>17818</v>
      </c>
      <c r="D5313" s="331" t="s">
        <v>17819</v>
      </c>
      <c r="E5313" s="332" t="s">
        <v>338</v>
      </c>
      <c r="F5313" s="331" t="s">
        <v>338</v>
      </c>
      <c r="G5313" s="367" t="s">
        <v>17870</v>
      </c>
      <c r="H5313" s="368" t="s">
        <v>7246</v>
      </c>
      <c r="I5313" s="367" t="s">
        <v>23</v>
      </c>
      <c r="J5313" s="367" t="s">
        <v>9548</v>
      </c>
      <c r="K5313" s="369" t="s">
        <v>4652</v>
      </c>
      <c r="L5313" s="331" t="s">
        <v>9416</v>
      </c>
    </row>
    <row r="5314" spans="1:12" ht="27">
      <c r="A5314" s="331" t="s">
        <v>17816</v>
      </c>
      <c r="B5314" s="331" t="s">
        <v>17817</v>
      </c>
      <c r="C5314" s="331" t="s">
        <v>17818</v>
      </c>
      <c r="D5314" s="331" t="s">
        <v>17819</v>
      </c>
      <c r="E5314" s="332" t="s">
        <v>338</v>
      </c>
      <c r="F5314" s="331" t="s">
        <v>338</v>
      </c>
      <c r="G5314" s="367" t="s">
        <v>17871</v>
      </c>
      <c r="H5314" s="368" t="s">
        <v>7248</v>
      </c>
      <c r="I5314" s="367" t="s">
        <v>23</v>
      </c>
      <c r="J5314" s="367" t="s">
        <v>9548</v>
      </c>
      <c r="K5314" s="369" t="s">
        <v>5443</v>
      </c>
      <c r="L5314" s="331" t="s">
        <v>9416</v>
      </c>
    </row>
    <row r="5315" spans="1:12" ht="27">
      <c r="A5315" s="331" t="s">
        <v>17816</v>
      </c>
      <c r="B5315" s="331" t="s">
        <v>17817</v>
      </c>
      <c r="C5315" s="331" t="s">
        <v>17818</v>
      </c>
      <c r="D5315" s="331" t="s">
        <v>17819</v>
      </c>
      <c r="E5315" s="332" t="s">
        <v>338</v>
      </c>
      <c r="F5315" s="331" t="s">
        <v>338</v>
      </c>
      <c r="G5315" s="367" t="s">
        <v>17872</v>
      </c>
      <c r="H5315" s="368" t="s">
        <v>7250</v>
      </c>
      <c r="I5315" s="367" t="s">
        <v>23</v>
      </c>
      <c r="J5315" s="367" t="s">
        <v>9548</v>
      </c>
      <c r="K5315" s="369" t="s">
        <v>4998</v>
      </c>
      <c r="L5315" s="331" t="s">
        <v>9416</v>
      </c>
    </row>
    <row r="5316" spans="1:12" ht="27">
      <c r="A5316" s="331" t="s">
        <v>17816</v>
      </c>
      <c r="B5316" s="331" t="s">
        <v>17817</v>
      </c>
      <c r="C5316" s="331" t="s">
        <v>17818</v>
      </c>
      <c r="D5316" s="331" t="s">
        <v>17819</v>
      </c>
      <c r="E5316" s="332" t="s">
        <v>338</v>
      </c>
      <c r="F5316" s="331" t="s">
        <v>338</v>
      </c>
      <c r="G5316" s="367" t="s">
        <v>17873</v>
      </c>
      <c r="H5316" s="368" t="s">
        <v>7251</v>
      </c>
      <c r="I5316" s="367" t="s">
        <v>23</v>
      </c>
      <c r="J5316" s="367" t="s">
        <v>9548</v>
      </c>
      <c r="K5316" s="369" t="s">
        <v>4218</v>
      </c>
      <c r="L5316" s="331" t="s">
        <v>9416</v>
      </c>
    </row>
    <row r="5317" spans="1:12" ht="27">
      <c r="A5317" s="331" t="s">
        <v>17816</v>
      </c>
      <c r="B5317" s="331" t="s">
        <v>17817</v>
      </c>
      <c r="C5317" s="331" t="s">
        <v>17818</v>
      </c>
      <c r="D5317" s="331" t="s">
        <v>17819</v>
      </c>
      <c r="E5317" s="332" t="s">
        <v>338</v>
      </c>
      <c r="F5317" s="331" t="s">
        <v>338</v>
      </c>
      <c r="G5317" s="367" t="s">
        <v>17874</v>
      </c>
      <c r="H5317" s="368" t="s">
        <v>7252</v>
      </c>
      <c r="I5317" s="367" t="s">
        <v>23</v>
      </c>
      <c r="J5317" s="367" t="s">
        <v>9548</v>
      </c>
      <c r="K5317" s="369" t="s">
        <v>17875</v>
      </c>
      <c r="L5317" s="331" t="s">
        <v>9416</v>
      </c>
    </row>
    <row r="5318" spans="1:12" ht="27">
      <c r="A5318" s="331" t="s">
        <v>17816</v>
      </c>
      <c r="B5318" s="331" t="s">
        <v>17817</v>
      </c>
      <c r="C5318" s="331" t="s">
        <v>17818</v>
      </c>
      <c r="D5318" s="331" t="s">
        <v>17819</v>
      </c>
      <c r="E5318" s="332" t="s">
        <v>338</v>
      </c>
      <c r="F5318" s="331" t="s">
        <v>338</v>
      </c>
      <c r="G5318" s="367" t="s">
        <v>17876</v>
      </c>
      <c r="H5318" s="368" t="s">
        <v>7253</v>
      </c>
      <c r="I5318" s="367" t="s">
        <v>23</v>
      </c>
      <c r="J5318" s="367" t="s">
        <v>9548</v>
      </c>
      <c r="K5318" s="369" t="s">
        <v>4761</v>
      </c>
      <c r="L5318" s="331" t="s">
        <v>9416</v>
      </c>
    </row>
    <row r="5319" spans="1:12" ht="27">
      <c r="A5319" s="331" t="s">
        <v>17816</v>
      </c>
      <c r="B5319" s="331" t="s">
        <v>17817</v>
      </c>
      <c r="C5319" s="331" t="s">
        <v>17818</v>
      </c>
      <c r="D5319" s="331" t="s">
        <v>17819</v>
      </c>
      <c r="E5319" s="332" t="s">
        <v>338</v>
      </c>
      <c r="F5319" s="331" t="s">
        <v>338</v>
      </c>
      <c r="G5319" s="367" t="s">
        <v>17877</v>
      </c>
      <c r="H5319" s="368" t="s">
        <v>7254</v>
      </c>
      <c r="I5319" s="367" t="s">
        <v>23</v>
      </c>
      <c r="J5319" s="367" t="s">
        <v>9548</v>
      </c>
      <c r="K5319" s="369" t="s">
        <v>3676</v>
      </c>
      <c r="L5319" s="331" t="s">
        <v>9416</v>
      </c>
    </row>
    <row r="5320" spans="1:12" ht="27">
      <c r="A5320" s="331" t="s">
        <v>17816</v>
      </c>
      <c r="B5320" s="331" t="s">
        <v>17817</v>
      </c>
      <c r="C5320" s="331" t="s">
        <v>17818</v>
      </c>
      <c r="D5320" s="331" t="s">
        <v>17819</v>
      </c>
      <c r="E5320" s="332" t="s">
        <v>338</v>
      </c>
      <c r="F5320" s="331" t="s">
        <v>338</v>
      </c>
      <c r="G5320" s="367" t="s">
        <v>17878</v>
      </c>
      <c r="H5320" s="368" t="s">
        <v>7255</v>
      </c>
      <c r="I5320" s="367" t="s">
        <v>23</v>
      </c>
      <c r="J5320" s="367" t="s">
        <v>9548</v>
      </c>
      <c r="K5320" s="369" t="s">
        <v>8650</v>
      </c>
      <c r="L5320" s="331" t="s">
        <v>9416</v>
      </c>
    </row>
    <row r="5321" spans="1:12" ht="13.5">
      <c r="A5321" s="331" t="s">
        <v>17816</v>
      </c>
      <c r="B5321" s="331" t="s">
        <v>17817</v>
      </c>
      <c r="C5321" s="331" t="s">
        <v>17879</v>
      </c>
      <c r="D5321" s="331" t="s">
        <v>17880</v>
      </c>
      <c r="E5321" s="332" t="s">
        <v>338</v>
      </c>
      <c r="F5321" s="331" t="s">
        <v>338</v>
      </c>
      <c r="G5321" s="367" t="s">
        <v>421</v>
      </c>
      <c r="H5321" s="368" t="s">
        <v>7256</v>
      </c>
      <c r="I5321" s="367" t="s">
        <v>23</v>
      </c>
      <c r="J5321" s="367" t="s">
        <v>9548</v>
      </c>
      <c r="K5321" s="369">
        <v>37.82</v>
      </c>
      <c r="L5321" s="331" t="s">
        <v>9416</v>
      </c>
    </row>
    <row r="5322" spans="1:12" ht="13.5">
      <c r="A5322" s="331" t="s">
        <v>17816</v>
      </c>
      <c r="B5322" s="331" t="s">
        <v>17817</v>
      </c>
      <c r="C5322" s="331" t="s">
        <v>17879</v>
      </c>
      <c r="D5322" s="331" t="s">
        <v>17880</v>
      </c>
      <c r="E5322" s="332" t="s">
        <v>338</v>
      </c>
      <c r="F5322" s="331" t="s">
        <v>338</v>
      </c>
      <c r="G5322" s="367" t="s">
        <v>17881</v>
      </c>
      <c r="H5322" s="368" t="s">
        <v>7257</v>
      </c>
      <c r="I5322" s="367" t="s">
        <v>23</v>
      </c>
      <c r="J5322" s="367" t="s">
        <v>9548</v>
      </c>
      <c r="K5322" s="369" t="s">
        <v>9012</v>
      </c>
      <c r="L5322" s="331" t="s">
        <v>9416</v>
      </c>
    </row>
    <row r="5323" spans="1:12" ht="13.5">
      <c r="A5323" s="331" t="s">
        <v>17816</v>
      </c>
      <c r="B5323" s="331" t="s">
        <v>17817</v>
      </c>
      <c r="C5323" s="331" t="s">
        <v>17879</v>
      </c>
      <c r="D5323" s="331" t="s">
        <v>17880</v>
      </c>
      <c r="E5323" s="332">
        <v>79514</v>
      </c>
      <c r="F5323" s="331" t="s">
        <v>17882</v>
      </c>
      <c r="G5323" s="367" t="s">
        <v>7258</v>
      </c>
      <c r="H5323" s="368" t="s">
        <v>7259</v>
      </c>
      <c r="I5323" s="367" t="s">
        <v>23</v>
      </c>
      <c r="J5323" s="367" t="s">
        <v>9548</v>
      </c>
      <c r="K5323" s="369" t="s">
        <v>3779</v>
      </c>
      <c r="L5323" s="331" t="s">
        <v>9416</v>
      </c>
    </row>
    <row r="5324" spans="1:12" ht="13.5">
      <c r="A5324" s="331" t="s">
        <v>17816</v>
      </c>
      <c r="B5324" s="331" t="s">
        <v>17817</v>
      </c>
      <c r="C5324" s="331" t="s">
        <v>17879</v>
      </c>
      <c r="D5324" s="331" t="s">
        <v>17880</v>
      </c>
      <c r="E5324" s="332" t="s">
        <v>338</v>
      </c>
      <c r="F5324" s="331" t="s">
        <v>338</v>
      </c>
      <c r="G5324" s="367" t="s">
        <v>17883</v>
      </c>
      <c r="H5324" s="368" t="s">
        <v>7260</v>
      </c>
      <c r="I5324" s="367" t="s">
        <v>23</v>
      </c>
      <c r="J5324" s="367" t="s">
        <v>9548</v>
      </c>
      <c r="K5324" s="369" t="s">
        <v>17884</v>
      </c>
      <c r="L5324" s="331" t="s">
        <v>9416</v>
      </c>
    </row>
    <row r="5325" spans="1:12" ht="13.5">
      <c r="A5325" s="331" t="s">
        <v>17816</v>
      </c>
      <c r="B5325" s="331" t="s">
        <v>17817</v>
      </c>
      <c r="C5325" s="331" t="s">
        <v>17879</v>
      </c>
      <c r="D5325" s="331" t="s">
        <v>17880</v>
      </c>
      <c r="E5325" s="332" t="s">
        <v>338</v>
      </c>
      <c r="F5325" s="331" t="s">
        <v>338</v>
      </c>
      <c r="G5325" s="367" t="s">
        <v>17885</v>
      </c>
      <c r="H5325" s="368" t="s">
        <v>7262</v>
      </c>
      <c r="I5325" s="367" t="s">
        <v>23</v>
      </c>
      <c r="J5325" s="367" t="s">
        <v>9548</v>
      </c>
      <c r="K5325" s="369" t="s">
        <v>14043</v>
      </c>
      <c r="L5325" s="331" t="s">
        <v>9416</v>
      </c>
    </row>
    <row r="5326" spans="1:12" ht="13.5">
      <c r="A5326" s="331" t="s">
        <v>17816</v>
      </c>
      <c r="B5326" s="331" t="s">
        <v>17817</v>
      </c>
      <c r="C5326" s="331" t="s">
        <v>17886</v>
      </c>
      <c r="D5326" s="331" t="s">
        <v>17887</v>
      </c>
      <c r="E5326" s="332" t="s">
        <v>338</v>
      </c>
      <c r="F5326" s="331" t="s">
        <v>338</v>
      </c>
      <c r="G5326" s="367" t="s">
        <v>17888</v>
      </c>
      <c r="H5326" s="368" t="s">
        <v>7264</v>
      </c>
      <c r="I5326" s="367" t="s">
        <v>23</v>
      </c>
      <c r="J5326" s="367" t="s">
        <v>9548</v>
      </c>
      <c r="K5326" s="369" t="s">
        <v>1080</v>
      </c>
      <c r="L5326" s="331" t="s">
        <v>9416</v>
      </c>
    </row>
    <row r="5327" spans="1:12" ht="13.5">
      <c r="A5327" s="331" t="s">
        <v>17816</v>
      </c>
      <c r="B5327" s="331" t="s">
        <v>17817</v>
      </c>
      <c r="C5327" s="331" t="s">
        <v>17886</v>
      </c>
      <c r="D5327" s="331" t="s">
        <v>17887</v>
      </c>
      <c r="E5327" s="332" t="s">
        <v>338</v>
      </c>
      <c r="F5327" s="331" t="s">
        <v>338</v>
      </c>
      <c r="G5327" s="367" t="s">
        <v>17889</v>
      </c>
      <c r="H5327" s="368" t="s">
        <v>7265</v>
      </c>
      <c r="I5327" s="367" t="s">
        <v>23</v>
      </c>
      <c r="J5327" s="367" t="s">
        <v>9548</v>
      </c>
      <c r="K5327" s="369" t="s">
        <v>17890</v>
      </c>
      <c r="L5327" s="331" t="s">
        <v>9416</v>
      </c>
    </row>
    <row r="5328" spans="1:12" ht="13.5">
      <c r="A5328" s="331" t="s">
        <v>17816</v>
      </c>
      <c r="B5328" s="331" t="s">
        <v>17817</v>
      </c>
      <c r="C5328" s="331" t="s">
        <v>17886</v>
      </c>
      <c r="D5328" s="331" t="s">
        <v>17887</v>
      </c>
      <c r="E5328" s="332">
        <v>73739</v>
      </c>
      <c r="F5328" s="331" t="s">
        <v>17891</v>
      </c>
      <c r="G5328" s="367" t="s">
        <v>7267</v>
      </c>
      <c r="H5328" s="368" t="s">
        <v>7268</v>
      </c>
      <c r="I5328" s="367" t="s">
        <v>23</v>
      </c>
      <c r="J5328" s="367" t="s">
        <v>9548</v>
      </c>
      <c r="K5328" s="369" t="s">
        <v>15424</v>
      </c>
      <c r="L5328" s="331" t="s">
        <v>9416</v>
      </c>
    </row>
    <row r="5329" spans="1:12" ht="13.5">
      <c r="A5329" s="331" t="s">
        <v>17816</v>
      </c>
      <c r="B5329" s="331" t="s">
        <v>17817</v>
      </c>
      <c r="C5329" s="331" t="s">
        <v>17886</v>
      </c>
      <c r="D5329" s="331" t="s">
        <v>17887</v>
      </c>
      <c r="E5329" s="332">
        <v>74065</v>
      </c>
      <c r="F5329" s="331" t="s">
        <v>17892</v>
      </c>
      <c r="G5329" s="367" t="s">
        <v>7269</v>
      </c>
      <c r="H5329" s="368" t="s">
        <v>7270</v>
      </c>
      <c r="I5329" s="367" t="s">
        <v>23</v>
      </c>
      <c r="J5329" s="367" t="s">
        <v>9548</v>
      </c>
      <c r="K5329" s="369" t="s">
        <v>2847</v>
      </c>
      <c r="L5329" s="331" t="s">
        <v>9416</v>
      </c>
    </row>
    <row r="5330" spans="1:12" ht="27">
      <c r="A5330" s="331" t="s">
        <v>17816</v>
      </c>
      <c r="B5330" s="331" t="s">
        <v>17817</v>
      </c>
      <c r="C5330" s="331" t="s">
        <v>17886</v>
      </c>
      <c r="D5330" s="331" t="s">
        <v>17887</v>
      </c>
      <c r="E5330" s="332">
        <v>74065</v>
      </c>
      <c r="F5330" s="331" t="s">
        <v>17892</v>
      </c>
      <c r="G5330" s="367" t="s">
        <v>7272</v>
      </c>
      <c r="H5330" s="368" t="s">
        <v>7273</v>
      </c>
      <c r="I5330" s="367" t="s">
        <v>23</v>
      </c>
      <c r="J5330" s="367" t="s">
        <v>9548</v>
      </c>
      <c r="K5330" s="369" t="s">
        <v>17893</v>
      </c>
      <c r="L5330" s="331" t="s">
        <v>9416</v>
      </c>
    </row>
    <row r="5331" spans="1:12" ht="27">
      <c r="A5331" s="331" t="s">
        <v>17816</v>
      </c>
      <c r="B5331" s="331" t="s">
        <v>17817</v>
      </c>
      <c r="C5331" s="331" t="s">
        <v>17886</v>
      </c>
      <c r="D5331" s="331" t="s">
        <v>17887</v>
      </c>
      <c r="E5331" s="332">
        <v>74065</v>
      </c>
      <c r="F5331" s="331" t="s">
        <v>17892</v>
      </c>
      <c r="G5331" s="367" t="s">
        <v>7274</v>
      </c>
      <c r="H5331" s="368" t="s">
        <v>136</v>
      </c>
      <c r="I5331" s="367" t="s">
        <v>23</v>
      </c>
      <c r="J5331" s="367" t="s">
        <v>9548</v>
      </c>
      <c r="K5331" s="369">
        <v>20.07</v>
      </c>
      <c r="L5331" s="331" t="s">
        <v>9416</v>
      </c>
    </row>
    <row r="5332" spans="1:12" ht="13.5">
      <c r="A5332" s="331" t="s">
        <v>17816</v>
      </c>
      <c r="B5332" s="331" t="s">
        <v>17817</v>
      </c>
      <c r="C5332" s="331" t="s">
        <v>17886</v>
      </c>
      <c r="D5332" s="331" t="s">
        <v>17887</v>
      </c>
      <c r="E5332" s="332" t="s">
        <v>338</v>
      </c>
      <c r="F5332" s="331" t="s">
        <v>338</v>
      </c>
      <c r="G5332" s="367" t="s">
        <v>17894</v>
      </c>
      <c r="H5332" s="368" t="s">
        <v>7276</v>
      </c>
      <c r="I5332" s="367" t="s">
        <v>23</v>
      </c>
      <c r="J5332" s="367" t="s">
        <v>9548</v>
      </c>
      <c r="K5332" s="369" t="s">
        <v>8563</v>
      </c>
      <c r="L5332" s="331" t="s">
        <v>9416</v>
      </c>
    </row>
    <row r="5333" spans="1:12" ht="13.5">
      <c r="A5333" s="331" t="s">
        <v>17816</v>
      </c>
      <c r="B5333" s="331" t="s">
        <v>17817</v>
      </c>
      <c r="C5333" s="331" t="s">
        <v>17886</v>
      </c>
      <c r="D5333" s="331" t="s">
        <v>17887</v>
      </c>
      <c r="E5333" s="332" t="s">
        <v>338</v>
      </c>
      <c r="F5333" s="331" t="s">
        <v>338</v>
      </c>
      <c r="G5333" s="367" t="s">
        <v>17895</v>
      </c>
      <c r="H5333" s="368" t="s">
        <v>7278</v>
      </c>
      <c r="I5333" s="367" t="s">
        <v>23</v>
      </c>
      <c r="J5333" s="367" t="s">
        <v>9548</v>
      </c>
      <c r="K5333" s="369" t="s">
        <v>4067</v>
      </c>
      <c r="L5333" s="331" t="s">
        <v>9416</v>
      </c>
    </row>
    <row r="5334" spans="1:12" ht="13.5">
      <c r="A5334" s="331" t="s">
        <v>17816</v>
      </c>
      <c r="B5334" s="331" t="s">
        <v>17817</v>
      </c>
      <c r="C5334" s="331" t="s">
        <v>17886</v>
      </c>
      <c r="D5334" s="331" t="s">
        <v>17887</v>
      </c>
      <c r="E5334" s="332" t="s">
        <v>338</v>
      </c>
      <c r="F5334" s="331" t="s">
        <v>338</v>
      </c>
      <c r="G5334" s="367" t="s">
        <v>17896</v>
      </c>
      <c r="H5334" s="368" t="s">
        <v>7279</v>
      </c>
      <c r="I5334" s="367" t="s">
        <v>23</v>
      </c>
      <c r="J5334" s="367" t="s">
        <v>9548</v>
      </c>
      <c r="K5334" s="369" t="s">
        <v>8806</v>
      </c>
      <c r="L5334" s="331" t="s">
        <v>9416</v>
      </c>
    </row>
    <row r="5335" spans="1:12" ht="13.5">
      <c r="A5335" s="331" t="s">
        <v>17816</v>
      </c>
      <c r="B5335" s="331" t="s">
        <v>17817</v>
      </c>
      <c r="C5335" s="331" t="s">
        <v>17886</v>
      </c>
      <c r="D5335" s="331" t="s">
        <v>17887</v>
      </c>
      <c r="E5335" s="332">
        <v>79497</v>
      </c>
      <c r="F5335" s="331" t="s">
        <v>17897</v>
      </c>
      <c r="G5335" s="367" t="s">
        <v>7280</v>
      </c>
      <c r="H5335" s="368" t="s">
        <v>7281</v>
      </c>
      <c r="I5335" s="367" t="s">
        <v>23</v>
      </c>
      <c r="J5335" s="367" t="s">
        <v>9548</v>
      </c>
      <c r="K5335" s="369" t="s">
        <v>8602</v>
      </c>
      <c r="L5335" s="331" t="s">
        <v>9416</v>
      </c>
    </row>
    <row r="5336" spans="1:12" ht="13.5">
      <c r="A5336" s="331" t="s">
        <v>17816</v>
      </c>
      <c r="B5336" s="331" t="s">
        <v>17817</v>
      </c>
      <c r="C5336" s="331" t="s">
        <v>17886</v>
      </c>
      <c r="D5336" s="331" t="s">
        <v>17887</v>
      </c>
      <c r="E5336" s="332" t="s">
        <v>338</v>
      </c>
      <c r="F5336" s="331" t="s">
        <v>338</v>
      </c>
      <c r="G5336" s="367" t="s">
        <v>17898</v>
      </c>
      <c r="H5336" s="368" t="s">
        <v>7282</v>
      </c>
      <c r="I5336" s="367" t="s">
        <v>23</v>
      </c>
      <c r="J5336" s="367" t="s">
        <v>9548</v>
      </c>
      <c r="K5336" s="369" t="s">
        <v>1200</v>
      </c>
      <c r="L5336" s="331" t="s">
        <v>9416</v>
      </c>
    </row>
    <row r="5337" spans="1:12" ht="13.5">
      <c r="A5337" s="331" t="s">
        <v>17816</v>
      </c>
      <c r="B5337" s="331" t="s">
        <v>17817</v>
      </c>
      <c r="C5337" s="331" t="s">
        <v>17886</v>
      </c>
      <c r="D5337" s="331" t="s">
        <v>17887</v>
      </c>
      <c r="E5337" s="332" t="s">
        <v>338</v>
      </c>
      <c r="F5337" s="331" t="s">
        <v>338</v>
      </c>
      <c r="G5337" s="367" t="s">
        <v>17899</v>
      </c>
      <c r="H5337" s="368" t="s">
        <v>7283</v>
      </c>
      <c r="I5337" s="367" t="s">
        <v>23</v>
      </c>
      <c r="J5337" s="367" t="s">
        <v>9548</v>
      </c>
      <c r="K5337" s="369" t="s">
        <v>17900</v>
      </c>
      <c r="L5337" s="331" t="s">
        <v>9416</v>
      </c>
    </row>
    <row r="5338" spans="1:12" ht="13.5">
      <c r="A5338" s="331" t="s">
        <v>17816</v>
      </c>
      <c r="B5338" s="331" t="s">
        <v>17817</v>
      </c>
      <c r="C5338" s="331" t="s">
        <v>17886</v>
      </c>
      <c r="D5338" s="331" t="s">
        <v>17887</v>
      </c>
      <c r="E5338" s="332" t="s">
        <v>338</v>
      </c>
      <c r="F5338" s="331" t="s">
        <v>338</v>
      </c>
      <c r="G5338" s="367" t="s">
        <v>17901</v>
      </c>
      <c r="H5338" s="368" t="s">
        <v>7284</v>
      </c>
      <c r="I5338" s="367" t="s">
        <v>23</v>
      </c>
      <c r="J5338" s="367" t="s">
        <v>9548</v>
      </c>
      <c r="K5338" s="369" t="s">
        <v>1719</v>
      </c>
      <c r="L5338" s="331" t="s">
        <v>9416</v>
      </c>
    </row>
    <row r="5339" spans="1:12" ht="13.5">
      <c r="A5339" s="331" t="s">
        <v>17816</v>
      </c>
      <c r="B5339" s="331" t="s">
        <v>17817</v>
      </c>
      <c r="C5339" s="331" t="s">
        <v>17886</v>
      </c>
      <c r="D5339" s="331" t="s">
        <v>17887</v>
      </c>
      <c r="E5339" s="332" t="s">
        <v>338</v>
      </c>
      <c r="F5339" s="331" t="s">
        <v>338</v>
      </c>
      <c r="G5339" s="367" t="s">
        <v>17902</v>
      </c>
      <c r="H5339" s="368" t="s">
        <v>7285</v>
      </c>
      <c r="I5339" s="367" t="s">
        <v>23</v>
      </c>
      <c r="J5339" s="367" t="s">
        <v>9548</v>
      </c>
      <c r="K5339" s="369" t="s">
        <v>8186</v>
      </c>
      <c r="L5339" s="331" t="s">
        <v>9416</v>
      </c>
    </row>
    <row r="5340" spans="1:12" ht="13.5">
      <c r="A5340" s="331" t="s">
        <v>17816</v>
      </c>
      <c r="B5340" s="331" t="s">
        <v>17817</v>
      </c>
      <c r="C5340" s="331" t="s">
        <v>17886</v>
      </c>
      <c r="D5340" s="331" t="s">
        <v>17887</v>
      </c>
      <c r="E5340" s="332" t="s">
        <v>338</v>
      </c>
      <c r="F5340" s="331" t="s">
        <v>338</v>
      </c>
      <c r="G5340" s="367" t="s">
        <v>17903</v>
      </c>
      <c r="H5340" s="368" t="s">
        <v>7287</v>
      </c>
      <c r="I5340" s="367" t="s">
        <v>23</v>
      </c>
      <c r="J5340" s="367" t="s">
        <v>9548</v>
      </c>
      <c r="K5340" s="369" t="s">
        <v>8679</v>
      </c>
      <c r="L5340" s="331" t="s">
        <v>9416</v>
      </c>
    </row>
    <row r="5341" spans="1:12" ht="27">
      <c r="A5341" s="331" t="s">
        <v>17816</v>
      </c>
      <c r="B5341" s="331" t="s">
        <v>17817</v>
      </c>
      <c r="C5341" s="331" t="s">
        <v>17904</v>
      </c>
      <c r="D5341" s="331" t="s">
        <v>17905</v>
      </c>
      <c r="E5341" s="332">
        <v>73794</v>
      </c>
      <c r="F5341" s="331" t="s">
        <v>17906</v>
      </c>
      <c r="G5341" s="367" t="s">
        <v>7290</v>
      </c>
      <c r="H5341" s="368" t="s">
        <v>7291</v>
      </c>
      <c r="I5341" s="367" t="s">
        <v>23</v>
      </c>
      <c r="J5341" s="367" t="s">
        <v>9548</v>
      </c>
      <c r="K5341" s="369" t="s">
        <v>17907</v>
      </c>
      <c r="L5341" s="331" t="s">
        <v>9416</v>
      </c>
    </row>
    <row r="5342" spans="1:12" ht="27">
      <c r="A5342" s="331" t="s">
        <v>17816</v>
      </c>
      <c r="B5342" s="331" t="s">
        <v>17817</v>
      </c>
      <c r="C5342" s="331" t="s">
        <v>17904</v>
      </c>
      <c r="D5342" s="331" t="s">
        <v>17905</v>
      </c>
      <c r="E5342" s="332">
        <v>73865</v>
      </c>
      <c r="F5342" s="331" t="s">
        <v>17908</v>
      </c>
      <c r="G5342" s="367" t="s">
        <v>7292</v>
      </c>
      <c r="H5342" s="368" t="s">
        <v>7293</v>
      </c>
      <c r="I5342" s="367" t="s">
        <v>23</v>
      </c>
      <c r="J5342" s="367" t="s">
        <v>9548</v>
      </c>
      <c r="K5342" s="369" t="s">
        <v>692</v>
      </c>
      <c r="L5342" s="331" t="s">
        <v>9416</v>
      </c>
    </row>
    <row r="5343" spans="1:12" ht="13.5">
      <c r="A5343" s="331" t="s">
        <v>17816</v>
      </c>
      <c r="B5343" s="331" t="s">
        <v>17817</v>
      </c>
      <c r="C5343" s="331" t="s">
        <v>17904</v>
      </c>
      <c r="D5343" s="331" t="s">
        <v>17905</v>
      </c>
      <c r="E5343" s="332">
        <v>73924</v>
      </c>
      <c r="F5343" s="331" t="s">
        <v>17891</v>
      </c>
      <c r="G5343" s="367" t="s">
        <v>7295</v>
      </c>
      <c r="H5343" s="368" t="s">
        <v>7296</v>
      </c>
      <c r="I5343" s="367" t="s">
        <v>23</v>
      </c>
      <c r="J5343" s="367" t="s">
        <v>9548</v>
      </c>
      <c r="K5343" s="369" t="s">
        <v>2061</v>
      </c>
      <c r="L5343" s="331" t="s">
        <v>9416</v>
      </c>
    </row>
    <row r="5344" spans="1:12" ht="13.5">
      <c r="A5344" s="331" t="s">
        <v>17816</v>
      </c>
      <c r="B5344" s="331" t="s">
        <v>17817</v>
      </c>
      <c r="C5344" s="331" t="s">
        <v>17904</v>
      </c>
      <c r="D5344" s="331" t="s">
        <v>17905</v>
      </c>
      <c r="E5344" s="332">
        <v>73924</v>
      </c>
      <c r="F5344" s="331" t="s">
        <v>17891</v>
      </c>
      <c r="G5344" s="367" t="s">
        <v>7298</v>
      </c>
      <c r="H5344" s="368" t="s">
        <v>7299</v>
      </c>
      <c r="I5344" s="367" t="s">
        <v>23</v>
      </c>
      <c r="J5344" s="367" t="s">
        <v>9548</v>
      </c>
      <c r="K5344" s="369" t="s">
        <v>17909</v>
      </c>
      <c r="L5344" s="331" t="s">
        <v>9416</v>
      </c>
    </row>
    <row r="5345" spans="1:12" ht="13.5">
      <c r="A5345" s="331" t="s">
        <v>17816</v>
      </c>
      <c r="B5345" s="331" t="s">
        <v>17817</v>
      </c>
      <c r="C5345" s="331" t="s">
        <v>17904</v>
      </c>
      <c r="D5345" s="331" t="s">
        <v>17905</v>
      </c>
      <c r="E5345" s="332">
        <v>73924</v>
      </c>
      <c r="F5345" s="331" t="s">
        <v>17891</v>
      </c>
      <c r="G5345" s="367" t="s">
        <v>7301</v>
      </c>
      <c r="H5345" s="368" t="s">
        <v>7302</v>
      </c>
      <c r="I5345" s="367" t="s">
        <v>23</v>
      </c>
      <c r="J5345" s="367" t="s">
        <v>9548</v>
      </c>
      <c r="K5345" s="369" t="s">
        <v>5297</v>
      </c>
      <c r="L5345" s="331" t="s">
        <v>9416</v>
      </c>
    </row>
    <row r="5346" spans="1:12" ht="13.5">
      <c r="A5346" s="331" t="s">
        <v>17816</v>
      </c>
      <c r="B5346" s="331" t="s">
        <v>17817</v>
      </c>
      <c r="C5346" s="331" t="s">
        <v>17904</v>
      </c>
      <c r="D5346" s="331" t="s">
        <v>17905</v>
      </c>
      <c r="E5346" s="332">
        <v>74064</v>
      </c>
      <c r="F5346" s="331" t="s">
        <v>17910</v>
      </c>
      <c r="G5346" s="367" t="s">
        <v>7304</v>
      </c>
      <c r="H5346" s="368" t="s">
        <v>7305</v>
      </c>
      <c r="I5346" s="367" t="s">
        <v>23</v>
      </c>
      <c r="J5346" s="367" t="s">
        <v>9548</v>
      </c>
      <c r="K5346" s="369" t="s">
        <v>17911</v>
      </c>
      <c r="L5346" s="331" t="s">
        <v>9416</v>
      </c>
    </row>
    <row r="5347" spans="1:12" ht="13.5">
      <c r="A5347" s="331" t="s">
        <v>17816</v>
      </c>
      <c r="B5347" s="331" t="s">
        <v>17817</v>
      </c>
      <c r="C5347" s="331" t="s">
        <v>17904</v>
      </c>
      <c r="D5347" s="331" t="s">
        <v>17905</v>
      </c>
      <c r="E5347" s="332">
        <v>74064</v>
      </c>
      <c r="F5347" s="331" t="s">
        <v>17910</v>
      </c>
      <c r="G5347" s="367" t="s">
        <v>7307</v>
      </c>
      <c r="H5347" s="368" t="s">
        <v>7308</v>
      </c>
      <c r="I5347" s="367" t="s">
        <v>23</v>
      </c>
      <c r="J5347" s="367" t="s">
        <v>9548</v>
      </c>
      <c r="K5347" s="369" t="s">
        <v>9121</v>
      </c>
      <c r="L5347" s="331" t="s">
        <v>9416</v>
      </c>
    </row>
    <row r="5348" spans="1:12" ht="27">
      <c r="A5348" s="331" t="s">
        <v>17816</v>
      </c>
      <c r="B5348" s="331" t="s">
        <v>17817</v>
      </c>
      <c r="C5348" s="331" t="s">
        <v>17904</v>
      </c>
      <c r="D5348" s="331" t="s">
        <v>17905</v>
      </c>
      <c r="E5348" s="332">
        <v>74145</v>
      </c>
      <c r="F5348" s="331" t="s">
        <v>17912</v>
      </c>
      <c r="G5348" s="367" t="s">
        <v>7310</v>
      </c>
      <c r="H5348" s="368" t="s">
        <v>7311</v>
      </c>
      <c r="I5348" s="367" t="s">
        <v>23</v>
      </c>
      <c r="J5348" s="367" t="s">
        <v>9548</v>
      </c>
      <c r="K5348" s="369" t="s">
        <v>2035</v>
      </c>
      <c r="L5348" s="331" t="s">
        <v>9416</v>
      </c>
    </row>
    <row r="5349" spans="1:12" ht="27">
      <c r="A5349" s="331" t="s">
        <v>17816</v>
      </c>
      <c r="B5349" s="331" t="s">
        <v>17817</v>
      </c>
      <c r="C5349" s="331" t="s">
        <v>17904</v>
      </c>
      <c r="D5349" s="331" t="s">
        <v>17905</v>
      </c>
      <c r="E5349" s="332">
        <v>79498</v>
      </c>
      <c r="F5349" s="331" t="s">
        <v>17913</v>
      </c>
      <c r="G5349" s="367" t="s">
        <v>7312</v>
      </c>
      <c r="H5349" s="368" t="s">
        <v>7313</v>
      </c>
      <c r="I5349" s="367" t="s">
        <v>23</v>
      </c>
      <c r="J5349" s="367" t="s">
        <v>9548</v>
      </c>
      <c r="K5349" s="369" t="s">
        <v>5655</v>
      </c>
      <c r="L5349" s="331" t="s">
        <v>9416</v>
      </c>
    </row>
    <row r="5350" spans="1:12" ht="27">
      <c r="A5350" s="331" t="s">
        <v>17816</v>
      </c>
      <c r="B5350" s="331" t="s">
        <v>17817</v>
      </c>
      <c r="C5350" s="331" t="s">
        <v>17904</v>
      </c>
      <c r="D5350" s="331" t="s">
        <v>17905</v>
      </c>
      <c r="E5350" s="332">
        <v>79499</v>
      </c>
      <c r="F5350" s="331" t="s">
        <v>17914</v>
      </c>
      <c r="G5350" s="367" t="s">
        <v>7315</v>
      </c>
      <c r="H5350" s="368" t="s">
        <v>7316</v>
      </c>
      <c r="I5350" s="367" t="s">
        <v>24</v>
      </c>
      <c r="J5350" s="367" t="s">
        <v>9548</v>
      </c>
      <c r="K5350" s="369" t="s">
        <v>17915</v>
      </c>
      <c r="L5350" s="331" t="s">
        <v>9416</v>
      </c>
    </row>
    <row r="5351" spans="1:12" ht="13.5">
      <c r="A5351" s="331" t="s">
        <v>17816</v>
      </c>
      <c r="B5351" s="331" t="s">
        <v>17817</v>
      </c>
      <c r="C5351" s="331" t="s">
        <v>17904</v>
      </c>
      <c r="D5351" s="331" t="s">
        <v>17905</v>
      </c>
      <c r="E5351" s="332">
        <v>79515</v>
      </c>
      <c r="F5351" s="331" t="s">
        <v>17916</v>
      </c>
      <c r="G5351" s="367" t="s">
        <v>7317</v>
      </c>
      <c r="H5351" s="368" t="s">
        <v>7318</v>
      </c>
      <c r="I5351" s="367" t="s">
        <v>23</v>
      </c>
      <c r="J5351" s="367" t="s">
        <v>9548</v>
      </c>
      <c r="K5351" s="369" t="s">
        <v>9130</v>
      </c>
      <c r="L5351" s="331" t="s">
        <v>9416</v>
      </c>
    </row>
    <row r="5352" spans="1:12" ht="27">
      <c r="A5352" s="331" t="s">
        <v>17816</v>
      </c>
      <c r="B5352" s="331" t="s">
        <v>17817</v>
      </c>
      <c r="C5352" s="331" t="s">
        <v>17904</v>
      </c>
      <c r="D5352" s="331" t="s">
        <v>17905</v>
      </c>
      <c r="E5352" s="332" t="s">
        <v>338</v>
      </c>
      <c r="F5352" s="331" t="s">
        <v>338</v>
      </c>
      <c r="G5352" s="367" t="s">
        <v>17917</v>
      </c>
      <c r="H5352" s="368" t="s">
        <v>7319</v>
      </c>
      <c r="I5352" s="367" t="s">
        <v>23</v>
      </c>
      <c r="J5352" s="367" t="s">
        <v>9548</v>
      </c>
      <c r="K5352" s="369" t="s">
        <v>3884</v>
      </c>
      <c r="L5352" s="331" t="s">
        <v>9416</v>
      </c>
    </row>
    <row r="5353" spans="1:12" ht="27">
      <c r="A5353" s="331" t="s">
        <v>17816</v>
      </c>
      <c r="B5353" s="331" t="s">
        <v>17817</v>
      </c>
      <c r="C5353" s="331" t="s">
        <v>17904</v>
      </c>
      <c r="D5353" s="331" t="s">
        <v>17905</v>
      </c>
      <c r="E5353" s="332" t="s">
        <v>338</v>
      </c>
      <c r="F5353" s="331" t="s">
        <v>338</v>
      </c>
      <c r="G5353" s="367" t="s">
        <v>17918</v>
      </c>
      <c r="H5353" s="368" t="s">
        <v>7320</v>
      </c>
      <c r="I5353" s="367" t="s">
        <v>23</v>
      </c>
      <c r="J5353" s="367" t="s">
        <v>9548</v>
      </c>
      <c r="K5353" s="369" t="s">
        <v>6405</v>
      </c>
      <c r="L5353" s="331" t="s">
        <v>9416</v>
      </c>
    </row>
    <row r="5354" spans="1:12" ht="27">
      <c r="A5354" s="331" t="s">
        <v>17816</v>
      </c>
      <c r="B5354" s="331" t="s">
        <v>17817</v>
      </c>
      <c r="C5354" s="331" t="s">
        <v>17904</v>
      </c>
      <c r="D5354" s="331" t="s">
        <v>17905</v>
      </c>
      <c r="E5354" s="332" t="s">
        <v>338</v>
      </c>
      <c r="F5354" s="331" t="s">
        <v>338</v>
      </c>
      <c r="G5354" s="367" t="s">
        <v>17919</v>
      </c>
      <c r="H5354" s="368" t="s">
        <v>7321</v>
      </c>
      <c r="I5354" s="367" t="s">
        <v>23</v>
      </c>
      <c r="J5354" s="367" t="s">
        <v>9548</v>
      </c>
      <c r="K5354" s="369" t="s">
        <v>1699</v>
      </c>
      <c r="L5354" s="331" t="s">
        <v>9416</v>
      </c>
    </row>
    <row r="5355" spans="1:12" ht="27">
      <c r="A5355" s="331" t="s">
        <v>17816</v>
      </c>
      <c r="B5355" s="331" t="s">
        <v>17817</v>
      </c>
      <c r="C5355" s="331" t="s">
        <v>17904</v>
      </c>
      <c r="D5355" s="331" t="s">
        <v>17905</v>
      </c>
      <c r="E5355" s="332" t="s">
        <v>338</v>
      </c>
      <c r="F5355" s="331" t="s">
        <v>338</v>
      </c>
      <c r="G5355" s="367" t="s">
        <v>17920</v>
      </c>
      <c r="H5355" s="368" t="s">
        <v>7323</v>
      </c>
      <c r="I5355" s="367" t="s">
        <v>23</v>
      </c>
      <c r="J5355" s="367" t="s">
        <v>9548</v>
      </c>
      <c r="K5355" s="369" t="s">
        <v>17921</v>
      </c>
      <c r="L5355" s="331" t="s">
        <v>9416</v>
      </c>
    </row>
    <row r="5356" spans="1:12" ht="27">
      <c r="A5356" s="331" t="s">
        <v>17816</v>
      </c>
      <c r="B5356" s="331" t="s">
        <v>17817</v>
      </c>
      <c r="C5356" s="331" t="s">
        <v>17922</v>
      </c>
      <c r="D5356" s="331" t="s">
        <v>17923</v>
      </c>
      <c r="E5356" s="332" t="s">
        <v>338</v>
      </c>
      <c r="F5356" s="331" t="s">
        <v>338</v>
      </c>
      <c r="G5356" s="367" t="s">
        <v>17924</v>
      </c>
      <c r="H5356" s="368" t="s">
        <v>7325</v>
      </c>
      <c r="I5356" s="367" t="s">
        <v>26</v>
      </c>
      <c r="J5356" s="367" t="s">
        <v>9548</v>
      </c>
      <c r="K5356" s="369" t="s">
        <v>1585</v>
      </c>
      <c r="L5356" s="331" t="s">
        <v>9416</v>
      </c>
    </row>
    <row r="5357" spans="1:12" ht="13.5">
      <c r="A5357" s="331" t="s">
        <v>17816</v>
      </c>
      <c r="B5357" s="331" t="s">
        <v>17817</v>
      </c>
      <c r="C5357" s="331" t="s">
        <v>17922</v>
      </c>
      <c r="D5357" s="331" t="s">
        <v>17923</v>
      </c>
      <c r="E5357" s="332">
        <v>73978</v>
      </c>
      <c r="F5357" s="331" t="s">
        <v>17925</v>
      </c>
      <c r="G5357" s="367" t="s">
        <v>7326</v>
      </c>
      <c r="H5357" s="368" t="s">
        <v>7327</v>
      </c>
      <c r="I5357" s="367" t="s">
        <v>23</v>
      </c>
      <c r="J5357" s="367" t="s">
        <v>9548</v>
      </c>
      <c r="K5357" s="369" t="s">
        <v>15354</v>
      </c>
      <c r="L5357" s="331" t="s">
        <v>9416</v>
      </c>
    </row>
    <row r="5358" spans="1:12" ht="13.5">
      <c r="A5358" s="331" t="s">
        <v>17816</v>
      </c>
      <c r="B5358" s="331" t="s">
        <v>17817</v>
      </c>
      <c r="C5358" s="331" t="s">
        <v>17922</v>
      </c>
      <c r="D5358" s="331" t="s">
        <v>17923</v>
      </c>
      <c r="E5358" s="332">
        <v>74245</v>
      </c>
      <c r="F5358" s="331" t="s">
        <v>7330</v>
      </c>
      <c r="G5358" s="367" t="s">
        <v>7329</v>
      </c>
      <c r="H5358" s="368" t="s">
        <v>7330</v>
      </c>
      <c r="I5358" s="367" t="s">
        <v>23</v>
      </c>
      <c r="J5358" s="367" t="s">
        <v>9548</v>
      </c>
      <c r="K5358" s="369" t="s">
        <v>8563</v>
      </c>
      <c r="L5358" s="331" t="s">
        <v>9416</v>
      </c>
    </row>
    <row r="5359" spans="1:12" ht="27">
      <c r="A5359" s="331" t="s">
        <v>17816</v>
      </c>
      <c r="B5359" s="331" t="s">
        <v>17817</v>
      </c>
      <c r="C5359" s="331" t="s">
        <v>17922</v>
      </c>
      <c r="D5359" s="331" t="s">
        <v>17923</v>
      </c>
      <c r="E5359" s="332" t="s">
        <v>338</v>
      </c>
      <c r="F5359" s="331" t="s">
        <v>338</v>
      </c>
      <c r="G5359" s="367" t="s">
        <v>17926</v>
      </c>
      <c r="H5359" s="368" t="s">
        <v>7332</v>
      </c>
      <c r="I5359" s="367" t="s">
        <v>7333</v>
      </c>
      <c r="J5359" s="367" t="s">
        <v>9548</v>
      </c>
      <c r="K5359" s="369" t="s">
        <v>17927</v>
      </c>
      <c r="L5359" s="331" t="s">
        <v>9416</v>
      </c>
    </row>
    <row r="5360" spans="1:12" ht="13.5">
      <c r="A5360" s="331" t="s">
        <v>17816</v>
      </c>
      <c r="B5360" s="331" t="s">
        <v>17817</v>
      </c>
      <c r="C5360" s="331" t="s">
        <v>17922</v>
      </c>
      <c r="D5360" s="331" t="s">
        <v>17923</v>
      </c>
      <c r="E5360" s="332">
        <v>79500</v>
      </c>
      <c r="F5360" s="331" t="s">
        <v>17928</v>
      </c>
      <c r="G5360" s="367" t="s">
        <v>7335</v>
      </c>
      <c r="H5360" s="368" t="s">
        <v>7336</v>
      </c>
      <c r="I5360" s="367" t="s">
        <v>23</v>
      </c>
      <c r="J5360" s="367" t="s">
        <v>9548</v>
      </c>
      <c r="K5360" s="369" t="s">
        <v>7286</v>
      </c>
      <c r="L5360" s="331" t="s">
        <v>9416</v>
      </c>
    </row>
    <row r="5361" spans="1:12" ht="27">
      <c r="A5361" s="331" t="s">
        <v>17816</v>
      </c>
      <c r="B5361" s="331" t="s">
        <v>17817</v>
      </c>
      <c r="C5361" s="331" t="s">
        <v>17922</v>
      </c>
      <c r="D5361" s="331" t="s">
        <v>17923</v>
      </c>
      <c r="E5361" s="332" t="s">
        <v>338</v>
      </c>
      <c r="F5361" s="331" t="s">
        <v>338</v>
      </c>
      <c r="G5361" s="367" t="s">
        <v>17929</v>
      </c>
      <c r="H5361" s="368" t="s">
        <v>7337</v>
      </c>
      <c r="I5361" s="367" t="s">
        <v>23</v>
      </c>
      <c r="J5361" s="367" t="s">
        <v>9548</v>
      </c>
      <c r="K5361" s="369" t="s">
        <v>5005</v>
      </c>
      <c r="L5361" s="331" t="s">
        <v>9416</v>
      </c>
    </row>
    <row r="5362" spans="1:12" ht="13.5">
      <c r="A5362" s="331" t="s">
        <v>17816</v>
      </c>
      <c r="B5362" s="331" t="s">
        <v>17817</v>
      </c>
      <c r="C5362" s="331" t="s">
        <v>17922</v>
      </c>
      <c r="D5362" s="331" t="s">
        <v>17923</v>
      </c>
      <c r="E5362" s="332" t="s">
        <v>338</v>
      </c>
      <c r="F5362" s="331" t="s">
        <v>338</v>
      </c>
      <c r="G5362" s="367" t="s">
        <v>17930</v>
      </c>
      <c r="H5362" s="368" t="s">
        <v>7338</v>
      </c>
      <c r="I5362" s="367" t="s">
        <v>23</v>
      </c>
      <c r="J5362" s="367" t="s">
        <v>9548</v>
      </c>
      <c r="K5362" s="369" t="s">
        <v>8044</v>
      </c>
      <c r="L5362" s="331" t="s">
        <v>9416</v>
      </c>
    </row>
    <row r="5363" spans="1:12" ht="13.5">
      <c r="A5363" s="331" t="s">
        <v>17816</v>
      </c>
      <c r="B5363" s="331" t="s">
        <v>17817</v>
      </c>
      <c r="C5363" s="331" t="s">
        <v>17922</v>
      </c>
      <c r="D5363" s="331" t="s">
        <v>17923</v>
      </c>
      <c r="E5363" s="332" t="s">
        <v>338</v>
      </c>
      <c r="F5363" s="331" t="s">
        <v>338</v>
      </c>
      <c r="G5363" s="367" t="s">
        <v>17931</v>
      </c>
      <c r="H5363" s="368" t="s">
        <v>7340</v>
      </c>
      <c r="I5363" s="367" t="s">
        <v>23</v>
      </c>
      <c r="J5363" s="367" t="s">
        <v>9414</v>
      </c>
      <c r="K5363" s="369" t="s">
        <v>3166</v>
      </c>
      <c r="L5363" s="331" t="s">
        <v>9416</v>
      </c>
    </row>
    <row r="5364" spans="1:12" ht="13.5">
      <c r="A5364" s="331" t="s">
        <v>17816</v>
      </c>
      <c r="B5364" s="331" t="s">
        <v>17817</v>
      </c>
      <c r="C5364" s="331" t="s">
        <v>17932</v>
      </c>
      <c r="D5364" s="331" t="s">
        <v>17933</v>
      </c>
      <c r="E5364" s="332" t="s">
        <v>338</v>
      </c>
      <c r="F5364" s="331" t="s">
        <v>338</v>
      </c>
      <c r="G5364" s="367" t="s">
        <v>17934</v>
      </c>
      <c r="H5364" s="368" t="s">
        <v>7341</v>
      </c>
      <c r="I5364" s="367" t="s">
        <v>23</v>
      </c>
      <c r="J5364" s="367" t="s">
        <v>9548</v>
      </c>
      <c r="K5364" s="369" t="s">
        <v>5384</v>
      </c>
      <c r="L5364" s="331" t="s">
        <v>9416</v>
      </c>
    </row>
    <row r="5365" spans="1:12" ht="27">
      <c r="A5365" s="331" t="s">
        <v>17935</v>
      </c>
      <c r="B5365" s="331" t="s">
        <v>22</v>
      </c>
      <c r="C5365" s="331" t="s">
        <v>17936</v>
      </c>
      <c r="D5365" s="331" t="s">
        <v>17937</v>
      </c>
      <c r="E5365" s="332" t="s">
        <v>338</v>
      </c>
      <c r="F5365" s="331" t="s">
        <v>338</v>
      </c>
      <c r="G5365" s="367" t="s">
        <v>17938</v>
      </c>
      <c r="H5365" s="368" t="s">
        <v>7342</v>
      </c>
      <c r="I5365" s="367" t="s">
        <v>23</v>
      </c>
      <c r="J5365" s="367" t="s">
        <v>9548</v>
      </c>
      <c r="K5365" s="369" t="s">
        <v>17939</v>
      </c>
      <c r="L5365" s="331" t="s">
        <v>9416</v>
      </c>
    </row>
    <row r="5366" spans="1:12" ht="27">
      <c r="A5366" s="331" t="s">
        <v>17935</v>
      </c>
      <c r="B5366" s="331" t="s">
        <v>22</v>
      </c>
      <c r="C5366" s="331" t="s">
        <v>17936</v>
      </c>
      <c r="D5366" s="331" t="s">
        <v>17937</v>
      </c>
      <c r="E5366" s="332" t="s">
        <v>338</v>
      </c>
      <c r="F5366" s="331" t="s">
        <v>338</v>
      </c>
      <c r="G5366" s="367" t="s">
        <v>17940</v>
      </c>
      <c r="H5366" s="368" t="s">
        <v>7343</v>
      </c>
      <c r="I5366" s="367" t="s">
        <v>23</v>
      </c>
      <c r="J5366" s="367" t="s">
        <v>9548</v>
      </c>
      <c r="K5366" s="369" t="s">
        <v>3118</v>
      </c>
      <c r="L5366" s="331" t="s">
        <v>9416</v>
      </c>
    </row>
    <row r="5367" spans="1:12" ht="27">
      <c r="A5367" s="331" t="s">
        <v>17935</v>
      </c>
      <c r="B5367" s="331" t="s">
        <v>22</v>
      </c>
      <c r="C5367" s="331" t="s">
        <v>17936</v>
      </c>
      <c r="D5367" s="331" t="s">
        <v>17937</v>
      </c>
      <c r="E5367" s="332" t="s">
        <v>338</v>
      </c>
      <c r="F5367" s="331" t="s">
        <v>338</v>
      </c>
      <c r="G5367" s="367" t="s">
        <v>17941</v>
      </c>
      <c r="H5367" s="368" t="s">
        <v>7344</v>
      </c>
      <c r="I5367" s="367" t="s">
        <v>23</v>
      </c>
      <c r="J5367" s="367" t="s">
        <v>9548</v>
      </c>
      <c r="K5367" s="369" t="s">
        <v>17942</v>
      </c>
      <c r="L5367" s="331" t="s">
        <v>9416</v>
      </c>
    </row>
    <row r="5368" spans="1:12" ht="27">
      <c r="A5368" s="331" t="s">
        <v>17935</v>
      </c>
      <c r="B5368" s="331" t="s">
        <v>22</v>
      </c>
      <c r="C5368" s="331" t="s">
        <v>17936</v>
      </c>
      <c r="D5368" s="331" t="s">
        <v>17937</v>
      </c>
      <c r="E5368" s="332" t="s">
        <v>338</v>
      </c>
      <c r="F5368" s="331" t="s">
        <v>338</v>
      </c>
      <c r="G5368" s="367" t="s">
        <v>17943</v>
      </c>
      <c r="H5368" s="368" t="s">
        <v>7345</v>
      </c>
      <c r="I5368" s="367" t="s">
        <v>23</v>
      </c>
      <c r="J5368" s="367" t="s">
        <v>9548</v>
      </c>
      <c r="K5368" s="369" t="s">
        <v>17944</v>
      </c>
      <c r="L5368" s="331" t="s">
        <v>9416</v>
      </c>
    </row>
    <row r="5369" spans="1:12" ht="27">
      <c r="A5369" s="331" t="s">
        <v>17935</v>
      </c>
      <c r="B5369" s="331" t="s">
        <v>22</v>
      </c>
      <c r="C5369" s="331" t="s">
        <v>17936</v>
      </c>
      <c r="D5369" s="331" t="s">
        <v>17937</v>
      </c>
      <c r="E5369" s="332">
        <v>73734</v>
      </c>
      <c r="F5369" s="331" t="s">
        <v>17945</v>
      </c>
      <c r="G5369" s="367" t="s">
        <v>7346</v>
      </c>
      <c r="H5369" s="368" t="s">
        <v>7347</v>
      </c>
      <c r="I5369" s="367" t="s">
        <v>23</v>
      </c>
      <c r="J5369" s="367" t="s">
        <v>9414</v>
      </c>
      <c r="K5369" s="369" t="s">
        <v>17946</v>
      </c>
      <c r="L5369" s="331" t="s">
        <v>9416</v>
      </c>
    </row>
    <row r="5370" spans="1:12" ht="13.5">
      <c r="A5370" s="331" t="s">
        <v>17935</v>
      </c>
      <c r="B5370" s="331" t="s">
        <v>22</v>
      </c>
      <c r="C5370" s="331" t="s">
        <v>17936</v>
      </c>
      <c r="D5370" s="331" t="s">
        <v>17937</v>
      </c>
      <c r="E5370" s="332" t="s">
        <v>338</v>
      </c>
      <c r="F5370" s="331" t="s">
        <v>338</v>
      </c>
      <c r="G5370" s="367" t="s">
        <v>17947</v>
      </c>
      <c r="H5370" s="368" t="s">
        <v>7348</v>
      </c>
      <c r="I5370" s="367" t="s">
        <v>23</v>
      </c>
      <c r="J5370" s="367" t="s">
        <v>9414</v>
      </c>
      <c r="K5370" s="369" t="s">
        <v>17416</v>
      </c>
      <c r="L5370" s="331" t="s">
        <v>9416</v>
      </c>
    </row>
    <row r="5371" spans="1:12" ht="27">
      <c r="A5371" s="331" t="s">
        <v>17935</v>
      </c>
      <c r="B5371" s="331" t="s">
        <v>22</v>
      </c>
      <c r="C5371" s="331" t="s">
        <v>17948</v>
      </c>
      <c r="D5371" s="331" t="s">
        <v>17949</v>
      </c>
      <c r="E5371" s="332" t="s">
        <v>338</v>
      </c>
      <c r="F5371" s="331" t="s">
        <v>338</v>
      </c>
      <c r="G5371" s="367" t="s">
        <v>17950</v>
      </c>
      <c r="H5371" s="368" t="s">
        <v>7349</v>
      </c>
      <c r="I5371" s="367" t="s">
        <v>23</v>
      </c>
      <c r="J5371" s="367" t="s">
        <v>9548</v>
      </c>
      <c r="K5371" s="369" t="s">
        <v>17951</v>
      </c>
      <c r="L5371" s="331" t="s">
        <v>9416</v>
      </c>
    </row>
    <row r="5372" spans="1:12" ht="27">
      <c r="A5372" s="331" t="s">
        <v>17935</v>
      </c>
      <c r="B5372" s="331" t="s">
        <v>22</v>
      </c>
      <c r="C5372" s="331" t="s">
        <v>17948</v>
      </c>
      <c r="D5372" s="331" t="s">
        <v>17949</v>
      </c>
      <c r="E5372" s="332" t="s">
        <v>338</v>
      </c>
      <c r="F5372" s="331" t="s">
        <v>338</v>
      </c>
      <c r="G5372" s="367" t="s">
        <v>17952</v>
      </c>
      <c r="H5372" s="368" t="s">
        <v>7350</v>
      </c>
      <c r="I5372" s="367" t="s">
        <v>23</v>
      </c>
      <c r="J5372" s="367" t="s">
        <v>9548</v>
      </c>
      <c r="K5372" s="369" t="s">
        <v>17953</v>
      </c>
      <c r="L5372" s="331" t="s">
        <v>9416</v>
      </c>
    </row>
    <row r="5373" spans="1:12" ht="27">
      <c r="A5373" s="331" t="s">
        <v>17935</v>
      </c>
      <c r="B5373" s="331" t="s">
        <v>22</v>
      </c>
      <c r="C5373" s="331" t="s">
        <v>17948</v>
      </c>
      <c r="D5373" s="331" t="s">
        <v>17949</v>
      </c>
      <c r="E5373" s="332" t="s">
        <v>338</v>
      </c>
      <c r="F5373" s="331" t="s">
        <v>338</v>
      </c>
      <c r="G5373" s="367" t="s">
        <v>17954</v>
      </c>
      <c r="H5373" s="368" t="s">
        <v>7351</v>
      </c>
      <c r="I5373" s="367" t="s">
        <v>23</v>
      </c>
      <c r="J5373" s="367" t="s">
        <v>9548</v>
      </c>
      <c r="K5373" s="369" t="s">
        <v>4470</v>
      </c>
      <c r="L5373" s="331" t="s">
        <v>9416</v>
      </c>
    </row>
    <row r="5374" spans="1:12" ht="27">
      <c r="A5374" s="331" t="s">
        <v>17935</v>
      </c>
      <c r="B5374" s="331" t="s">
        <v>22</v>
      </c>
      <c r="C5374" s="331" t="s">
        <v>17948</v>
      </c>
      <c r="D5374" s="331" t="s">
        <v>17949</v>
      </c>
      <c r="E5374" s="332" t="s">
        <v>338</v>
      </c>
      <c r="F5374" s="331" t="s">
        <v>338</v>
      </c>
      <c r="G5374" s="367" t="s">
        <v>17955</v>
      </c>
      <c r="H5374" s="368" t="s">
        <v>7352</v>
      </c>
      <c r="I5374" s="367" t="s">
        <v>23</v>
      </c>
      <c r="J5374" s="367" t="s">
        <v>9548</v>
      </c>
      <c r="K5374" s="369" t="s">
        <v>17956</v>
      </c>
      <c r="L5374" s="331" t="s">
        <v>9416</v>
      </c>
    </row>
    <row r="5375" spans="1:12" ht="27">
      <c r="A5375" s="331" t="s">
        <v>17935</v>
      </c>
      <c r="B5375" s="331" t="s">
        <v>22</v>
      </c>
      <c r="C5375" s="331" t="s">
        <v>17948</v>
      </c>
      <c r="D5375" s="331" t="s">
        <v>17949</v>
      </c>
      <c r="E5375" s="332" t="s">
        <v>338</v>
      </c>
      <c r="F5375" s="331" t="s">
        <v>338</v>
      </c>
      <c r="G5375" s="367" t="s">
        <v>17957</v>
      </c>
      <c r="H5375" s="368" t="s">
        <v>7353</v>
      </c>
      <c r="I5375" s="367" t="s">
        <v>23</v>
      </c>
      <c r="J5375" s="367" t="s">
        <v>9548</v>
      </c>
      <c r="K5375" s="369" t="s">
        <v>17958</v>
      </c>
      <c r="L5375" s="331" t="s">
        <v>9416</v>
      </c>
    </row>
    <row r="5376" spans="1:12" ht="27">
      <c r="A5376" s="331" t="s">
        <v>17935</v>
      </c>
      <c r="B5376" s="331" t="s">
        <v>22</v>
      </c>
      <c r="C5376" s="331" t="s">
        <v>17948</v>
      </c>
      <c r="D5376" s="331" t="s">
        <v>17949</v>
      </c>
      <c r="E5376" s="332" t="s">
        <v>338</v>
      </c>
      <c r="F5376" s="331" t="s">
        <v>338</v>
      </c>
      <c r="G5376" s="367" t="s">
        <v>17959</v>
      </c>
      <c r="H5376" s="368" t="s">
        <v>7355</v>
      </c>
      <c r="I5376" s="367" t="s">
        <v>23</v>
      </c>
      <c r="J5376" s="367" t="s">
        <v>9548</v>
      </c>
      <c r="K5376" s="369" t="s">
        <v>10296</v>
      </c>
      <c r="L5376" s="331" t="s">
        <v>9416</v>
      </c>
    </row>
    <row r="5377" spans="1:12" ht="27">
      <c r="A5377" s="331" t="s">
        <v>17935</v>
      </c>
      <c r="B5377" s="331" t="s">
        <v>22</v>
      </c>
      <c r="C5377" s="331" t="s">
        <v>17948</v>
      </c>
      <c r="D5377" s="331" t="s">
        <v>17949</v>
      </c>
      <c r="E5377" s="332" t="s">
        <v>338</v>
      </c>
      <c r="F5377" s="331" t="s">
        <v>338</v>
      </c>
      <c r="G5377" s="367" t="s">
        <v>17960</v>
      </c>
      <c r="H5377" s="368" t="s">
        <v>7356</v>
      </c>
      <c r="I5377" s="367" t="s">
        <v>23</v>
      </c>
      <c r="J5377" s="367" t="s">
        <v>9548</v>
      </c>
      <c r="K5377" s="369" t="s">
        <v>17961</v>
      </c>
      <c r="L5377" s="331" t="s">
        <v>9416</v>
      </c>
    </row>
    <row r="5378" spans="1:12" ht="27">
      <c r="A5378" s="331" t="s">
        <v>17935</v>
      </c>
      <c r="B5378" s="331" t="s">
        <v>22</v>
      </c>
      <c r="C5378" s="331" t="s">
        <v>17948</v>
      </c>
      <c r="D5378" s="331" t="s">
        <v>17949</v>
      </c>
      <c r="E5378" s="332" t="s">
        <v>338</v>
      </c>
      <c r="F5378" s="331" t="s">
        <v>338</v>
      </c>
      <c r="G5378" s="367" t="s">
        <v>17962</v>
      </c>
      <c r="H5378" s="368" t="s">
        <v>7358</v>
      </c>
      <c r="I5378" s="367" t="s">
        <v>23</v>
      </c>
      <c r="J5378" s="367" t="s">
        <v>9548</v>
      </c>
      <c r="K5378" s="369" t="s">
        <v>17963</v>
      </c>
      <c r="L5378" s="331" t="s">
        <v>9416</v>
      </c>
    </row>
    <row r="5379" spans="1:12" ht="27">
      <c r="A5379" s="331" t="s">
        <v>17935</v>
      </c>
      <c r="B5379" s="331" t="s">
        <v>22</v>
      </c>
      <c r="C5379" s="331" t="s">
        <v>17948</v>
      </c>
      <c r="D5379" s="331" t="s">
        <v>17949</v>
      </c>
      <c r="E5379" s="332" t="s">
        <v>338</v>
      </c>
      <c r="F5379" s="331" t="s">
        <v>338</v>
      </c>
      <c r="G5379" s="367" t="s">
        <v>17964</v>
      </c>
      <c r="H5379" s="368" t="s">
        <v>7359</v>
      </c>
      <c r="I5379" s="367" t="s">
        <v>23</v>
      </c>
      <c r="J5379" s="367" t="s">
        <v>9548</v>
      </c>
      <c r="K5379" s="369" t="s">
        <v>17965</v>
      </c>
      <c r="L5379" s="331" t="s">
        <v>9416</v>
      </c>
    </row>
    <row r="5380" spans="1:12" ht="27">
      <c r="A5380" s="331" t="s">
        <v>17935</v>
      </c>
      <c r="B5380" s="331" t="s">
        <v>22</v>
      </c>
      <c r="C5380" s="331" t="s">
        <v>17948</v>
      </c>
      <c r="D5380" s="331" t="s">
        <v>17949</v>
      </c>
      <c r="E5380" s="332" t="s">
        <v>338</v>
      </c>
      <c r="F5380" s="331" t="s">
        <v>338</v>
      </c>
      <c r="G5380" s="367" t="s">
        <v>17966</v>
      </c>
      <c r="H5380" s="368" t="s">
        <v>7360</v>
      </c>
      <c r="I5380" s="367" t="s">
        <v>23</v>
      </c>
      <c r="J5380" s="367" t="s">
        <v>9548</v>
      </c>
      <c r="K5380" s="369" t="s">
        <v>6315</v>
      </c>
      <c r="L5380" s="331" t="s">
        <v>9416</v>
      </c>
    </row>
    <row r="5381" spans="1:12" ht="27">
      <c r="A5381" s="331" t="s">
        <v>17935</v>
      </c>
      <c r="B5381" s="331" t="s">
        <v>22</v>
      </c>
      <c r="C5381" s="331" t="s">
        <v>17948</v>
      </c>
      <c r="D5381" s="331" t="s">
        <v>17949</v>
      </c>
      <c r="E5381" s="332" t="s">
        <v>338</v>
      </c>
      <c r="F5381" s="331" t="s">
        <v>338</v>
      </c>
      <c r="G5381" s="367" t="s">
        <v>17967</v>
      </c>
      <c r="H5381" s="368" t="s">
        <v>7361</v>
      </c>
      <c r="I5381" s="367" t="s">
        <v>23</v>
      </c>
      <c r="J5381" s="367" t="s">
        <v>9548</v>
      </c>
      <c r="K5381" s="369" t="s">
        <v>17968</v>
      </c>
      <c r="L5381" s="331" t="s">
        <v>9416</v>
      </c>
    </row>
    <row r="5382" spans="1:12" ht="27">
      <c r="A5382" s="331" t="s">
        <v>17935</v>
      </c>
      <c r="B5382" s="331" t="s">
        <v>22</v>
      </c>
      <c r="C5382" s="331" t="s">
        <v>17948</v>
      </c>
      <c r="D5382" s="331" t="s">
        <v>17949</v>
      </c>
      <c r="E5382" s="332" t="s">
        <v>338</v>
      </c>
      <c r="F5382" s="331" t="s">
        <v>338</v>
      </c>
      <c r="G5382" s="367" t="s">
        <v>17969</v>
      </c>
      <c r="H5382" s="368" t="s">
        <v>7362</v>
      </c>
      <c r="I5382" s="367" t="s">
        <v>23</v>
      </c>
      <c r="J5382" s="367" t="s">
        <v>9548</v>
      </c>
      <c r="K5382" s="369" t="s">
        <v>2447</v>
      </c>
      <c r="L5382" s="331" t="s">
        <v>9416</v>
      </c>
    </row>
    <row r="5383" spans="1:12" ht="27">
      <c r="A5383" s="331" t="s">
        <v>17935</v>
      </c>
      <c r="B5383" s="331" t="s">
        <v>22</v>
      </c>
      <c r="C5383" s="331" t="s">
        <v>17948</v>
      </c>
      <c r="D5383" s="331" t="s">
        <v>17949</v>
      </c>
      <c r="E5383" s="332" t="s">
        <v>338</v>
      </c>
      <c r="F5383" s="331" t="s">
        <v>338</v>
      </c>
      <c r="G5383" s="367" t="s">
        <v>17970</v>
      </c>
      <c r="H5383" s="368" t="s">
        <v>7363</v>
      </c>
      <c r="I5383" s="367" t="s">
        <v>23</v>
      </c>
      <c r="J5383" s="367" t="s">
        <v>9548</v>
      </c>
      <c r="K5383" s="369" t="s">
        <v>17971</v>
      </c>
      <c r="L5383" s="331" t="s">
        <v>9416</v>
      </c>
    </row>
    <row r="5384" spans="1:12" ht="27">
      <c r="A5384" s="331" t="s">
        <v>17935</v>
      </c>
      <c r="B5384" s="331" t="s">
        <v>22</v>
      </c>
      <c r="C5384" s="331" t="s">
        <v>17948</v>
      </c>
      <c r="D5384" s="331" t="s">
        <v>17949</v>
      </c>
      <c r="E5384" s="332" t="s">
        <v>338</v>
      </c>
      <c r="F5384" s="331" t="s">
        <v>338</v>
      </c>
      <c r="G5384" s="367" t="s">
        <v>17972</v>
      </c>
      <c r="H5384" s="368" t="s">
        <v>7364</v>
      </c>
      <c r="I5384" s="367" t="s">
        <v>23</v>
      </c>
      <c r="J5384" s="367" t="s">
        <v>9548</v>
      </c>
      <c r="K5384" s="369" t="s">
        <v>17973</v>
      </c>
      <c r="L5384" s="331" t="s">
        <v>9416</v>
      </c>
    </row>
    <row r="5385" spans="1:12" ht="27">
      <c r="A5385" s="331" t="s">
        <v>17935</v>
      </c>
      <c r="B5385" s="331" t="s">
        <v>22</v>
      </c>
      <c r="C5385" s="331" t="s">
        <v>17948</v>
      </c>
      <c r="D5385" s="331" t="s">
        <v>17949</v>
      </c>
      <c r="E5385" s="332" t="s">
        <v>338</v>
      </c>
      <c r="F5385" s="331" t="s">
        <v>338</v>
      </c>
      <c r="G5385" s="367" t="s">
        <v>17974</v>
      </c>
      <c r="H5385" s="368" t="s">
        <v>7365</v>
      </c>
      <c r="I5385" s="367" t="s">
        <v>23</v>
      </c>
      <c r="J5385" s="367" t="s">
        <v>9548</v>
      </c>
      <c r="K5385" s="369" t="s">
        <v>17975</v>
      </c>
      <c r="L5385" s="331" t="s">
        <v>9416</v>
      </c>
    </row>
    <row r="5386" spans="1:12" ht="40.5">
      <c r="A5386" s="331" t="s">
        <v>17935</v>
      </c>
      <c r="B5386" s="331" t="s">
        <v>22</v>
      </c>
      <c r="C5386" s="331" t="s">
        <v>17948</v>
      </c>
      <c r="D5386" s="331" t="s">
        <v>17949</v>
      </c>
      <c r="E5386" s="332" t="s">
        <v>338</v>
      </c>
      <c r="F5386" s="331" t="s">
        <v>338</v>
      </c>
      <c r="G5386" s="367" t="s">
        <v>17976</v>
      </c>
      <c r="H5386" s="368" t="s">
        <v>7366</v>
      </c>
      <c r="I5386" s="367" t="s">
        <v>23</v>
      </c>
      <c r="J5386" s="367" t="s">
        <v>9548</v>
      </c>
      <c r="K5386" s="369" t="s">
        <v>5957</v>
      </c>
      <c r="L5386" s="331" t="s">
        <v>9416</v>
      </c>
    </row>
    <row r="5387" spans="1:12" ht="40.5">
      <c r="A5387" s="331" t="s">
        <v>17935</v>
      </c>
      <c r="B5387" s="331" t="s">
        <v>22</v>
      </c>
      <c r="C5387" s="331" t="s">
        <v>17948</v>
      </c>
      <c r="D5387" s="331" t="s">
        <v>17949</v>
      </c>
      <c r="E5387" s="332" t="s">
        <v>338</v>
      </c>
      <c r="F5387" s="331" t="s">
        <v>338</v>
      </c>
      <c r="G5387" s="367" t="s">
        <v>17977</v>
      </c>
      <c r="H5387" s="368" t="s">
        <v>7367</v>
      </c>
      <c r="I5387" s="367" t="s">
        <v>23</v>
      </c>
      <c r="J5387" s="367" t="s">
        <v>9548</v>
      </c>
      <c r="K5387" s="369" t="s">
        <v>1528</v>
      </c>
      <c r="L5387" s="331" t="s">
        <v>9416</v>
      </c>
    </row>
    <row r="5388" spans="1:12" ht="27">
      <c r="A5388" s="331" t="s">
        <v>17935</v>
      </c>
      <c r="B5388" s="331" t="s">
        <v>22</v>
      </c>
      <c r="C5388" s="331" t="s">
        <v>17948</v>
      </c>
      <c r="D5388" s="331" t="s">
        <v>17949</v>
      </c>
      <c r="E5388" s="332" t="s">
        <v>338</v>
      </c>
      <c r="F5388" s="331" t="s">
        <v>338</v>
      </c>
      <c r="G5388" s="367" t="s">
        <v>17978</v>
      </c>
      <c r="H5388" s="368" t="s">
        <v>7369</v>
      </c>
      <c r="I5388" s="367" t="s">
        <v>23</v>
      </c>
      <c r="J5388" s="367" t="s">
        <v>9548</v>
      </c>
      <c r="K5388" s="369" t="s">
        <v>8513</v>
      </c>
      <c r="L5388" s="331" t="s">
        <v>9416</v>
      </c>
    </row>
    <row r="5389" spans="1:12" ht="40.5">
      <c r="A5389" s="331" t="s">
        <v>17935</v>
      </c>
      <c r="B5389" s="331" t="s">
        <v>22</v>
      </c>
      <c r="C5389" s="331" t="s">
        <v>17948</v>
      </c>
      <c r="D5389" s="331" t="s">
        <v>17949</v>
      </c>
      <c r="E5389" s="332" t="s">
        <v>338</v>
      </c>
      <c r="F5389" s="331" t="s">
        <v>338</v>
      </c>
      <c r="G5389" s="367" t="s">
        <v>17979</v>
      </c>
      <c r="H5389" s="368" t="s">
        <v>7370</v>
      </c>
      <c r="I5389" s="367" t="s">
        <v>23</v>
      </c>
      <c r="J5389" s="367" t="s">
        <v>9548</v>
      </c>
      <c r="K5389" s="369" t="s">
        <v>8507</v>
      </c>
      <c r="L5389" s="331" t="s">
        <v>9416</v>
      </c>
    </row>
    <row r="5390" spans="1:12" ht="27">
      <c r="A5390" s="331" t="s">
        <v>17935</v>
      </c>
      <c r="B5390" s="331" t="s">
        <v>22</v>
      </c>
      <c r="C5390" s="331" t="s">
        <v>17948</v>
      </c>
      <c r="D5390" s="331" t="s">
        <v>17949</v>
      </c>
      <c r="E5390" s="332" t="s">
        <v>338</v>
      </c>
      <c r="F5390" s="331" t="s">
        <v>338</v>
      </c>
      <c r="G5390" s="367" t="s">
        <v>17980</v>
      </c>
      <c r="H5390" s="368" t="s">
        <v>7372</v>
      </c>
      <c r="I5390" s="367" t="s">
        <v>23</v>
      </c>
      <c r="J5390" s="367" t="s">
        <v>9548</v>
      </c>
      <c r="K5390" s="369" t="s">
        <v>17981</v>
      </c>
      <c r="L5390" s="331" t="s">
        <v>9416</v>
      </c>
    </row>
    <row r="5391" spans="1:12" ht="27">
      <c r="A5391" s="331" t="s">
        <v>17935</v>
      </c>
      <c r="B5391" s="331" t="s">
        <v>22</v>
      </c>
      <c r="C5391" s="331" t="s">
        <v>17982</v>
      </c>
      <c r="D5391" s="331" t="s">
        <v>17983</v>
      </c>
      <c r="E5391" s="332">
        <v>73743</v>
      </c>
      <c r="F5391" s="331" t="s">
        <v>17984</v>
      </c>
      <c r="G5391" s="367" t="s">
        <v>7373</v>
      </c>
      <c r="H5391" s="368" t="s">
        <v>7374</v>
      </c>
      <c r="I5391" s="367" t="s">
        <v>23</v>
      </c>
      <c r="J5391" s="367" t="s">
        <v>9548</v>
      </c>
      <c r="K5391" s="369" t="s">
        <v>17985</v>
      </c>
      <c r="L5391" s="331" t="s">
        <v>9416</v>
      </c>
    </row>
    <row r="5392" spans="1:12" ht="27">
      <c r="A5392" s="331" t="s">
        <v>17935</v>
      </c>
      <c r="B5392" s="331" t="s">
        <v>22</v>
      </c>
      <c r="C5392" s="331" t="s">
        <v>17982</v>
      </c>
      <c r="D5392" s="331" t="s">
        <v>17983</v>
      </c>
      <c r="E5392" s="332">
        <v>73921</v>
      </c>
      <c r="F5392" s="331" t="s">
        <v>17986</v>
      </c>
      <c r="G5392" s="367" t="s">
        <v>7376</v>
      </c>
      <c r="H5392" s="368" t="s">
        <v>7377</v>
      </c>
      <c r="I5392" s="367" t="s">
        <v>23</v>
      </c>
      <c r="J5392" s="367" t="s">
        <v>9548</v>
      </c>
      <c r="K5392" s="369" t="s">
        <v>6226</v>
      </c>
      <c r="L5392" s="331" t="s">
        <v>9416</v>
      </c>
    </row>
    <row r="5393" spans="1:12" ht="27">
      <c r="A5393" s="331" t="s">
        <v>17935</v>
      </c>
      <c r="B5393" s="331" t="s">
        <v>22</v>
      </c>
      <c r="C5393" s="331" t="s">
        <v>17982</v>
      </c>
      <c r="D5393" s="331" t="s">
        <v>17983</v>
      </c>
      <c r="E5393" s="332" t="s">
        <v>338</v>
      </c>
      <c r="F5393" s="331" t="s">
        <v>338</v>
      </c>
      <c r="G5393" s="367" t="s">
        <v>17987</v>
      </c>
      <c r="H5393" s="368" t="s">
        <v>7379</v>
      </c>
      <c r="I5393" s="367" t="s">
        <v>23</v>
      </c>
      <c r="J5393" s="367" t="s">
        <v>9548</v>
      </c>
      <c r="K5393" s="369" t="s">
        <v>17988</v>
      </c>
      <c r="L5393" s="331" t="s">
        <v>9416</v>
      </c>
    </row>
    <row r="5394" spans="1:12" ht="27">
      <c r="A5394" s="331" t="s">
        <v>17935</v>
      </c>
      <c r="B5394" s="331" t="s">
        <v>22</v>
      </c>
      <c r="C5394" s="331" t="s">
        <v>17982</v>
      </c>
      <c r="D5394" s="331" t="s">
        <v>17983</v>
      </c>
      <c r="E5394" s="332" t="s">
        <v>338</v>
      </c>
      <c r="F5394" s="331" t="s">
        <v>338</v>
      </c>
      <c r="G5394" s="367" t="s">
        <v>17989</v>
      </c>
      <c r="H5394" s="368" t="s">
        <v>7380</v>
      </c>
      <c r="I5394" s="367" t="s">
        <v>23</v>
      </c>
      <c r="J5394" s="367" t="s">
        <v>9414</v>
      </c>
      <c r="K5394" s="369" t="s">
        <v>17990</v>
      </c>
      <c r="L5394" s="331" t="s">
        <v>9416</v>
      </c>
    </row>
    <row r="5395" spans="1:12" ht="13.5">
      <c r="A5395" s="331" t="s">
        <v>17935</v>
      </c>
      <c r="B5395" s="331" t="s">
        <v>22</v>
      </c>
      <c r="C5395" s="331" t="s">
        <v>17982</v>
      </c>
      <c r="D5395" s="331" t="s">
        <v>17983</v>
      </c>
      <c r="E5395" s="332" t="s">
        <v>338</v>
      </c>
      <c r="F5395" s="331" t="s">
        <v>338</v>
      </c>
      <c r="G5395" s="367" t="s">
        <v>17991</v>
      </c>
      <c r="H5395" s="368" t="s">
        <v>7382</v>
      </c>
      <c r="I5395" s="367" t="s">
        <v>23</v>
      </c>
      <c r="J5395" s="367" t="s">
        <v>9414</v>
      </c>
      <c r="K5395" s="369" t="s">
        <v>17992</v>
      </c>
      <c r="L5395" s="331" t="s">
        <v>9416</v>
      </c>
    </row>
    <row r="5396" spans="1:12" ht="13.5">
      <c r="A5396" s="331" t="s">
        <v>17935</v>
      </c>
      <c r="B5396" s="331" t="s">
        <v>22</v>
      </c>
      <c r="C5396" s="331" t="s">
        <v>17982</v>
      </c>
      <c r="D5396" s="331" t="s">
        <v>17983</v>
      </c>
      <c r="E5396" s="332" t="s">
        <v>338</v>
      </c>
      <c r="F5396" s="331" t="s">
        <v>338</v>
      </c>
      <c r="G5396" s="367" t="s">
        <v>17993</v>
      </c>
      <c r="H5396" s="368" t="s">
        <v>7383</v>
      </c>
      <c r="I5396" s="367" t="s">
        <v>23</v>
      </c>
      <c r="J5396" s="367" t="s">
        <v>9414</v>
      </c>
      <c r="K5396" s="369" t="s">
        <v>17994</v>
      </c>
      <c r="L5396" s="331" t="s">
        <v>9416</v>
      </c>
    </row>
    <row r="5397" spans="1:12" ht="27">
      <c r="A5397" s="331" t="s">
        <v>17935</v>
      </c>
      <c r="B5397" s="331" t="s">
        <v>22</v>
      </c>
      <c r="C5397" s="331" t="s">
        <v>17982</v>
      </c>
      <c r="D5397" s="331" t="s">
        <v>17983</v>
      </c>
      <c r="E5397" s="332" t="s">
        <v>338</v>
      </c>
      <c r="F5397" s="331" t="s">
        <v>338</v>
      </c>
      <c r="G5397" s="367" t="s">
        <v>17995</v>
      </c>
      <c r="H5397" s="368" t="s">
        <v>7384</v>
      </c>
      <c r="I5397" s="367" t="s">
        <v>23</v>
      </c>
      <c r="J5397" s="367" t="s">
        <v>9414</v>
      </c>
      <c r="K5397" s="369" t="s">
        <v>17996</v>
      </c>
      <c r="L5397" s="331" t="s">
        <v>9416</v>
      </c>
    </row>
    <row r="5398" spans="1:12" ht="27">
      <c r="A5398" s="331" t="s">
        <v>17935</v>
      </c>
      <c r="B5398" s="331" t="s">
        <v>22</v>
      </c>
      <c r="C5398" s="331" t="s">
        <v>17982</v>
      </c>
      <c r="D5398" s="331" t="s">
        <v>17983</v>
      </c>
      <c r="E5398" s="332" t="s">
        <v>338</v>
      </c>
      <c r="F5398" s="331" t="s">
        <v>338</v>
      </c>
      <c r="G5398" s="367" t="s">
        <v>17997</v>
      </c>
      <c r="H5398" s="368" t="s">
        <v>7385</v>
      </c>
      <c r="I5398" s="367" t="s">
        <v>23</v>
      </c>
      <c r="J5398" s="367" t="s">
        <v>9414</v>
      </c>
      <c r="K5398" s="369" t="s">
        <v>9211</v>
      </c>
      <c r="L5398" s="331" t="s">
        <v>9416</v>
      </c>
    </row>
    <row r="5399" spans="1:12" ht="27">
      <c r="A5399" s="331" t="s">
        <v>17935</v>
      </c>
      <c r="B5399" s="331" t="s">
        <v>22</v>
      </c>
      <c r="C5399" s="331" t="s">
        <v>17982</v>
      </c>
      <c r="D5399" s="331" t="s">
        <v>17983</v>
      </c>
      <c r="E5399" s="332" t="s">
        <v>338</v>
      </c>
      <c r="F5399" s="331" t="s">
        <v>338</v>
      </c>
      <c r="G5399" s="367" t="s">
        <v>17998</v>
      </c>
      <c r="H5399" s="368" t="s">
        <v>7386</v>
      </c>
      <c r="I5399" s="367" t="s">
        <v>23</v>
      </c>
      <c r="J5399" s="367" t="s">
        <v>9414</v>
      </c>
      <c r="K5399" s="369" t="s">
        <v>17999</v>
      </c>
      <c r="L5399" s="331" t="s">
        <v>9416</v>
      </c>
    </row>
    <row r="5400" spans="1:12" ht="27">
      <c r="A5400" s="331" t="s">
        <v>17935</v>
      </c>
      <c r="B5400" s="331" t="s">
        <v>22</v>
      </c>
      <c r="C5400" s="331" t="s">
        <v>17982</v>
      </c>
      <c r="D5400" s="331" t="s">
        <v>17983</v>
      </c>
      <c r="E5400" s="332" t="s">
        <v>338</v>
      </c>
      <c r="F5400" s="331" t="s">
        <v>338</v>
      </c>
      <c r="G5400" s="367" t="s">
        <v>18000</v>
      </c>
      <c r="H5400" s="368" t="s">
        <v>7387</v>
      </c>
      <c r="I5400" s="367" t="s">
        <v>23</v>
      </c>
      <c r="J5400" s="367" t="s">
        <v>9414</v>
      </c>
      <c r="K5400" s="369" t="s">
        <v>3924</v>
      </c>
      <c r="L5400" s="331" t="s">
        <v>9416</v>
      </c>
    </row>
    <row r="5401" spans="1:12" ht="27">
      <c r="A5401" s="331" t="s">
        <v>17935</v>
      </c>
      <c r="B5401" s="331" t="s">
        <v>22</v>
      </c>
      <c r="C5401" s="331" t="s">
        <v>17982</v>
      </c>
      <c r="D5401" s="331" t="s">
        <v>17983</v>
      </c>
      <c r="E5401" s="332" t="s">
        <v>338</v>
      </c>
      <c r="F5401" s="331" t="s">
        <v>338</v>
      </c>
      <c r="G5401" s="367" t="s">
        <v>18001</v>
      </c>
      <c r="H5401" s="368" t="s">
        <v>7388</v>
      </c>
      <c r="I5401" s="367" t="s">
        <v>23</v>
      </c>
      <c r="J5401" s="367" t="s">
        <v>9414</v>
      </c>
      <c r="K5401" s="369" t="s">
        <v>4207</v>
      </c>
      <c r="L5401" s="331" t="s">
        <v>9416</v>
      </c>
    </row>
    <row r="5402" spans="1:12" ht="13.5">
      <c r="A5402" s="331" t="s">
        <v>17935</v>
      </c>
      <c r="B5402" s="331" t="s">
        <v>22</v>
      </c>
      <c r="C5402" s="331" t="s">
        <v>17982</v>
      </c>
      <c r="D5402" s="331" t="s">
        <v>17983</v>
      </c>
      <c r="E5402" s="332" t="s">
        <v>338</v>
      </c>
      <c r="F5402" s="331" t="s">
        <v>338</v>
      </c>
      <c r="G5402" s="367" t="s">
        <v>18002</v>
      </c>
      <c r="H5402" s="368" t="s">
        <v>7389</v>
      </c>
      <c r="I5402" s="367" t="s">
        <v>26</v>
      </c>
      <c r="J5402" s="367" t="s">
        <v>9414</v>
      </c>
      <c r="K5402" s="369" t="s">
        <v>18003</v>
      </c>
      <c r="L5402" s="331" t="s">
        <v>9416</v>
      </c>
    </row>
    <row r="5403" spans="1:12" ht="13.5">
      <c r="A5403" s="331" t="s">
        <v>17935</v>
      </c>
      <c r="B5403" s="331" t="s">
        <v>22</v>
      </c>
      <c r="C5403" s="331" t="s">
        <v>17982</v>
      </c>
      <c r="D5403" s="331" t="s">
        <v>17983</v>
      </c>
      <c r="E5403" s="332" t="s">
        <v>338</v>
      </c>
      <c r="F5403" s="331" t="s">
        <v>338</v>
      </c>
      <c r="G5403" s="367" t="s">
        <v>18004</v>
      </c>
      <c r="H5403" s="368" t="s">
        <v>7390</v>
      </c>
      <c r="I5403" s="367" t="s">
        <v>26</v>
      </c>
      <c r="J5403" s="367" t="s">
        <v>9414</v>
      </c>
      <c r="K5403" s="369" t="s">
        <v>13612</v>
      </c>
      <c r="L5403" s="331" t="s">
        <v>9416</v>
      </c>
    </row>
    <row r="5404" spans="1:12" ht="13.5">
      <c r="A5404" s="331" t="s">
        <v>17935</v>
      </c>
      <c r="B5404" s="331" t="s">
        <v>22</v>
      </c>
      <c r="C5404" s="331" t="s">
        <v>17982</v>
      </c>
      <c r="D5404" s="331" t="s">
        <v>17983</v>
      </c>
      <c r="E5404" s="332" t="s">
        <v>338</v>
      </c>
      <c r="F5404" s="331" t="s">
        <v>338</v>
      </c>
      <c r="G5404" s="367" t="s">
        <v>18005</v>
      </c>
      <c r="H5404" s="368" t="s">
        <v>7391</v>
      </c>
      <c r="I5404" s="367" t="s">
        <v>26</v>
      </c>
      <c r="J5404" s="367" t="s">
        <v>9548</v>
      </c>
      <c r="K5404" s="369" t="s">
        <v>8700</v>
      </c>
      <c r="L5404" s="331" t="s">
        <v>9416</v>
      </c>
    </row>
    <row r="5405" spans="1:12" ht="13.5">
      <c r="A5405" s="331" t="s">
        <v>17935</v>
      </c>
      <c r="B5405" s="331" t="s">
        <v>22</v>
      </c>
      <c r="C5405" s="331" t="s">
        <v>17982</v>
      </c>
      <c r="D5405" s="331" t="s">
        <v>17983</v>
      </c>
      <c r="E5405" s="332" t="s">
        <v>338</v>
      </c>
      <c r="F5405" s="331" t="s">
        <v>338</v>
      </c>
      <c r="G5405" s="367" t="s">
        <v>18006</v>
      </c>
      <c r="H5405" s="368" t="s">
        <v>7393</v>
      </c>
      <c r="I5405" s="367" t="s">
        <v>26</v>
      </c>
      <c r="J5405" s="367" t="s">
        <v>9414</v>
      </c>
      <c r="K5405" s="369" t="s">
        <v>18007</v>
      </c>
      <c r="L5405" s="331" t="s">
        <v>9416</v>
      </c>
    </row>
    <row r="5406" spans="1:12" ht="27">
      <c r="A5406" s="331" t="s">
        <v>17935</v>
      </c>
      <c r="B5406" s="331" t="s">
        <v>22</v>
      </c>
      <c r="C5406" s="331" t="s">
        <v>18008</v>
      </c>
      <c r="D5406" s="331" t="s">
        <v>18009</v>
      </c>
      <c r="E5406" s="332" t="s">
        <v>338</v>
      </c>
      <c r="F5406" s="331" t="s">
        <v>338</v>
      </c>
      <c r="G5406" s="367" t="s">
        <v>18010</v>
      </c>
      <c r="H5406" s="368" t="s">
        <v>7394</v>
      </c>
      <c r="I5406" s="367" t="s">
        <v>23</v>
      </c>
      <c r="J5406" s="367" t="s">
        <v>9548</v>
      </c>
      <c r="K5406" s="369" t="s">
        <v>18011</v>
      </c>
      <c r="L5406" s="331" t="s">
        <v>9416</v>
      </c>
    </row>
    <row r="5407" spans="1:12" ht="27">
      <c r="A5407" s="331" t="s">
        <v>17935</v>
      </c>
      <c r="B5407" s="331" t="s">
        <v>22</v>
      </c>
      <c r="C5407" s="331" t="s">
        <v>18008</v>
      </c>
      <c r="D5407" s="331" t="s">
        <v>18009</v>
      </c>
      <c r="E5407" s="332" t="s">
        <v>338</v>
      </c>
      <c r="F5407" s="331" t="s">
        <v>338</v>
      </c>
      <c r="G5407" s="367" t="s">
        <v>18012</v>
      </c>
      <c r="H5407" s="368" t="s">
        <v>7395</v>
      </c>
      <c r="I5407" s="367" t="s">
        <v>23</v>
      </c>
      <c r="J5407" s="367" t="s">
        <v>9548</v>
      </c>
      <c r="K5407" s="369" t="s">
        <v>18011</v>
      </c>
      <c r="L5407" s="331" t="s">
        <v>9416</v>
      </c>
    </row>
    <row r="5408" spans="1:12" ht="13.5">
      <c r="A5408" s="331" t="s">
        <v>17935</v>
      </c>
      <c r="B5408" s="331" t="s">
        <v>22</v>
      </c>
      <c r="C5408" s="331" t="s">
        <v>18008</v>
      </c>
      <c r="D5408" s="331" t="s">
        <v>18009</v>
      </c>
      <c r="E5408" s="332">
        <v>73876</v>
      </c>
      <c r="F5408" s="331" t="s">
        <v>18013</v>
      </c>
      <c r="G5408" s="367" t="s">
        <v>7396</v>
      </c>
      <c r="H5408" s="368" t="s">
        <v>7397</v>
      </c>
      <c r="I5408" s="367" t="s">
        <v>23</v>
      </c>
      <c r="J5408" s="367" t="s">
        <v>9548</v>
      </c>
      <c r="K5408" s="369" t="s">
        <v>18014</v>
      </c>
      <c r="L5408" s="331" t="s">
        <v>9416</v>
      </c>
    </row>
    <row r="5409" spans="1:12" ht="13.5">
      <c r="A5409" s="331" t="s">
        <v>17935</v>
      </c>
      <c r="B5409" s="331" t="s">
        <v>22</v>
      </c>
      <c r="C5409" s="331" t="s">
        <v>18008</v>
      </c>
      <c r="D5409" s="331" t="s">
        <v>18009</v>
      </c>
      <c r="E5409" s="332" t="s">
        <v>338</v>
      </c>
      <c r="F5409" s="331" t="s">
        <v>338</v>
      </c>
      <c r="G5409" s="367" t="s">
        <v>18015</v>
      </c>
      <c r="H5409" s="368" t="s">
        <v>7399</v>
      </c>
      <c r="I5409" s="367" t="s">
        <v>23</v>
      </c>
      <c r="J5409" s="367" t="s">
        <v>9548</v>
      </c>
      <c r="K5409" s="369" t="s">
        <v>18016</v>
      </c>
      <c r="L5409" s="331" t="s">
        <v>9416</v>
      </c>
    </row>
    <row r="5410" spans="1:12" ht="13.5">
      <c r="A5410" s="331" t="s">
        <v>17935</v>
      </c>
      <c r="B5410" s="331" t="s">
        <v>22</v>
      </c>
      <c r="C5410" s="331" t="s">
        <v>18008</v>
      </c>
      <c r="D5410" s="331" t="s">
        <v>18009</v>
      </c>
      <c r="E5410" s="332" t="s">
        <v>338</v>
      </c>
      <c r="F5410" s="331" t="s">
        <v>338</v>
      </c>
      <c r="G5410" s="367" t="s">
        <v>18017</v>
      </c>
      <c r="H5410" s="368" t="s">
        <v>7401</v>
      </c>
      <c r="I5410" s="367" t="s">
        <v>23</v>
      </c>
      <c r="J5410" s="367" t="s">
        <v>9548</v>
      </c>
      <c r="K5410" s="369" t="s">
        <v>8618</v>
      </c>
      <c r="L5410" s="331" t="s">
        <v>9416</v>
      </c>
    </row>
    <row r="5411" spans="1:12" ht="27">
      <c r="A5411" s="331" t="s">
        <v>17935</v>
      </c>
      <c r="B5411" s="331" t="s">
        <v>22</v>
      </c>
      <c r="C5411" s="331" t="s">
        <v>18018</v>
      </c>
      <c r="D5411" s="331" t="s">
        <v>18019</v>
      </c>
      <c r="E5411" s="332" t="s">
        <v>338</v>
      </c>
      <c r="F5411" s="331" t="s">
        <v>338</v>
      </c>
      <c r="G5411" s="367" t="s">
        <v>18020</v>
      </c>
      <c r="H5411" s="368" t="s">
        <v>7402</v>
      </c>
      <c r="I5411" s="367" t="s">
        <v>23</v>
      </c>
      <c r="J5411" s="367" t="s">
        <v>9414</v>
      </c>
      <c r="K5411" s="369" t="s">
        <v>18021</v>
      </c>
      <c r="L5411" s="331" t="s">
        <v>9416</v>
      </c>
    </row>
    <row r="5412" spans="1:12" ht="13.5">
      <c r="A5412" s="331" t="s">
        <v>17935</v>
      </c>
      <c r="B5412" s="331" t="s">
        <v>22</v>
      </c>
      <c r="C5412" s="331" t="s">
        <v>18018</v>
      </c>
      <c r="D5412" s="331" t="s">
        <v>18019</v>
      </c>
      <c r="E5412" s="332" t="s">
        <v>338</v>
      </c>
      <c r="F5412" s="331" t="s">
        <v>338</v>
      </c>
      <c r="G5412" s="367" t="s">
        <v>18022</v>
      </c>
      <c r="H5412" s="368" t="s">
        <v>7404</v>
      </c>
      <c r="I5412" s="367" t="s">
        <v>23</v>
      </c>
      <c r="J5412" s="367" t="s">
        <v>9548</v>
      </c>
      <c r="K5412" s="369" t="s">
        <v>10683</v>
      </c>
      <c r="L5412" s="331" t="s">
        <v>9416</v>
      </c>
    </row>
    <row r="5413" spans="1:12" ht="27">
      <c r="A5413" s="331" t="s">
        <v>17935</v>
      </c>
      <c r="B5413" s="331" t="s">
        <v>22</v>
      </c>
      <c r="C5413" s="331" t="s">
        <v>18023</v>
      </c>
      <c r="D5413" s="331" t="s">
        <v>18024</v>
      </c>
      <c r="E5413" s="332" t="s">
        <v>338</v>
      </c>
      <c r="F5413" s="331" t="s">
        <v>338</v>
      </c>
      <c r="G5413" s="367" t="s">
        <v>294</v>
      </c>
      <c r="H5413" s="368" t="s">
        <v>7405</v>
      </c>
      <c r="I5413" s="367" t="s">
        <v>23</v>
      </c>
      <c r="J5413" s="367" t="s">
        <v>9414</v>
      </c>
      <c r="K5413" s="369">
        <v>100.35</v>
      </c>
      <c r="L5413" s="331" t="s">
        <v>9416</v>
      </c>
    </row>
    <row r="5414" spans="1:12" ht="27">
      <c r="A5414" s="331" t="s">
        <v>17935</v>
      </c>
      <c r="B5414" s="331" t="s">
        <v>22</v>
      </c>
      <c r="C5414" s="331" t="s">
        <v>18026</v>
      </c>
      <c r="D5414" s="331" t="s">
        <v>18027</v>
      </c>
      <c r="E5414" s="332">
        <v>74111</v>
      </c>
      <c r="F5414" s="331" t="s">
        <v>18028</v>
      </c>
      <c r="G5414" s="367" t="s">
        <v>7406</v>
      </c>
      <c r="H5414" s="368" t="s">
        <v>7407</v>
      </c>
      <c r="I5414" s="367" t="s">
        <v>26</v>
      </c>
      <c r="J5414" s="367" t="s">
        <v>9414</v>
      </c>
      <c r="K5414" s="369" t="s">
        <v>18029</v>
      </c>
      <c r="L5414" s="331" t="s">
        <v>9416</v>
      </c>
    </row>
    <row r="5415" spans="1:12" ht="13.5">
      <c r="A5415" s="331" t="s">
        <v>17935</v>
      </c>
      <c r="B5415" s="331" t="s">
        <v>22</v>
      </c>
      <c r="C5415" s="331" t="s">
        <v>18026</v>
      </c>
      <c r="D5415" s="331" t="s">
        <v>18027</v>
      </c>
      <c r="E5415" s="332" t="s">
        <v>338</v>
      </c>
      <c r="F5415" s="331" t="s">
        <v>338</v>
      </c>
      <c r="G5415" s="367" t="s">
        <v>18030</v>
      </c>
      <c r="H5415" s="368" t="s">
        <v>7408</v>
      </c>
      <c r="I5415" s="367" t="s">
        <v>26</v>
      </c>
      <c r="J5415" s="367" t="s">
        <v>9414</v>
      </c>
      <c r="K5415" s="369" t="s">
        <v>7001</v>
      </c>
      <c r="L5415" s="331" t="s">
        <v>9416</v>
      </c>
    </row>
    <row r="5416" spans="1:12" ht="13.5">
      <c r="A5416" s="331" t="s">
        <v>17935</v>
      </c>
      <c r="B5416" s="331" t="s">
        <v>22</v>
      </c>
      <c r="C5416" s="331" t="s">
        <v>18026</v>
      </c>
      <c r="D5416" s="331" t="s">
        <v>18027</v>
      </c>
      <c r="E5416" s="332" t="s">
        <v>338</v>
      </c>
      <c r="F5416" s="331" t="s">
        <v>338</v>
      </c>
      <c r="G5416" s="367" t="s">
        <v>18031</v>
      </c>
      <c r="H5416" s="368" t="s">
        <v>7409</v>
      </c>
      <c r="I5416" s="367" t="s">
        <v>26</v>
      </c>
      <c r="J5416" s="367" t="s">
        <v>9414</v>
      </c>
      <c r="K5416" s="369" t="s">
        <v>8921</v>
      </c>
      <c r="L5416" s="331" t="s">
        <v>9416</v>
      </c>
    </row>
    <row r="5417" spans="1:12" ht="13.5">
      <c r="A5417" s="331" t="s">
        <v>17935</v>
      </c>
      <c r="B5417" s="331" t="s">
        <v>22</v>
      </c>
      <c r="C5417" s="331" t="s">
        <v>18032</v>
      </c>
      <c r="D5417" s="331" t="s">
        <v>18033</v>
      </c>
      <c r="E5417" s="332">
        <v>73886</v>
      </c>
      <c r="F5417" s="331" t="s">
        <v>18034</v>
      </c>
      <c r="G5417" s="367" t="s">
        <v>7411</v>
      </c>
      <c r="H5417" s="368" t="s">
        <v>7412</v>
      </c>
      <c r="I5417" s="367" t="s">
        <v>26</v>
      </c>
      <c r="J5417" s="367" t="s">
        <v>9414</v>
      </c>
      <c r="K5417" s="369" t="s">
        <v>8619</v>
      </c>
      <c r="L5417" s="331" t="s">
        <v>9416</v>
      </c>
    </row>
    <row r="5418" spans="1:12" ht="13.5">
      <c r="A5418" s="331" t="s">
        <v>17935</v>
      </c>
      <c r="B5418" s="331" t="s">
        <v>22</v>
      </c>
      <c r="C5418" s="331" t="s">
        <v>18032</v>
      </c>
      <c r="D5418" s="331" t="s">
        <v>18033</v>
      </c>
      <c r="E5418" s="332" t="s">
        <v>338</v>
      </c>
      <c r="F5418" s="331" t="s">
        <v>338</v>
      </c>
      <c r="G5418" s="367" t="s">
        <v>18035</v>
      </c>
      <c r="H5418" s="368" t="s">
        <v>7414</v>
      </c>
      <c r="I5418" s="367" t="s">
        <v>26</v>
      </c>
      <c r="J5418" s="367" t="s">
        <v>9414</v>
      </c>
      <c r="K5418" s="369" t="s">
        <v>773</v>
      </c>
      <c r="L5418" s="331" t="s">
        <v>9416</v>
      </c>
    </row>
    <row r="5419" spans="1:12" ht="27">
      <c r="A5419" s="331" t="s">
        <v>17935</v>
      </c>
      <c r="B5419" s="331" t="s">
        <v>22</v>
      </c>
      <c r="C5419" s="331" t="s">
        <v>18036</v>
      </c>
      <c r="D5419" s="331" t="s">
        <v>18037</v>
      </c>
      <c r="E5419" s="332" t="s">
        <v>338</v>
      </c>
      <c r="F5419" s="331" t="s">
        <v>338</v>
      </c>
      <c r="G5419" s="367" t="s">
        <v>18038</v>
      </c>
      <c r="H5419" s="368" t="s">
        <v>7416</v>
      </c>
      <c r="I5419" s="367" t="s">
        <v>26</v>
      </c>
      <c r="J5419" s="367" t="s">
        <v>9548</v>
      </c>
      <c r="K5419" s="369" t="s">
        <v>8368</v>
      </c>
      <c r="L5419" s="331" t="s">
        <v>9416</v>
      </c>
    </row>
    <row r="5420" spans="1:12" ht="27">
      <c r="A5420" s="331" t="s">
        <v>17935</v>
      </c>
      <c r="B5420" s="331" t="s">
        <v>22</v>
      </c>
      <c r="C5420" s="331" t="s">
        <v>18036</v>
      </c>
      <c r="D5420" s="331" t="s">
        <v>18037</v>
      </c>
      <c r="E5420" s="332" t="s">
        <v>338</v>
      </c>
      <c r="F5420" s="331" t="s">
        <v>338</v>
      </c>
      <c r="G5420" s="367" t="s">
        <v>18039</v>
      </c>
      <c r="H5420" s="368" t="s">
        <v>7417</v>
      </c>
      <c r="I5420" s="367" t="s">
        <v>26</v>
      </c>
      <c r="J5420" s="367" t="s">
        <v>9548</v>
      </c>
      <c r="K5420" s="369" t="s">
        <v>8586</v>
      </c>
      <c r="L5420" s="331" t="s">
        <v>9416</v>
      </c>
    </row>
    <row r="5421" spans="1:12" ht="27">
      <c r="A5421" s="331" t="s">
        <v>17935</v>
      </c>
      <c r="B5421" s="331" t="s">
        <v>22</v>
      </c>
      <c r="C5421" s="331" t="s">
        <v>18036</v>
      </c>
      <c r="D5421" s="331" t="s">
        <v>18037</v>
      </c>
      <c r="E5421" s="332" t="s">
        <v>338</v>
      </c>
      <c r="F5421" s="331" t="s">
        <v>338</v>
      </c>
      <c r="G5421" s="367" t="s">
        <v>18040</v>
      </c>
      <c r="H5421" s="368" t="s">
        <v>7418</v>
      </c>
      <c r="I5421" s="367" t="s">
        <v>26</v>
      </c>
      <c r="J5421" s="367" t="s">
        <v>9548</v>
      </c>
      <c r="K5421" s="369" t="s">
        <v>14883</v>
      </c>
      <c r="L5421" s="331" t="s">
        <v>9416</v>
      </c>
    </row>
    <row r="5422" spans="1:12" ht="27">
      <c r="A5422" s="331" t="s">
        <v>17935</v>
      </c>
      <c r="B5422" s="331" t="s">
        <v>22</v>
      </c>
      <c r="C5422" s="331" t="s">
        <v>18036</v>
      </c>
      <c r="D5422" s="331" t="s">
        <v>18037</v>
      </c>
      <c r="E5422" s="332" t="s">
        <v>338</v>
      </c>
      <c r="F5422" s="331" t="s">
        <v>338</v>
      </c>
      <c r="G5422" s="367" t="s">
        <v>18041</v>
      </c>
      <c r="H5422" s="368" t="s">
        <v>7420</v>
      </c>
      <c r="I5422" s="367" t="s">
        <v>26</v>
      </c>
      <c r="J5422" s="367" t="s">
        <v>9548</v>
      </c>
      <c r="K5422" s="369" t="s">
        <v>8975</v>
      </c>
      <c r="L5422" s="331" t="s">
        <v>9416</v>
      </c>
    </row>
    <row r="5423" spans="1:12" ht="13.5">
      <c r="A5423" s="331" t="s">
        <v>17935</v>
      </c>
      <c r="B5423" s="331" t="s">
        <v>22</v>
      </c>
      <c r="C5423" s="331" t="s">
        <v>18042</v>
      </c>
      <c r="D5423" s="331" t="s">
        <v>18043</v>
      </c>
      <c r="E5423" s="332">
        <v>73850</v>
      </c>
      <c r="F5423" s="331" t="s">
        <v>18044</v>
      </c>
      <c r="G5423" s="367" t="s">
        <v>7421</v>
      </c>
      <c r="H5423" s="368" t="s">
        <v>7422</v>
      </c>
      <c r="I5423" s="367" t="s">
        <v>26</v>
      </c>
      <c r="J5423" s="367" t="s">
        <v>9414</v>
      </c>
      <c r="K5423" s="369">
        <v>22.39</v>
      </c>
      <c r="L5423" s="331" t="s">
        <v>9416</v>
      </c>
    </row>
    <row r="5424" spans="1:12" ht="27">
      <c r="A5424" s="331" t="s">
        <v>17935</v>
      </c>
      <c r="B5424" s="331" t="s">
        <v>22</v>
      </c>
      <c r="C5424" s="331" t="s">
        <v>18042</v>
      </c>
      <c r="D5424" s="331" t="s">
        <v>18043</v>
      </c>
      <c r="E5424" s="332" t="s">
        <v>338</v>
      </c>
      <c r="F5424" s="331" t="s">
        <v>338</v>
      </c>
      <c r="G5424" s="367" t="s">
        <v>18045</v>
      </c>
      <c r="H5424" s="368" t="s">
        <v>7423</v>
      </c>
      <c r="I5424" s="367" t="s">
        <v>26</v>
      </c>
      <c r="J5424" s="367" t="s">
        <v>9548</v>
      </c>
      <c r="K5424" s="369" t="s">
        <v>7286</v>
      </c>
      <c r="L5424" s="331" t="s">
        <v>9416</v>
      </c>
    </row>
    <row r="5425" spans="1:12" ht="27">
      <c r="A5425" s="331" t="s">
        <v>17935</v>
      </c>
      <c r="B5425" s="331" t="s">
        <v>22</v>
      </c>
      <c r="C5425" s="331" t="s">
        <v>18046</v>
      </c>
      <c r="D5425" s="331" t="s">
        <v>18047</v>
      </c>
      <c r="E5425" s="332" t="s">
        <v>338</v>
      </c>
      <c r="F5425" s="331" t="s">
        <v>338</v>
      </c>
      <c r="G5425" s="367" t="s">
        <v>18048</v>
      </c>
      <c r="H5425" s="368" t="s">
        <v>7424</v>
      </c>
      <c r="I5425" s="367" t="s">
        <v>23</v>
      </c>
      <c r="J5425" s="367" t="s">
        <v>9548</v>
      </c>
      <c r="K5425" s="369" t="s">
        <v>14525</v>
      </c>
      <c r="L5425" s="331" t="s">
        <v>9416</v>
      </c>
    </row>
    <row r="5426" spans="1:12" ht="27">
      <c r="A5426" s="331" t="s">
        <v>17935</v>
      </c>
      <c r="B5426" s="331" t="s">
        <v>22</v>
      </c>
      <c r="C5426" s="331" t="s">
        <v>18046</v>
      </c>
      <c r="D5426" s="331" t="s">
        <v>18047</v>
      </c>
      <c r="E5426" s="332" t="s">
        <v>338</v>
      </c>
      <c r="F5426" s="331" t="s">
        <v>338</v>
      </c>
      <c r="G5426" s="367" t="s">
        <v>18049</v>
      </c>
      <c r="H5426" s="368" t="s">
        <v>7425</v>
      </c>
      <c r="I5426" s="367" t="s">
        <v>23</v>
      </c>
      <c r="J5426" s="367" t="s">
        <v>9548</v>
      </c>
      <c r="K5426" s="369" t="s">
        <v>7578</v>
      </c>
      <c r="L5426" s="331" t="s">
        <v>9416</v>
      </c>
    </row>
    <row r="5427" spans="1:12" ht="27">
      <c r="A5427" s="331" t="s">
        <v>17935</v>
      </c>
      <c r="B5427" s="331" t="s">
        <v>22</v>
      </c>
      <c r="C5427" s="331" t="s">
        <v>18046</v>
      </c>
      <c r="D5427" s="331" t="s">
        <v>18047</v>
      </c>
      <c r="E5427" s="332" t="s">
        <v>338</v>
      </c>
      <c r="F5427" s="331" t="s">
        <v>338</v>
      </c>
      <c r="G5427" s="367" t="s">
        <v>18050</v>
      </c>
      <c r="H5427" s="368" t="s">
        <v>7427</v>
      </c>
      <c r="I5427" s="367" t="s">
        <v>23</v>
      </c>
      <c r="J5427" s="367" t="s">
        <v>9548</v>
      </c>
      <c r="K5427" s="369" t="s">
        <v>18051</v>
      </c>
      <c r="L5427" s="331" t="s">
        <v>9416</v>
      </c>
    </row>
    <row r="5428" spans="1:12" ht="13.5">
      <c r="A5428" s="331" t="s">
        <v>17935</v>
      </c>
      <c r="B5428" s="331" t="s">
        <v>22</v>
      </c>
      <c r="C5428" s="331" t="s">
        <v>18046</v>
      </c>
      <c r="D5428" s="331" t="s">
        <v>18047</v>
      </c>
      <c r="E5428" s="332" t="s">
        <v>338</v>
      </c>
      <c r="F5428" s="331" t="s">
        <v>338</v>
      </c>
      <c r="G5428" s="367" t="s">
        <v>18052</v>
      </c>
      <c r="H5428" s="368" t="s">
        <v>7428</v>
      </c>
      <c r="I5428" s="367" t="s">
        <v>26</v>
      </c>
      <c r="J5428" s="367" t="s">
        <v>9548</v>
      </c>
      <c r="K5428" s="369" t="s">
        <v>8634</v>
      </c>
      <c r="L5428" s="331" t="s">
        <v>9416</v>
      </c>
    </row>
    <row r="5429" spans="1:12" ht="27">
      <c r="A5429" s="331" t="s">
        <v>17935</v>
      </c>
      <c r="B5429" s="331" t="s">
        <v>22</v>
      </c>
      <c r="C5429" s="331" t="s">
        <v>18046</v>
      </c>
      <c r="D5429" s="331" t="s">
        <v>18047</v>
      </c>
      <c r="E5429" s="332" t="s">
        <v>338</v>
      </c>
      <c r="F5429" s="331" t="s">
        <v>338</v>
      </c>
      <c r="G5429" s="367" t="s">
        <v>18053</v>
      </c>
      <c r="H5429" s="368" t="s">
        <v>7429</v>
      </c>
      <c r="I5429" s="367" t="s">
        <v>26</v>
      </c>
      <c r="J5429" s="367" t="s">
        <v>9548</v>
      </c>
      <c r="K5429" s="369" t="s">
        <v>9164</v>
      </c>
      <c r="L5429" s="331" t="s">
        <v>9416</v>
      </c>
    </row>
    <row r="5430" spans="1:12" ht="27">
      <c r="A5430" s="331" t="s">
        <v>17935</v>
      </c>
      <c r="B5430" s="331" t="s">
        <v>22</v>
      </c>
      <c r="C5430" s="331" t="s">
        <v>18046</v>
      </c>
      <c r="D5430" s="331" t="s">
        <v>18047</v>
      </c>
      <c r="E5430" s="332" t="s">
        <v>338</v>
      </c>
      <c r="F5430" s="331" t="s">
        <v>338</v>
      </c>
      <c r="G5430" s="367" t="s">
        <v>18054</v>
      </c>
      <c r="H5430" s="368" t="s">
        <v>7431</v>
      </c>
      <c r="I5430" s="367" t="s">
        <v>25</v>
      </c>
      <c r="J5430" s="367" t="s">
        <v>9548</v>
      </c>
      <c r="K5430" s="369" t="s">
        <v>18055</v>
      </c>
      <c r="L5430" s="331" t="s">
        <v>9416</v>
      </c>
    </row>
    <row r="5431" spans="1:12" ht="27">
      <c r="A5431" s="331" t="s">
        <v>17935</v>
      </c>
      <c r="B5431" s="331" t="s">
        <v>22</v>
      </c>
      <c r="C5431" s="331" t="s">
        <v>18046</v>
      </c>
      <c r="D5431" s="331" t="s">
        <v>18047</v>
      </c>
      <c r="E5431" s="332" t="s">
        <v>338</v>
      </c>
      <c r="F5431" s="331" t="s">
        <v>338</v>
      </c>
      <c r="G5431" s="367" t="s">
        <v>18056</v>
      </c>
      <c r="H5431" s="368" t="s">
        <v>7432</v>
      </c>
      <c r="I5431" s="367" t="s">
        <v>25</v>
      </c>
      <c r="J5431" s="367" t="s">
        <v>9548</v>
      </c>
      <c r="K5431" s="369" t="s">
        <v>18057</v>
      </c>
      <c r="L5431" s="331" t="s">
        <v>9416</v>
      </c>
    </row>
    <row r="5432" spans="1:12" ht="40.5">
      <c r="A5432" s="331" t="s">
        <v>17935</v>
      </c>
      <c r="B5432" s="331" t="s">
        <v>22</v>
      </c>
      <c r="C5432" s="331" t="s">
        <v>18046</v>
      </c>
      <c r="D5432" s="331" t="s">
        <v>18047</v>
      </c>
      <c r="E5432" s="332" t="s">
        <v>338</v>
      </c>
      <c r="F5432" s="331" t="s">
        <v>338</v>
      </c>
      <c r="G5432" s="367" t="s">
        <v>18058</v>
      </c>
      <c r="H5432" s="368" t="s">
        <v>7433</v>
      </c>
      <c r="I5432" s="367" t="s">
        <v>23</v>
      </c>
      <c r="J5432" s="367" t="s">
        <v>9548</v>
      </c>
      <c r="K5432" s="369" t="s">
        <v>18059</v>
      </c>
      <c r="L5432" s="331" t="s">
        <v>9416</v>
      </c>
    </row>
    <row r="5433" spans="1:12" ht="27">
      <c r="A5433" s="331" t="s">
        <v>17935</v>
      </c>
      <c r="B5433" s="331" t="s">
        <v>22</v>
      </c>
      <c r="C5433" s="331" t="s">
        <v>18046</v>
      </c>
      <c r="D5433" s="331" t="s">
        <v>18047</v>
      </c>
      <c r="E5433" s="332" t="s">
        <v>338</v>
      </c>
      <c r="F5433" s="331" t="s">
        <v>338</v>
      </c>
      <c r="G5433" s="367" t="s">
        <v>293</v>
      </c>
      <c r="H5433" s="368" t="s">
        <v>7434</v>
      </c>
      <c r="I5433" s="367" t="s">
        <v>23</v>
      </c>
      <c r="J5433" s="367" t="s">
        <v>9548</v>
      </c>
      <c r="K5433" s="369">
        <v>56.11</v>
      </c>
      <c r="L5433" s="331" t="s">
        <v>9416</v>
      </c>
    </row>
    <row r="5434" spans="1:12" ht="40.5">
      <c r="A5434" s="331" t="s">
        <v>17935</v>
      </c>
      <c r="B5434" s="331" t="s">
        <v>22</v>
      </c>
      <c r="C5434" s="331" t="s">
        <v>18046</v>
      </c>
      <c r="D5434" s="331" t="s">
        <v>18047</v>
      </c>
      <c r="E5434" s="332" t="s">
        <v>338</v>
      </c>
      <c r="F5434" s="331" t="s">
        <v>338</v>
      </c>
      <c r="G5434" s="367" t="s">
        <v>18060</v>
      </c>
      <c r="H5434" s="368" t="s">
        <v>7435</v>
      </c>
      <c r="I5434" s="367" t="s">
        <v>23</v>
      </c>
      <c r="J5434" s="367" t="s">
        <v>9548</v>
      </c>
      <c r="K5434" s="369" t="s">
        <v>18061</v>
      </c>
      <c r="L5434" s="331" t="s">
        <v>9416</v>
      </c>
    </row>
    <row r="5435" spans="1:12" ht="27">
      <c r="A5435" s="331" t="s">
        <v>17935</v>
      </c>
      <c r="B5435" s="331" t="s">
        <v>22</v>
      </c>
      <c r="C5435" s="331" t="s">
        <v>18046</v>
      </c>
      <c r="D5435" s="331" t="s">
        <v>18047</v>
      </c>
      <c r="E5435" s="332" t="s">
        <v>338</v>
      </c>
      <c r="F5435" s="331" t="s">
        <v>338</v>
      </c>
      <c r="G5435" s="367" t="s">
        <v>18062</v>
      </c>
      <c r="H5435" s="368" t="s">
        <v>7436</v>
      </c>
      <c r="I5435" s="367" t="s">
        <v>23</v>
      </c>
      <c r="J5435" s="367" t="s">
        <v>9548</v>
      </c>
      <c r="K5435" s="369" t="s">
        <v>18063</v>
      </c>
      <c r="L5435" s="331" t="s">
        <v>9416</v>
      </c>
    </row>
    <row r="5436" spans="1:12" ht="40.5">
      <c r="A5436" s="331" t="s">
        <v>17935</v>
      </c>
      <c r="B5436" s="331" t="s">
        <v>22</v>
      </c>
      <c r="C5436" s="331" t="s">
        <v>18046</v>
      </c>
      <c r="D5436" s="331" t="s">
        <v>18047</v>
      </c>
      <c r="E5436" s="332" t="s">
        <v>338</v>
      </c>
      <c r="F5436" s="331" t="s">
        <v>338</v>
      </c>
      <c r="G5436" s="367" t="s">
        <v>18064</v>
      </c>
      <c r="H5436" s="368" t="s">
        <v>7437</v>
      </c>
      <c r="I5436" s="367" t="s">
        <v>23</v>
      </c>
      <c r="J5436" s="367" t="s">
        <v>9548</v>
      </c>
      <c r="K5436" s="369" t="s">
        <v>18065</v>
      </c>
      <c r="L5436" s="331" t="s">
        <v>9416</v>
      </c>
    </row>
    <row r="5437" spans="1:12" ht="27">
      <c r="A5437" s="331" t="s">
        <v>17935</v>
      </c>
      <c r="B5437" s="331" t="s">
        <v>22</v>
      </c>
      <c r="C5437" s="331" t="s">
        <v>18046</v>
      </c>
      <c r="D5437" s="331" t="s">
        <v>18047</v>
      </c>
      <c r="E5437" s="332" t="s">
        <v>338</v>
      </c>
      <c r="F5437" s="331" t="s">
        <v>338</v>
      </c>
      <c r="G5437" s="367" t="s">
        <v>18066</v>
      </c>
      <c r="H5437" s="368" t="s">
        <v>7438</v>
      </c>
      <c r="I5437" s="367" t="s">
        <v>23</v>
      </c>
      <c r="J5437" s="367" t="s">
        <v>9548</v>
      </c>
      <c r="K5437" s="369" t="s">
        <v>18067</v>
      </c>
      <c r="L5437" s="331" t="s">
        <v>9416</v>
      </c>
    </row>
    <row r="5438" spans="1:12" ht="40.5">
      <c r="A5438" s="331" t="s">
        <v>17935</v>
      </c>
      <c r="B5438" s="331" t="s">
        <v>22</v>
      </c>
      <c r="C5438" s="331" t="s">
        <v>18046</v>
      </c>
      <c r="D5438" s="331" t="s">
        <v>18047</v>
      </c>
      <c r="E5438" s="332" t="s">
        <v>338</v>
      </c>
      <c r="F5438" s="331" t="s">
        <v>338</v>
      </c>
      <c r="G5438" s="367" t="s">
        <v>18068</v>
      </c>
      <c r="H5438" s="368" t="s">
        <v>7439</v>
      </c>
      <c r="I5438" s="367" t="s">
        <v>23</v>
      </c>
      <c r="J5438" s="367" t="s">
        <v>9548</v>
      </c>
      <c r="K5438" s="369" t="s">
        <v>18069</v>
      </c>
      <c r="L5438" s="331" t="s">
        <v>9416</v>
      </c>
    </row>
    <row r="5439" spans="1:12" ht="27">
      <c r="A5439" s="331" t="s">
        <v>17935</v>
      </c>
      <c r="B5439" s="331" t="s">
        <v>22</v>
      </c>
      <c r="C5439" s="331" t="s">
        <v>18046</v>
      </c>
      <c r="D5439" s="331" t="s">
        <v>18047</v>
      </c>
      <c r="E5439" s="332" t="s">
        <v>338</v>
      </c>
      <c r="F5439" s="331" t="s">
        <v>338</v>
      </c>
      <c r="G5439" s="367" t="s">
        <v>18070</v>
      </c>
      <c r="H5439" s="368" t="s">
        <v>7440</v>
      </c>
      <c r="I5439" s="367" t="s">
        <v>23</v>
      </c>
      <c r="J5439" s="367" t="s">
        <v>9548</v>
      </c>
      <c r="K5439" s="369" t="s">
        <v>18071</v>
      </c>
      <c r="L5439" s="331" t="s">
        <v>9416</v>
      </c>
    </row>
    <row r="5440" spans="1:12" ht="40.5">
      <c r="A5440" s="331" t="s">
        <v>17935</v>
      </c>
      <c r="B5440" s="331" t="s">
        <v>22</v>
      </c>
      <c r="C5440" s="331" t="s">
        <v>18072</v>
      </c>
      <c r="D5440" s="331" t="s">
        <v>18073</v>
      </c>
      <c r="E5440" s="332" t="s">
        <v>338</v>
      </c>
      <c r="F5440" s="331" t="s">
        <v>338</v>
      </c>
      <c r="G5440" s="367" t="s">
        <v>18074</v>
      </c>
      <c r="H5440" s="368" t="s">
        <v>7441</v>
      </c>
      <c r="I5440" s="367" t="s">
        <v>23</v>
      </c>
      <c r="J5440" s="367" t="s">
        <v>9548</v>
      </c>
      <c r="K5440" s="369" t="s">
        <v>1415</v>
      </c>
      <c r="L5440" s="331" t="s">
        <v>9416</v>
      </c>
    </row>
    <row r="5441" spans="1:12" ht="27">
      <c r="A5441" s="331" t="s">
        <v>17935</v>
      </c>
      <c r="B5441" s="331" t="s">
        <v>22</v>
      </c>
      <c r="C5441" s="331" t="s">
        <v>18072</v>
      </c>
      <c r="D5441" s="331" t="s">
        <v>18073</v>
      </c>
      <c r="E5441" s="332" t="s">
        <v>338</v>
      </c>
      <c r="F5441" s="331" t="s">
        <v>338</v>
      </c>
      <c r="G5441" s="367" t="s">
        <v>18075</v>
      </c>
      <c r="H5441" s="368" t="s">
        <v>7442</v>
      </c>
      <c r="I5441" s="367" t="s">
        <v>23</v>
      </c>
      <c r="J5441" s="367" t="s">
        <v>9548</v>
      </c>
      <c r="K5441" s="369" t="s">
        <v>10424</v>
      </c>
      <c r="L5441" s="331" t="s">
        <v>9416</v>
      </c>
    </row>
    <row r="5442" spans="1:12" ht="27">
      <c r="A5442" s="331" t="s">
        <v>17935</v>
      </c>
      <c r="B5442" s="331" t="s">
        <v>22</v>
      </c>
      <c r="C5442" s="331" t="s">
        <v>18072</v>
      </c>
      <c r="D5442" s="331" t="s">
        <v>18073</v>
      </c>
      <c r="E5442" s="332" t="s">
        <v>338</v>
      </c>
      <c r="F5442" s="331" t="s">
        <v>338</v>
      </c>
      <c r="G5442" s="367" t="s">
        <v>18076</v>
      </c>
      <c r="H5442" s="368" t="s">
        <v>7443</v>
      </c>
      <c r="I5442" s="367" t="s">
        <v>23</v>
      </c>
      <c r="J5442" s="367" t="s">
        <v>9548</v>
      </c>
      <c r="K5442" s="369" t="s">
        <v>18077</v>
      </c>
      <c r="L5442" s="331" t="s">
        <v>9416</v>
      </c>
    </row>
    <row r="5443" spans="1:12" ht="27">
      <c r="A5443" s="331" t="s">
        <v>17935</v>
      </c>
      <c r="B5443" s="331" t="s">
        <v>22</v>
      </c>
      <c r="C5443" s="331" t="s">
        <v>18072</v>
      </c>
      <c r="D5443" s="331" t="s">
        <v>18073</v>
      </c>
      <c r="E5443" s="332" t="s">
        <v>338</v>
      </c>
      <c r="F5443" s="331" t="s">
        <v>338</v>
      </c>
      <c r="G5443" s="367" t="s">
        <v>18078</v>
      </c>
      <c r="H5443" s="368" t="s">
        <v>7444</v>
      </c>
      <c r="I5443" s="367" t="s">
        <v>23</v>
      </c>
      <c r="J5443" s="367" t="s">
        <v>9548</v>
      </c>
      <c r="K5443" s="369" t="s">
        <v>18079</v>
      </c>
      <c r="L5443" s="331" t="s">
        <v>9416</v>
      </c>
    </row>
    <row r="5444" spans="1:12" ht="40.5">
      <c r="A5444" s="331" t="s">
        <v>17935</v>
      </c>
      <c r="B5444" s="331" t="s">
        <v>22</v>
      </c>
      <c r="C5444" s="331" t="s">
        <v>18072</v>
      </c>
      <c r="D5444" s="331" t="s">
        <v>18073</v>
      </c>
      <c r="E5444" s="332" t="s">
        <v>338</v>
      </c>
      <c r="F5444" s="331" t="s">
        <v>338</v>
      </c>
      <c r="G5444" s="367" t="s">
        <v>18080</v>
      </c>
      <c r="H5444" s="368" t="s">
        <v>7445</v>
      </c>
      <c r="I5444" s="367" t="s">
        <v>23</v>
      </c>
      <c r="J5444" s="367" t="s">
        <v>9548</v>
      </c>
      <c r="K5444" s="369" t="s">
        <v>2274</v>
      </c>
      <c r="L5444" s="331" t="s">
        <v>9416</v>
      </c>
    </row>
    <row r="5445" spans="1:12" ht="27">
      <c r="A5445" s="331" t="s">
        <v>17935</v>
      </c>
      <c r="B5445" s="331" t="s">
        <v>22</v>
      </c>
      <c r="C5445" s="331" t="s">
        <v>18072</v>
      </c>
      <c r="D5445" s="331" t="s">
        <v>18073</v>
      </c>
      <c r="E5445" s="332" t="s">
        <v>338</v>
      </c>
      <c r="F5445" s="331" t="s">
        <v>338</v>
      </c>
      <c r="G5445" s="367" t="s">
        <v>18081</v>
      </c>
      <c r="H5445" s="368" t="s">
        <v>7446</v>
      </c>
      <c r="I5445" s="367" t="s">
        <v>23</v>
      </c>
      <c r="J5445" s="367" t="s">
        <v>9548</v>
      </c>
      <c r="K5445" s="369" t="s">
        <v>2373</v>
      </c>
      <c r="L5445" s="331" t="s">
        <v>9416</v>
      </c>
    </row>
    <row r="5446" spans="1:12" ht="27">
      <c r="A5446" s="331" t="s">
        <v>17935</v>
      </c>
      <c r="B5446" s="331" t="s">
        <v>22</v>
      </c>
      <c r="C5446" s="331" t="s">
        <v>18072</v>
      </c>
      <c r="D5446" s="331" t="s">
        <v>18073</v>
      </c>
      <c r="E5446" s="332" t="s">
        <v>338</v>
      </c>
      <c r="F5446" s="331" t="s">
        <v>338</v>
      </c>
      <c r="G5446" s="367" t="s">
        <v>18082</v>
      </c>
      <c r="H5446" s="368" t="s">
        <v>7448</v>
      </c>
      <c r="I5446" s="367" t="s">
        <v>23</v>
      </c>
      <c r="J5446" s="367" t="s">
        <v>9548</v>
      </c>
      <c r="K5446" s="369" t="s">
        <v>18083</v>
      </c>
      <c r="L5446" s="331" t="s">
        <v>9416</v>
      </c>
    </row>
    <row r="5447" spans="1:12" ht="27">
      <c r="A5447" s="331" t="s">
        <v>17935</v>
      </c>
      <c r="B5447" s="331" t="s">
        <v>22</v>
      </c>
      <c r="C5447" s="331" t="s">
        <v>18072</v>
      </c>
      <c r="D5447" s="331" t="s">
        <v>18073</v>
      </c>
      <c r="E5447" s="332" t="s">
        <v>338</v>
      </c>
      <c r="F5447" s="331" t="s">
        <v>338</v>
      </c>
      <c r="G5447" s="367" t="s">
        <v>18084</v>
      </c>
      <c r="H5447" s="368" t="s">
        <v>7449</v>
      </c>
      <c r="I5447" s="367" t="s">
        <v>23</v>
      </c>
      <c r="J5447" s="367" t="s">
        <v>9548</v>
      </c>
      <c r="K5447" s="369" t="s">
        <v>18085</v>
      </c>
      <c r="L5447" s="331" t="s">
        <v>9416</v>
      </c>
    </row>
    <row r="5448" spans="1:12" ht="40.5">
      <c r="A5448" s="331" t="s">
        <v>17935</v>
      </c>
      <c r="B5448" s="331" t="s">
        <v>22</v>
      </c>
      <c r="C5448" s="331" t="s">
        <v>18072</v>
      </c>
      <c r="D5448" s="331" t="s">
        <v>18073</v>
      </c>
      <c r="E5448" s="332" t="s">
        <v>338</v>
      </c>
      <c r="F5448" s="331" t="s">
        <v>338</v>
      </c>
      <c r="G5448" s="367" t="s">
        <v>18086</v>
      </c>
      <c r="H5448" s="368" t="s">
        <v>7450</v>
      </c>
      <c r="I5448" s="367" t="s">
        <v>23</v>
      </c>
      <c r="J5448" s="367" t="s">
        <v>9548</v>
      </c>
      <c r="K5448" s="369" t="s">
        <v>9255</v>
      </c>
      <c r="L5448" s="331" t="s">
        <v>9416</v>
      </c>
    </row>
    <row r="5449" spans="1:12" ht="27">
      <c r="A5449" s="331" t="s">
        <v>17935</v>
      </c>
      <c r="B5449" s="331" t="s">
        <v>22</v>
      </c>
      <c r="C5449" s="331" t="s">
        <v>18072</v>
      </c>
      <c r="D5449" s="331" t="s">
        <v>18073</v>
      </c>
      <c r="E5449" s="332" t="s">
        <v>338</v>
      </c>
      <c r="F5449" s="331" t="s">
        <v>338</v>
      </c>
      <c r="G5449" s="367" t="s">
        <v>18087</v>
      </c>
      <c r="H5449" s="368" t="s">
        <v>7451</v>
      </c>
      <c r="I5449" s="367" t="s">
        <v>23</v>
      </c>
      <c r="J5449" s="367" t="s">
        <v>9548</v>
      </c>
      <c r="K5449" s="369" t="s">
        <v>9241</v>
      </c>
      <c r="L5449" s="331" t="s">
        <v>9416</v>
      </c>
    </row>
    <row r="5450" spans="1:12" ht="27">
      <c r="A5450" s="331" t="s">
        <v>17935</v>
      </c>
      <c r="B5450" s="331" t="s">
        <v>22</v>
      </c>
      <c r="C5450" s="331" t="s">
        <v>18072</v>
      </c>
      <c r="D5450" s="331" t="s">
        <v>18073</v>
      </c>
      <c r="E5450" s="332" t="s">
        <v>338</v>
      </c>
      <c r="F5450" s="331" t="s">
        <v>338</v>
      </c>
      <c r="G5450" s="367" t="s">
        <v>18088</v>
      </c>
      <c r="H5450" s="368" t="s">
        <v>7453</v>
      </c>
      <c r="I5450" s="367" t="s">
        <v>23</v>
      </c>
      <c r="J5450" s="367" t="s">
        <v>9548</v>
      </c>
      <c r="K5450" s="369" t="s">
        <v>18089</v>
      </c>
      <c r="L5450" s="331" t="s">
        <v>9416</v>
      </c>
    </row>
    <row r="5451" spans="1:12" ht="27">
      <c r="A5451" s="331" t="s">
        <v>17935</v>
      </c>
      <c r="B5451" s="331" t="s">
        <v>22</v>
      </c>
      <c r="C5451" s="331" t="s">
        <v>18072</v>
      </c>
      <c r="D5451" s="331" t="s">
        <v>18073</v>
      </c>
      <c r="E5451" s="332" t="s">
        <v>338</v>
      </c>
      <c r="F5451" s="331" t="s">
        <v>338</v>
      </c>
      <c r="G5451" s="367" t="s">
        <v>18090</v>
      </c>
      <c r="H5451" s="368" t="s">
        <v>7454</v>
      </c>
      <c r="I5451" s="367" t="s">
        <v>23</v>
      </c>
      <c r="J5451" s="367" t="s">
        <v>9548</v>
      </c>
      <c r="K5451" s="369" t="s">
        <v>18091</v>
      </c>
      <c r="L5451" s="331" t="s">
        <v>9416</v>
      </c>
    </row>
    <row r="5452" spans="1:12" ht="40.5">
      <c r="A5452" s="331" t="s">
        <v>17935</v>
      </c>
      <c r="B5452" s="331" t="s">
        <v>22</v>
      </c>
      <c r="C5452" s="331" t="s">
        <v>18072</v>
      </c>
      <c r="D5452" s="331" t="s">
        <v>18073</v>
      </c>
      <c r="E5452" s="332" t="s">
        <v>338</v>
      </c>
      <c r="F5452" s="331" t="s">
        <v>338</v>
      </c>
      <c r="G5452" s="367" t="s">
        <v>18092</v>
      </c>
      <c r="H5452" s="368" t="s">
        <v>7455</v>
      </c>
      <c r="I5452" s="367" t="s">
        <v>23</v>
      </c>
      <c r="J5452" s="367" t="s">
        <v>9548</v>
      </c>
      <c r="K5452" s="369" t="s">
        <v>18093</v>
      </c>
      <c r="L5452" s="331" t="s">
        <v>9416</v>
      </c>
    </row>
    <row r="5453" spans="1:12" ht="27">
      <c r="A5453" s="331" t="s">
        <v>17935</v>
      </c>
      <c r="B5453" s="331" t="s">
        <v>22</v>
      </c>
      <c r="C5453" s="331" t="s">
        <v>18072</v>
      </c>
      <c r="D5453" s="331" t="s">
        <v>18073</v>
      </c>
      <c r="E5453" s="332" t="s">
        <v>338</v>
      </c>
      <c r="F5453" s="331" t="s">
        <v>338</v>
      </c>
      <c r="G5453" s="367" t="s">
        <v>18094</v>
      </c>
      <c r="H5453" s="368" t="s">
        <v>7456</v>
      </c>
      <c r="I5453" s="367" t="s">
        <v>23</v>
      </c>
      <c r="J5453" s="367" t="s">
        <v>9548</v>
      </c>
      <c r="K5453" s="369" t="s">
        <v>18095</v>
      </c>
      <c r="L5453" s="331" t="s">
        <v>9416</v>
      </c>
    </row>
    <row r="5454" spans="1:12" ht="27">
      <c r="A5454" s="331" t="s">
        <v>17935</v>
      </c>
      <c r="B5454" s="331" t="s">
        <v>22</v>
      </c>
      <c r="C5454" s="331" t="s">
        <v>18072</v>
      </c>
      <c r="D5454" s="331" t="s">
        <v>18073</v>
      </c>
      <c r="E5454" s="332" t="s">
        <v>338</v>
      </c>
      <c r="F5454" s="331" t="s">
        <v>338</v>
      </c>
      <c r="G5454" s="367" t="s">
        <v>18096</v>
      </c>
      <c r="H5454" s="368" t="s">
        <v>7458</v>
      </c>
      <c r="I5454" s="367" t="s">
        <v>23</v>
      </c>
      <c r="J5454" s="367" t="s">
        <v>9548</v>
      </c>
      <c r="K5454" s="369" t="s">
        <v>6998</v>
      </c>
      <c r="L5454" s="331" t="s">
        <v>9416</v>
      </c>
    </row>
    <row r="5455" spans="1:12" ht="27">
      <c r="A5455" s="331" t="s">
        <v>17935</v>
      </c>
      <c r="B5455" s="331" t="s">
        <v>22</v>
      </c>
      <c r="C5455" s="331" t="s">
        <v>18072</v>
      </c>
      <c r="D5455" s="331" t="s">
        <v>18073</v>
      </c>
      <c r="E5455" s="332" t="s">
        <v>338</v>
      </c>
      <c r="F5455" s="331" t="s">
        <v>338</v>
      </c>
      <c r="G5455" s="367" t="s">
        <v>18097</v>
      </c>
      <c r="H5455" s="368" t="s">
        <v>7459</v>
      </c>
      <c r="I5455" s="367" t="s">
        <v>23</v>
      </c>
      <c r="J5455" s="367" t="s">
        <v>9548</v>
      </c>
      <c r="K5455" s="369" t="s">
        <v>18098</v>
      </c>
      <c r="L5455" s="331" t="s">
        <v>9416</v>
      </c>
    </row>
    <row r="5456" spans="1:12" ht="40.5">
      <c r="A5456" s="331" t="s">
        <v>17935</v>
      </c>
      <c r="B5456" s="331" t="s">
        <v>22</v>
      </c>
      <c r="C5456" s="331" t="s">
        <v>18072</v>
      </c>
      <c r="D5456" s="331" t="s">
        <v>18073</v>
      </c>
      <c r="E5456" s="332" t="s">
        <v>338</v>
      </c>
      <c r="F5456" s="331" t="s">
        <v>338</v>
      </c>
      <c r="G5456" s="367" t="s">
        <v>18099</v>
      </c>
      <c r="H5456" s="368" t="s">
        <v>7460</v>
      </c>
      <c r="I5456" s="367" t="s">
        <v>23</v>
      </c>
      <c r="J5456" s="367" t="s">
        <v>9548</v>
      </c>
      <c r="K5456" s="369" t="s">
        <v>1618</v>
      </c>
      <c r="L5456" s="331" t="s">
        <v>9416</v>
      </c>
    </row>
    <row r="5457" spans="1:12" ht="27">
      <c r="A5457" s="331" t="s">
        <v>17935</v>
      </c>
      <c r="B5457" s="331" t="s">
        <v>22</v>
      </c>
      <c r="C5457" s="331" t="s">
        <v>18072</v>
      </c>
      <c r="D5457" s="331" t="s">
        <v>18073</v>
      </c>
      <c r="E5457" s="332" t="s">
        <v>338</v>
      </c>
      <c r="F5457" s="331" t="s">
        <v>338</v>
      </c>
      <c r="G5457" s="367" t="s">
        <v>18100</v>
      </c>
      <c r="H5457" s="368" t="s">
        <v>7462</v>
      </c>
      <c r="I5457" s="367" t="s">
        <v>23</v>
      </c>
      <c r="J5457" s="367" t="s">
        <v>9548</v>
      </c>
      <c r="K5457" s="369" t="s">
        <v>7939</v>
      </c>
      <c r="L5457" s="331" t="s">
        <v>9416</v>
      </c>
    </row>
    <row r="5458" spans="1:12" ht="27">
      <c r="A5458" s="331" t="s">
        <v>17935</v>
      </c>
      <c r="B5458" s="331" t="s">
        <v>22</v>
      </c>
      <c r="C5458" s="331" t="s">
        <v>18072</v>
      </c>
      <c r="D5458" s="331" t="s">
        <v>18073</v>
      </c>
      <c r="E5458" s="332" t="s">
        <v>338</v>
      </c>
      <c r="F5458" s="331" t="s">
        <v>338</v>
      </c>
      <c r="G5458" s="367" t="s">
        <v>18101</v>
      </c>
      <c r="H5458" s="368" t="s">
        <v>7463</v>
      </c>
      <c r="I5458" s="367" t="s">
        <v>23</v>
      </c>
      <c r="J5458" s="367" t="s">
        <v>9548</v>
      </c>
      <c r="K5458" s="369" t="s">
        <v>9904</v>
      </c>
      <c r="L5458" s="331" t="s">
        <v>9416</v>
      </c>
    </row>
    <row r="5459" spans="1:12" ht="27">
      <c r="A5459" s="331" t="s">
        <v>17935</v>
      </c>
      <c r="B5459" s="331" t="s">
        <v>22</v>
      </c>
      <c r="C5459" s="331" t="s">
        <v>18072</v>
      </c>
      <c r="D5459" s="331" t="s">
        <v>18073</v>
      </c>
      <c r="E5459" s="332" t="s">
        <v>338</v>
      </c>
      <c r="F5459" s="331" t="s">
        <v>338</v>
      </c>
      <c r="G5459" s="367" t="s">
        <v>18102</v>
      </c>
      <c r="H5459" s="368" t="s">
        <v>7464</v>
      </c>
      <c r="I5459" s="367" t="s">
        <v>23</v>
      </c>
      <c r="J5459" s="367" t="s">
        <v>9548</v>
      </c>
      <c r="K5459" s="369" t="s">
        <v>18103</v>
      </c>
      <c r="L5459" s="331" t="s">
        <v>9416</v>
      </c>
    </row>
    <row r="5460" spans="1:12" ht="40.5">
      <c r="A5460" s="331" t="s">
        <v>17935</v>
      </c>
      <c r="B5460" s="331" t="s">
        <v>22</v>
      </c>
      <c r="C5460" s="331" t="s">
        <v>18072</v>
      </c>
      <c r="D5460" s="331" t="s">
        <v>18073</v>
      </c>
      <c r="E5460" s="332" t="s">
        <v>338</v>
      </c>
      <c r="F5460" s="331" t="s">
        <v>338</v>
      </c>
      <c r="G5460" s="367" t="s">
        <v>18104</v>
      </c>
      <c r="H5460" s="368" t="s">
        <v>7465</v>
      </c>
      <c r="I5460" s="367" t="s">
        <v>23</v>
      </c>
      <c r="J5460" s="367" t="s">
        <v>9548</v>
      </c>
      <c r="K5460" s="369" t="s">
        <v>2729</v>
      </c>
      <c r="L5460" s="331" t="s">
        <v>9416</v>
      </c>
    </row>
    <row r="5461" spans="1:12" ht="27">
      <c r="A5461" s="331" t="s">
        <v>17935</v>
      </c>
      <c r="B5461" s="331" t="s">
        <v>22</v>
      </c>
      <c r="C5461" s="331" t="s">
        <v>18072</v>
      </c>
      <c r="D5461" s="331" t="s">
        <v>18073</v>
      </c>
      <c r="E5461" s="332" t="s">
        <v>338</v>
      </c>
      <c r="F5461" s="331" t="s">
        <v>338</v>
      </c>
      <c r="G5461" s="367" t="s">
        <v>18105</v>
      </c>
      <c r="H5461" s="368" t="s">
        <v>7467</v>
      </c>
      <c r="I5461" s="367" t="s">
        <v>23</v>
      </c>
      <c r="J5461" s="367" t="s">
        <v>9548</v>
      </c>
      <c r="K5461" s="369" t="s">
        <v>15485</v>
      </c>
      <c r="L5461" s="331" t="s">
        <v>9416</v>
      </c>
    </row>
    <row r="5462" spans="1:12" ht="27">
      <c r="A5462" s="331" t="s">
        <v>17935</v>
      </c>
      <c r="B5462" s="331" t="s">
        <v>22</v>
      </c>
      <c r="C5462" s="331" t="s">
        <v>18072</v>
      </c>
      <c r="D5462" s="331" t="s">
        <v>18073</v>
      </c>
      <c r="E5462" s="332" t="s">
        <v>338</v>
      </c>
      <c r="F5462" s="331" t="s">
        <v>338</v>
      </c>
      <c r="G5462" s="367" t="s">
        <v>18106</v>
      </c>
      <c r="H5462" s="368" t="s">
        <v>7468</v>
      </c>
      <c r="I5462" s="367" t="s">
        <v>23</v>
      </c>
      <c r="J5462" s="367" t="s">
        <v>9548</v>
      </c>
      <c r="K5462" s="369" t="s">
        <v>18107</v>
      </c>
      <c r="L5462" s="331" t="s">
        <v>9416</v>
      </c>
    </row>
    <row r="5463" spans="1:12" ht="27">
      <c r="A5463" s="331" t="s">
        <v>17935</v>
      </c>
      <c r="B5463" s="331" t="s">
        <v>22</v>
      </c>
      <c r="C5463" s="331" t="s">
        <v>18072</v>
      </c>
      <c r="D5463" s="331" t="s">
        <v>18073</v>
      </c>
      <c r="E5463" s="332" t="s">
        <v>338</v>
      </c>
      <c r="F5463" s="331" t="s">
        <v>338</v>
      </c>
      <c r="G5463" s="367" t="s">
        <v>18108</v>
      </c>
      <c r="H5463" s="368" t="s">
        <v>7469</v>
      </c>
      <c r="I5463" s="367" t="s">
        <v>23</v>
      </c>
      <c r="J5463" s="367" t="s">
        <v>9548</v>
      </c>
      <c r="K5463" s="369" t="s">
        <v>18109</v>
      </c>
      <c r="L5463" s="331" t="s">
        <v>9416</v>
      </c>
    </row>
    <row r="5464" spans="1:12" ht="40.5">
      <c r="A5464" s="331" t="s">
        <v>17935</v>
      </c>
      <c r="B5464" s="331" t="s">
        <v>22</v>
      </c>
      <c r="C5464" s="331" t="s">
        <v>18072</v>
      </c>
      <c r="D5464" s="331" t="s">
        <v>18073</v>
      </c>
      <c r="E5464" s="332" t="s">
        <v>338</v>
      </c>
      <c r="F5464" s="331" t="s">
        <v>338</v>
      </c>
      <c r="G5464" s="367" t="s">
        <v>18110</v>
      </c>
      <c r="H5464" s="368" t="s">
        <v>7470</v>
      </c>
      <c r="I5464" s="367" t="s">
        <v>23</v>
      </c>
      <c r="J5464" s="367" t="s">
        <v>9548</v>
      </c>
      <c r="K5464" s="369" t="s">
        <v>5755</v>
      </c>
      <c r="L5464" s="331" t="s">
        <v>9416</v>
      </c>
    </row>
    <row r="5465" spans="1:12" ht="27">
      <c r="A5465" s="331" t="s">
        <v>17935</v>
      </c>
      <c r="B5465" s="331" t="s">
        <v>22</v>
      </c>
      <c r="C5465" s="331" t="s">
        <v>18072</v>
      </c>
      <c r="D5465" s="331" t="s">
        <v>18073</v>
      </c>
      <c r="E5465" s="332" t="s">
        <v>338</v>
      </c>
      <c r="F5465" s="331" t="s">
        <v>338</v>
      </c>
      <c r="G5465" s="367" t="s">
        <v>18111</v>
      </c>
      <c r="H5465" s="368" t="s">
        <v>7471</v>
      </c>
      <c r="I5465" s="367" t="s">
        <v>23</v>
      </c>
      <c r="J5465" s="367" t="s">
        <v>9548</v>
      </c>
      <c r="K5465" s="369" t="s">
        <v>18112</v>
      </c>
      <c r="L5465" s="331" t="s">
        <v>9416</v>
      </c>
    </row>
    <row r="5466" spans="1:12" ht="27">
      <c r="A5466" s="331" t="s">
        <v>17935</v>
      </c>
      <c r="B5466" s="331" t="s">
        <v>22</v>
      </c>
      <c r="C5466" s="331" t="s">
        <v>18072</v>
      </c>
      <c r="D5466" s="331" t="s">
        <v>18073</v>
      </c>
      <c r="E5466" s="332" t="s">
        <v>338</v>
      </c>
      <c r="F5466" s="331" t="s">
        <v>338</v>
      </c>
      <c r="G5466" s="367" t="s">
        <v>18113</v>
      </c>
      <c r="H5466" s="368" t="s">
        <v>7472</v>
      </c>
      <c r="I5466" s="367" t="s">
        <v>23</v>
      </c>
      <c r="J5466" s="367" t="s">
        <v>9548</v>
      </c>
      <c r="K5466" s="369" t="s">
        <v>18114</v>
      </c>
      <c r="L5466" s="331" t="s">
        <v>9416</v>
      </c>
    </row>
    <row r="5467" spans="1:12" ht="27">
      <c r="A5467" s="331" t="s">
        <v>17935</v>
      </c>
      <c r="B5467" s="331" t="s">
        <v>22</v>
      </c>
      <c r="C5467" s="331" t="s">
        <v>18072</v>
      </c>
      <c r="D5467" s="331" t="s">
        <v>18073</v>
      </c>
      <c r="E5467" s="332" t="s">
        <v>338</v>
      </c>
      <c r="F5467" s="331" t="s">
        <v>338</v>
      </c>
      <c r="G5467" s="367" t="s">
        <v>18115</v>
      </c>
      <c r="H5467" s="368" t="s">
        <v>7473</v>
      </c>
      <c r="I5467" s="367" t="s">
        <v>23</v>
      </c>
      <c r="J5467" s="367" t="s">
        <v>9548</v>
      </c>
      <c r="K5467" s="369" t="s">
        <v>18116</v>
      </c>
      <c r="L5467" s="331" t="s">
        <v>9416</v>
      </c>
    </row>
    <row r="5468" spans="1:12" ht="40.5">
      <c r="A5468" s="331" t="s">
        <v>17935</v>
      </c>
      <c r="B5468" s="331" t="s">
        <v>22</v>
      </c>
      <c r="C5468" s="331" t="s">
        <v>18072</v>
      </c>
      <c r="D5468" s="331" t="s">
        <v>18073</v>
      </c>
      <c r="E5468" s="332" t="s">
        <v>338</v>
      </c>
      <c r="F5468" s="331" t="s">
        <v>338</v>
      </c>
      <c r="G5468" s="367" t="s">
        <v>18117</v>
      </c>
      <c r="H5468" s="368" t="s">
        <v>7474</v>
      </c>
      <c r="I5468" s="367" t="s">
        <v>23</v>
      </c>
      <c r="J5468" s="367" t="s">
        <v>9548</v>
      </c>
      <c r="K5468" s="369" t="s">
        <v>17354</v>
      </c>
      <c r="L5468" s="331" t="s">
        <v>9416</v>
      </c>
    </row>
    <row r="5469" spans="1:12" ht="27">
      <c r="A5469" s="331" t="s">
        <v>17935</v>
      </c>
      <c r="B5469" s="331" t="s">
        <v>22</v>
      </c>
      <c r="C5469" s="331" t="s">
        <v>18072</v>
      </c>
      <c r="D5469" s="331" t="s">
        <v>18073</v>
      </c>
      <c r="E5469" s="332" t="s">
        <v>338</v>
      </c>
      <c r="F5469" s="331" t="s">
        <v>338</v>
      </c>
      <c r="G5469" s="367" t="s">
        <v>18118</v>
      </c>
      <c r="H5469" s="368" t="s">
        <v>7475</v>
      </c>
      <c r="I5469" s="367" t="s">
        <v>23</v>
      </c>
      <c r="J5469" s="367" t="s">
        <v>9548</v>
      </c>
      <c r="K5469" s="369" t="s">
        <v>18119</v>
      </c>
      <c r="L5469" s="331" t="s">
        <v>9416</v>
      </c>
    </row>
    <row r="5470" spans="1:12" ht="27">
      <c r="A5470" s="331" t="s">
        <v>17935</v>
      </c>
      <c r="B5470" s="331" t="s">
        <v>22</v>
      </c>
      <c r="C5470" s="331" t="s">
        <v>18072</v>
      </c>
      <c r="D5470" s="331" t="s">
        <v>18073</v>
      </c>
      <c r="E5470" s="332" t="s">
        <v>338</v>
      </c>
      <c r="F5470" s="331" t="s">
        <v>338</v>
      </c>
      <c r="G5470" s="367" t="s">
        <v>18120</v>
      </c>
      <c r="H5470" s="368" t="s">
        <v>7477</v>
      </c>
      <c r="I5470" s="367" t="s">
        <v>23</v>
      </c>
      <c r="J5470" s="367" t="s">
        <v>9548</v>
      </c>
      <c r="K5470" s="369" t="s">
        <v>18121</v>
      </c>
      <c r="L5470" s="331" t="s">
        <v>9416</v>
      </c>
    </row>
    <row r="5471" spans="1:12" ht="27">
      <c r="A5471" s="331" t="s">
        <v>17935</v>
      </c>
      <c r="B5471" s="331" t="s">
        <v>22</v>
      </c>
      <c r="C5471" s="331" t="s">
        <v>18072</v>
      </c>
      <c r="D5471" s="331" t="s">
        <v>18073</v>
      </c>
      <c r="E5471" s="332" t="s">
        <v>338</v>
      </c>
      <c r="F5471" s="331" t="s">
        <v>338</v>
      </c>
      <c r="G5471" s="367" t="s">
        <v>18122</v>
      </c>
      <c r="H5471" s="368" t="s">
        <v>7478</v>
      </c>
      <c r="I5471" s="367" t="s">
        <v>23</v>
      </c>
      <c r="J5471" s="367" t="s">
        <v>9548</v>
      </c>
      <c r="K5471" s="369" t="s">
        <v>18123</v>
      </c>
      <c r="L5471" s="331" t="s">
        <v>9416</v>
      </c>
    </row>
    <row r="5472" spans="1:12" ht="40.5">
      <c r="A5472" s="331" t="s">
        <v>17935</v>
      </c>
      <c r="B5472" s="331" t="s">
        <v>22</v>
      </c>
      <c r="C5472" s="331" t="s">
        <v>18072</v>
      </c>
      <c r="D5472" s="331" t="s">
        <v>18073</v>
      </c>
      <c r="E5472" s="332" t="s">
        <v>338</v>
      </c>
      <c r="F5472" s="331" t="s">
        <v>338</v>
      </c>
      <c r="G5472" s="367" t="s">
        <v>18124</v>
      </c>
      <c r="H5472" s="368" t="s">
        <v>7479</v>
      </c>
      <c r="I5472" s="367" t="s">
        <v>23</v>
      </c>
      <c r="J5472" s="367" t="s">
        <v>9548</v>
      </c>
      <c r="K5472" s="369" t="s">
        <v>4274</v>
      </c>
      <c r="L5472" s="331" t="s">
        <v>9416</v>
      </c>
    </row>
    <row r="5473" spans="1:12" ht="27">
      <c r="A5473" s="331" t="s">
        <v>17935</v>
      </c>
      <c r="B5473" s="331" t="s">
        <v>22</v>
      </c>
      <c r="C5473" s="331" t="s">
        <v>18072</v>
      </c>
      <c r="D5473" s="331" t="s">
        <v>18073</v>
      </c>
      <c r="E5473" s="332" t="s">
        <v>338</v>
      </c>
      <c r="F5473" s="331" t="s">
        <v>338</v>
      </c>
      <c r="G5473" s="367" t="s">
        <v>18125</v>
      </c>
      <c r="H5473" s="368" t="s">
        <v>7480</v>
      </c>
      <c r="I5473" s="367" t="s">
        <v>23</v>
      </c>
      <c r="J5473" s="367" t="s">
        <v>9548</v>
      </c>
      <c r="K5473" s="369" t="s">
        <v>18126</v>
      </c>
      <c r="L5473" s="331" t="s">
        <v>9416</v>
      </c>
    </row>
    <row r="5474" spans="1:12" ht="27">
      <c r="A5474" s="331" t="s">
        <v>17935</v>
      </c>
      <c r="B5474" s="331" t="s">
        <v>22</v>
      </c>
      <c r="C5474" s="331" t="s">
        <v>18072</v>
      </c>
      <c r="D5474" s="331" t="s">
        <v>18073</v>
      </c>
      <c r="E5474" s="332" t="s">
        <v>338</v>
      </c>
      <c r="F5474" s="331" t="s">
        <v>338</v>
      </c>
      <c r="G5474" s="367" t="s">
        <v>18127</v>
      </c>
      <c r="H5474" s="368" t="s">
        <v>7482</v>
      </c>
      <c r="I5474" s="367" t="s">
        <v>23</v>
      </c>
      <c r="J5474" s="367" t="s">
        <v>9548</v>
      </c>
      <c r="K5474" s="369" t="s">
        <v>18128</v>
      </c>
      <c r="L5474" s="331" t="s">
        <v>9416</v>
      </c>
    </row>
    <row r="5475" spans="1:12" ht="27">
      <c r="A5475" s="331" t="s">
        <v>17935</v>
      </c>
      <c r="B5475" s="331" t="s">
        <v>22</v>
      </c>
      <c r="C5475" s="331" t="s">
        <v>18072</v>
      </c>
      <c r="D5475" s="331" t="s">
        <v>18073</v>
      </c>
      <c r="E5475" s="332" t="s">
        <v>338</v>
      </c>
      <c r="F5475" s="331" t="s">
        <v>338</v>
      </c>
      <c r="G5475" s="367" t="s">
        <v>18129</v>
      </c>
      <c r="H5475" s="368" t="s">
        <v>7483</v>
      </c>
      <c r="I5475" s="367" t="s">
        <v>23</v>
      </c>
      <c r="J5475" s="367" t="s">
        <v>9548</v>
      </c>
      <c r="K5475" s="369" t="s">
        <v>18130</v>
      </c>
      <c r="L5475" s="331" t="s">
        <v>9416</v>
      </c>
    </row>
    <row r="5476" spans="1:12" ht="40.5">
      <c r="A5476" s="331" t="s">
        <v>17935</v>
      </c>
      <c r="B5476" s="331" t="s">
        <v>22</v>
      </c>
      <c r="C5476" s="331" t="s">
        <v>18072</v>
      </c>
      <c r="D5476" s="331" t="s">
        <v>18073</v>
      </c>
      <c r="E5476" s="332" t="s">
        <v>338</v>
      </c>
      <c r="F5476" s="331" t="s">
        <v>338</v>
      </c>
      <c r="G5476" s="367" t="s">
        <v>18131</v>
      </c>
      <c r="H5476" s="368" t="s">
        <v>7484</v>
      </c>
      <c r="I5476" s="367" t="s">
        <v>23</v>
      </c>
      <c r="J5476" s="367" t="s">
        <v>9548</v>
      </c>
      <c r="K5476" s="369" t="s">
        <v>8379</v>
      </c>
      <c r="L5476" s="331" t="s">
        <v>9416</v>
      </c>
    </row>
    <row r="5477" spans="1:12" ht="27">
      <c r="A5477" s="331" t="s">
        <v>17935</v>
      </c>
      <c r="B5477" s="331" t="s">
        <v>22</v>
      </c>
      <c r="C5477" s="331" t="s">
        <v>18072</v>
      </c>
      <c r="D5477" s="331" t="s">
        <v>18073</v>
      </c>
      <c r="E5477" s="332" t="s">
        <v>338</v>
      </c>
      <c r="F5477" s="331" t="s">
        <v>338</v>
      </c>
      <c r="G5477" s="367" t="s">
        <v>18132</v>
      </c>
      <c r="H5477" s="368" t="s">
        <v>7486</v>
      </c>
      <c r="I5477" s="367" t="s">
        <v>23</v>
      </c>
      <c r="J5477" s="367" t="s">
        <v>9548</v>
      </c>
      <c r="K5477" s="369" t="s">
        <v>5206</v>
      </c>
      <c r="L5477" s="331" t="s">
        <v>9416</v>
      </c>
    </row>
    <row r="5478" spans="1:12" ht="27">
      <c r="A5478" s="331" t="s">
        <v>17935</v>
      </c>
      <c r="B5478" s="331" t="s">
        <v>22</v>
      </c>
      <c r="C5478" s="331" t="s">
        <v>18072</v>
      </c>
      <c r="D5478" s="331" t="s">
        <v>18073</v>
      </c>
      <c r="E5478" s="332" t="s">
        <v>338</v>
      </c>
      <c r="F5478" s="331" t="s">
        <v>338</v>
      </c>
      <c r="G5478" s="367" t="s">
        <v>18133</v>
      </c>
      <c r="H5478" s="368" t="s">
        <v>7488</v>
      </c>
      <c r="I5478" s="367" t="s">
        <v>23</v>
      </c>
      <c r="J5478" s="367" t="s">
        <v>9548</v>
      </c>
      <c r="K5478" s="369" t="s">
        <v>18134</v>
      </c>
      <c r="L5478" s="331" t="s">
        <v>9416</v>
      </c>
    </row>
    <row r="5479" spans="1:12" ht="27">
      <c r="A5479" s="331" t="s">
        <v>17935</v>
      </c>
      <c r="B5479" s="331" t="s">
        <v>22</v>
      </c>
      <c r="C5479" s="331" t="s">
        <v>18072</v>
      </c>
      <c r="D5479" s="331" t="s">
        <v>18073</v>
      </c>
      <c r="E5479" s="332" t="s">
        <v>338</v>
      </c>
      <c r="F5479" s="331" t="s">
        <v>338</v>
      </c>
      <c r="G5479" s="367" t="s">
        <v>18135</v>
      </c>
      <c r="H5479" s="368" t="s">
        <v>7489</v>
      </c>
      <c r="I5479" s="367" t="s">
        <v>23</v>
      </c>
      <c r="J5479" s="367" t="s">
        <v>9548</v>
      </c>
      <c r="K5479" s="369" t="s">
        <v>18136</v>
      </c>
      <c r="L5479" s="331" t="s">
        <v>9416</v>
      </c>
    </row>
    <row r="5480" spans="1:12" ht="27">
      <c r="A5480" s="331" t="s">
        <v>17935</v>
      </c>
      <c r="B5480" s="331" t="s">
        <v>22</v>
      </c>
      <c r="C5480" s="331" t="s">
        <v>18072</v>
      </c>
      <c r="D5480" s="331" t="s">
        <v>18073</v>
      </c>
      <c r="E5480" s="332" t="s">
        <v>338</v>
      </c>
      <c r="F5480" s="331" t="s">
        <v>338</v>
      </c>
      <c r="G5480" s="367" t="s">
        <v>18137</v>
      </c>
      <c r="H5480" s="368" t="s">
        <v>7490</v>
      </c>
      <c r="I5480" s="367" t="s">
        <v>23</v>
      </c>
      <c r="J5480" s="367" t="s">
        <v>9548</v>
      </c>
      <c r="K5480" s="369" t="s">
        <v>5597</v>
      </c>
      <c r="L5480" s="331" t="s">
        <v>9416</v>
      </c>
    </row>
    <row r="5481" spans="1:12" ht="27">
      <c r="A5481" s="331" t="s">
        <v>17935</v>
      </c>
      <c r="B5481" s="331" t="s">
        <v>22</v>
      </c>
      <c r="C5481" s="331" t="s">
        <v>18072</v>
      </c>
      <c r="D5481" s="331" t="s">
        <v>18073</v>
      </c>
      <c r="E5481" s="332" t="s">
        <v>338</v>
      </c>
      <c r="F5481" s="331" t="s">
        <v>338</v>
      </c>
      <c r="G5481" s="367" t="s">
        <v>18138</v>
      </c>
      <c r="H5481" s="368" t="s">
        <v>7491</v>
      </c>
      <c r="I5481" s="367" t="s">
        <v>23</v>
      </c>
      <c r="J5481" s="367" t="s">
        <v>9548</v>
      </c>
      <c r="K5481" s="369" t="s">
        <v>7371</v>
      </c>
      <c r="L5481" s="331" t="s">
        <v>9416</v>
      </c>
    </row>
    <row r="5482" spans="1:12" ht="27">
      <c r="A5482" s="331" t="s">
        <v>17935</v>
      </c>
      <c r="B5482" s="331" t="s">
        <v>22</v>
      </c>
      <c r="C5482" s="331" t="s">
        <v>18072</v>
      </c>
      <c r="D5482" s="331" t="s">
        <v>18073</v>
      </c>
      <c r="E5482" s="332" t="s">
        <v>338</v>
      </c>
      <c r="F5482" s="331" t="s">
        <v>338</v>
      </c>
      <c r="G5482" s="367" t="s">
        <v>18139</v>
      </c>
      <c r="H5482" s="368" t="s">
        <v>7492</v>
      </c>
      <c r="I5482" s="367" t="s">
        <v>23</v>
      </c>
      <c r="J5482" s="367" t="s">
        <v>9548</v>
      </c>
      <c r="K5482" s="369" t="s">
        <v>9236</v>
      </c>
      <c r="L5482" s="331" t="s">
        <v>9416</v>
      </c>
    </row>
    <row r="5483" spans="1:12" ht="27">
      <c r="A5483" s="331" t="s">
        <v>17935</v>
      </c>
      <c r="B5483" s="331" t="s">
        <v>22</v>
      </c>
      <c r="C5483" s="331" t="s">
        <v>18072</v>
      </c>
      <c r="D5483" s="331" t="s">
        <v>18073</v>
      </c>
      <c r="E5483" s="332" t="s">
        <v>338</v>
      </c>
      <c r="F5483" s="331" t="s">
        <v>338</v>
      </c>
      <c r="G5483" s="367" t="s">
        <v>18140</v>
      </c>
      <c r="H5483" s="368" t="s">
        <v>7493</v>
      </c>
      <c r="I5483" s="367" t="s">
        <v>23</v>
      </c>
      <c r="J5483" s="367" t="s">
        <v>9548</v>
      </c>
      <c r="K5483" s="369" t="s">
        <v>5350</v>
      </c>
      <c r="L5483" s="331" t="s">
        <v>9416</v>
      </c>
    </row>
    <row r="5484" spans="1:12" ht="27">
      <c r="A5484" s="331" t="s">
        <v>17935</v>
      </c>
      <c r="B5484" s="331" t="s">
        <v>22</v>
      </c>
      <c r="C5484" s="331" t="s">
        <v>18072</v>
      </c>
      <c r="D5484" s="331" t="s">
        <v>18073</v>
      </c>
      <c r="E5484" s="332" t="s">
        <v>338</v>
      </c>
      <c r="F5484" s="331" t="s">
        <v>338</v>
      </c>
      <c r="G5484" s="367" t="s">
        <v>18141</v>
      </c>
      <c r="H5484" s="368" t="s">
        <v>7495</v>
      </c>
      <c r="I5484" s="367" t="s">
        <v>23</v>
      </c>
      <c r="J5484" s="367" t="s">
        <v>9548</v>
      </c>
      <c r="K5484" s="369" t="s">
        <v>5653</v>
      </c>
      <c r="L5484" s="331" t="s">
        <v>9416</v>
      </c>
    </row>
    <row r="5485" spans="1:12" ht="27">
      <c r="A5485" s="331" t="s">
        <v>17935</v>
      </c>
      <c r="B5485" s="331" t="s">
        <v>22</v>
      </c>
      <c r="C5485" s="331" t="s">
        <v>18072</v>
      </c>
      <c r="D5485" s="331" t="s">
        <v>18073</v>
      </c>
      <c r="E5485" s="332" t="s">
        <v>338</v>
      </c>
      <c r="F5485" s="331" t="s">
        <v>338</v>
      </c>
      <c r="G5485" s="367" t="s">
        <v>18142</v>
      </c>
      <c r="H5485" s="368" t="s">
        <v>7497</v>
      </c>
      <c r="I5485" s="367" t="s">
        <v>23</v>
      </c>
      <c r="J5485" s="367" t="s">
        <v>9548</v>
      </c>
      <c r="K5485" s="369" t="s">
        <v>18143</v>
      </c>
      <c r="L5485" s="331" t="s">
        <v>9416</v>
      </c>
    </row>
    <row r="5486" spans="1:12" ht="40.5">
      <c r="A5486" s="331" t="s">
        <v>17935</v>
      </c>
      <c r="B5486" s="331" t="s">
        <v>22</v>
      </c>
      <c r="C5486" s="331" t="s">
        <v>18072</v>
      </c>
      <c r="D5486" s="331" t="s">
        <v>18073</v>
      </c>
      <c r="E5486" s="332" t="s">
        <v>338</v>
      </c>
      <c r="F5486" s="331" t="s">
        <v>338</v>
      </c>
      <c r="G5486" s="367" t="s">
        <v>18144</v>
      </c>
      <c r="H5486" s="368" t="s">
        <v>7498</v>
      </c>
      <c r="I5486" s="367" t="s">
        <v>23</v>
      </c>
      <c r="J5486" s="367" t="s">
        <v>9548</v>
      </c>
      <c r="K5486" s="369" t="s">
        <v>18145</v>
      </c>
      <c r="L5486" s="331" t="s">
        <v>9416</v>
      </c>
    </row>
    <row r="5487" spans="1:12" ht="27">
      <c r="A5487" s="331" t="s">
        <v>17935</v>
      </c>
      <c r="B5487" s="331" t="s">
        <v>22</v>
      </c>
      <c r="C5487" s="331" t="s">
        <v>18072</v>
      </c>
      <c r="D5487" s="331" t="s">
        <v>18073</v>
      </c>
      <c r="E5487" s="332" t="s">
        <v>338</v>
      </c>
      <c r="F5487" s="331" t="s">
        <v>338</v>
      </c>
      <c r="G5487" s="367" t="s">
        <v>18146</v>
      </c>
      <c r="H5487" s="368" t="s">
        <v>7499</v>
      </c>
      <c r="I5487" s="367" t="s">
        <v>23</v>
      </c>
      <c r="J5487" s="367" t="s">
        <v>9548</v>
      </c>
      <c r="K5487" s="369" t="s">
        <v>18147</v>
      </c>
      <c r="L5487" s="331" t="s">
        <v>9416</v>
      </c>
    </row>
    <row r="5488" spans="1:12" ht="27">
      <c r="A5488" s="331" t="s">
        <v>17935</v>
      </c>
      <c r="B5488" s="331" t="s">
        <v>22</v>
      </c>
      <c r="C5488" s="331" t="s">
        <v>18072</v>
      </c>
      <c r="D5488" s="331" t="s">
        <v>18073</v>
      </c>
      <c r="E5488" s="332" t="s">
        <v>338</v>
      </c>
      <c r="F5488" s="331" t="s">
        <v>338</v>
      </c>
      <c r="G5488" s="367" t="s">
        <v>18148</v>
      </c>
      <c r="H5488" s="368" t="s">
        <v>7501</v>
      </c>
      <c r="I5488" s="367" t="s">
        <v>23</v>
      </c>
      <c r="J5488" s="367" t="s">
        <v>9548</v>
      </c>
      <c r="K5488" s="369" t="s">
        <v>18149</v>
      </c>
      <c r="L5488" s="331" t="s">
        <v>9416</v>
      </c>
    </row>
    <row r="5489" spans="1:12" ht="27">
      <c r="A5489" s="331" t="s">
        <v>17935</v>
      </c>
      <c r="B5489" s="331" t="s">
        <v>22</v>
      </c>
      <c r="C5489" s="331" t="s">
        <v>18072</v>
      </c>
      <c r="D5489" s="331" t="s">
        <v>18073</v>
      </c>
      <c r="E5489" s="332" t="s">
        <v>338</v>
      </c>
      <c r="F5489" s="331" t="s">
        <v>338</v>
      </c>
      <c r="G5489" s="367" t="s">
        <v>18150</v>
      </c>
      <c r="H5489" s="368" t="s">
        <v>7502</v>
      </c>
      <c r="I5489" s="367" t="s">
        <v>23</v>
      </c>
      <c r="J5489" s="367" t="s">
        <v>9548</v>
      </c>
      <c r="K5489" s="369" t="s">
        <v>18151</v>
      </c>
      <c r="L5489" s="331" t="s">
        <v>9416</v>
      </c>
    </row>
    <row r="5490" spans="1:12" ht="40.5">
      <c r="A5490" s="331" t="s">
        <v>17935</v>
      </c>
      <c r="B5490" s="331" t="s">
        <v>22</v>
      </c>
      <c r="C5490" s="331" t="s">
        <v>18072</v>
      </c>
      <c r="D5490" s="331" t="s">
        <v>18073</v>
      </c>
      <c r="E5490" s="332" t="s">
        <v>338</v>
      </c>
      <c r="F5490" s="331" t="s">
        <v>338</v>
      </c>
      <c r="G5490" s="367" t="s">
        <v>18152</v>
      </c>
      <c r="H5490" s="368" t="s">
        <v>7503</v>
      </c>
      <c r="I5490" s="367" t="s">
        <v>23</v>
      </c>
      <c r="J5490" s="367" t="s">
        <v>9548</v>
      </c>
      <c r="K5490" s="369" t="s">
        <v>6702</v>
      </c>
      <c r="L5490" s="331" t="s">
        <v>9416</v>
      </c>
    </row>
    <row r="5491" spans="1:12" ht="27">
      <c r="A5491" s="331" t="s">
        <v>17935</v>
      </c>
      <c r="B5491" s="331" t="s">
        <v>22</v>
      </c>
      <c r="C5491" s="331" t="s">
        <v>18072</v>
      </c>
      <c r="D5491" s="331" t="s">
        <v>18073</v>
      </c>
      <c r="E5491" s="332" t="s">
        <v>338</v>
      </c>
      <c r="F5491" s="331" t="s">
        <v>338</v>
      </c>
      <c r="G5491" s="367" t="s">
        <v>18153</v>
      </c>
      <c r="H5491" s="368" t="s">
        <v>7505</v>
      </c>
      <c r="I5491" s="367" t="s">
        <v>23</v>
      </c>
      <c r="J5491" s="367" t="s">
        <v>9548</v>
      </c>
      <c r="K5491" s="369" t="s">
        <v>18154</v>
      </c>
      <c r="L5491" s="331" t="s">
        <v>9416</v>
      </c>
    </row>
    <row r="5492" spans="1:12" ht="27">
      <c r="A5492" s="331" t="s">
        <v>17935</v>
      </c>
      <c r="B5492" s="331" t="s">
        <v>22</v>
      </c>
      <c r="C5492" s="331" t="s">
        <v>18072</v>
      </c>
      <c r="D5492" s="331" t="s">
        <v>18073</v>
      </c>
      <c r="E5492" s="332" t="s">
        <v>338</v>
      </c>
      <c r="F5492" s="331" t="s">
        <v>338</v>
      </c>
      <c r="G5492" s="367" t="s">
        <v>18155</v>
      </c>
      <c r="H5492" s="368" t="s">
        <v>7506</v>
      </c>
      <c r="I5492" s="367" t="s">
        <v>23</v>
      </c>
      <c r="J5492" s="367" t="s">
        <v>9548</v>
      </c>
      <c r="K5492" s="369" t="s">
        <v>8535</v>
      </c>
      <c r="L5492" s="331" t="s">
        <v>9416</v>
      </c>
    </row>
    <row r="5493" spans="1:12" ht="27">
      <c r="A5493" s="331" t="s">
        <v>17935</v>
      </c>
      <c r="B5493" s="331" t="s">
        <v>22</v>
      </c>
      <c r="C5493" s="331" t="s">
        <v>18072</v>
      </c>
      <c r="D5493" s="331" t="s">
        <v>18073</v>
      </c>
      <c r="E5493" s="332" t="s">
        <v>338</v>
      </c>
      <c r="F5493" s="331" t="s">
        <v>338</v>
      </c>
      <c r="G5493" s="367" t="s">
        <v>18156</v>
      </c>
      <c r="H5493" s="368" t="s">
        <v>7507</v>
      </c>
      <c r="I5493" s="367" t="s">
        <v>23</v>
      </c>
      <c r="J5493" s="367" t="s">
        <v>9548</v>
      </c>
      <c r="K5493" s="369" t="s">
        <v>18157</v>
      </c>
      <c r="L5493" s="331" t="s">
        <v>9416</v>
      </c>
    </row>
    <row r="5494" spans="1:12" ht="40.5">
      <c r="A5494" s="331" t="s">
        <v>17935</v>
      </c>
      <c r="B5494" s="331" t="s">
        <v>22</v>
      </c>
      <c r="C5494" s="331" t="s">
        <v>18072</v>
      </c>
      <c r="D5494" s="331" t="s">
        <v>18073</v>
      </c>
      <c r="E5494" s="332" t="s">
        <v>338</v>
      </c>
      <c r="F5494" s="331" t="s">
        <v>338</v>
      </c>
      <c r="G5494" s="367" t="s">
        <v>18158</v>
      </c>
      <c r="H5494" s="368" t="s">
        <v>7508</v>
      </c>
      <c r="I5494" s="367" t="s">
        <v>23</v>
      </c>
      <c r="J5494" s="367" t="s">
        <v>9548</v>
      </c>
      <c r="K5494" s="369" t="s">
        <v>18159</v>
      </c>
      <c r="L5494" s="331" t="s">
        <v>9416</v>
      </c>
    </row>
    <row r="5495" spans="1:12" ht="27">
      <c r="A5495" s="331" t="s">
        <v>17935</v>
      </c>
      <c r="B5495" s="331" t="s">
        <v>22</v>
      </c>
      <c r="C5495" s="331" t="s">
        <v>18072</v>
      </c>
      <c r="D5495" s="331" t="s">
        <v>18073</v>
      </c>
      <c r="E5495" s="332" t="s">
        <v>338</v>
      </c>
      <c r="F5495" s="331" t="s">
        <v>338</v>
      </c>
      <c r="G5495" s="367" t="s">
        <v>18160</v>
      </c>
      <c r="H5495" s="368" t="s">
        <v>7509</v>
      </c>
      <c r="I5495" s="367" t="s">
        <v>23</v>
      </c>
      <c r="J5495" s="367" t="s">
        <v>9548</v>
      </c>
      <c r="K5495" s="369" t="s">
        <v>18161</v>
      </c>
      <c r="L5495" s="331" t="s">
        <v>9416</v>
      </c>
    </row>
    <row r="5496" spans="1:12" ht="27">
      <c r="A5496" s="331" t="s">
        <v>17935</v>
      </c>
      <c r="B5496" s="331" t="s">
        <v>22</v>
      </c>
      <c r="C5496" s="331" t="s">
        <v>18072</v>
      </c>
      <c r="D5496" s="331" t="s">
        <v>18073</v>
      </c>
      <c r="E5496" s="332" t="s">
        <v>338</v>
      </c>
      <c r="F5496" s="331" t="s">
        <v>338</v>
      </c>
      <c r="G5496" s="367" t="s">
        <v>18162</v>
      </c>
      <c r="H5496" s="368" t="s">
        <v>7510</v>
      </c>
      <c r="I5496" s="367" t="s">
        <v>23</v>
      </c>
      <c r="J5496" s="367" t="s">
        <v>9548</v>
      </c>
      <c r="K5496" s="369" t="s">
        <v>18163</v>
      </c>
      <c r="L5496" s="331" t="s">
        <v>9416</v>
      </c>
    </row>
    <row r="5497" spans="1:12" ht="27">
      <c r="A5497" s="331" t="s">
        <v>17935</v>
      </c>
      <c r="B5497" s="331" t="s">
        <v>22</v>
      </c>
      <c r="C5497" s="331" t="s">
        <v>18072</v>
      </c>
      <c r="D5497" s="331" t="s">
        <v>18073</v>
      </c>
      <c r="E5497" s="332" t="s">
        <v>338</v>
      </c>
      <c r="F5497" s="331" t="s">
        <v>338</v>
      </c>
      <c r="G5497" s="367" t="s">
        <v>18164</v>
      </c>
      <c r="H5497" s="368" t="s">
        <v>7511</v>
      </c>
      <c r="I5497" s="367" t="s">
        <v>23</v>
      </c>
      <c r="J5497" s="367" t="s">
        <v>9548</v>
      </c>
      <c r="K5497" s="369" t="s">
        <v>8554</v>
      </c>
      <c r="L5497" s="331" t="s">
        <v>9416</v>
      </c>
    </row>
    <row r="5498" spans="1:12" ht="40.5">
      <c r="A5498" s="331" t="s">
        <v>17935</v>
      </c>
      <c r="B5498" s="331" t="s">
        <v>22</v>
      </c>
      <c r="C5498" s="331" t="s">
        <v>18072</v>
      </c>
      <c r="D5498" s="331" t="s">
        <v>18073</v>
      </c>
      <c r="E5498" s="332" t="s">
        <v>338</v>
      </c>
      <c r="F5498" s="331" t="s">
        <v>338</v>
      </c>
      <c r="G5498" s="367" t="s">
        <v>18165</v>
      </c>
      <c r="H5498" s="368" t="s">
        <v>7512</v>
      </c>
      <c r="I5498" s="367" t="s">
        <v>23</v>
      </c>
      <c r="J5498" s="367" t="s">
        <v>9548</v>
      </c>
      <c r="K5498" s="369" t="s">
        <v>18166</v>
      </c>
      <c r="L5498" s="331" t="s">
        <v>9416</v>
      </c>
    </row>
    <row r="5499" spans="1:12" ht="27">
      <c r="A5499" s="331" t="s">
        <v>17935</v>
      </c>
      <c r="B5499" s="331" t="s">
        <v>22</v>
      </c>
      <c r="C5499" s="331" t="s">
        <v>18072</v>
      </c>
      <c r="D5499" s="331" t="s">
        <v>18073</v>
      </c>
      <c r="E5499" s="332" t="s">
        <v>338</v>
      </c>
      <c r="F5499" s="331" t="s">
        <v>338</v>
      </c>
      <c r="G5499" s="367" t="s">
        <v>18167</v>
      </c>
      <c r="H5499" s="368" t="s">
        <v>7513</v>
      </c>
      <c r="I5499" s="367" t="s">
        <v>23</v>
      </c>
      <c r="J5499" s="367" t="s">
        <v>9548</v>
      </c>
      <c r="K5499" s="369" t="s">
        <v>6062</v>
      </c>
      <c r="L5499" s="331" t="s">
        <v>9416</v>
      </c>
    </row>
    <row r="5500" spans="1:12" ht="27">
      <c r="A5500" s="331" t="s">
        <v>17935</v>
      </c>
      <c r="B5500" s="331" t="s">
        <v>22</v>
      </c>
      <c r="C5500" s="331" t="s">
        <v>18072</v>
      </c>
      <c r="D5500" s="331" t="s">
        <v>18073</v>
      </c>
      <c r="E5500" s="332" t="s">
        <v>338</v>
      </c>
      <c r="F5500" s="331" t="s">
        <v>338</v>
      </c>
      <c r="G5500" s="367" t="s">
        <v>18168</v>
      </c>
      <c r="H5500" s="368" t="s">
        <v>7514</v>
      </c>
      <c r="I5500" s="367" t="s">
        <v>23</v>
      </c>
      <c r="J5500" s="367" t="s">
        <v>9548</v>
      </c>
      <c r="K5500" s="369" t="s">
        <v>9971</v>
      </c>
      <c r="L5500" s="331" t="s">
        <v>9416</v>
      </c>
    </row>
    <row r="5501" spans="1:12" ht="27">
      <c r="A5501" s="331" t="s">
        <v>17935</v>
      </c>
      <c r="B5501" s="331" t="s">
        <v>22</v>
      </c>
      <c r="C5501" s="331" t="s">
        <v>18072</v>
      </c>
      <c r="D5501" s="331" t="s">
        <v>18073</v>
      </c>
      <c r="E5501" s="332" t="s">
        <v>338</v>
      </c>
      <c r="F5501" s="331" t="s">
        <v>338</v>
      </c>
      <c r="G5501" s="367" t="s">
        <v>18169</v>
      </c>
      <c r="H5501" s="368" t="s">
        <v>7515</v>
      </c>
      <c r="I5501" s="367" t="s">
        <v>23</v>
      </c>
      <c r="J5501" s="367" t="s">
        <v>9548</v>
      </c>
      <c r="K5501" s="369" t="s">
        <v>18170</v>
      </c>
      <c r="L5501" s="331" t="s">
        <v>9416</v>
      </c>
    </row>
    <row r="5502" spans="1:12" ht="40.5">
      <c r="A5502" s="331" t="s">
        <v>17935</v>
      </c>
      <c r="B5502" s="331" t="s">
        <v>22</v>
      </c>
      <c r="C5502" s="331" t="s">
        <v>18072</v>
      </c>
      <c r="D5502" s="331" t="s">
        <v>18073</v>
      </c>
      <c r="E5502" s="332" t="s">
        <v>338</v>
      </c>
      <c r="F5502" s="331" t="s">
        <v>338</v>
      </c>
      <c r="G5502" s="367" t="s">
        <v>18171</v>
      </c>
      <c r="H5502" s="368" t="s">
        <v>7517</v>
      </c>
      <c r="I5502" s="367" t="s">
        <v>23</v>
      </c>
      <c r="J5502" s="367" t="s">
        <v>9548</v>
      </c>
      <c r="K5502" s="369" t="s">
        <v>18172</v>
      </c>
      <c r="L5502" s="331" t="s">
        <v>9416</v>
      </c>
    </row>
    <row r="5503" spans="1:12" ht="27">
      <c r="A5503" s="331" t="s">
        <v>17935</v>
      </c>
      <c r="B5503" s="331" t="s">
        <v>22</v>
      </c>
      <c r="C5503" s="331" t="s">
        <v>18072</v>
      </c>
      <c r="D5503" s="331" t="s">
        <v>18073</v>
      </c>
      <c r="E5503" s="332" t="s">
        <v>338</v>
      </c>
      <c r="F5503" s="331" t="s">
        <v>338</v>
      </c>
      <c r="G5503" s="367" t="s">
        <v>18173</v>
      </c>
      <c r="H5503" s="368" t="s">
        <v>7518</v>
      </c>
      <c r="I5503" s="367" t="s">
        <v>23</v>
      </c>
      <c r="J5503" s="367" t="s">
        <v>9548</v>
      </c>
      <c r="K5503" s="369" t="s">
        <v>18174</v>
      </c>
      <c r="L5503" s="331" t="s">
        <v>9416</v>
      </c>
    </row>
    <row r="5504" spans="1:12" ht="27">
      <c r="A5504" s="331" t="s">
        <v>17935</v>
      </c>
      <c r="B5504" s="331" t="s">
        <v>22</v>
      </c>
      <c r="C5504" s="331" t="s">
        <v>18072</v>
      </c>
      <c r="D5504" s="331" t="s">
        <v>18073</v>
      </c>
      <c r="E5504" s="332" t="s">
        <v>338</v>
      </c>
      <c r="F5504" s="331" t="s">
        <v>338</v>
      </c>
      <c r="G5504" s="367" t="s">
        <v>18175</v>
      </c>
      <c r="H5504" s="368" t="s">
        <v>7520</v>
      </c>
      <c r="I5504" s="367" t="s">
        <v>23</v>
      </c>
      <c r="J5504" s="367" t="s">
        <v>9548</v>
      </c>
      <c r="K5504" s="369" t="s">
        <v>18176</v>
      </c>
      <c r="L5504" s="331" t="s">
        <v>9416</v>
      </c>
    </row>
    <row r="5505" spans="1:12" ht="27">
      <c r="A5505" s="331" t="s">
        <v>17935</v>
      </c>
      <c r="B5505" s="331" t="s">
        <v>22</v>
      </c>
      <c r="C5505" s="331" t="s">
        <v>18072</v>
      </c>
      <c r="D5505" s="331" t="s">
        <v>18073</v>
      </c>
      <c r="E5505" s="332" t="s">
        <v>338</v>
      </c>
      <c r="F5505" s="331" t="s">
        <v>338</v>
      </c>
      <c r="G5505" s="367" t="s">
        <v>18177</v>
      </c>
      <c r="H5505" s="368" t="s">
        <v>7521</v>
      </c>
      <c r="I5505" s="367" t="s">
        <v>23</v>
      </c>
      <c r="J5505" s="367" t="s">
        <v>9548</v>
      </c>
      <c r="K5505" s="369" t="s">
        <v>18178</v>
      </c>
      <c r="L5505" s="331" t="s">
        <v>9416</v>
      </c>
    </row>
    <row r="5506" spans="1:12" ht="40.5">
      <c r="A5506" s="331" t="s">
        <v>17935</v>
      </c>
      <c r="B5506" s="331" t="s">
        <v>22</v>
      </c>
      <c r="C5506" s="331" t="s">
        <v>18072</v>
      </c>
      <c r="D5506" s="331" t="s">
        <v>18073</v>
      </c>
      <c r="E5506" s="332" t="s">
        <v>338</v>
      </c>
      <c r="F5506" s="331" t="s">
        <v>338</v>
      </c>
      <c r="G5506" s="367" t="s">
        <v>18179</v>
      </c>
      <c r="H5506" s="368" t="s">
        <v>7522</v>
      </c>
      <c r="I5506" s="367" t="s">
        <v>23</v>
      </c>
      <c r="J5506" s="367" t="s">
        <v>9548</v>
      </c>
      <c r="K5506" s="369" t="s">
        <v>18180</v>
      </c>
      <c r="L5506" s="331" t="s">
        <v>9416</v>
      </c>
    </row>
    <row r="5507" spans="1:12" ht="27">
      <c r="A5507" s="331" t="s">
        <v>17935</v>
      </c>
      <c r="B5507" s="331" t="s">
        <v>22</v>
      </c>
      <c r="C5507" s="331" t="s">
        <v>18072</v>
      </c>
      <c r="D5507" s="331" t="s">
        <v>18073</v>
      </c>
      <c r="E5507" s="332" t="s">
        <v>338</v>
      </c>
      <c r="F5507" s="331" t="s">
        <v>338</v>
      </c>
      <c r="G5507" s="367" t="s">
        <v>18181</v>
      </c>
      <c r="H5507" s="368" t="s">
        <v>7523</v>
      </c>
      <c r="I5507" s="367" t="s">
        <v>23</v>
      </c>
      <c r="J5507" s="367" t="s">
        <v>9548</v>
      </c>
      <c r="K5507" s="369" t="s">
        <v>18182</v>
      </c>
      <c r="L5507" s="331" t="s">
        <v>9416</v>
      </c>
    </row>
    <row r="5508" spans="1:12" ht="27">
      <c r="A5508" s="331" t="s">
        <v>17935</v>
      </c>
      <c r="B5508" s="331" t="s">
        <v>22</v>
      </c>
      <c r="C5508" s="331" t="s">
        <v>18072</v>
      </c>
      <c r="D5508" s="331" t="s">
        <v>18073</v>
      </c>
      <c r="E5508" s="332" t="s">
        <v>338</v>
      </c>
      <c r="F5508" s="331" t="s">
        <v>338</v>
      </c>
      <c r="G5508" s="367" t="s">
        <v>18183</v>
      </c>
      <c r="H5508" s="368" t="s">
        <v>7524</v>
      </c>
      <c r="I5508" s="367" t="s">
        <v>23</v>
      </c>
      <c r="J5508" s="367" t="s">
        <v>9548</v>
      </c>
      <c r="K5508" s="369" t="s">
        <v>8441</v>
      </c>
      <c r="L5508" s="331" t="s">
        <v>9416</v>
      </c>
    </row>
    <row r="5509" spans="1:12" ht="27">
      <c r="A5509" s="331" t="s">
        <v>17935</v>
      </c>
      <c r="B5509" s="331" t="s">
        <v>22</v>
      </c>
      <c r="C5509" s="331" t="s">
        <v>18072</v>
      </c>
      <c r="D5509" s="331" t="s">
        <v>18073</v>
      </c>
      <c r="E5509" s="332" t="s">
        <v>338</v>
      </c>
      <c r="F5509" s="331" t="s">
        <v>338</v>
      </c>
      <c r="G5509" s="367" t="s">
        <v>18184</v>
      </c>
      <c r="H5509" s="368" t="s">
        <v>7525</v>
      </c>
      <c r="I5509" s="367" t="s">
        <v>23</v>
      </c>
      <c r="J5509" s="367" t="s">
        <v>9548</v>
      </c>
      <c r="K5509" s="369" t="s">
        <v>18185</v>
      </c>
      <c r="L5509" s="331" t="s">
        <v>9416</v>
      </c>
    </row>
    <row r="5510" spans="1:12" ht="54">
      <c r="A5510" s="331" t="s">
        <v>17935</v>
      </c>
      <c r="B5510" s="331" t="s">
        <v>22</v>
      </c>
      <c r="C5510" s="331" t="s">
        <v>18072</v>
      </c>
      <c r="D5510" s="331" t="s">
        <v>18073</v>
      </c>
      <c r="E5510" s="332" t="s">
        <v>338</v>
      </c>
      <c r="F5510" s="331" t="s">
        <v>338</v>
      </c>
      <c r="G5510" s="367" t="s">
        <v>18186</v>
      </c>
      <c r="H5510" s="368" t="s">
        <v>7526</v>
      </c>
      <c r="I5510" s="367" t="s">
        <v>23</v>
      </c>
      <c r="J5510" s="367" t="s">
        <v>9548</v>
      </c>
      <c r="K5510" s="369" t="s">
        <v>18187</v>
      </c>
      <c r="L5510" s="331" t="s">
        <v>9416</v>
      </c>
    </row>
    <row r="5511" spans="1:12" ht="67.5">
      <c r="A5511" s="331" t="s">
        <v>17935</v>
      </c>
      <c r="B5511" s="331" t="s">
        <v>22</v>
      </c>
      <c r="C5511" s="331" t="s">
        <v>18072</v>
      </c>
      <c r="D5511" s="331" t="s">
        <v>18073</v>
      </c>
      <c r="E5511" s="332" t="s">
        <v>338</v>
      </c>
      <c r="F5511" s="331" t="s">
        <v>338</v>
      </c>
      <c r="G5511" s="367" t="s">
        <v>18188</v>
      </c>
      <c r="H5511" s="368" t="s">
        <v>7527</v>
      </c>
      <c r="I5511" s="367" t="s">
        <v>23</v>
      </c>
      <c r="J5511" s="367" t="s">
        <v>9548</v>
      </c>
      <c r="K5511" s="369" t="s">
        <v>18189</v>
      </c>
      <c r="L5511" s="331" t="s">
        <v>9416</v>
      </c>
    </row>
    <row r="5512" spans="1:12" ht="40.5">
      <c r="A5512" s="331" t="s">
        <v>17935</v>
      </c>
      <c r="B5512" s="331" t="s">
        <v>22</v>
      </c>
      <c r="C5512" s="331" t="s">
        <v>18072</v>
      </c>
      <c r="D5512" s="331" t="s">
        <v>18073</v>
      </c>
      <c r="E5512" s="332" t="s">
        <v>338</v>
      </c>
      <c r="F5512" s="331" t="s">
        <v>338</v>
      </c>
      <c r="G5512" s="367" t="s">
        <v>18190</v>
      </c>
      <c r="H5512" s="368" t="s">
        <v>7529</v>
      </c>
      <c r="I5512" s="367" t="s">
        <v>23</v>
      </c>
      <c r="J5512" s="367" t="s">
        <v>9548</v>
      </c>
      <c r="K5512" s="369" t="s">
        <v>3855</v>
      </c>
      <c r="L5512" s="331" t="s">
        <v>9416</v>
      </c>
    </row>
    <row r="5513" spans="1:12" ht="54">
      <c r="A5513" s="331" t="s">
        <v>17935</v>
      </c>
      <c r="B5513" s="331" t="s">
        <v>22</v>
      </c>
      <c r="C5513" s="331" t="s">
        <v>18072</v>
      </c>
      <c r="D5513" s="331" t="s">
        <v>18073</v>
      </c>
      <c r="E5513" s="332" t="s">
        <v>338</v>
      </c>
      <c r="F5513" s="331" t="s">
        <v>338</v>
      </c>
      <c r="G5513" s="367" t="s">
        <v>18191</v>
      </c>
      <c r="H5513" s="368" t="s">
        <v>7530</v>
      </c>
      <c r="I5513" s="367" t="s">
        <v>23</v>
      </c>
      <c r="J5513" s="367" t="s">
        <v>9548</v>
      </c>
      <c r="K5513" s="369" t="s">
        <v>18192</v>
      </c>
      <c r="L5513" s="331" t="s">
        <v>9416</v>
      </c>
    </row>
    <row r="5514" spans="1:12" ht="13.5">
      <c r="A5514" s="331" t="s">
        <v>17935</v>
      </c>
      <c r="B5514" s="331" t="s">
        <v>22</v>
      </c>
      <c r="C5514" s="331" t="s">
        <v>18193</v>
      </c>
      <c r="D5514" s="331" t="s">
        <v>18194</v>
      </c>
      <c r="E5514" s="332" t="s">
        <v>338</v>
      </c>
      <c r="F5514" s="331" t="s">
        <v>338</v>
      </c>
      <c r="G5514" s="367" t="s">
        <v>18195</v>
      </c>
      <c r="H5514" s="368" t="s">
        <v>7531</v>
      </c>
      <c r="I5514" s="367" t="s">
        <v>26</v>
      </c>
      <c r="J5514" s="367" t="s">
        <v>9548</v>
      </c>
      <c r="K5514" s="369" t="s">
        <v>5800</v>
      </c>
      <c r="L5514" s="331" t="s">
        <v>9416</v>
      </c>
    </row>
    <row r="5515" spans="1:12" ht="40.5">
      <c r="A5515" s="331" t="s">
        <v>18196</v>
      </c>
      <c r="B5515" s="331" t="s">
        <v>18197</v>
      </c>
      <c r="C5515" s="331" t="s">
        <v>218</v>
      </c>
      <c r="D5515" s="331" t="s">
        <v>18198</v>
      </c>
      <c r="E5515" s="332" t="s">
        <v>338</v>
      </c>
      <c r="F5515" s="331" t="s">
        <v>338</v>
      </c>
      <c r="G5515" s="367" t="s">
        <v>18199</v>
      </c>
      <c r="H5515" s="368" t="s">
        <v>7532</v>
      </c>
      <c r="I5515" s="367" t="s">
        <v>23</v>
      </c>
      <c r="J5515" s="367" t="s">
        <v>9548</v>
      </c>
      <c r="K5515" s="369" t="s">
        <v>2363</v>
      </c>
      <c r="L5515" s="331" t="s">
        <v>9416</v>
      </c>
    </row>
    <row r="5516" spans="1:12" ht="40.5">
      <c r="A5516" s="331" t="s">
        <v>18196</v>
      </c>
      <c r="B5516" s="331" t="s">
        <v>18197</v>
      </c>
      <c r="C5516" s="331" t="s">
        <v>218</v>
      </c>
      <c r="D5516" s="331" t="s">
        <v>18198</v>
      </c>
      <c r="E5516" s="332" t="s">
        <v>338</v>
      </c>
      <c r="F5516" s="331" t="s">
        <v>338</v>
      </c>
      <c r="G5516" s="367" t="s">
        <v>18200</v>
      </c>
      <c r="H5516" s="368" t="s">
        <v>7533</v>
      </c>
      <c r="I5516" s="367" t="s">
        <v>23</v>
      </c>
      <c r="J5516" s="367" t="s">
        <v>9548</v>
      </c>
      <c r="K5516" s="369" t="s">
        <v>2138</v>
      </c>
      <c r="L5516" s="331" t="s">
        <v>9416</v>
      </c>
    </row>
    <row r="5517" spans="1:12" ht="40.5">
      <c r="A5517" s="331" t="s">
        <v>18196</v>
      </c>
      <c r="B5517" s="331" t="s">
        <v>18197</v>
      </c>
      <c r="C5517" s="331" t="s">
        <v>218</v>
      </c>
      <c r="D5517" s="331" t="s">
        <v>18198</v>
      </c>
      <c r="E5517" s="332" t="s">
        <v>338</v>
      </c>
      <c r="F5517" s="331" t="s">
        <v>338</v>
      </c>
      <c r="G5517" s="367" t="s">
        <v>18201</v>
      </c>
      <c r="H5517" s="368" t="s">
        <v>7535</v>
      </c>
      <c r="I5517" s="367" t="s">
        <v>23</v>
      </c>
      <c r="J5517" s="367" t="s">
        <v>9548</v>
      </c>
      <c r="K5517" s="369" t="s">
        <v>6743</v>
      </c>
      <c r="L5517" s="331" t="s">
        <v>9416</v>
      </c>
    </row>
    <row r="5518" spans="1:12" ht="40.5">
      <c r="A5518" s="331" t="s">
        <v>18196</v>
      </c>
      <c r="B5518" s="331" t="s">
        <v>18197</v>
      </c>
      <c r="C5518" s="331" t="s">
        <v>218</v>
      </c>
      <c r="D5518" s="331" t="s">
        <v>18198</v>
      </c>
      <c r="E5518" s="332" t="s">
        <v>338</v>
      </c>
      <c r="F5518" s="331" t="s">
        <v>338</v>
      </c>
      <c r="G5518" s="367" t="s">
        <v>18202</v>
      </c>
      <c r="H5518" s="368" t="s">
        <v>7536</v>
      </c>
      <c r="I5518" s="367" t="s">
        <v>23</v>
      </c>
      <c r="J5518" s="367" t="s">
        <v>9548</v>
      </c>
      <c r="K5518" s="369" t="s">
        <v>8054</v>
      </c>
      <c r="L5518" s="331" t="s">
        <v>9416</v>
      </c>
    </row>
    <row r="5519" spans="1:12" ht="40.5">
      <c r="A5519" s="331" t="s">
        <v>18196</v>
      </c>
      <c r="B5519" s="331" t="s">
        <v>18197</v>
      </c>
      <c r="C5519" s="331" t="s">
        <v>218</v>
      </c>
      <c r="D5519" s="331" t="s">
        <v>18198</v>
      </c>
      <c r="E5519" s="332" t="s">
        <v>338</v>
      </c>
      <c r="F5519" s="331" t="s">
        <v>338</v>
      </c>
      <c r="G5519" s="367" t="s">
        <v>18203</v>
      </c>
      <c r="H5519" s="368" t="s">
        <v>7537</v>
      </c>
      <c r="I5519" s="367" t="s">
        <v>23</v>
      </c>
      <c r="J5519" s="367" t="s">
        <v>9548</v>
      </c>
      <c r="K5519" s="369" t="s">
        <v>8751</v>
      </c>
      <c r="L5519" s="331" t="s">
        <v>9416</v>
      </c>
    </row>
    <row r="5520" spans="1:12" ht="40.5">
      <c r="A5520" s="331" t="s">
        <v>18196</v>
      </c>
      <c r="B5520" s="331" t="s">
        <v>18197</v>
      </c>
      <c r="C5520" s="331" t="s">
        <v>218</v>
      </c>
      <c r="D5520" s="331" t="s">
        <v>18198</v>
      </c>
      <c r="E5520" s="332" t="s">
        <v>338</v>
      </c>
      <c r="F5520" s="331" t="s">
        <v>338</v>
      </c>
      <c r="G5520" s="367" t="s">
        <v>18204</v>
      </c>
      <c r="H5520" s="368" t="s">
        <v>7538</v>
      </c>
      <c r="I5520" s="367" t="s">
        <v>23</v>
      </c>
      <c r="J5520" s="367" t="s">
        <v>9548</v>
      </c>
      <c r="K5520" s="369" t="s">
        <v>4350</v>
      </c>
      <c r="L5520" s="331" t="s">
        <v>9416</v>
      </c>
    </row>
    <row r="5521" spans="1:12" ht="27">
      <c r="A5521" s="331" t="s">
        <v>18196</v>
      </c>
      <c r="B5521" s="331" t="s">
        <v>18197</v>
      </c>
      <c r="C5521" s="331" t="s">
        <v>218</v>
      </c>
      <c r="D5521" s="331" t="s">
        <v>18198</v>
      </c>
      <c r="E5521" s="332" t="s">
        <v>338</v>
      </c>
      <c r="F5521" s="331" t="s">
        <v>338</v>
      </c>
      <c r="G5521" s="367" t="s">
        <v>18205</v>
      </c>
      <c r="H5521" s="368" t="s">
        <v>7540</v>
      </c>
      <c r="I5521" s="367" t="s">
        <v>23</v>
      </c>
      <c r="J5521" s="367" t="s">
        <v>9548</v>
      </c>
      <c r="K5521" s="369">
        <v>3.1</v>
      </c>
      <c r="L5521" s="331" t="s">
        <v>9416</v>
      </c>
    </row>
    <row r="5522" spans="1:12" ht="27">
      <c r="A5522" s="331" t="s">
        <v>18196</v>
      </c>
      <c r="B5522" s="331" t="s">
        <v>18197</v>
      </c>
      <c r="C5522" s="331" t="s">
        <v>218</v>
      </c>
      <c r="D5522" s="331" t="s">
        <v>18198</v>
      </c>
      <c r="E5522" s="332" t="s">
        <v>338</v>
      </c>
      <c r="F5522" s="331" t="s">
        <v>338</v>
      </c>
      <c r="G5522" s="367" t="s">
        <v>371</v>
      </c>
      <c r="H5522" s="368" t="s">
        <v>7541</v>
      </c>
      <c r="I5522" s="367" t="s">
        <v>23</v>
      </c>
      <c r="J5522" s="367" t="s">
        <v>9548</v>
      </c>
      <c r="K5522" s="369">
        <v>2.68</v>
      </c>
      <c r="L5522" s="331" t="s">
        <v>9416</v>
      </c>
    </row>
    <row r="5523" spans="1:12" ht="27">
      <c r="A5523" s="331" t="s">
        <v>18196</v>
      </c>
      <c r="B5523" s="331" t="s">
        <v>18197</v>
      </c>
      <c r="C5523" s="331" t="s">
        <v>218</v>
      </c>
      <c r="D5523" s="331" t="s">
        <v>18198</v>
      </c>
      <c r="E5523" s="332" t="s">
        <v>338</v>
      </c>
      <c r="F5523" s="331" t="s">
        <v>338</v>
      </c>
      <c r="G5523" s="367" t="s">
        <v>18206</v>
      </c>
      <c r="H5523" s="368" t="s">
        <v>7542</v>
      </c>
      <c r="I5523" s="367" t="s">
        <v>23</v>
      </c>
      <c r="J5523" s="367" t="s">
        <v>9548</v>
      </c>
      <c r="K5523" s="369" t="s">
        <v>5892</v>
      </c>
      <c r="L5523" s="331" t="s">
        <v>9416</v>
      </c>
    </row>
    <row r="5524" spans="1:12" ht="27">
      <c r="A5524" s="331" t="s">
        <v>18196</v>
      </c>
      <c r="B5524" s="331" t="s">
        <v>18197</v>
      </c>
      <c r="C5524" s="331" t="s">
        <v>218</v>
      </c>
      <c r="D5524" s="331" t="s">
        <v>18198</v>
      </c>
      <c r="E5524" s="332" t="s">
        <v>338</v>
      </c>
      <c r="F5524" s="331" t="s">
        <v>338</v>
      </c>
      <c r="G5524" s="367" t="s">
        <v>18207</v>
      </c>
      <c r="H5524" s="368" t="s">
        <v>7543</v>
      </c>
      <c r="I5524" s="367" t="s">
        <v>23</v>
      </c>
      <c r="J5524" s="367" t="s">
        <v>9548</v>
      </c>
      <c r="K5524" s="369" t="s">
        <v>1370</v>
      </c>
      <c r="L5524" s="331" t="s">
        <v>9416</v>
      </c>
    </row>
    <row r="5525" spans="1:12" ht="27">
      <c r="A5525" s="331" t="s">
        <v>18196</v>
      </c>
      <c r="B5525" s="331" t="s">
        <v>18197</v>
      </c>
      <c r="C5525" s="331" t="s">
        <v>218</v>
      </c>
      <c r="D5525" s="331" t="s">
        <v>18198</v>
      </c>
      <c r="E5525" s="332" t="s">
        <v>338</v>
      </c>
      <c r="F5525" s="331" t="s">
        <v>338</v>
      </c>
      <c r="G5525" s="367" t="s">
        <v>18208</v>
      </c>
      <c r="H5525" s="368" t="s">
        <v>7544</v>
      </c>
      <c r="I5525" s="367" t="s">
        <v>23</v>
      </c>
      <c r="J5525" s="367" t="s">
        <v>9548</v>
      </c>
      <c r="K5525" s="369" t="s">
        <v>8450</v>
      </c>
      <c r="L5525" s="331" t="s">
        <v>9416</v>
      </c>
    </row>
    <row r="5526" spans="1:12" ht="27">
      <c r="A5526" s="331" t="s">
        <v>18196</v>
      </c>
      <c r="B5526" s="331" t="s">
        <v>18197</v>
      </c>
      <c r="C5526" s="331" t="s">
        <v>218</v>
      </c>
      <c r="D5526" s="331" t="s">
        <v>18198</v>
      </c>
      <c r="E5526" s="332" t="s">
        <v>338</v>
      </c>
      <c r="F5526" s="331" t="s">
        <v>338</v>
      </c>
      <c r="G5526" s="367" t="s">
        <v>373</v>
      </c>
      <c r="H5526" s="368" t="s">
        <v>384</v>
      </c>
      <c r="I5526" s="367" t="s">
        <v>23</v>
      </c>
      <c r="J5526" s="367" t="s">
        <v>9548</v>
      </c>
      <c r="K5526" s="369">
        <v>8.4499999999999993</v>
      </c>
      <c r="L5526" s="331" t="s">
        <v>9416</v>
      </c>
    </row>
    <row r="5527" spans="1:12" ht="27">
      <c r="A5527" s="331" t="s">
        <v>18196</v>
      </c>
      <c r="B5527" s="331" t="s">
        <v>18197</v>
      </c>
      <c r="C5527" s="331" t="s">
        <v>218</v>
      </c>
      <c r="D5527" s="331" t="s">
        <v>18198</v>
      </c>
      <c r="E5527" s="332" t="s">
        <v>338</v>
      </c>
      <c r="F5527" s="331" t="s">
        <v>338</v>
      </c>
      <c r="G5527" s="367" t="s">
        <v>18209</v>
      </c>
      <c r="H5527" s="368" t="s">
        <v>7545</v>
      </c>
      <c r="I5527" s="367" t="s">
        <v>23</v>
      </c>
      <c r="J5527" s="367" t="s">
        <v>9548</v>
      </c>
      <c r="K5527" s="369" t="s">
        <v>18210</v>
      </c>
      <c r="L5527" s="331" t="s">
        <v>9416</v>
      </c>
    </row>
    <row r="5528" spans="1:12" ht="27">
      <c r="A5528" s="331" t="s">
        <v>18196</v>
      </c>
      <c r="B5528" s="331" t="s">
        <v>18197</v>
      </c>
      <c r="C5528" s="331" t="s">
        <v>218</v>
      </c>
      <c r="D5528" s="331" t="s">
        <v>18198</v>
      </c>
      <c r="E5528" s="332" t="s">
        <v>338</v>
      </c>
      <c r="F5528" s="331" t="s">
        <v>338</v>
      </c>
      <c r="G5528" s="367" t="s">
        <v>18211</v>
      </c>
      <c r="H5528" s="368" t="s">
        <v>7546</v>
      </c>
      <c r="I5528" s="367" t="s">
        <v>23</v>
      </c>
      <c r="J5528" s="367" t="s">
        <v>9548</v>
      </c>
      <c r="K5528" s="369" t="s">
        <v>15038</v>
      </c>
      <c r="L5528" s="331" t="s">
        <v>9416</v>
      </c>
    </row>
    <row r="5529" spans="1:12" ht="40.5">
      <c r="A5529" s="331" t="s">
        <v>18196</v>
      </c>
      <c r="B5529" s="331" t="s">
        <v>18197</v>
      </c>
      <c r="C5529" s="331" t="s">
        <v>218</v>
      </c>
      <c r="D5529" s="331" t="s">
        <v>18198</v>
      </c>
      <c r="E5529" s="332" t="s">
        <v>338</v>
      </c>
      <c r="F5529" s="331" t="s">
        <v>338</v>
      </c>
      <c r="G5529" s="367" t="s">
        <v>18212</v>
      </c>
      <c r="H5529" s="368" t="s">
        <v>7548</v>
      </c>
      <c r="I5529" s="367" t="s">
        <v>23</v>
      </c>
      <c r="J5529" s="367" t="s">
        <v>9548</v>
      </c>
      <c r="K5529" s="369" t="s">
        <v>8861</v>
      </c>
      <c r="L5529" s="331" t="s">
        <v>9416</v>
      </c>
    </row>
    <row r="5530" spans="1:12" ht="40.5">
      <c r="A5530" s="331" t="s">
        <v>18196</v>
      </c>
      <c r="B5530" s="331" t="s">
        <v>18197</v>
      </c>
      <c r="C5530" s="331" t="s">
        <v>218</v>
      </c>
      <c r="D5530" s="331" t="s">
        <v>18198</v>
      </c>
      <c r="E5530" s="332" t="s">
        <v>338</v>
      </c>
      <c r="F5530" s="331" t="s">
        <v>338</v>
      </c>
      <c r="G5530" s="367" t="s">
        <v>18213</v>
      </c>
      <c r="H5530" s="368" t="s">
        <v>7550</v>
      </c>
      <c r="I5530" s="367" t="s">
        <v>23</v>
      </c>
      <c r="J5530" s="367" t="s">
        <v>9548</v>
      </c>
      <c r="K5530" s="369" t="s">
        <v>6785</v>
      </c>
      <c r="L5530" s="331" t="s">
        <v>9416</v>
      </c>
    </row>
    <row r="5531" spans="1:12" ht="40.5">
      <c r="A5531" s="331" t="s">
        <v>18196</v>
      </c>
      <c r="B5531" s="331" t="s">
        <v>18197</v>
      </c>
      <c r="C5531" s="331" t="s">
        <v>218</v>
      </c>
      <c r="D5531" s="331" t="s">
        <v>18198</v>
      </c>
      <c r="E5531" s="332" t="s">
        <v>338</v>
      </c>
      <c r="F5531" s="331" t="s">
        <v>338</v>
      </c>
      <c r="G5531" s="367" t="s">
        <v>18214</v>
      </c>
      <c r="H5531" s="368" t="s">
        <v>7552</v>
      </c>
      <c r="I5531" s="367" t="s">
        <v>23</v>
      </c>
      <c r="J5531" s="367" t="s">
        <v>9548</v>
      </c>
      <c r="K5531" s="369" t="s">
        <v>18215</v>
      </c>
      <c r="L5531" s="331" t="s">
        <v>9416</v>
      </c>
    </row>
    <row r="5532" spans="1:12" ht="40.5">
      <c r="A5532" s="331" t="s">
        <v>18196</v>
      </c>
      <c r="B5532" s="331" t="s">
        <v>18197</v>
      </c>
      <c r="C5532" s="331" t="s">
        <v>218</v>
      </c>
      <c r="D5532" s="331" t="s">
        <v>18198</v>
      </c>
      <c r="E5532" s="332" t="s">
        <v>338</v>
      </c>
      <c r="F5532" s="331" t="s">
        <v>338</v>
      </c>
      <c r="G5532" s="367" t="s">
        <v>18216</v>
      </c>
      <c r="H5532" s="368" t="s">
        <v>7553</v>
      </c>
      <c r="I5532" s="367" t="s">
        <v>23</v>
      </c>
      <c r="J5532" s="367" t="s">
        <v>9548</v>
      </c>
      <c r="K5532" s="369" t="s">
        <v>9150</v>
      </c>
      <c r="L5532" s="331" t="s">
        <v>9416</v>
      </c>
    </row>
    <row r="5533" spans="1:12" ht="40.5">
      <c r="A5533" s="331" t="s">
        <v>18196</v>
      </c>
      <c r="B5533" s="331" t="s">
        <v>18197</v>
      </c>
      <c r="C5533" s="331" t="s">
        <v>218</v>
      </c>
      <c r="D5533" s="331" t="s">
        <v>18198</v>
      </c>
      <c r="E5533" s="332" t="s">
        <v>338</v>
      </c>
      <c r="F5533" s="331" t="s">
        <v>338</v>
      </c>
      <c r="G5533" s="367" t="s">
        <v>366</v>
      </c>
      <c r="H5533" s="368" t="s">
        <v>7554</v>
      </c>
      <c r="I5533" s="367" t="s">
        <v>23</v>
      </c>
      <c r="J5533" s="367" t="s">
        <v>9548</v>
      </c>
      <c r="K5533" s="369">
        <v>4.8899999999999997</v>
      </c>
      <c r="L5533" s="331" t="s">
        <v>9416</v>
      </c>
    </row>
    <row r="5534" spans="1:12" ht="40.5">
      <c r="A5534" s="331" t="s">
        <v>18196</v>
      </c>
      <c r="B5534" s="331" t="s">
        <v>18197</v>
      </c>
      <c r="C5534" s="331" t="s">
        <v>218</v>
      </c>
      <c r="D5534" s="331" t="s">
        <v>18198</v>
      </c>
      <c r="E5534" s="332" t="s">
        <v>338</v>
      </c>
      <c r="F5534" s="331" t="s">
        <v>338</v>
      </c>
      <c r="G5534" s="367" t="s">
        <v>18217</v>
      </c>
      <c r="H5534" s="368" t="s">
        <v>7555</v>
      </c>
      <c r="I5534" s="367" t="s">
        <v>23</v>
      </c>
      <c r="J5534" s="367" t="s">
        <v>9548</v>
      </c>
      <c r="K5534" s="369" t="s">
        <v>1571</v>
      </c>
      <c r="L5534" s="331" t="s">
        <v>9416</v>
      </c>
    </row>
    <row r="5535" spans="1:12" ht="40.5">
      <c r="A5535" s="331" t="s">
        <v>18196</v>
      </c>
      <c r="B5535" s="331" t="s">
        <v>18197</v>
      </c>
      <c r="C5535" s="331" t="s">
        <v>218</v>
      </c>
      <c r="D5535" s="331" t="s">
        <v>18198</v>
      </c>
      <c r="E5535" s="332" t="s">
        <v>338</v>
      </c>
      <c r="F5535" s="331" t="s">
        <v>338</v>
      </c>
      <c r="G5535" s="367" t="s">
        <v>18218</v>
      </c>
      <c r="H5535" s="368" t="s">
        <v>7556</v>
      </c>
      <c r="I5535" s="367" t="s">
        <v>23</v>
      </c>
      <c r="J5535" s="367" t="s">
        <v>9414</v>
      </c>
      <c r="K5535" s="369" t="s">
        <v>10080</v>
      </c>
      <c r="L5535" s="331" t="s">
        <v>9416</v>
      </c>
    </row>
    <row r="5536" spans="1:12" ht="40.5">
      <c r="A5536" s="331" t="s">
        <v>18196</v>
      </c>
      <c r="B5536" s="331" t="s">
        <v>18197</v>
      </c>
      <c r="C5536" s="331" t="s">
        <v>218</v>
      </c>
      <c r="D5536" s="331" t="s">
        <v>18198</v>
      </c>
      <c r="E5536" s="332" t="s">
        <v>338</v>
      </c>
      <c r="F5536" s="331" t="s">
        <v>338</v>
      </c>
      <c r="G5536" s="367" t="s">
        <v>18219</v>
      </c>
      <c r="H5536" s="368" t="s">
        <v>7557</v>
      </c>
      <c r="I5536" s="367" t="s">
        <v>23</v>
      </c>
      <c r="J5536" s="367" t="s">
        <v>9414</v>
      </c>
      <c r="K5536" s="369" t="s">
        <v>9004</v>
      </c>
      <c r="L5536" s="331" t="s">
        <v>9416</v>
      </c>
    </row>
    <row r="5537" spans="1:12" ht="40.5">
      <c r="A5537" s="331" t="s">
        <v>18196</v>
      </c>
      <c r="B5537" s="331" t="s">
        <v>18197</v>
      </c>
      <c r="C5537" s="331" t="s">
        <v>218</v>
      </c>
      <c r="D5537" s="331" t="s">
        <v>18198</v>
      </c>
      <c r="E5537" s="332" t="s">
        <v>338</v>
      </c>
      <c r="F5537" s="331" t="s">
        <v>338</v>
      </c>
      <c r="G5537" s="367" t="s">
        <v>18220</v>
      </c>
      <c r="H5537" s="368" t="s">
        <v>7559</v>
      </c>
      <c r="I5537" s="367" t="s">
        <v>23</v>
      </c>
      <c r="J5537" s="367" t="s">
        <v>9548</v>
      </c>
      <c r="K5537" s="369" t="s">
        <v>889</v>
      </c>
      <c r="L5537" s="331" t="s">
        <v>9416</v>
      </c>
    </row>
    <row r="5538" spans="1:12" ht="40.5">
      <c r="A5538" s="331" t="s">
        <v>18196</v>
      </c>
      <c r="B5538" s="331" t="s">
        <v>18197</v>
      </c>
      <c r="C5538" s="331" t="s">
        <v>218</v>
      </c>
      <c r="D5538" s="331" t="s">
        <v>18198</v>
      </c>
      <c r="E5538" s="332" t="s">
        <v>338</v>
      </c>
      <c r="F5538" s="331" t="s">
        <v>338</v>
      </c>
      <c r="G5538" s="367" t="s">
        <v>18221</v>
      </c>
      <c r="H5538" s="368" t="s">
        <v>7560</v>
      </c>
      <c r="I5538" s="367" t="s">
        <v>23</v>
      </c>
      <c r="J5538" s="367" t="s">
        <v>9548</v>
      </c>
      <c r="K5538" s="369" t="s">
        <v>1167</v>
      </c>
      <c r="L5538" s="331" t="s">
        <v>9416</v>
      </c>
    </row>
    <row r="5539" spans="1:12" ht="40.5">
      <c r="A5539" s="331" t="s">
        <v>18196</v>
      </c>
      <c r="B5539" s="331" t="s">
        <v>18197</v>
      </c>
      <c r="C5539" s="331" t="s">
        <v>218</v>
      </c>
      <c r="D5539" s="331" t="s">
        <v>18198</v>
      </c>
      <c r="E5539" s="332" t="s">
        <v>338</v>
      </c>
      <c r="F5539" s="331" t="s">
        <v>338</v>
      </c>
      <c r="G5539" s="367" t="s">
        <v>18222</v>
      </c>
      <c r="H5539" s="368" t="s">
        <v>7561</v>
      </c>
      <c r="I5539" s="367" t="s">
        <v>23</v>
      </c>
      <c r="J5539" s="367" t="s">
        <v>9548</v>
      </c>
      <c r="K5539" s="369" t="s">
        <v>8611</v>
      </c>
      <c r="L5539" s="331" t="s">
        <v>9416</v>
      </c>
    </row>
    <row r="5540" spans="1:12" ht="40.5">
      <c r="A5540" s="331" t="s">
        <v>18196</v>
      </c>
      <c r="B5540" s="331" t="s">
        <v>18197</v>
      </c>
      <c r="C5540" s="331" t="s">
        <v>218</v>
      </c>
      <c r="D5540" s="331" t="s">
        <v>18198</v>
      </c>
      <c r="E5540" s="332" t="s">
        <v>338</v>
      </c>
      <c r="F5540" s="331" t="s">
        <v>338</v>
      </c>
      <c r="G5540" s="367" t="s">
        <v>18223</v>
      </c>
      <c r="H5540" s="368" t="s">
        <v>7563</v>
      </c>
      <c r="I5540" s="367" t="s">
        <v>23</v>
      </c>
      <c r="J5540" s="367" t="s">
        <v>9548</v>
      </c>
      <c r="K5540" s="369" t="s">
        <v>18224</v>
      </c>
      <c r="L5540" s="331" t="s">
        <v>9416</v>
      </c>
    </row>
    <row r="5541" spans="1:12" ht="40.5">
      <c r="A5541" s="331" t="s">
        <v>18196</v>
      </c>
      <c r="B5541" s="331" t="s">
        <v>18197</v>
      </c>
      <c r="C5541" s="331" t="s">
        <v>218</v>
      </c>
      <c r="D5541" s="331" t="s">
        <v>18198</v>
      </c>
      <c r="E5541" s="332" t="s">
        <v>338</v>
      </c>
      <c r="F5541" s="331" t="s">
        <v>338</v>
      </c>
      <c r="G5541" s="367" t="s">
        <v>18225</v>
      </c>
      <c r="H5541" s="368" t="s">
        <v>7564</v>
      </c>
      <c r="I5541" s="367" t="s">
        <v>23</v>
      </c>
      <c r="J5541" s="367" t="s">
        <v>9548</v>
      </c>
      <c r="K5541" s="369" t="s">
        <v>2499</v>
      </c>
      <c r="L5541" s="331" t="s">
        <v>9416</v>
      </c>
    </row>
    <row r="5542" spans="1:12" ht="40.5">
      <c r="A5542" s="331" t="s">
        <v>18196</v>
      </c>
      <c r="B5542" s="331" t="s">
        <v>18197</v>
      </c>
      <c r="C5542" s="331" t="s">
        <v>218</v>
      </c>
      <c r="D5542" s="331" t="s">
        <v>18198</v>
      </c>
      <c r="E5542" s="332" t="s">
        <v>338</v>
      </c>
      <c r="F5542" s="331" t="s">
        <v>338</v>
      </c>
      <c r="G5542" s="367" t="s">
        <v>18226</v>
      </c>
      <c r="H5542" s="368" t="s">
        <v>7565</v>
      </c>
      <c r="I5542" s="367" t="s">
        <v>23</v>
      </c>
      <c r="J5542" s="367" t="s">
        <v>9548</v>
      </c>
      <c r="K5542" s="369" t="s">
        <v>1468</v>
      </c>
      <c r="L5542" s="331" t="s">
        <v>9416</v>
      </c>
    </row>
    <row r="5543" spans="1:12" ht="40.5">
      <c r="A5543" s="331" t="s">
        <v>18196</v>
      </c>
      <c r="B5543" s="331" t="s">
        <v>18197</v>
      </c>
      <c r="C5543" s="331" t="s">
        <v>218</v>
      </c>
      <c r="D5543" s="331" t="s">
        <v>18198</v>
      </c>
      <c r="E5543" s="332" t="s">
        <v>338</v>
      </c>
      <c r="F5543" s="331" t="s">
        <v>338</v>
      </c>
      <c r="G5543" s="367" t="s">
        <v>18227</v>
      </c>
      <c r="H5543" s="368" t="s">
        <v>7566</v>
      </c>
      <c r="I5543" s="367" t="s">
        <v>23</v>
      </c>
      <c r="J5543" s="367" t="s">
        <v>9414</v>
      </c>
      <c r="K5543" s="369" t="s">
        <v>7549</v>
      </c>
      <c r="L5543" s="331" t="s">
        <v>9416</v>
      </c>
    </row>
    <row r="5544" spans="1:12" ht="40.5">
      <c r="A5544" s="331" t="s">
        <v>18196</v>
      </c>
      <c r="B5544" s="331" t="s">
        <v>18197</v>
      </c>
      <c r="C5544" s="331" t="s">
        <v>218</v>
      </c>
      <c r="D5544" s="331" t="s">
        <v>18198</v>
      </c>
      <c r="E5544" s="332" t="s">
        <v>338</v>
      </c>
      <c r="F5544" s="331" t="s">
        <v>338</v>
      </c>
      <c r="G5544" s="367" t="s">
        <v>18228</v>
      </c>
      <c r="H5544" s="368" t="s">
        <v>7567</v>
      </c>
      <c r="I5544" s="367" t="s">
        <v>23</v>
      </c>
      <c r="J5544" s="367" t="s">
        <v>9414</v>
      </c>
      <c r="K5544" s="369" t="s">
        <v>651</v>
      </c>
      <c r="L5544" s="331" t="s">
        <v>9416</v>
      </c>
    </row>
    <row r="5545" spans="1:12" ht="40.5">
      <c r="A5545" s="331" t="s">
        <v>18196</v>
      </c>
      <c r="B5545" s="331" t="s">
        <v>18197</v>
      </c>
      <c r="C5545" s="331" t="s">
        <v>218</v>
      </c>
      <c r="D5545" s="331" t="s">
        <v>18198</v>
      </c>
      <c r="E5545" s="332" t="s">
        <v>338</v>
      </c>
      <c r="F5545" s="331" t="s">
        <v>338</v>
      </c>
      <c r="G5545" s="367" t="s">
        <v>18229</v>
      </c>
      <c r="H5545" s="368" t="s">
        <v>7568</v>
      </c>
      <c r="I5545" s="367" t="s">
        <v>23</v>
      </c>
      <c r="J5545" s="367" t="s">
        <v>9548</v>
      </c>
      <c r="K5545" s="369" t="s">
        <v>5095</v>
      </c>
      <c r="L5545" s="331" t="s">
        <v>9416</v>
      </c>
    </row>
    <row r="5546" spans="1:12" ht="40.5">
      <c r="A5546" s="331" t="s">
        <v>18196</v>
      </c>
      <c r="B5546" s="331" t="s">
        <v>18197</v>
      </c>
      <c r="C5546" s="331" t="s">
        <v>218</v>
      </c>
      <c r="D5546" s="331" t="s">
        <v>18198</v>
      </c>
      <c r="E5546" s="332" t="s">
        <v>338</v>
      </c>
      <c r="F5546" s="331" t="s">
        <v>338</v>
      </c>
      <c r="G5546" s="367" t="s">
        <v>18230</v>
      </c>
      <c r="H5546" s="368" t="s">
        <v>7570</v>
      </c>
      <c r="I5546" s="367" t="s">
        <v>23</v>
      </c>
      <c r="J5546" s="367" t="s">
        <v>9548</v>
      </c>
      <c r="K5546" s="369" t="s">
        <v>9192</v>
      </c>
      <c r="L5546" s="331" t="s">
        <v>9416</v>
      </c>
    </row>
    <row r="5547" spans="1:12" ht="27">
      <c r="A5547" s="331" t="s">
        <v>18196</v>
      </c>
      <c r="B5547" s="331" t="s">
        <v>18197</v>
      </c>
      <c r="C5547" s="331" t="s">
        <v>18231</v>
      </c>
      <c r="D5547" s="331" t="s">
        <v>18232</v>
      </c>
      <c r="E5547" s="332" t="s">
        <v>338</v>
      </c>
      <c r="F5547" s="331" t="s">
        <v>338</v>
      </c>
      <c r="G5547" s="367" t="s">
        <v>18233</v>
      </c>
      <c r="H5547" s="368" t="s">
        <v>7572</v>
      </c>
      <c r="I5547" s="367" t="s">
        <v>23</v>
      </c>
      <c r="J5547" s="367" t="s">
        <v>9548</v>
      </c>
      <c r="K5547" s="369" t="s">
        <v>3667</v>
      </c>
      <c r="L5547" s="331" t="s">
        <v>9416</v>
      </c>
    </row>
    <row r="5548" spans="1:12" ht="27">
      <c r="A5548" s="331" t="s">
        <v>18196</v>
      </c>
      <c r="B5548" s="331" t="s">
        <v>18197</v>
      </c>
      <c r="C5548" s="331" t="s">
        <v>18231</v>
      </c>
      <c r="D5548" s="331" t="s">
        <v>18232</v>
      </c>
      <c r="E5548" s="332" t="s">
        <v>338</v>
      </c>
      <c r="F5548" s="331" t="s">
        <v>338</v>
      </c>
      <c r="G5548" s="367" t="s">
        <v>18234</v>
      </c>
      <c r="H5548" s="368" t="s">
        <v>7574</v>
      </c>
      <c r="I5548" s="367" t="s">
        <v>23</v>
      </c>
      <c r="J5548" s="367" t="s">
        <v>9548</v>
      </c>
      <c r="K5548" s="369" t="s">
        <v>18235</v>
      </c>
      <c r="L5548" s="331" t="s">
        <v>9416</v>
      </c>
    </row>
    <row r="5549" spans="1:12" ht="27">
      <c r="A5549" s="331" t="s">
        <v>18196</v>
      </c>
      <c r="B5549" s="331" t="s">
        <v>18197</v>
      </c>
      <c r="C5549" s="331" t="s">
        <v>18231</v>
      </c>
      <c r="D5549" s="331" t="s">
        <v>18232</v>
      </c>
      <c r="E5549" s="332" t="s">
        <v>338</v>
      </c>
      <c r="F5549" s="331" t="s">
        <v>338</v>
      </c>
      <c r="G5549" s="367" t="s">
        <v>18236</v>
      </c>
      <c r="H5549" s="368" t="s">
        <v>7576</v>
      </c>
      <c r="I5549" s="367" t="s">
        <v>23</v>
      </c>
      <c r="J5549" s="367" t="s">
        <v>9548</v>
      </c>
      <c r="K5549" s="369" t="s">
        <v>7447</v>
      </c>
      <c r="L5549" s="331" t="s">
        <v>9416</v>
      </c>
    </row>
    <row r="5550" spans="1:12" ht="27">
      <c r="A5550" s="331" t="s">
        <v>18196</v>
      </c>
      <c r="B5550" s="331" t="s">
        <v>18197</v>
      </c>
      <c r="C5550" s="331" t="s">
        <v>18231</v>
      </c>
      <c r="D5550" s="331" t="s">
        <v>18232</v>
      </c>
      <c r="E5550" s="332" t="s">
        <v>338</v>
      </c>
      <c r="F5550" s="331" t="s">
        <v>338</v>
      </c>
      <c r="G5550" s="367" t="s">
        <v>18237</v>
      </c>
      <c r="H5550" s="368" t="s">
        <v>7577</v>
      </c>
      <c r="I5550" s="367" t="s">
        <v>23</v>
      </c>
      <c r="J5550" s="367" t="s">
        <v>9548</v>
      </c>
      <c r="K5550" s="369" t="s">
        <v>18238</v>
      </c>
      <c r="L5550" s="331" t="s">
        <v>9416</v>
      </c>
    </row>
    <row r="5551" spans="1:12" ht="27">
      <c r="A5551" s="331" t="s">
        <v>18196</v>
      </c>
      <c r="B5551" s="331" t="s">
        <v>18197</v>
      </c>
      <c r="C5551" s="331" t="s">
        <v>18231</v>
      </c>
      <c r="D5551" s="331" t="s">
        <v>18232</v>
      </c>
      <c r="E5551" s="332" t="s">
        <v>338</v>
      </c>
      <c r="F5551" s="331" t="s">
        <v>338</v>
      </c>
      <c r="G5551" s="367" t="s">
        <v>18239</v>
      </c>
      <c r="H5551" s="368" t="s">
        <v>7579</v>
      </c>
      <c r="I5551" s="367" t="s">
        <v>23</v>
      </c>
      <c r="J5551" s="367" t="s">
        <v>9548</v>
      </c>
      <c r="K5551" s="369" t="s">
        <v>2412</v>
      </c>
      <c r="L5551" s="331" t="s">
        <v>9416</v>
      </c>
    </row>
    <row r="5552" spans="1:12" ht="27">
      <c r="A5552" s="331" t="s">
        <v>18196</v>
      </c>
      <c r="B5552" s="331" t="s">
        <v>18197</v>
      </c>
      <c r="C5552" s="331" t="s">
        <v>18231</v>
      </c>
      <c r="D5552" s="331" t="s">
        <v>18232</v>
      </c>
      <c r="E5552" s="332" t="s">
        <v>338</v>
      </c>
      <c r="F5552" s="331" t="s">
        <v>338</v>
      </c>
      <c r="G5552" s="367" t="s">
        <v>18240</v>
      </c>
      <c r="H5552" s="368" t="s">
        <v>7580</v>
      </c>
      <c r="I5552" s="367" t="s">
        <v>23</v>
      </c>
      <c r="J5552" s="367" t="s">
        <v>9548</v>
      </c>
      <c r="K5552" s="369" t="s">
        <v>9736</v>
      </c>
      <c r="L5552" s="331" t="s">
        <v>9416</v>
      </c>
    </row>
    <row r="5553" spans="1:12" ht="27">
      <c r="A5553" s="331" t="s">
        <v>18196</v>
      </c>
      <c r="B5553" s="331" t="s">
        <v>18197</v>
      </c>
      <c r="C5553" s="331" t="s">
        <v>18231</v>
      </c>
      <c r="D5553" s="331" t="s">
        <v>18232</v>
      </c>
      <c r="E5553" s="332" t="s">
        <v>338</v>
      </c>
      <c r="F5553" s="331" t="s">
        <v>338</v>
      </c>
      <c r="G5553" s="367" t="s">
        <v>18241</v>
      </c>
      <c r="H5553" s="368" t="s">
        <v>7581</v>
      </c>
      <c r="I5553" s="367" t="s">
        <v>23</v>
      </c>
      <c r="J5553" s="367" t="s">
        <v>9548</v>
      </c>
      <c r="K5553" s="369" t="s">
        <v>4239</v>
      </c>
      <c r="L5553" s="331" t="s">
        <v>9416</v>
      </c>
    </row>
    <row r="5554" spans="1:12" ht="27">
      <c r="A5554" s="331" t="s">
        <v>18196</v>
      </c>
      <c r="B5554" s="331" t="s">
        <v>18197</v>
      </c>
      <c r="C5554" s="331" t="s">
        <v>18231</v>
      </c>
      <c r="D5554" s="331" t="s">
        <v>18232</v>
      </c>
      <c r="E5554" s="332" t="s">
        <v>338</v>
      </c>
      <c r="F5554" s="331" t="s">
        <v>338</v>
      </c>
      <c r="G5554" s="367" t="s">
        <v>18242</v>
      </c>
      <c r="H5554" s="368" t="s">
        <v>7582</v>
      </c>
      <c r="I5554" s="367" t="s">
        <v>23</v>
      </c>
      <c r="J5554" s="367" t="s">
        <v>9414</v>
      </c>
      <c r="K5554" s="369" t="s">
        <v>7591</v>
      </c>
      <c r="L5554" s="331" t="s">
        <v>9416</v>
      </c>
    </row>
    <row r="5555" spans="1:12" ht="27">
      <c r="A5555" s="331" t="s">
        <v>18196</v>
      </c>
      <c r="B5555" s="331" t="s">
        <v>18197</v>
      </c>
      <c r="C5555" s="331" t="s">
        <v>18231</v>
      </c>
      <c r="D5555" s="331" t="s">
        <v>18232</v>
      </c>
      <c r="E5555" s="332" t="s">
        <v>338</v>
      </c>
      <c r="F5555" s="331" t="s">
        <v>338</v>
      </c>
      <c r="G5555" s="367" t="s">
        <v>18243</v>
      </c>
      <c r="H5555" s="368" t="s">
        <v>7583</v>
      </c>
      <c r="I5555" s="367" t="s">
        <v>23</v>
      </c>
      <c r="J5555" s="367" t="s">
        <v>9414</v>
      </c>
      <c r="K5555" s="369" t="s">
        <v>8732</v>
      </c>
      <c r="L5555" s="331" t="s">
        <v>9416</v>
      </c>
    </row>
    <row r="5556" spans="1:12" ht="27">
      <c r="A5556" s="331" t="s">
        <v>18196</v>
      </c>
      <c r="B5556" s="331" t="s">
        <v>18197</v>
      </c>
      <c r="C5556" s="331" t="s">
        <v>18231</v>
      </c>
      <c r="D5556" s="331" t="s">
        <v>18232</v>
      </c>
      <c r="E5556" s="332" t="s">
        <v>338</v>
      </c>
      <c r="F5556" s="331" t="s">
        <v>338</v>
      </c>
      <c r="G5556" s="367" t="s">
        <v>18244</v>
      </c>
      <c r="H5556" s="368" t="s">
        <v>7584</v>
      </c>
      <c r="I5556" s="367" t="s">
        <v>23</v>
      </c>
      <c r="J5556" s="367" t="s">
        <v>9414</v>
      </c>
      <c r="K5556" s="369" t="s">
        <v>6400</v>
      </c>
      <c r="L5556" s="331" t="s">
        <v>9416</v>
      </c>
    </row>
    <row r="5557" spans="1:12" ht="27">
      <c r="A5557" s="331" t="s">
        <v>18196</v>
      </c>
      <c r="B5557" s="331" t="s">
        <v>18197</v>
      </c>
      <c r="C5557" s="331" t="s">
        <v>18231</v>
      </c>
      <c r="D5557" s="331" t="s">
        <v>18232</v>
      </c>
      <c r="E5557" s="332" t="s">
        <v>338</v>
      </c>
      <c r="F5557" s="331" t="s">
        <v>338</v>
      </c>
      <c r="G5557" s="367" t="s">
        <v>18245</v>
      </c>
      <c r="H5557" s="368" t="s">
        <v>7585</v>
      </c>
      <c r="I5557" s="367" t="s">
        <v>23</v>
      </c>
      <c r="J5557" s="367" t="s">
        <v>9414</v>
      </c>
      <c r="K5557" s="369" t="s">
        <v>3837</v>
      </c>
      <c r="L5557" s="331" t="s">
        <v>9416</v>
      </c>
    </row>
    <row r="5558" spans="1:12" ht="27">
      <c r="A5558" s="331" t="s">
        <v>18196</v>
      </c>
      <c r="B5558" s="331" t="s">
        <v>18197</v>
      </c>
      <c r="C5558" s="331" t="s">
        <v>18231</v>
      </c>
      <c r="D5558" s="331" t="s">
        <v>18232</v>
      </c>
      <c r="E5558" s="332" t="s">
        <v>338</v>
      </c>
      <c r="F5558" s="331" t="s">
        <v>338</v>
      </c>
      <c r="G5558" s="367" t="s">
        <v>18246</v>
      </c>
      <c r="H5558" s="368" t="s">
        <v>7587</v>
      </c>
      <c r="I5558" s="367" t="s">
        <v>23</v>
      </c>
      <c r="J5558" s="367" t="s">
        <v>9414</v>
      </c>
      <c r="K5558" s="369" t="s">
        <v>8699</v>
      </c>
      <c r="L5558" s="331" t="s">
        <v>9416</v>
      </c>
    </row>
    <row r="5559" spans="1:12" ht="27">
      <c r="A5559" s="331" t="s">
        <v>18196</v>
      </c>
      <c r="B5559" s="331" t="s">
        <v>18197</v>
      </c>
      <c r="C5559" s="331" t="s">
        <v>18231</v>
      </c>
      <c r="D5559" s="331" t="s">
        <v>18232</v>
      </c>
      <c r="E5559" s="332" t="s">
        <v>338</v>
      </c>
      <c r="F5559" s="331" t="s">
        <v>338</v>
      </c>
      <c r="G5559" s="367" t="s">
        <v>18247</v>
      </c>
      <c r="H5559" s="368" t="s">
        <v>7588</v>
      </c>
      <c r="I5559" s="367" t="s">
        <v>23</v>
      </c>
      <c r="J5559" s="367" t="s">
        <v>9414</v>
      </c>
      <c r="K5559" s="369" t="s">
        <v>10389</v>
      </c>
      <c r="L5559" s="331" t="s">
        <v>9416</v>
      </c>
    </row>
    <row r="5560" spans="1:12" ht="27">
      <c r="A5560" s="331" t="s">
        <v>18196</v>
      </c>
      <c r="B5560" s="331" t="s">
        <v>18197</v>
      </c>
      <c r="C5560" s="331" t="s">
        <v>18231</v>
      </c>
      <c r="D5560" s="331" t="s">
        <v>18232</v>
      </c>
      <c r="E5560" s="332" t="s">
        <v>338</v>
      </c>
      <c r="F5560" s="331" t="s">
        <v>338</v>
      </c>
      <c r="G5560" s="367" t="s">
        <v>18248</v>
      </c>
      <c r="H5560" s="368" t="s">
        <v>7590</v>
      </c>
      <c r="I5560" s="367" t="s">
        <v>23</v>
      </c>
      <c r="J5560" s="367" t="s">
        <v>9414</v>
      </c>
      <c r="K5560" s="369" t="s">
        <v>2774</v>
      </c>
      <c r="L5560" s="331" t="s">
        <v>9416</v>
      </c>
    </row>
    <row r="5561" spans="1:12" ht="27">
      <c r="A5561" s="331" t="s">
        <v>18196</v>
      </c>
      <c r="B5561" s="331" t="s">
        <v>18197</v>
      </c>
      <c r="C5561" s="331" t="s">
        <v>18231</v>
      </c>
      <c r="D5561" s="331" t="s">
        <v>18232</v>
      </c>
      <c r="E5561" s="332" t="s">
        <v>338</v>
      </c>
      <c r="F5561" s="331" t="s">
        <v>338</v>
      </c>
      <c r="G5561" s="367" t="s">
        <v>18249</v>
      </c>
      <c r="H5561" s="368" t="s">
        <v>7592</v>
      </c>
      <c r="I5561" s="367" t="s">
        <v>23</v>
      </c>
      <c r="J5561" s="367" t="s">
        <v>9414</v>
      </c>
      <c r="K5561" s="369" t="s">
        <v>9221</v>
      </c>
      <c r="L5561" s="331" t="s">
        <v>9416</v>
      </c>
    </row>
    <row r="5562" spans="1:12" ht="27">
      <c r="A5562" s="331" t="s">
        <v>18196</v>
      </c>
      <c r="B5562" s="331" t="s">
        <v>18197</v>
      </c>
      <c r="C5562" s="331" t="s">
        <v>18231</v>
      </c>
      <c r="D5562" s="331" t="s">
        <v>18232</v>
      </c>
      <c r="E5562" s="332" t="s">
        <v>338</v>
      </c>
      <c r="F5562" s="331" t="s">
        <v>338</v>
      </c>
      <c r="G5562" s="367" t="s">
        <v>18250</v>
      </c>
      <c r="H5562" s="368" t="s">
        <v>7594</v>
      </c>
      <c r="I5562" s="367" t="s">
        <v>23</v>
      </c>
      <c r="J5562" s="367" t="s">
        <v>9414</v>
      </c>
      <c r="K5562" s="369" t="s">
        <v>6730</v>
      </c>
      <c r="L5562" s="331" t="s">
        <v>9416</v>
      </c>
    </row>
    <row r="5563" spans="1:12" ht="27">
      <c r="A5563" s="331" t="s">
        <v>18196</v>
      </c>
      <c r="B5563" s="331" t="s">
        <v>18197</v>
      </c>
      <c r="C5563" s="331" t="s">
        <v>18231</v>
      </c>
      <c r="D5563" s="331" t="s">
        <v>18232</v>
      </c>
      <c r="E5563" s="332" t="s">
        <v>338</v>
      </c>
      <c r="F5563" s="331" t="s">
        <v>338</v>
      </c>
      <c r="G5563" s="367" t="s">
        <v>18251</v>
      </c>
      <c r="H5563" s="368" t="s">
        <v>7596</v>
      </c>
      <c r="I5563" s="367" t="s">
        <v>23</v>
      </c>
      <c r="J5563" s="367" t="s">
        <v>9414</v>
      </c>
      <c r="K5563" s="369" t="s">
        <v>18252</v>
      </c>
      <c r="L5563" s="331" t="s">
        <v>9416</v>
      </c>
    </row>
    <row r="5564" spans="1:12" ht="27">
      <c r="A5564" s="331" t="s">
        <v>18196</v>
      </c>
      <c r="B5564" s="331" t="s">
        <v>18197</v>
      </c>
      <c r="C5564" s="331" t="s">
        <v>18231</v>
      </c>
      <c r="D5564" s="331" t="s">
        <v>18232</v>
      </c>
      <c r="E5564" s="332" t="s">
        <v>338</v>
      </c>
      <c r="F5564" s="331" t="s">
        <v>338</v>
      </c>
      <c r="G5564" s="367" t="s">
        <v>18253</v>
      </c>
      <c r="H5564" s="368" t="s">
        <v>7598</v>
      </c>
      <c r="I5564" s="367" t="s">
        <v>23</v>
      </c>
      <c r="J5564" s="367" t="s">
        <v>9414</v>
      </c>
      <c r="K5564" s="369" t="s">
        <v>5550</v>
      </c>
      <c r="L5564" s="331" t="s">
        <v>9416</v>
      </c>
    </row>
    <row r="5565" spans="1:12" ht="27">
      <c r="A5565" s="331" t="s">
        <v>18196</v>
      </c>
      <c r="B5565" s="331" t="s">
        <v>18197</v>
      </c>
      <c r="C5565" s="331" t="s">
        <v>18231</v>
      </c>
      <c r="D5565" s="331" t="s">
        <v>18232</v>
      </c>
      <c r="E5565" s="332" t="s">
        <v>338</v>
      </c>
      <c r="F5565" s="331" t="s">
        <v>338</v>
      </c>
      <c r="G5565" s="367" t="s">
        <v>18254</v>
      </c>
      <c r="H5565" s="368" t="s">
        <v>7599</v>
      </c>
      <c r="I5565" s="367" t="s">
        <v>23</v>
      </c>
      <c r="J5565" s="367" t="s">
        <v>9414</v>
      </c>
      <c r="K5565" s="369" t="s">
        <v>775</v>
      </c>
      <c r="L5565" s="331" t="s">
        <v>9416</v>
      </c>
    </row>
    <row r="5566" spans="1:12" ht="27">
      <c r="A5566" s="331" t="s">
        <v>18196</v>
      </c>
      <c r="B5566" s="331" t="s">
        <v>18197</v>
      </c>
      <c r="C5566" s="331" t="s">
        <v>18231</v>
      </c>
      <c r="D5566" s="331" t="s">
        <v>18232</v>
      </c>
      <c r="E5566" s="332" t="s">
        <v>338</v>
      </c>
      <c r="F5566" s="331" t="s">
        <v>338</v>
      </c>
      <c r="G5566" s="367" t="s">
        <v>18255</v>
      </c>
      <c r="H5566" s="368" t="s">
        <v>7600</v>
      </c>
      <c r="I5566" s="367" t="s">
        <v>23</v>
      </c>
      <c r="J5566" s="367" t="s">
        <v>9414</v>
      </c>
      <c r="K5566" s="369" t="s">
        <v>18256</v>
      </c>
      <c r="L5566" s="331" t="s">
        <v>9416</v>
      </c>
    </row>
    <row r="5567" spans="1:12" ht="27">
      <c r="A5567" s="331" t="s">
        <v>18196</v>
      </c>
      <c r="B5567" s="331" t="s">
        <v>18197</v>
      </c>
      <c r="C5567" s="331" t="s">
        <v>18231</v>
      </c>
      <c r="D5567" s="331" t="s">
        <v>18232</v>
      </c>
      <c r="E5567" s="332" t="s">
        <v>338</v>
      </c>
      <c r="F5567" s="331" t="s">
        <v>338</v>
      </c>
      <c r="G5567" s="367" t="s">
        <v>18257</v>
      </c>
      <c r="H5567" s="368" t="s">
        <v>7602</v>
      </c>
      <c r="I5567" s="367" t="s">
        <v>23</v>
      </c>
      <c r="J5567" s="367" t="s">
        <v>9414</v>
      </c>
      <c r="K5567" s="369" t="s">
        <v>10389</v>
      </c>
      <c r="L5567" s="331" t="s">
        <v>9416</v>
      </c>
    </row>
    <row r="5568" spans="1:12" ht="27">
      <c r="A5568" s="331" t="s">
        <v>18196</v>
      </c>
      <c r="B5568" s="331" t="s">
        <v>18197</v>
      </c>
      <c r="C5568" s="331" t="s">
        <v>18231</v>
      </c>
      <c r="D5568" s="331" t="s">
        <v>18232</v>
      </c>
      <c r="E5568" s="332" t="s">
        <v>338</v>
      </c>
      <c r="F5568" s="331" t="s">
        <v>338</v>
      </c>
      <c r="G5568" s="367" t="s">
        <v>18258</v>
      </c>
      <c r="H5568" s="368" t="s">
        <v>7603</v>
      </c>
      <c r="I5568" s="367" t="s">
        <v>23</v>
      </c>
      <c r="J5568" s="367" t="s">
        <v>9414</v>
      </c>
      <c r="K5568" s="369" t="s">
        <v>8378</v>
      </c>
      <c r="L5568" s="331" t="s">
        <v>9416</v>
      </c>
    </row>
    <row r="5569" spans="1:12" ht="27">
      <c r="A5569" s="331" t="s">
        <v>18196</v>
      </c>
      <c r="B5569" s="331" t="s">
        <v>18197</v>
      </c>
      <c r="C5569" s="331" t="s">
        <v>18231</v>
      </c>
      <c r="D5569" s="331" t="s">
        <v>18232</v>
      </c>
      <c r="E5569" s="332" t="s">
        <v>338</v>
      </c>
      <c r="F5569" s="331" t="s">
        <v>338</v>
      </c>
      <c r="G5569" s="367" t="s">
        <v>18259</v>
      </c>
      <c r="H5569" s="368" t="s">
        <v>7605</v>
      </c>
      <c r="I5569" s="367" t="s">
        <v>23</v>
      </c>
      <c r="J5569" s="367" t="s">
        <v>9414</v>
      </c>
      <c r="K5569" s="369" t="s">
        <v>18260</v>
      </c>
      <c r="L5569" s="331" t="s">
        <v>9416</v>
      </c>
    </row>
    <row r="5570" spans="1:12" ht="27">
      <c r="A5570" s="331" t="s">
        <v>18196</v>
      </c>
      <c r="B5570" s="331" t="s">
        <v>18197</v>
      </c>
      <c r="C5570" s="331" t="s">
        <v>18231</v>
      </c>
      <c r="D5570" s="331" t="s">
        <v>18232</v>
      </c>
      <c r="E5570" s="332" t="s">
        <v>338</v>
      </c>
      <c r="F5570" s="331" t="s">
        <v>338</v>
      </c>
      <c r="G5570" s="367" t="s">
        <v>18261</v>
      </c>
      <c r="H5570" s="368" t="s">
        <v>7607</v>
      </c>
      <c r="I5570" s="367" t="s">
        <v>23</v>
      </c>
      <c r="J5570" s="367" t="s">
        <v>9414</v>
      </c>
      <c r="K5570" s="369" t="s">
        <v>3674</v>
      </c>
      <c r="L5570" s="331" t="s">
        <v>9416</v>
      </c>
    </row>
    <row r="5571" spans="1:12" ht="27">
      <c r="A5571" s="331" t="s">
        <v>18196</v>
      </c>
      <c r="B5571" s="331" t="s">
        <v>18197</v>
      </c>
      <c r="C5571" s="331" t="s">
        <v>18231</v>
      </c>
      <c r="D5571" s="331" t="s">
        <v>18232</v>
      </c>
      <c r="E5571" s="332" t="s">
        <v>338</v>
      </c>
      <c r="F5571" s="331" t="s">
        <v>338</v>
      </c>
      <c r="G5571" s="367" t="s">
        <v>18262</v>
      </c>
      <c r="H5571" s="368" t="s">
        <v>7608</v>
      </c>
      <c r="I5571" s="367" t="s">
        <v>23</v>
      </c>
      <c r="J5571" s="367" t="s">
        <v>9414</v>
      </c>
      <c r="K5571" s="369" t="s">
        <v>18263</v>
      </c>
      <c r="L5571" s="331" t="s">
        <v>9416</v>
      </c>
    </row>
    <row r="5572" spans="1:12" ht="40.5">
      <c r="A5572" s="331" t="s">
        <v>18196</v>
      </c>
      <c r="B5572" s="331" t="s">
        <v>18197</v>
      </c>
      <c r="C5572" s="331" t="s">
        <v>18231</v>
      </c>
      <c r="D5572" s="331" t="s">
        <v>18232</v>
      </c>
      <c r="E5572" s="332" t="s">
        <v>338</v>
      </c>
      <c r="F5572" s="331" t="s">
        <v>338</v>
      </c>
      <c r="G5572" s="367" t="s">
        <v>18264</v>
      </c>
      <c r="H5572" s="368" t="s">
        <v>7609</v>
      </c>
      <c r="I5572" s="367" t="s">
        <v>23</v>
      </c>
      <c r="J5572" s="367" t="s">
        <v>9414</v>
      </c>
      <c r="K5572" s="369" t="s">
        <v>18265</v>
      </c>
      <c r="L5572" s="331" t="s">
        <v>9416</v>
      </c>
    </row>
    <row r="5573" spans="1:12" ht="40.5">
      <c r="A5573" s="331" t="s">
        <v>18196</v>
      </c>
      <c r="B5573" s="331" t="s">
        <v>18197</v>
      </c>
      <c r="C5573" s="331" t="s">
        <v>18231</v>
      </c>
      <c r="D5573" s="331" t="s">
        <v>18232</v>
      </c>
      <c r="E5573" s="332" t="s">
        <v>338</v>
      </c>
      <c r="F5573" s="331" t="s">
        <v>338</v>
      </c>
      <c r="G5573" s="367" t="s">
        <v>18266</v>
      </c>
      <c r="H5573" s="368" t="s">
        <v>7610</v>
      </c>
      <c r="I5573" s="367" t="s">
        <v>23</v>
      </c>
      <c r="J5573" s="367" t="s">
        <v>9414</v>
      </c>
      <c r="K5573" s="369" t="s">
        <v>8822</v>
      </c>
      <c r="L5573" s="331" t="s">
        <v>9416</v>
      </c>
    </row>
    <row r="5574" spans="1:12" ht="40.5">
      <c r="A5574" s="331" t="s">
        <v>18196</v>
      </c>
      <c r="B5574" s="331" t="s">
        <v>18197</v>
      </c>
      <c r="C5574" s="331" t="s">
        <v>18231</v>
      </c>
      <c r="D5574" s="331" t="s">
        <v>18232</v>
      </c>
      <c r="E5574" s="332" t="s">
        <v>338</v>
      </c>
      <c r="F5574" s="331" t="s">
        <v>338</v>
      </c>
      <c r="G5574" s="367" t="s">
        <v>18267</v>
      </c>
      <c r="H5574" s="368" t="s">
        <v>7611</v>
      </c>
      <c r="I5574" s="367" t="s">
        <v>23</v>
      </c>
      <c r="J5574" s="367" t="s">
        <v>9414</v>
      </c>
      <c r="K5574" s="369" t="s">
        <v>9188</v>
      </c>
      <c r="L5574" s="331" t="s">
        <v>9416</v>
      </c>
    </row>
    <row r="5575" spans="1:12" ht="40.5">
      <c r="A5575" s="331" t="s">
        <v>18196</v>
      </c>
      <c r="B5575" s="331" t="s">
        <v>18197</v>
      </c>
      <c r="C5575" s="331" t="s">
        <v>18231</v>
      </c>
      <c r="D5575" s="331" t="s">
        <v>18232</v>
      </c>
      <c r="E5575" s="332" t="s">
        <v>338</v>
      </c>
      <c r="F5575" s="331" t="s">
        <v>338</v>
      </c>
      <c r="G5575" s="367" t="s">
        <v>18268</v>
      </c>
      <c r="H5575" s="368" t="s">
        <v>7613</v>
      </c>
      <c r="I5575" s="367" t="s">
        <v>23</v>
      </c>
      <c r="J5575" s="367" t="s">
        <v>9414</v>
      </c>
      <c r="K5575" s="369" t="s">
        <v>1748</v>
      </c>
      <c r="L5575" s="331" t="s">
        <v>9416</v>
      </c>
    </row>
    <row r="5576" spans="1:12" ht="40.5">
      <c r="A5576" s="331" t="s">
        <v>18196</v>
      </c>
      <c r="B5576" s="331" t="s">
        <v>18197</v>
      </c>
      <c r="C5576" s="331" t="s">
        <v>18231</v>
      </c>
      <c r="D5576" s="331" t="s">
        <v>18232</v>
      </c>
      <c r="E5576" s="332" t="s">
        <v>338</v>
      </c>
      <c r="F5576" s="331" t="s">
        <v>338</v>
      </c>
      <c r="G5576" s="367" t="s">
        <v>18269</v>
      </c>
      <c r="H5576" s="368" t="s">
        <v>7615</v>
      </c>
      <c r="I5576" s="367" t="s">
        <v>23</v>
      </c>
      <c r="J5576" s="367" t="s">
        <v>9414</v>
      </c>
      <c r="K5576" s="369" t="s">
        <v>8831</v>
      </c>
      <c r="L5576" s="331" t="s">
        <v>9416</v>
      </c>
    </row>
    <row r="5577" spans="1:12" ht="40.5">
      <c r="A5577" s="331" t="s">
        <v>18196</v>
      </c>
      <c r="B5577" s="331" t="s">
        <v>18197</v>
      </c>
      <c r="C5577" s="331" t="s">
        <v>18231</v>
      </c>
      <c r="D5577" s="331" t="s">
        <v>18232</v>
      </c>
      <c r="E5577" s="332" t="s">
        <v>338</v>
      </c>
      <c r="F5577" s="331" t="s">
        <v>338</v>
      </c>
      <c r="G5577" s="367" t="s">
        <v>18270</v>
      </c>
      <c r="H5577" s="368" t="s">
        <v>7616</v>
      </c>
      <c r="I5577" s="367" t="s">
        <v>23</v>
      </c>
      <c r="J5577" s="367" t="s">
        <v>9414</v>
      </c>
      <c r="K5577" s="369" t="s">
        <v>3695</v>
      </c>
      <c r="L5577" s="331" t="s">
        <v>9416</v>
      </c>
    </row>
    <row r="5578" spans="1:12" ht="40.5">
      <c r="A5578" s="331" t="s">
        <v>18196</v>
      </c>
      <c r="B5578" s="331" t="s">
        <v>18197</v>
      </c>
      <c r="C5578" s="331" t="s">
        <v>18231</v>
      </c>
      <c r="D5578" s="331" t="s">
        <v>18232</v>
      </c>
      <c r="E5578" s="332" t="s">
        <v>338</v>
      </c>
      <c r="F5578" s="331" t="s">
        <v>338</v>
      </c>
      <c r="G5578" s="367" t="s">
        <v>18271</v>
      </c>
      <c r="H5578" s="368" t="s">
        <v>7617</v>
      </c>
      <c r="I5578" s="367" t="s">
        <v>23</v>
      </c>
      <c r="J5578" s="367" t="s">
        <v>9414</v>
      </c>
      <c r="K5578" s="369" t="s">
        <v>18272</v>
      </c>
      <c r="L5578" s="331" t="s">
        <v>9416</v>
      </c>
    </row>
    <row r="5579" spans="1:12" ht="40.5">
      <c r="A5579" s="331" t="s">
        <v>18196</v>
      </c>
      <c r="B5579" s="331" t="s">
        <v>18197</v>
      </c>
      <c r="C5579" s="331" t="s">
        <v>18231</v>
      </c>
      <c r="D5579" s="331" t="s">
        <v>18232</v>
      </c>
      <c r="E5579" s="332" t="s">
        <v>338</v>
      </c>
      <c r="F5579" s="331" t="s">
        <v>338</v>
      </c>
      <c r="G5579" s="367" t="s">
        <v>18273</v>
      </c>
      <c r="H5579" s="368" t="s">
        <v>7618</v>
      </c>
      <c r="I5579" s="367" t="s">
        <v>23</v>
      </c>
      <c r="J5579" s="367" t="s">
        <v>9414</v>
      </c>
      <c r="K5579" s="369" t="s">
        <v>4827</v>
      </c>
      <c r="L5579" s="331" t="s">
        <v>9416</v>
      </c>
    </row>
    <row r="5580" spans="1:12" ht="40.5">
      <c r="A5580" s="331" t="s">
        <v>18196</v>
      </c>
      <c r="B5580" s="331" t="s">
        <v>18197</v>
      </c>
      <c r="C5580" s="331" t="s">
        <v>18231</v>
      </c>
      <c r="D5580" s="331" t="s">
        <v>18232</v>
      </c>
      <c r="E5580" s="332" t="s">
        <v>338</v>
      </c>
      <c r="F5580" s="331" t="s">
        <v>338</v>
      </c>
      <c r="G5580" s="367" t="s">
        <v>18274</v>
      </c>
      <c r="H5580" s="368" t="s">
        <v>7620</v>
      </c>
      <c r="I5580" s="367" t="s">
        <v>23</v>
      </c>
      <c r="J5580" s="367" t="s">
        <v>9414</v>
      </c>
      <c r="K5580" s="369" t="s">
        <v>8599</v>
      </c>
      <c r="L5580" s="331" t="s">
        <v>9416</v>
      </c>
    </row>
    <row r="5581" spans="1:12" ht="40.5">
      <c r="A5581" s="331" t="s">
        <v>18196</v>
      </c>
      <c r="B5581" s="331" t="s">
        <v>18197</v>
      </c>
      <c r="C5581" s="331" t="s">
        <v>18231</v>
      </c>
      <c r="D5581" s="331" t="s">
        <v>18232</v>
      </c>
      <c r="E5581" s="332" t="s">
        <v>338</v>
      </c>
      <c r="F5581" s="331" t="s">
        <v>338</v>
      </c>
      <c r="G5581" s="367" t="s">
        <v>18275</v>
      </c>
      <c r="H5581" s="368" t="s">
        <v>7621</v>
      </c>
      <c r="I5581" s="367" t="s">
        <v>23</v>
      </c>
      <c r="J5581" s="367" t="s">
        <v>9414</v>
      </c>
      <c r="K5581" s="369" t="s">
        <v>3676</v>
      </c>
      <c r="L5581" s="331" t="s">
        <v>9416</v>
      </c>
    </row>
    <row r="5582" spans="1:12" ht="40.5">
      <c r="A5582" s="331" t="s">
        <v>18196</v>
      </c>
      <c r="B5582" s="331" t="s">
        <v>18197</v>
      </c>
      <c r="C5582" s="331" t="s">
        <v>18231</v>
      </c>
      <c r="D5582" s="331" t="s">
        <v>18232</v>
      </c>
      <c r="E5582" s="332" t="s">
        <v>338</v>
      </c>
      <c r="F5582" s="331" t="s">
        <v>338</v>
      </c>
      <c r="G5582" s="367" t="s">
        <v>18276</v>
      </c>
      <c r="H5582" s="368" t="s">
        <v>7622</v>
      </c>
      <c r="I5582" s="367" t="s">
        <v>23</v>
      </c>
      <c r="J5582" s="367" t="s">
        <v>9414</v>
      </c>
      <c r="K5582" s="369" t="s">
        <v>5377</v>
      </c>
      <c r="L5582" s="331" t="s">
        <v>9416</v>
      </c>
    </row>
    <row r="5583" spans="1:12" ht="40.5">
      <c r="A5583" s="331" t="s">
        <v>18196</v>
      </c>
      <c r="B5583" s="331" t="s">
        <v>18197</v>
      </c>
      <c r="C5583" s="331" t="s">
        <v>18231</v>
      </c>
      <c r="D5583" s="331" t="s">
        <v>18232</v>
      </c>
      <c r="E5583" s="332" t="s">
        <v>338</v>
      </c>
      <c r="F5583" s="331" t="s">
        <v>338</v>
      </c>
      <c r="G5583" s="367" t="s">
        <v>18277</v>
      </c>
      <c r="H5583" s="368" t="s">
        <v>7623</v>
      </c>
      <c r="I5583" s="367" t="s">
        <v>23</v>
      </c>
      <c r="J5583" s="367" t="s">
        <v>9414</v>
      </c>
      <c r="K5583" s="369" t="s">
        <v>8747</v>
      </c>
      <c r="L5583" s="331" t="s">
        <v>9416</v>
      </c>
    </row>
    <row r="5584" spans="1:12" ht="54">
      <c r="A5584" s="331" t="s">
        <v>18196</v>
      </c>
      <c r="B5584" s="331" t="s">
        <v>18197</v>
      </c>
      <c r="C5584" s="331" t="s">
        <v>18231</v>
      </c>
      <c r="D5584" s="331" t="s">
        <v>18232</v>
      </c>
      <c r="E5584" s="332" t="s">
        <v>338</v>
      </c>
      <c r="F5584" s="331" t="s">
        <v>338</v>
      </c>
      <c r="G5584" s="367" t="s">
        <v>18278</v>
      </c>
      <c r="H5584" s="368" t="s">
        <v>7624</v>
      </c>
      <c r="I5584" s="367" t="s">
        <v>23</v>
      </c>
      <c r="J5584" s="367" t="s">
        <v>9548</v>
      </c>
      <c r="K5584" s="369">
        <v>25.75</v>
      </c>
      <c r="L5584" s="331" t="s">
        <v>9416</v>
      </c>
    </row>
    <row r="5585" spans="1:12" ht="40.5">
      <c r="A5585" s="331" t="s">
        <v>18196</v>
      </c>
      <c r="B5585" s="331" t="s">
        <v>18197</v>
      </c>
      <c r="C5585" s="331" t="s">
        <v>18231</v>
      </c>
      <c r="D5585" s="331" t="s">
        <v>18232</v>
      </c>
      <c r="E5585" s="332" t="s">
        <v>338</v>
      </c>
      <c r="F5585" s="331" t="s">
        <v>338</v>
      </c>
      <c r="G5585" s="367" t="s">
        <v>18279</v>
      </c>
      <c r="H5585" s="368" t="s">
        <v>7626</v>
      </c>
      <c r="I5585" s="367" t="s">
        <v>23</v>
      </c>
      <c r="J5585" s="367" t="s">
        <v>9548</v>
      </c>
      <c r="K5585" s="369" t="s">
        <v>1742</v>
      </c>
      <c r="L5585" s="331" t="s">
        <v>9416</v>
      </c>
    </row>
    <row r="5586" spans="1:12" ht="40.5">
      <c r="A5586" s="331" t="s">
        <v>18196</v>
      </c>
      <c r="B5586" s="331" t="s">
        <v>18197</v>
      </c>
      <c r="C5586" s="331" t="s">
        <v>18231</v>
      </c>
      <c r="D5586" s="331" t="s">
        <v>18232</v>
      </c>
      <c r="E5586" s="332" t="s">
        <v>338</v>
      </c>
      <c r="F5586" s="331" t="s">
        <v>338</v>
      </c>
      <c r="G5586" s="367" t="s">
        <v>18280</v>
      </c>
      <c r="H5586" s="368" t="s">
        <v>7627</v>
      </c>
      <c r="I5586" s="367" t="s">
        <v>23</v>
      </c>
      <c r="J5586" s="367" t="s">
        <v>9548</v>
      </c>
      <c r="K5586" s="369" t="s">
        <v>1296</v>
      </c>
      <c r="L5586" s="331" t="s">
        <v>9416</v>
      </c>
    </row>
    <row r="5587" spans="1:12" ht="40.5">
      <c r="A5587" s="331" t="s">
        <v>18196</v>
      </c>
      <c r="B5587" s="331" t="s">
        <v>18197</v>
      </c>
      <c r="C5587" s="331" t="s">
        <v>18231</v>
      </c>
      <c r="D5587" s="331" t="s">
        <v>18232</v>
      </c>
      <c r="E5587" s="332" t="s">
        <v>338</v>
      </c>
      <c r="F5587" s="331" t="s">
        <v>338</v>
      </c>
      <c r="G5587" s="367" t="s">
        <v>18281</v>
      </c>
      <c r="H5587" s="368" t="s">
        <v>7628</v>
      </c>
      <c r="I5587" s="367" t="s">
        <v>23</v>
      </c>
      <c r="J5587" s="367" t="s">
        <v>9548</v>
      </c>
      <c r="K5587" s="369" t="s">
        <v>5960</v>
      </c>
      <c r="L5587" s="331" t="s">
        <v>9416</v>
      </c>
    </row>
    <row r="5588" spans="1:12" ht="54">
      <c r="A5588" s="331" t="s">
        <v>18196</v>
      </c>
      <c r="B5588" s="331" t="s">
        <v>18197</v>
      </c>
      <c r="C5588" s="331" t="s">
        <v>18231</v>
      </c>
      <c r="D5588" s="331" t="s">
        <v>18232</v>
      </c>
      <c r="E5588" s="332" t="s">
        <v>338</v>
      </c>
      <c r="F5588" s="331" t="s">
        <v>338</v>
      </c>
      <c r="G5588" s="367" t="s">
        <v>18282</v>
      </c>
      <c r="H5588" s="368" t="s">
        <v>7629</v>
      </c>
      <c r="I5588" s="367" t="s">
        <v>23</v>
      </c>
      <c r="J5588" s="367" t="s">
        <v>9548</v>
      </c>
      <c r="K5588" s="369" t="s">
        <v>8654</v>
      </c>
      <c r="L5588" s="331" t="s">
        <v>9416</v>
      </c>
    </row>
    <row r="5589" spans="1:12" ht="54">
      <c r="A5589" s="331" t="s">
        <v>18196</v>
      </c>
      <c r="B5589" s="331" t="s">
        <v>18197</v>
      </c>
      <c r="C5589" s="331" t="s">
        <v>18231</v>
      </c>
      <c r="D5589" s="331" t="s">
        <v>18232</v>
      </c>
      <c r="E5589" s="332" t="s">
        <v>338</v>
      </c>
      <c r="F5589" s="331" t="s">
        <v>338</v>
      </c>
      <c r="G5589" s="367" t="s">
        <v>18283</v>
      </c>
      <c r="H5589" s="368" t="s">
        <v>7631</v>
      </c>
      <c r="I5589" s="367" t="s">
        <v>23</v>
      </c>
      <c r="J5589" s="367" t="s">
        <v>9548</v>
      </c>
      <c r="K5589" s="369" t="s">
        <v>7052</v>
      </c>
      <c r="L5589" s="331" t="s">
        <v>9416</v>
      </c>
    </row>
    <row r="5590" spans="1:12" ht="54">
      <c r="A5590" s="331" t="s">
        <v>18196</v>
      </c>
      <c r="B5590" s="331" t="s">
        <v>18197</v>
      </c>
      <c r="C5590" s="331" t="s">
        <v>18231</v>
      </c>
      <c r="D5590" s="331" t="s">
        <v>18232</v>
      </c>
      <c r="E5590" s="332" t="s">
        <v>338</v>
      </c>
      <c r="F5590" s="331" t="s">
        <v>338</v>
      </c>
      <c r="G5590" s="367" t="s">
        <v>582</v>
      </c>
      <c r="H5590" s="368" t="s">
        <v>7632</v>
      </c>
      <c r="I5590" s="367" t="s">
        <v>23</v>
      </c>
      <c r="J5590" s="367" t="s">
        <v>9548</v>
      </c>
      <c r="K5590" s="369">
        <v>19.649999999999999</v>
      </c>
      <c r="L5590" s="331" t="s">
        <v>9416</v>
      </c>
    </row>
    <row r="5591" spans="1:12" ht="40.5">
      <c r="A5591" s="331" t="s">
        <v>18196</v>
      </c>
      <c r="B5591" s="331" t="s">
        <v>18197</v>
      </c>
      <c r="C5591" s="331" t="s">
        <v>18231</v>
      </c>
      <c r="D5591" s="331" t="s">
        <v>18232</v>
      </c>
      <c r="E5591" s="332" t="s">
        <v>338</v>
      </c>
      <c r="F5591" s="331" t="s">
        <v>338</v>
      </c>
      <c r="G5591" s="367" t="s">
        <v>18284</v>
      </c>
      <c r="H5591" s="368" t="s">
        <v>7633</v>
      </c>
      <c r="I5591" s="367" t="s">
        <v>23</v>
      </c>
      <c r="J5591" s="367" t="s">
        <v>9548</v>
      </c>
      <c r="K5591" s="369" t="s">
        <v>11638</v>
      </c>
      <c r="L5591" s="331" t="s">
        <v>9416</v>
      </c>
    </row>
    <row r="5592" spans="1:12" ht="54">
      <c r="A5592" s="331" t="s">
        <v>18196</v>
      </c>
      <c r="B5592" s="331" t="s">
        <v>18197</v>
      </c>
      <c r="C5592" s="331" t="s">
        <v>18231</v>
      </c>
      <c r="D5592" s="331" t="s">
        <v>18232</v>
      </c>
      <c r="E5592" s="332" t="s">
        <v>338</v>
      </c>
      <c r="F5592" s="331" t="s">
        <v>338</v>
      </c>
      <c r="G5592" s="367" t="s">
        <v>18285</v>
      </c>
      <c r="H5592" s="368" t="s">
        <v>7635</v>
      </c>
      <c r="I5592" s="367" t="s">
        <v>23</v>
      </c>
      <c r="J5592" s="367" t="s">
        <v>9548</v>
      </c>
      <c r="K5592" s="369" t="s">
        <v>6102</v>
      </c>
      <c r="L5592" s="331" t="s">
        <v>9416</v>
      </c>
    </row>
    <row r="5593" spans="1:12" ht="54">
      <c r="A5593" s="331" t="s">
        <v>18196</v>
      </c>
      <c r="B5593" s="331" t="s">
        <v>18197</v>
      </c>
      <c r="C5593" s="331" t="s">
        <v>18231</v>
      </c>
      <c r="D5593" s="331" t="s">
        <v>18232</v>
      </c>
      <c r="E5593" s="332" t="s">
        <v>338</v>
      </c>
      <c r="F5593" s="331" t="s">
        <v>338</v>
      </c>
      <c r="G5593" s="367" t="s">
        <v>18286</v>
      </c>
      <c r="H5593" s="368" t="s">
        <v>7636</v>
      </c>
      <c r="I5593" s="367" t="s">
        <v>23</v>
      </c>
      <c r="J5593" s="367" t="s">
        <v>9548</v>
      </c>
      <c r="K5593" s="369" t="s">
        <v>1047</v>
      </c>
      <c r="L5593" s="331" t="s">
        <v>9416</v>
      </c>
    </row>
    <row r="5594" spans="1:12" ht="54">
      <c r="A5594" s="331" t="s">
        <v>18196</v>
      </c>
      <c r="B5594" s="331" t="s">
        <v>18197</v>
      </c>
      <c r="C5594" s="331" t="s">
        <v>18231</v>
      </c>
      <c r="D5594" s="331" t="s">
        <v>18232</v>
      </c>
      <c r="E5594" s="332" t="s">
        <v>338</v>
      </c>
      <c r="F5594" s="331" t="s">
        <v>338</v>
      </c>
      <c r="G5594" s="367" t="s">
        <v>18287</v>
      </c>
      <c r="H5594" s="368" t="s">
        <v>7637</v>
      </c>
      <c r="I5594" s="367" t="s">
        <v>23</v>
      </c>
      <c r="J5594" s="367" t="s">
        <v>9548</v>
      </c>
      <c r="K5594" s="369" t="s">
        <v>2733</v>
      </c>
      <c r="L5594" s="331" t="s">
        <v>9416</v>
      </c>
    </row>
    <row r="5595" spans="1:12" ht="54">
      <c r="A5595" s="331" t="s">
        <v>18196</v>
      </c>
      <c r="B5595" s="331" t="s">
        <v>18197</v>
      </c>
      <c r="C5595" s="331" t="s">
        <v>18231</v>
      </c>
      <c r="D5595" s="331" t="s">
        <v>18232</v>
      </c>
      <c r="E5595" s="332" t="s">
        <v>338</v>
      </c>
      <c r="F5595" s="331" t="s">
        <v>338</v>
      </c>
      <c r="G5595" s="367" t="s">
        <v>18288</v>
      </c>
      <c r="H5595" s="368" t="s">
        <v>7638</v>
      </c>
      <c r="I5595" s="367" t="s">
        <v>23</v>
      </c>
      <c r="J5595" s="367" t="s">
        <v>9548</v>
      </c>
      <c r="K5595" s="369" t="s">
        <v>14098</v>
      </c>
      <c r="L5595" s="331" t="s">
        <v>9416</v>
      </c>
    </row>
    <row r="5596" spans="1:12" ht="54">
      <c r="A5596" s="331" t="s">
        <v>18196</v>
      </c>
      <c r="B5596" s="331" t="s">
        <v>18197</v>
      </c>
      <c r="C5596" s="331" t="s">
        <v>18231</v>
      </c>
      <c r="D5596" s="331" t="s">
        <v>18232</v>
      </c>
      <c r="E5596" s="332" t="s">
        <v>338</v>
      </c>
      <c r="F5596" s="331" t="s">
        <v>338</v>
      </c>
      <c r="G5596" s="367" t="s">
        <v>18289</v>
      </c>
      <c r="H5596" s="368" t="s">
        <v>7639</v>
      </c>
      <c r="I5596" s="367" t="s">
        <v>23</v>
      </c>
      <c r="J5596" s="367" t="s">
        <v>9548</v>
      </c>
      <c r="K5596" s="369" t="s">
        <v>2743</v>
      </c>
      <c r="L5596" s="331" t="s">
        <v>9416</v>
      </c>
    </row>
    <row r="5597" spans="1:12" ht="54">
      <c r="A5597" s="331" t="s">
        <v>18196</v>
      </c>
      <c r="B5597" s="331" t="s">
        <v>18197</v>
      </c>
      <c r="C5597" s="331" t="s">
        <v>18231</v>
      </c>
      <c r="D5597" s="331" t="s">
        <v>18232</v>
      </c>
      <c r="E5597" s="332" t="s">
        <v>338</v>
      </c>
      <c r="F5597" s="331" t="s">
        <v>338</v>
      </c>
      <c r="G5597" s="367" t="s">
        <v>18290</v>
      </c>
      <c r="H5597" s="368" t="s">
        <v>7640</v>
      </c>
      <c r="I5597" s="367" t="s">
        <v>23</v>
      </c>
      <c r="J5597" s="367" t="s">
        <v>9548</v>
      </c>
      <c r="K5597" s="369" t="s">
        <v>6689</v>
      </c>
      <c r="L5597" s="331" t="s">
        <v>9416</v>
      </c>
    </row>
    <row r="5598" spans="1:12" ht="40.5">
      <c r="A5598" s="331" t="s">
        <v>18196</v>
      </c>
      <c r="B5598" s="331" t="s">
        <v>18197</v>
      </c>
      <c r="C5598" s="331" t="s">
        <v>18231</v>
      </c>
      <c r="D5598" s="331" t="s">
        <v>18232</v>
      </c>
      <c r="E5598" s="332" t="s">
        <v>338</v>
      </c>
      <c r="F5598" s="331" t="s">
        <v>338</v>
      </c>
      <c r="G5598" s="367" t="s">
        <v>18291</v>
      </c>
      <c r="H5598" s="368" t="s">
        <v>7641</v>
      </c>
      <c r="I5598" s="367" t="s">
        <v>23</v>
      </c>
      <c r="J5598" s="367" t="s">
        <v>9548</v>
      </c>
      <c r="K5598" s="369" t="s">
        <v>18292</v>
      </c>
      <c r="L5598" s="331" t="s">
        <v>9416</v>
      </c>
    </row>
    <row r="5599" spans="1:12" ht="40.5">
      <c r="A5599" s="331" t="s">
        <v>18196</v>
      </c>
      <c r="B5599" s="331" t="s">
        <v>18197</v>
      </c>
      <c r="C5599" s="331" t="s">
        <v>18231</v>
      </c>
      <c r="D5599" s="331" t="s">
        <v>18232</v>
      </c>
      <c r="E5599" s="332" t="s">
        <v>338</v>
      </c>
      <c r="F5599" s="331" t="s">
        <v>338</v>
      </c>
      <c r="G5599" s="367" t="s">
        <v>18293</v>
      </c>
      <c r="H5599" s="368" t="s">
        <v>7643</v>
      </c>
      <c r="I5599" s="367" t="s">
        <v>23</v>
      </c>
      <c r="J5599" s="367" t="s">
        <v>9548</v>
      </c>
      <c r="K5599" s="369" t="s">
        <v>5204</v>
      </c>
      <c r="L5599" s="331" t="s">
        <v>9416</v>
      </c>
    </row>
    <row r="5600" spans="1:12" ht="40.5">
      <c r="A5600" s="331" t="s">
        <v>18196</v>
      </c>
      <c r="B5600" s="331" t="s">
        <v>18197</v>
      </c>
      <c r="C5600" s="331" t="s">
        <v>18231</v>
      </c>
      <c r="D5600" s="331" t="s">
        <v>18232</v>
      </c>
      <c r="E5600" s="332" t="s">
        <v>338</v>
      </c>
      <c r="F5600" s="331" t="s">
        <v>338</v>
      </c>
      <c r="G5600" s="367" t="s">
        <v>18294</v>
      </c>
      <c r="H5600" s="368" t="s">
        <v>7645</v>
      </c>
      <c r="I5600" s="367" t="s">
        <v>23</v>
      </c>
      <c r="J5600" s="367" t="s">
        <v>9548</v>
      </c>
      <c r="K5600" s="369" t="s">
        <v>6174</v>
      </c>
      <c r="L5600" s="331" t="s">
        <v>9416</v>
      </c>
    </row>
    <row r="5601" spans="1:12" ht="54">
      <c r="A5601" s="331" t="s">
        <v>18196</v>
      </c>
      <c r="B5601" s="331" t="s">
        <v>18197</v>
      </c>
      <c r="C5601" s="331" t="s">
        <v>18231</v>
      </c>
      <c r="D5601" s="331" t="s">
        <v>18232</v>
      </c>
      <c r="E5601" s="332" t="s">
        <v>338</v>
      </c>
      <c r="F5601" s="331" t="s">
        <v>338</v>
      </c>
      <c r="G5601" s="367" t="s">
        <v>18295</v>
      </c>
      <c r="H5601" s="368" t="s">
        <v>7646</v>
      </c>
      <c r="I5601" s="367" t="s">
        <v>23</v>
      </c>
      <c r="J5601" s="367" t="s">
        <v>9548</v>
      </c>
      <c r="K5601" s="369" t="s">
        <v>18296</v>
      </c>
      <c r="L5601" s="331" t="s">
        <v>9416</v>
      </c>
    </row>
    <row r="5602" spans="1:12" ht="54">
      <c r="A5602" s="331" t="s">
        <v>18196</v>
      </c>
      <c r="B5602" s="331" t="s">
        <v>18197</v>
      </c>
      <c r="C5602" s="331" t="s">
        <v>18231</v>
      </c>
      <c r="D5602" s="331" t="s">
        <v>18232</v>
      </c>
      <c r="E5602" s="332" t="s">
        <v>338</v>
      </c>
      <c r="F5602" s="331" t="s">
        <v>338</v>
      </c>
      <c r="G5602" s="367" t="s">
        <v>18297</v>
      </c>
      <c r="H5602" s="368" t="s">
        <v>7648</v>
      </c>
      <c r="I5602" s="367" t="s">
        <v>23</v>
      </c>
      <c r="J5602" s="367" t="s">
        <v>9548</v>
      </c>
      <c r="K5602" s="369" t="s">
        <v>9159</v>
      </c>
      <c r="L5602" s="331" t="s">
        <v>9416</v>
      </c>
    </row>
    <row r="5603" spans="1:12" ht="54">
      <c r="A5603" s="331" t="s">
        <v>18196</v>
      </c>
      <c r="B5603" s="331" t="s">
        <v>18197</v>
      </c>
      <c r="C5603" s="331" t="s">
        <v>18231</v>
      </c>
      <c r="D5603" s="331" t="s">
        <v>18232</v>
      </c>
      <c r="E5603" s="332" t="s">
        <v>338</v>
      </c>
      <c r="F5603" s="331" t="s">
        <v>338</v>
      </c>
      <c r="G5603" s="367" t="s">
        <v>18298</v>
      </c>
      <c r="H5603" s="368" t="s">
        <v>7649</v>
      </c>
      <c r="I5603" s="367" t="s">
        <v>23</v>
      </c>
      <c r="J5603" s="367" t="s">
        <v>9548</v>
      </c>
      <c r="K5603" s="369" t="s">
        <v>8967</v>
      </c>
      <c r="L5603" s="331" t="s">
        <v>9416</v>
      </c>
    </row>
    <row r="5604" spans="1:12" ht="40.5">
      <c r="A5604" s="331" t="s">
        <v>18196</v>
      </c>
      <c r="B5604" s="331" t="s">
        <v>18197</v>
      </c>
      <c r="C5604" s="331" t="s">
        <v>18231</v>
      </c>
      <c r="D5604" s="331" t="s">
        <v>18232</v>
      </c>
      <c r="E5604" s="332" t="s">
        <v>338</v>
      </c>
      <c r="F5604" s="331" t="s">
        <v>338</v>
      </c>
      <c r="G5604" s="367" t="s">
        <v>18299</v>
      </c>
      <c r="H5604" s="368" t="s">
        <v>7650</v>
      </c>
      <c r="I5604" s="367" t="s">
        <v>23</v>
      </c>
      <c r="J5604" s="367" t="s">
        <v>9548</v>
      </c>
      <c r="K5604" s="369" t="s">
        <v>1719</v>
      </c>
      <c r="L5604" s="331" t="s">
        <v>9416</v>
      </c>
    </row>
    <row r="5605" spans="1:12" ht="54">
      <c r="A5605" s="331" t="s">
        <v>18196</v>
      </c>
      <c r="B5605" s="331" t="s">
        <v>18197</v>
      </c>
      <c r="C5605" s="331" t="s">
        <v>18231</v>
      </c>
      <c r="D5605" s="331" t="s">
        <v>18232</v>
      </c>
      <c r="E5605" s="332" t="s">
        <v>338</v>
      </c>
      <c r="F5605" s="331" t="s">
        <v>338</v>
      </c>
      <c r="G5605" s="367" t="s">
        <v>18300</v>
      </c>
      <c r="H5605" s="368" t="s">
        <v>7652</v>
      </c>
      <c r="I5605" s="367" t="s">
        <v>23</v>
      </c>
      <c r="J5605" s="367" t="s">
        <v>9548</v>
      </c>
      <c r="K5605" s="369" t="s">
        <v>5957</v>
      </c>
      <c r="L5605" s="331" t="s">
        <v>9416</v>
      </c>
    </row>
    <row r="5606" spans="1:12" ht="54">
      <c r="A5606" s="331" t="s">
        <v>18196</v>
      </c>
      <c r="B5606" s="331" t="s">
        <v>18197</v>
      </c>
      <c r="C5606" s="331" t="s">
        <v>18231</v>
      </c>
      <c r="D5606" s="331" t="s">
        <v>18232</v>
      </c>
      <c r="E5606" s="332" t="s">
        <v>338</v>
      </c>
      <c r="F5606" s="331" t="s">
        <v>338</v>
      </c>
      <c r="G5606" s="367" t="s">
        <v>18301</v>
      </c>
      <c r="H5606" s="368" t="s">
        <v>7653</v>
      </c>
      <c r="I5606" s="367" t="s">
        <v>23</v>
      </c>
      <c r="J5606" s="367" t="s">
        <v>9548</v>
      </c>
      <c r="K5606" s="369" t="s">
        <v>13445</v>
      </c>
      <c r="L5606" s="331" t="s">
        <v>9416</v>
      </c>
    </row>
    <row r="5607" spans="1:12" ht="54">
      <c r="A5607" s="331" t="s">
        <v>18196</v>
      </c>
      <c r="B5607" s="331" t="s">
        <v>18197</v>
      </c>
      <c r="C5607" s="331" t="s">
        <v>18231</v>
      </c>
      <c r="D5607" s="331" t="s">
        <v>18232</v>
      </c>
      <c r="E5607" s="332" t="s">
        <v>338</v>
      </c>
      <c r="F5607" s="331" t="s">
        <v>338</v>
      </c>
      <c r="G5607" s="367" t="s">
        <v>18302</v>
      </c>
      <c r="H5607" s="368" t="s">
        <v>7655</v>
      </c>
      <c r="I5607" s="367" t="s">
        <v>23</v>
      </c>
      <c r="J5607" s="367" t="s">
        <v>9548</v>
      </c>
      <c r="K5607" s="369" t="s">
        <v>10296</v>
      </c>
      <c r="L5607" s="331" t="s">
        <v>9416</v>
      </c>
    </row>
    <row r="5608" spans="1:12" ht="54">
      <c r="A5608" s="331" t="s">
        <v>18196</v>
      </c>
      <c r="B5608" s="331" t="s">
        <v>18197</v>
      </c>
      <c r="C5608" s="331" t="s">
        <v>18231</v>
      </c>
      <c r="D5608" s="331" t="s">
        <v>18232</v>
      </c>
      <c r="E5608" s="332" t="s">
        <v>338</v>
      </c>
      <c r="F5608" s="331" t="s">
        <v>338</v>
      </c>
      <c r="G5608" s="367" t="s">
        <v>18303</v>
      </c>
      <c r="H5608" s="368" t="s">
        <v>7656</v>
      </c>
      <c r="I5608" s="367" t="s">
        <v>23</v>
      </c>
      <c r="J5608" s="367" t="s">
        <v>9548</v>
      </c>
      <c r="K5608" s="369" t="s">
        <v>5557</v>
      </c>
      <c r="L5608" s="331" t="s">
        <v>9416</v>
      </c>
    </row>
    <row r="5609" spans="1:12" ht="54">
      <c r="A5609" s="331" t="s">
        <v>18196</v>
      </c>
      <c r="B5609" s="331" t="s">
        <v>18197</v>
      </c>
      <c r="C5609" s="331" t="s">
        <v>18231</v>
      </c>
      <c r="D5609" s="331" t="s">
        <v>18232</v>
      </c>
      <c r="E5609" s="332" t="s">
        <v>338</v>
      </c>
      <c r="F5609" s="331" t="s">
        <v>338</v>
      </c>
      <c r="G5609" s="367" t="s">
        <v>18304</v>
      </c>
      <c r="H5609" s="368" t="s">
        <v>7657</v>
      </c>
      <c r="I5609" s="367" t="s">
        <v>23</v>
      </c>
      <c r="J5609" s="367" t="s">
        <v>9548</v>
      </c>
      <c r="K5609" s="369" t="s">
        <v>18305</v>
      </c>
      <c r="L5609" s="331" t="s">
        <v>9416</v>
      </c>
    </row>
    <row r="5610" spans="1:12" ht="40.5">
      <c r="A5610" s="331" t="s">
        <v>18196</v>
      </c>
      <c r="B5610" s="331" t="s">
        <v>18197</v>
      </c>
      <c r="C5610" s="331" t="s">
        <v>18231</v>
      </c>
      <c r="D5610" s="331" t="s">
        <v>18232</v>
      </c>
      <c r="E5610" s="332" t="s">
        <v>338</v>
      </c>
      <c r="F5610" s="331" t="s">
        <v>338</v>
      </c>
      <c r="G5610" s="367" t="s">
        <v>18306</v>
      </c>
      <c r="H5610" s="368" t="s">
        <v>7658</v>
      </c>
      <c r="I5610" s="367" t="s">
        <v>23</v>
      </c>
      <c r="J5610" s="367" t="s">
        <v>9548</v>
      </c>
      <c r="K5610" s="369" t="s">
        <v>18307</v>
      </c>
      <c r="L5610" s="331" t="s">
        <v>9416</v>
      </c>
    </row>
    <row r="5611" spans="1:12" ht="40.5">
      <c r="A5611" s="331" t="s">
        <v>18196</v>
      </c>
      <c r="B5611" s="331" t="s">
        <v>18197</v>
      </c>
      <c r="C5611" s="331" t="s">
        <v>18231</v>
      </c>
      <c r="D5611" s="331" t="s">
        <v>18232</v>
      </c>
      <c r="E5611" s="332" t="s">
        <v>338</v>
      </c>
      <c r="F5611" s="331" t="s">
        <v>338</v>
      </c>
      <c r="G5611" s="367" t="s">
        <v>18308</v>
      </c>
      <c r="H5611" s="368" t="s">
        <v>7659</v>
      </c>
      <c r="I5611" s="367" t="s">
        <v>23</v>
      </c>
      <c r="J5611" s="367" t="s">
        <v>9548</v>
      </c>
      <c r="K5611" s="369" t="s">
        <v>5586</v>
      </c>
      <c r="L5611" s="331" t="s">
        <v>9416</v>
      </c>
    </row>
    <row r="5612" spans="1:12" ht="40.5">
      <c r="A5612" s="331" t="s">
        <v>18196</v>
      </c>
      <c r="B5612" s="331" t="s">
        <v>18197</v>
      </c>
      <c r="C5612" s="331" t="s">
        <v>18231</v>
      </c>
      <c r="D5612" s="331" t="s">
        <v>18232</v>
      </c>
      <c r="E5612" s="332" t="s">
        <v>338</v>
      </c>
      <c r="F5612" s="331" t="s">
        <v>338</v>
      </c>
      <c r="G5612" s="367" t="s">
        <v>18309</v>
      </c>
      <c r="H5612" s="368" t="s">
        <v>7661</v>
      </c>
      <c r="I5612" s="367" t="s">
        <v>23</v>
      </c>
      <c r="J5612" s="367" t="s">
        <v>9548</v>
      </c>
      <c r="K5612" s="369" t="s">
        <v>16844</v>
      </c>
      <c r="L5612" s="331" t="s">
        <v>9416</v>
      </c>
    </row>
    <row r="5613" spans="1:12" ht="40.5">
      <c r="A5613" s="331" t="s">
        <v>18196</v>
      </c>
      <c r="B5613" s="331" t="s">
        <v>18197</v>
      </c>
      <c r="C5613" s="331" t="s">
        <v>18231</v>
      </c>
      <c r="D5613" s="331" t="s">
        <v>18232</v>
      </c>
      <c r="E5613" s="332" t="s">
        <v>338</v>
      </c>
      <c r="F5613" s="331" t="s">
        <v>338</v>
      </c>
      <c r="G5613" s="367" t="s">
        <v>18310</v>
      </c>
      <c r="H5613" s="368" t="s">
        <v>7662</v>
      </c>
      <c r="I5613" s="367" t="s">
        <v>23</v>
      </c>
      <c r="J5613" s="367" t="s">
        <v>9548</v>
      </c>
      <c r="K5613" s="369" t="s">
        <v>15491</v>
      </c>
      <c r="L5613" s="331" t="s">
        <v>9416</v>
      </c>
    </row>
    <row r="5614" spans="1:12" ht="40.5">
      <c r="A5614" s="331" t="s">
        <v>18196</v>
      </c>
      <c r="B5614" s="331" t="s">
        <v>18197</v>
      </c>
      <c r="C5614" s="331" t="s">
        <v>18231</v>
      </c>
      <c r="D5614" s="331" t="s">
        <v>18232</v>
      </c>
      <c r="E5614" s="332" t="s">
        <v>338</v>
      </c>
      <c r="F5614" s="331" t="s">
        <v>338</v>
      </c>
      <c r="G5614" s="367" t="s">
        <v>18311</v>
      </c>
      <c r="H5614" s="368" t="s">
        <v>7664</v>
      </c>
      <c r="I5614" s="367" t="s">
        <v>23</v>
      </c>
      <c r="J5614" s="367" t="s">
        <v>9548</v>
      </c>
      <c r="K5614" s="369" t="s">
        <v>5627</v>
      </c>
      <c r="L5614" s="331" t="s">
        <v>9416</v>
      </c>
    </row>
    <row r="5615" spans="1:12" ht="40.5">
      <c r="A5615" s="331" t="s">
        <v>18196</v>
      </c>
      <c r="B5615" s="331" t="s">
        <v>18197</v>
      </c>
      <c r="C5615" s="331" t="s">
        <v>18231</v>
      </c>
      <c r="D5615" s="331" t="s">
        <v>18232</v>
      </c>
      <c r="E5615" s="332" t="s">
        <v>338</v>
      </c>
      <c r="F5615" s="331" t="s">
        <v>338</v>
      </c>
      <c r="G5615" s="367" t="s">
        <v>18312</v>
      </c>
      <c r="H5615" s="368" t="s">
        <v>7665</v>
      </c>
      <c r="I5615" s="367" t="s">
        <v>23</v>
      </c>
      <c r="J5615" s="367" t="s">
        <v>9548</v>
      </c>
      <c r="K5615" s="369" t="s">
        <v>18313</v>
      </c>
      <c r="L5615" s="331" t="s">
        <v>9416</v>
      </c>
    </row>
    <row r="5616" spans="1:12" ht="40.5">
      <c r="A5616" s="331" t="s">
        <v>18196</v>
      </c>
      <c r="B5616" s="331" t="s">
        <v>18197</v>
      </c>
      <c r="C5616" s="331" t="s">
        <v>18231</v>
      </c>
      <c r="D5616" s="331" t="s">
        <v>18232</v>
      </c>
      <c r="E5616" s="332" t="s">
        <v>338</v>
      </c>
      <c r="F5616" s="331" t="s">
        <v>338</v>
      </c>
      <c r="G5616" s="367" t="s">
        <v>18314</v>
      </c>
      <c r="H5616" s="368" t="s">
        <v>7666</v>
      </c>
      <c r="I5616" s="367" t="s">
        <v>23</v>
      </c>
      <c r="J5616" s="367" t="s">
        <v>9548</v>
      </c>
      <c r="K5616" s="369" t="s">
        <v>18315</v>
      </c>
      <c r="L5616" s="331" t="s">
        <v>9416</v>
      </c>
    </row>
    <row r="5617" spans="1:12" ht="40.5">
      <c r="A5617" s="331" t="s">
        <v>18196</v>
      </c>
      <c r="B5617" s="331" t="s">
        <v>18197</v>
      </c>
      <c r="C5617" s="331" t="s">
        <v>18231</v>
      </c>
      <c r="D5617" s="331" t="s">
        <v>18232</v>
      </c>
      <c r="E5617" s="332" t="s">
        <v>338</v>
      </c>
      <c r="F5617" s="331" t="s">
        <v>338</v>
      </c>
      <c r="G5617" s="367" t="s">
        <v>18316</v>
      </c>
      <c r="H5617" s="368" t="s">
        <v>7667</v>
      </c>
      <c r="I5617" s="367" t="s">
        <v>23</v>
      </c>
      <c r="J5617" s="367" t="s">
        <v>9548</v>
      </c>
      <c r="K5617" s="369" t="s">
        <v>12857</v>
      </c>
      <c r="L5617" s="331" t="s">
        <v>9416</v>
      </c>
    </row>
    <row r="5618" spans="1:12" ht="40.5">
      <c r="A5618" s="331" t="s">
        <v>18196</v>
      </c>
      <c r="B5618" s="331" t="s">
        <v>18197</v>
      </c>
      <c r="C5618" s="331" t="s">
        <v>18231</v>
      </c>
      <c r="D5618" s="331" t="s">
        <v>18232</v>
      </c>
      <c r="E5618" s="332" t="s">
        <v>338</v>
      </c>
      <c r="F5618" s="331" t="s">
        <v>338</v>
      </c>
      <c r="G5618" s="367" t="s">
        <v>18317</v>
      </c>
      <c r="H5618" s="368" t="s">
        <v>7669</v>
      </c>
      <c r="I5618" s="367" t="s">
        <v>23</v>
      </c>
      <c r="J5618" s="367" t="s">
        <v>9548</v>
      </c>
      <c r="K5618" s="369" t="s">
        <v>18318</v>
      </c>
      <c r="L5618" s="331" t="s">
        <v>9416</v>
      </c>
    </row>
    <row r="5619" spans="1:12" ht="40.5">
      <c r="A5619" s="331" t="s">
        <v>18196</v>
      </c>
      <c r="B5619" s="331" t="s">
        <v>18197</v>
      </c>
      <c r="C5619" s="331" t="s">
        <v>18231</v>
      </c>
      <c r="D5619" s="331" t="s">
        <v>18232</v>
      </c>
      <c r="E5619" s="332" t="s">
        <v>338</v>
      </c>
      <c r="F5619" s="331" t="s">
        <v>338</v>
      </c>
      <c r="G5619" s="367" t="s">
        <v>18319</v>
      </c>
      <c r="H5619" s="368" t="s">
        <v>7671</v>
      </c>
      <c r="I5619" s="367" t="s">
        <v>23</v>
      </c>
      <c r="J5619" s="367" t="s">
        <v>9548</v>
      </c>
      <c r="K5619" s="369" t="s">
        <v>18320</v>
      </c>
      <c r="L5619" s="331" t="s">
        <v>9416</v>
      </c>
    </row>
    <row r="5620" spans="1:12" ht="40.5">
      <c r="A5620" s="331" t="s">
        <v>18196</v>
      </c>
      <c r="B5620" s="331" t="s">
        <v>18197</v>
      </c>
      <c r="C5620" s="331" t="s">
        <v>18231</v>
      </c>
      <c r="D5620" s="331" t="s">
        <v>18232</v>
      </c>
      <c r="E5620" s="332" t="s">
        <v>338</v>
      </c>
      <c r="F5620" s="331" t="s">
        <v>338</v>
      </c>
      <c r="G5620" s="367" t="s">
        <v>18321</v>
      </c>
      <c r="H5620" s="368" t="s">
        <v>7672</v>
      </c>
      <c r="I5620" s="367" t="s">
        <v>23</v>
      </c>
      <c r="J5620" s="367" t="s">
        <v>9548</v>
      </c>
      <c r="K5620" s="369" t="s">
        <v>18322</v>
      </c>
      <c r="L5620" s="331" t="s">
        <v>9416</v>
      </c>
    </row>
    <row r="5621" spans="1:12" ht="54">
      <c r="A5621" s="331" t="s">
        <v>18196</v>
      </c>
      <c r="B5621" s="331" t="s">
        <v>18197</v>
      </c>
      <c r="C5621" s="331" t="s">
        <v>18231</v>
      </c>
      <c r="D5621" s="331" t="s">
        <v>18232</v>
      </c>
      <c r="E5621" s="332" t="s">
        <v>338</v>
      </c>
      <c r="F5621" s="331" t="s">
        <v>338</v>
      </c>
      <c r="G5621" s="367" t="s">
        <v>18323</v>
      </c>
      <c r="H5621" s="368" t="s">
        <v>7673</v>
      </c>
      <c r="I5621" s="367" t="s">
        <v>23</v>
      </c>
      <c r="J5621" s="367" t="s">
        <v>9548</v>
      </c>
      <c r="K5621" s="369" t="s">
        <v>18324</v>
      </c>
      <c r="L5621" s="331" t="s">
        <v>9416</v>
      </c>
    </row>
    <row r="5622" spans="1:12" ht="40.5">
      <c r="A5622" s="331" t="s">
        <v>18196</v>
      </c>
      <c r="B5622" s="331" t="s">
        <v>18197</v>
      </c>
      <c r="C5622" s="331" t="s">
        <v>18231</v>
      </c>
      <c r="D5622" s="331" t="s">
        <v>18232</v>
      </c>
      <c r="E5622" s="332" t="s">
        <v>338</v>
      </c>
      <c r="F5622" s="331" t="s">
        <v>338</v>
      </c>
      <c r="G5622" s="367" t="s">
        <v>18325</v>
      </c>
      <c r="H5622" s="368" t="s">
        <v>7674</v>
      </c>
      <c r="I5622" s="367" t="s">
        <v>23</v>
      </c>
      <c r="J5622" s="367" t="s">
        <v>9548</v>
      </c>
      <c r="K5622" s="369" t="s">
        <v>4246</v>
      </c>
      <c r="L5622" s="331" t="s">
        <v>9416</v>
      </c>
    </row>
    <row r="5623" spans="1:12" ht="40.5">
      <c r="A5623" s="331" t="s">
        <v>18196</v>
      </c>
      <c r="B5623" s="331" t="s">
        <v>18197</v>
      </c>
      <c r="C5623" s="331" t="s">
        <v>18231</v>
      </c>
      <c r="D5623" s="331" t="s">
        <v>18232</v>
      </c>
      <c r="E5623" s="332" t="s">
        <v>338</v>
      </c>
      <c r="F5623" s="331" t="s">
        <v>338</v>
      </c>
      <c r="G5623" s="367" t="s">
        <v>18326</v>
      </c>
      <c r="H5623" s="368" t="s">
        <v>7675</v>
      </c>
      <c r="I5623" s="367" t="s">
        <v>23</v>
      </c>
      <c r="J5623" s="367" t="s">
        <v>9548</v>
      </c>
      <c r="K5623" s="369" t="s">
        <v>18327</v>
      </c>
      <c r="L5623" s="331" t="s">
        <v>9416</v>
      </c>
    </row>
    <row r="5624" spans="1:12" ht="40.5">
      <c r="A5624" s="331" t="s">
        <v>18196</v>
      </c>
      <c r="B5624" s="331" t="s">
        <v>18197</v>
      </c>
      <c r="C5624" s="331" t="s">
        <v>18231</v>
      </c>
      <c r="D5624" s="331" t="s">
        <v>18232</v>
      </c>
      <c r="E5624" s="332" t="s">
        <v>338</v>
      </c>
      <c r="F5624" s="331" t="s">
        <v>338</v>
      </c>
      <c r="G5624" s="367" t="s">
        <v>18328</v>
      </c>
      <c r="H5624" s="368" t="s">
        <v>7677</v>
      </c>
      <c r="I5624" s="367" t="s">
        <v>23</v>
      </c>
      <c r="J5624" s="367" t="s">
        <v>9548</v>
      </c>
      <c r="K5624" s="369" t="s">
        <v>4180</v>
      </c>
      <c r="L5624" s="331" t="s">
        <v>9416</v>
      </c>
    </row>
    <row r="5625" spans="1:12" ht="40.5">
      <c r="A5625" s="331" t="s">
        <v>18196</v>
      </c>
      <c r="B5625" s="331" t="s">
        <v>18197</v>
      </c>
      <c r="C5625" s="331" t="s">
        <v>18231</v>
      </c>
      <c r="D5625" s="331" t="s">
        <v>18232</v>
      </c>
      <c r="E5625" s="332" t="s">
        <v>338</v>
      </c>
      <c r="F5625" s="331" t="s">
        <v>338</v>
      </c>
      <c r="G5625" s="367" t="s">
        <v>18329</v>
      </c>
      <c r="H5625" s="368" t="s">
        <v>7678</v>
      </c>
      <c r="I5625" s="367" t="s">
        <v>23</v>
      </c>
      <c r="J5625" s="367" t="s">
        <v>9548</v>
      </c>
      <c r="K5625" s="369" t="s">
        <v>18187</v>
      </c>
      <c r="L5625" s="331" t="s">
        <v>9416</v>
      </c>
    </row>
    <row r="5626" spans="1:12" ht="40.5">
      <c r="A5626" s="331" t="s">
        <v>18196</v>
      </c>
      <c r="B5626" s="331" t="s">
        <v>18197</v>
      </c>
      <c r="C5626" s="331" t="s">
        <v>18231</v>
      </c>
      <c r="D5626" s="331" t="s">
        <v>18232</v>
      </c>
      <c r="E5626" s="332" t="s">
        <v>338</v>
      </c>
      <c r="F5626" s="331" t="s">
        <v>338</v>
      </c>
      <c r="G5626" s="367" t="s">
        <v>18330</v>
      </c>
      <c r="H5626" s="368" t="s">
        <v>7680</v>
      </c>
      <c r="I5626" s="367" t="s">
        <v>23</v>
      </c>
      <c r="J5626" s="367" t="s">
        <v>9548</v>
      </c>
      <c r="K5626" s="369" t="s">
        <v>9281</v>
      </c>
      <c r="L5626" s="331" t="s">
        <v>9416</v>
      </c>
    </row>
    <row r="5627" spans="1:12" ht="40.5">
      <c r="A5627" s="331" t="s">
        <v>18196</v>
      </c>
      <c r="B5627" s="331" t="s">
        <v>18197</v>
      </c>
      <c r="C5627" s="331" t="s">
        <v>18231</v>
      </c>
      <c r="D5627" s="331" t="s">
        <v>18232</v>
      </c>
      <c r="E5627" s="332" t="s">
        <v>338</v>
      </c>
      <c r="F5627" s="331" t="s">
        <v>338</v>
      </c>
      <c r="G5627" s="367" t="s">
        <v>18331</v>
      </c>
      <c r="H5627" s="368" t="s">
        <v>7681</v>
      </c>
      <c r="I5627" s="367" t="s">
        <v>23</v>
      </c>
      <c r="J5627" s="367" t="s">
        <v>9548</v>
      </c>
      <c r="K5627" s="369" t="s">
        <v>6924</v>
      </c>
      <c r="L5627" s="331" t="s">
        <v>9416</v>
      </c>
    </row>
    <row r="5628" spans="1:12" ht="40.5">
      <c r="A5628" s="331" t="s">
        <v>18196</v>
      </c>
      <c r="B5628" s="331" t="s">
        <v>18197</v>
      </c>
      <c r="C5628" s="331" t="s">
        <v>18231</v>
      </c>
      <c r="D5628" s="331" t="s">
        <v>18232</v>
      </c>
      <c r="E5628" s="332" t="s">
        <v>338</v>
      </c>
      <c r="F5628" s="331" t="s">
        <v>338</v>
      </c>
      <c r="G5628" s="367" t="s">
        <v>18332</v>
      </c>
      <c r="H5628" s="368" t="s">
        <v>7682</v>
      </c>
      <c r="I5628" s="367" t="s">
        <v>23</v>
      </c>
      <c r="J5628" s="367" t="s">
        <v>9548</v>
      </c>
      <c r="K5628" s="369" t="s">
        <v>17951</v>
      </c>
      <c r="L5628" s="331" t="s">
        <v>9416</v>
      </c>
    </row>
    <row r="5629" spans="1:12" ht="40.5">
      <c r="A5629" s="331" t="s">
        <v>18196</v>
      </c>
      <c r="B5629" s="331" t="s">
        <v>18197</v>
      </c>
      <c r="C5629" s="331" t="s">
        <v>18231</v>
      </c>
      <c r="D5629" s="331" t="s">
        <v>18232</v>
      </c>
      <c r="E5629" s="332" t="s">
        <v>338</v>
      </c>
      <c r="F5629" s="331" t="s">
        <v>338</v>
      </c>
      <c r="G5629" s="367" t="s">
        <v>18333</v>
      </c>
      <c r="H5629" s="368" t="s">
        <v>7684</v>
      </c>
      <c r="I5629" s="367" t="s">
        <v>23</v>
      </c>
      <c r="J5629" s="367" t="s">
        <v>9548</v>
      </c>
      <c r="K5629" s="369" t="s">
        <v>18334</v>
      </c>
      <c r="L5629" s="331" t="s">
        <v>9416</v>
      </c>
    </row>
    <row r="5630" spans="1:12" ht="40.5">
      <c r="A5630" s="331" t="s">
        <v>18196</v>
      </c>
      <c r="B5630" s="331" t="s">
        <v>18197</v>
      </c>
      <c r="C5630" s="331" t="s">
        <v>18231</v>
      </c>
      <c r="D5630" s="331" t="s">
        <v>18232</v>
      </c>
      <c r="E5630" s="332" t="s">
        <v>338</v>
      </c>
      <c r="F5630" s="331" t="s">
        <v>338</v>
      </c>
      <c r="G5630" s="367" t="s">
        <v>18335</v>
      </c>
      <c r="H5630" s="368" t="s">
        <v>7685</v>
      </c>
      <c r="I5630" s="367" t="s">
        <v>23</v>
      </c>
      <c r="J5630" s="367" t="s">
        <v>9548</v>
      </c>
      <c r="K5630" s="369" t="s">
        <v>18336</v>
      </c>
      <c r="L5630" s="331" t="s">
        <v>9416</v>
      </c>
    </row>
    <row r="5631" spans="1:12" ht="40.5">
      <c r="A5631" s="331" t="s">
        <v>18196</v>
      </c>
      <c r="B5631" s="331" t="s">
        <v>18197</v>
      </c>
      <c r="C5631" s="331" t="s">
        <v>18231</v>
      </c>
      <c r="D5631" s="331" t="s">
        <v>18232</v>
      </c>
      <c r="E5631" s="332" t="s">
        <v>338</v>
      </c>
      <c r="F5631" s="331" t="s">
        <v>338</v>
      </c>
      <c r="G5631" s="367" t="s">
        <v>18337</v>
      </c>
      <c r="H5631" s="368" t="s">
        <v>7686</v>
      </c>
      <c r="I5631" s="367" t="s">
        <v>23</v>
      </c>
      <c r="J5631" s="367" t="s">
        <v>9548</v>
      </c>
      <c r="K5631" s="369" t="s">
        <v>8567</v>
      </c>
      <c r="L5631" s="331" t="s">
        <v>9416</v>
      </c>
    </row>
    <row r="5632" spans="1:12" ht="40.5">
      <c r="A5632" s="331" t="s">
        <v>18196</v>
      </c>
      <c r="B5632" s="331" t="s">
        <v>18197</v>
      </c>
      <c r="C5632" s="331" t="s">
        <v>18231</v>
      </c>
      <c r="D5632" s="331" t="s">
        <v>18232</v>
      </c>
      <c r="E5632" s="332" t="s">
        <v>338</v>
      </c>
      <c r="F5632" s="331" t="s">
        <v>338</v>
      </c>
      <c r="G5632" s="367" t="s">
        <v>18338</v>
      </c>
      <c r="H5632" s="368" t="s">
        <v>7687</v>
      </c>
      <c r="I5632" s="367" t="s">
        <v>23</v>
      </c>
      <c r="J5632" s="367" t="s">
        <v>9548</v>
      </c>
      <c r="K5632" s="369" t="s">
        <v>1271</v>
      </c>
      <c r="L5632" s="331" t="s">
        <v>9416</v>
      </c>
    </row>
    <row r="5633" spans="1:12" ht="54">
      <c r="A5633" s="331" t="s">
        <v>18196</v>
      </c>
      <c r="B5633" s="331" t="s">
        <v>18197</v>
      </c>
      <c r="C5633" s="331" t="s">
        <v>18231</v>
      </c>
      <c r="D5633" s="331" t="s">
        <v>18232</v>
      </c>
      <c r="E5633" s="332" t="s">
        <v>338</v>
      </c>
      <c r="F5633" s="331" t="s">
        <v>338</v>
      </c>
      <c r="G5633" s="367" t="s">
        <v>18339</v>
      </c>
      <c r="H5633" s="368" t="s">
        <v>7688</v>
      </c>
      <c r="I5633" s="367" t="s">
        <v>23</v>
      </c>
      <c r="J5633" s="367" t="s">
        <v>9548</v>
      </c>
      <c r="K5633" s="369" t="s">
        <v>9030</v>
      </c>
      <c r="L5633" s="331" t="s">
        <v>9416</v>
      </c>
    </row>
    <row r="5634" spans="1:12" ht="54">
      <c r="A5634" s="331" t="s">
        <v>18196</v>
      </c>
      <c r="B5634" s="331" t="s">
        <v>18197</v>
      </c>
      <c r="C5634" s="331" t="s">
        <v>18231</v>
      </c>
      <c r="D5634" s="331" t="s">
        <v>18232</v>
      </c>
      <c r="E5634" s="332" t="s">
        <v>338</v>
      </c>
      <c r="F5634" s="331" t="s">
        <v>338</v>
      </c>
      <c r="G5634" s="367" t="s">
        <v>18340</v>
      </c>
      <c r="H5634" s="368" t="s">
        <v>7690</v>
      </c>
      <c r="I5634" s="367" t="s">
        <v>23</v>
      </c>
      <c r="J5634" s="367" t="s">
        <v>9548</v>
      </c>
      <c r="K5634" s="369" t="s">
        <v>18341</v>
      </c>
      <c r="L5634" s="331" t="s">
        <v>9416</v>
      </c>
    </row>
    <row r="5635" spans="1:12" ht="40.5">
      <c r="A5635" s="331" t="s">
        <v>18196</v>
      </c>
      <c r="B5635" s="331" t="s">
        <v>18197</v>
      </c>
      <c r="C5635" s="331" t="s">
        <v>18231</v>
      </c>
      <c r="D5635" s="331" t="s">
        <v>18232</v>
      </c>
      <c r="E5635" s="332" t="s">
        <v>338</v>
      </c>
      <c r="F5635" s="331" t="s">
        <v>338</v>
      </c>
      <c r="G5635" s="367" t="s">
        <v>18342</v>
      </c>
      <c r="H5635" s="368" t="s">
        <v>7692</v>
      </c>
      <c r="I5635" s="367" t="s">
        <v>23</v>
      </c>
      <c r="J5635" s="367" t="s">
        <v>9548</v>
      </c>
      <c r="K5635" s="369" t="s">
        <v>18343</v>
      </c>
      <c r="L5635" s="331" t="s">
        <v>9416</v>
      </c>
    </row>
    <row r="5636" spans="1:12" ht="40.5">
      <c r="A5636" s="331" t="s">
        <v>18196</v>
      </c>
      <c r="B5636" s="331" t="s">
        <v>18197</v>
      </c>
      <c r="C5636" s="331" t="s">
        <v>18231</v>
      </c>
      <c r="D5636" s="331" t="s">
        <v>18232</v>
      </c>
      <c r="E5636" s="332" t="s">
        <v>338</v>
      </c>
      <c r="F5636" s="331" t="s">
        <v>338</v>
      </c>
      <c r="G5636" s="367" t="s">
        <v>18344</v>
      </c>
      <c r="H5636" s="368" t="s">
        <v>7693</v>
      </c>
      <c r="I5636" s="367" t="s">
        <v>23</v>
      </c>
      <c r="J5636" s="367" t="s">
        <v>9548</v>
      </c>
      <c r="K5636" s="369" t="s">
        <v>18345</v>
      </c>
      <c r="L5636" s="331" t="s">
        <v>9416</v>
      </c>
    </row>
    <row r="5637" spans="1:12" ht="54">
      <c r="A5637" s="331" t="s">
        <v>18196</v>
      </c>
      <c r="B5637" s="331" t="s">
        <v>18197</v>
      </c>
      <c r="C5637" s="331" t="s">
        <v>18231</v>
      </c>
      <c r="D5637" s="331" t="s">
        <v>18232</v>
      </c>
      <c r="E5637" s="332" t="s">
        <v>338</v>
      </c>
      <c r="F5637" s="331" t="s">
        <v>338</v>
      </c>
      <c r="G5637" s="367" t="s">
        <v>18346</v>
      </c>
      <c r="H5637" s="368" t="s">
        <v>7694</v>
      </c>
      <c r="I5637" s="367" t="s">
        <v>23</v>
      </c>
      <c r="J5637" s="367" t="s">
        <v>9548</v>
      </c>
      <c r="K5637" s="369" t="s">
        <v>18347</v>
      </c>
      <c r="L5637" s="331" t="s">
        <v>9416</v>
      </c>
    </row>
    <row r="5638" spans="1:12" ht="40.5">
      <c r="A5638" s="331" t="s">
        <v>18196</v>
      </c>
      <c r="B5638" s="331" t="s">
        <v>18197</v>
      </c>
      <c r="C5638" s="331" t="s">
        <v>18231</v>
      </c>
      <c r="D5638" s="331" t="s">
        <v>18232</v>
      </c>
      <c r="E5638" s="332" t="s">
        <v>338</v>
      </c>
      <c r="F5638" s="331" t="s">
        <v>338</v>
      </c>
      <c r="G5638" s="367" t="s">
        <v>18348</v>
      </c>
      <c r="H5638" s="368" t="s">
        <v>7696</v>
      </c>
      <c r="I5638" s="367" t="s">
        <v>23</v>
      </c>
      <c r="J5638" s="367" t="s">
        <v>9548</v>
      </c>
      <c r="K5638" s="369" t="s">
        <v>18349</v>
      </c>
      <c r="L5638" s="331" t="s">
        <v>9416</v>
      </c>
    </row>
    <row r="5639" spans="1:12" ht="40.5">
      <c r="A5639" s="331" t="s">
        <v>18196</v>
      </c>
      <c r="B5639" s="331" t="s">
        <v>18197</v>
      </c>
      <c r="C5639" s="331" t="s">
        <v>18231</v>
      </c>
      <c r="D5639" s="331" t="s">
        <v>18232</v>
      </c>
      <c r="E5639" s="332" t="s">
        <v>338</v>
      </c>
      <c r="F5639" s="331" t="s">
        <v>338</v>
      </c>
      <c r="G5639" s="367" t="s">
        <v>18350</v>
      </c>
      <c r="H5639" s="368" t="s">
        <v>7697</v>
      </c>
      <c r="I5639" s="367" t="s">
        <v>23</v>
      </c>
      <c r="J5639" s="367" t="s">
        <v>9548</v>
      </c>
      <c r="K5639" s="369" t="s">
        <v>18351</v>
      </c>
      <c r="L5639" s="331" t="s">
        <v>9416</v>
      </c>
    </row>
    <row r="5640" spans="1:12" ht="54">
      <c r="A5640" s="331" t="s">
        <v>18196</v>
      </c>
      <c r="B5640" s="331" t="s">
        <v>18197</v>
      </c>
      <c r="C5640" s="331" t="s">
        <v>18231</v>
      </c>
      <c r="D5640" s="331" t="s">
        <v>18232</v>
      </c>
      <c r="E5640" s="332" t="s">
        <v>338</v>
      </c>
      <c r="F5640" s="331" t="s">
        <v>338</v>
      </c>
      <c r="G5640" s="367" t="s">
        <v>18352</v>
      </c>
      <c r="H5640" s="368" t="s">
        <v>7698</v>
      </c>
      <c r="I5640" s="367" t="s">
        <v>23</v>
      </c>
      <c r="J5640" s="367" t="s">
        <v>9548</v>
      </c>
      <c r="K5640" s="369" t="s">
        <v>8889</v>
      </c>
      <c r="L5640" s="331" t="s">
        <v>9416</v>
      </c>
    </row>
    <row r="5641" spans="1:12" ht="40.5">
      <c r="A5641" s="331" t="s">
        <v>18196</v>
      </c>
      <c r="B5641" s="331" t="s">
        <v>18197</v>
      </c>
      <c r="C5641" s="331" t="s">
        <v>18231</v>
      </c>
      <c r="D5641" s="331" t="s">
        <v>18232</v>
      </c>
      <c r="E5641" s="332" t="s">
        <v>338</v>
      </c>
      <c r="F5641" s="331" t="s">
        <v>338</v>
      </c>
      <c r="G5641" s="367" t="s">
        <v>18353</v>
      </c>
      <c r="H5641" s="368" t="s">
        <v>7699</v>
      </c>
      <c r="I5641" s="367" t="s">
        <v>23</v>
      </c>
      <c r="J5641" s="367" t="s">
        <v>9548</v>
      </c>
      <c r="K5641" s="369" t="s">
        <v>6104</v>
      </c>
      <c r="L5641" s="331" t="s">
        <v>9416</v>
      </c>
    </row>
    <row r="5642" spans="1:12" ht="40.5">
      <c r="A5642" s="331" t="s">
        <v>18196</v>
      </c>
      <c r="B5642" s="331" t="s">
        <v>18197</v>
      </c>
      <c r="C5642" s="331" t="s">
        <v>18231</v>
      </c>
      <c r="D5642" s="331" t="s">
        <v>18232</v>
      </c>
      <c r="E5642" s="332" t="s">
        <v>338</v>
      </c>
      <c r="F5642" s="331" t="s">
        <v>338</v>
      </c>
      <c r="G5642" s="367" t="s">
        <v>18354</v>
      </c>
      <c r="H5642" s="368" t="s">
        <v>7700</v>
      </c>
      <c r="I5642" s="367" t="s">
        <v>23</v>
      </c>
      <c r="J5642" s="367" t="s">
        <v>9548</v>
      </c>
      <c r="K5642" s="369" t="s">
        <v>18355</v>
      </c>
      <c r="L5642" s="331" t="s">
        <v>9416</v>
      </c>
    </row>
    <row r="5643" spans="1:12" ht="54">
      <c r="A5643" s="331" t="s">
        <v>18196</v>
      </c>
      <c r="B5643" s="331" t="s">
        <v>18197</v>
      </c>
      <c r="C5643" s="331" t="s">
        <v>18231</v>
      </c>
      <c r="D5643" s="331" t="s">
        <v>18232</v>
      </c>
      <c r="E5643" s="332" t="s">
        <v>338</v>
      </c>
      <c r="F5643" s="331" t="s">
        <v>338</v>
      </c>
      <c r="G5643" s="367" t="s">
        <v>18356</v>
      </c>
      <c r="H5643" s="368" t="s">
        <v>7701</v>
      </c>
      <c r="I5643" s="367" t="s">
        <v>23</v>
      </c>
      <c r="J5643" s="367" t="s">
        <v>9548</v>
      </c>
      <c r="K5643" s="369" t="s">
        <v>18357</v>
      </c>
      <c r="L5643" s="331" t="s">
        <v>9416</v>
      </c>
    </row>
    <row r="5644" spans="1:12" ht="40.5">
      <c r="A5644" s="331" t="s">
        <v>18196</v>
      </c>
      <c r="B5644" s="331" t="s">
        <v>18197</v>
      </c>
      <c r="C5644" s="331" t="s">
        <v>18231</v>
      </c>
      <c r="D5644" s="331" t="s">
        <v>18232</v>
      </c>
      <c r="E5644" s="332" t="s">
        <v>338</v>
      </c>
      <c r="F5644" s="331" t="s">
        <v>338</v>
      </c>
      <c r="G5644" s="367" t="s">
        <v>18358</v>
      </c>
      <c r="H5644" s="368" t="s">
        <v>7702</v>
      </c>
      <c r="I5644" s="367" t="s">
        <v>23</v>
      </c>
      <c r="J5644" s="367" t="s">
        <v>9548</v>
      </c>
      <c r="K5644" s="369" t="s">
        <v>6806</v>
      </c>
      <c r="L5644" s="331" t="s">
        <v>9416</v>
      </c>
    </row>
    <row r="5645" spans="1:12" ht="54">
      <c r="A5645" s="331" t="s">
        <v>18196</v>
      </c>
      <c r="B5645" s="331" t="s">
        <v>18197</v>
      </c>
      <c r="C5645" s="331" t="s">
        <v>18231</v>
      </c>
      <c r="D5645" s="331" t="s">
        <v>18232</v>
      </c>
      <c r="E5645" s="332" t="s">
        <v>338</v>
      </c>
      <c r="F5645" s="331" t="s">
        <v>338</v>
      </c>
      <c r="G5645" s="367" t="s">
        <v>18359</v>
      </c>
      <c r="H5645" s="368" t="s">
        <v>7703</v>
      </c>
      <c r="I5645" s="367" t="s">
        <v>23</v>
      </c>
      <c r="J5645" s="367" t="s">
        <v>9548</v>
      </c>
      <c r="K5645" s="369" t="s">
        <v>18360</v>
      </c>
      <c r="L5645" s="331" t="s">
        <v>9416</v>
      </c>
    </row>
    <row r="5646" spans="1:12" ht="54">
      <c r="A5646" s="331" t="s">
        <v>18196</v>
      </c>
      <c r="B5646" s="331" t="s">
        <v>18197</v>
      </c>
      <c r="C5646" s="331" t="s">
        <v>18231</v>
      </c>
      <c r="D5646" s="331" t="s">
        <v>18232</v>
      </c>
      <c r="E5646" s="332" t="s">
        <v>338</v>
      </c>
      <c r="F5646" s="331" t="s">
        <v>338</v>
      </c>
      <c r="G5646" s="367" t="s">
        <v>18361</v>
      </c>
      <c r="H5646" s="368" t="s">
        <v>7704</v>
      </c>
      <c r="I5646" s="367" t="s">
        <v>23</v>
      </c>
      <c r="J5646" s="367" t="s">
        <v>9548</v>
      </c>
      <c r="K5646" s="369" t="s">
        <v>4711</v>
      </c>
      <c r="L5646" s="331" t="s">
        <v>9416</v>
      </c>
    </row>
    <row r="5647" spans="1:12" ht="40.5">
      <c r="A5647" s="331" t="s">
        <v>18196</v>
      </c>
      <c r="B5647" s="331" t="s">
        <v>18197</v>
      </c>
      <c r="C5647" s="331" t="s">
        <v>18231</v>
      </c>
      <c r="D5647" s="331" t="s">
        <v>18232</v>
      </c>
      <c r="E5647" s="332" t="s">
        <v>338</v>
      </c>
      <c r="F5647" s="331" t="s">
        <v>338</v>
      </c>
      <c r="G5647" s="367" t="s">
        <v>18362</v>
      </c>
      <c r="H5647" s="368" t="s">
        <v>7706</v>
      </c>
      <c r="I5647" s="367" t="s">
        <v>23</v>
      </c>
      <c r="J5647" s="367" t="s">
        <v>9548</v>
      </c>
      <c r="K5647" s="369" t="s">
        <v>18363</v>
      </c>
      <c r="L5647" s="331" t="s">
        <v>9416</v>
      </c>
    </row>
    <row r="5648" spans="1:12" ht="40.5">
      <c r="A5648" s="331" t="s">
        <v>18196</v>
      </c>
      <c r="B5648" s="331" t="s">
        <v>18197</v>
      </c>
      <c r="C5648" s="331" t="s">
        <v>18231</v>
      </c>
      <c r="D5648" s="331" t="s">
        <v>18232</v>
      </c>
      <c r="E5648" s="332" t="s">
        <v>338</v>
      </c>
      <c r="F5648" s="331" t="s">
        <v>338</v>
      </c>
      <c r="G5648" s="367" t="s">
        <v>18364</v>
      </c>
      <c r="H5648" s="368" t="s">
        <v>7707</v>
      </c>
      <c r="I5648" s="367" t="s">
        <v>23</v>
      </c>
      <c r="J5648" s="367" t="s">
        <v>9548</v>
      </c>
      <c r="K5648" s="369" t="s">
        <v>18365</v>
      </c>
      <c r="L5648" s="331" t="s">
        <v>9416</v>
      </c>
    </row>
    <row r="5649" spans="1:12" ht="54">
      <c r="A5649" s="331" t="s">
        <v>18196</v>
      </c>
      <c r="B5649" s="331" t="s">
        <v>18197</v>
      </c>
      <c r="C5649" s="331" t="s">
        <v>18231</v>
      </c>
      <c r="D5649" s="331" t="s">
        <v>18232</v>
      </c>
      <c r="E5649" s="332" t="s">
        <v>338</v>
      </c>
      <c r="F5649" s="331" t="s">
        <v>338</v>
      </c>
      <c r="G5649" s="367" t="s">
        <v>18366</v>
      </c>
      <c r="H5649" s="368" t="s">
        <v>7708</v>
      </c>
      <c r="I5649" s="367" t="s">
        <v>23</v>
      </c>
      <c r="J5649" s="367" t="s">
        <v>9548</v>
      </c>
      <c r="K5649" s="369" t="s">
        <v>3257</v>
      </c>
      <c r="L5649" s="331" t="s">
        <v>9416</v>
      </c>
    </row>
    <row r="5650" spans="1:12" ht="40.5">
      <c r="A5650" s="331" t="s">
        <v>18196</v>
      </c>
      <c r="B5650" s="331" t="s">
        <v>18197</v>
      </c>
      <c r="C5650" s="331" t="s">
        <v>18231</v>
      </c>
      <c r="D5650" s="331" t="s">
        <v>18232</v>
      </c>
      <c r="E5650" s="332" t="s">
        <v>338</v>
      </c>
      <c r="F5650" s="331" t="s">
        <v>338</v>
      </c>
      <c r="G5650" s="367" t="s">
        <v>18367</v>
      </c>
      <c r="H5650" s="368" t="s">
        <v>7709</v>
      </c>
      <c r="I5650" s="367" t="s">
        <v>23</v>
      </c>
      <c r="J5650" s="367" t="s">
        <v>9548</v>
      </c>
      <c r="K5650" s="369" t="s">
        <v>5508</v>
      </c>
      <c r="L5650" s="331" t="s">
        <v>9416</v>
      </c>
    </row>
    <row r="5651" spans="1:12" ht="54">
      <c r="A5651" s="331" t="s">
        <v>18196</v>
      </c>
      <c r="B5651" s="331" t="s">
        <v>18197</v>
      </c>
      <c r="C5651" s="331" t="s">
        <v>18231</v>
      </c>
      <c r="D5651" s="331" t="s">
        <v>18232</v>
      </c>
      <c r="E5651" s="332" t="s">
        <v>338</v>
      </c>
      <c r="F5651" s="331" t="s">
        <v>338</v>
      </c>
      <c r="G5651" s="367" t="s">
        <v>18368</v>
      </c>
      <c r="H5651" s="368" t="s">
        <v>7710</v>
      </c>
      <c r="I5651" s="367" t="s">
        <v>23</v>
      </c>
      <c r="J5651" s="367" t="s">
        <v>9548</v>
      </c>
      <c r="K5651" s="369" t="s">
        <v>18369</v>
      </c>
      <c r="L5651" s="331" t="s">
        <v>9416</v>
      </c>
    </row>
    <row r="5652" spans="1:12" ht="40.5">
      <c r="A5652" s="331" t="s">
        <v>18196</v>
      </c>
      <c r="B5652" s="331" t="s">
        <v>18197</v>
      </c>
      <c r="C5652" s="331" t="s">
        <v>18231</v>
      </c>
      <c r="D5652" s="331" t="s">
        <v>18232</v>
      </c>
      <c r="E5652" s="332" t="s">
        <v>338</v>
      </c>
      <c r="F5652" s="331" t="s">
        <v>338</v>
      </c>
      <c r="G5652" s="367" t="s">
        <v>18370</v>
      </c>
      <c r="H5652" s="368" t="s">
        <v>7711</v>
      </c>
      <c r="I5652" s="367" t="s">
        <v>23</v>
      </c>
      <c r="J5652" s="367" t="s">
        <v>9414</v>
      </c>
      <c r="K5652" s="369" t="s">
        <v>18371</v>
      </c>
      <c r="L5652" s="331" t="s">
        <v>9416</v>
      </c>
    </row>
    <row r="5653" spans="1:12" ht="40.5">
      <c r="A5653" s="331" t="s">
        <v>18196</v>
      </c>
      <c r="B5653" s="331" t="s">
        <v>18197</v>
      </c>
      <c r="C5653" s="331" t="s">
        <v>18231</v>
      </c>
      <c r="D5653" s="331" t="s">
        <v>18232</v>
      </c>
      <c r="E5653" s="332" t="s">
        <v>338</v>
      </c>
      <c r="F5653" s="331" t="s">
        <v>338</v>
      </c>
      <c r="G5653" s="367" t="s">
        <v>18372</v>
      </c>
      <c r="H5653" s="368" t="s">
        <v>7712</v>
      </c>
      <c r="I5653" s="367" t="s">
        <v>23</v>
      </c>
      <c r="J5653" s="367" t="s">
        <v>9414</v>
      </c>
      <c r="K5653" s="369" t="s">
        <v>8552</v>
      </c>
      <c r="L5653" s="331" t="s">
        <v>9416</v>
      </c>
    </row>
    <row r="5654" spans="1:12" ht="40.5">
      <c r="A5654" s="331" t="s">
        <v>18196</v>
      </c>
      <c r="B5654" s="331" t="s">
        <v>18197</v>
      </c>
      <c r="C5654" s="331" t="s">
        <v>18231</v>
      </c>
      <c r="D5654" s="331" t="s">
        <v>18232</v>
      </c>
      <c r="E5654" s="332" t="s">
        <v>338</v>
      </c>
      <c r="F5654" s="331" t="s">
        <v>338</v>
      </c>
      <c r="G5654" s="367" t="s">
        <v>18373</v>
      </c>
      <c r="H5654" s="368" t="s">
        <v>7714</v>
      </c>
      <c r="I5654" s="367" t="s">
        <v>23</v>
      </c>
      <c r="J5654" s="367" t="s">
        <v>9414</v>
      </c>
      <c r="K5654" s="369" t="s">
        <v>18374</v>
      </c>
      <c r="L5654" s="331" t="s">
        <v>9416</v>
      </c>
    </row>
    <row r="5655" spans="1:12" ht="40.5">
      <c r="A5655" s="331" t="s">
        <v>18196</v>
      </c>
      <c r="B5655" s="331" t="s">
        <v>18197</v>
      </c>
      <c r="C5655" s="331" t="s">
        <v>18231</v>
      </c>
      <c r="D5655" s="331" t="s">
        <v>18232</v>
      </c>
      <c r="E5655" s="332" t="s">
        <v>338</v>
      </c>
      <c r="F5655" s="331" t="s">
        <v>338</v>
      </c>
      <c r="G5655" s="367" t="s">
        <v>18375</v>
      </c>
      <c r="H5655" s="368" t="s">
        <v>7715</v>
      </c>
      <c r="I5655" s="367" t="s">
        <v>23</v>
      </c>
      <c r="J5655" s="367" t="s">
        <v>9414</v>
      </c>
      <c r="K5655" s="369" t="s">
        <v>18376</v>
      </c>
      <c r="L5655" s="331" t="s">
        <v>9416</v>
      </c>
    </row>
    <row r="5656" spans="1:12" ht="40.5">
      <c r="A5656" s="331" t="s">
        <v>18196</v>
      </c>
      <c r="B5656" s="331" t="s">
        <v>18197</v>
      </c>
      <c r="C5656" s="331" t="s">
        <v>18231</v>
      </c>
      <c r="D5656" s="331" t="s">
        <v>18232</v>
      </c>
      <c r="E5656" s="332" t="s">
        <v>338</v>
      </c>
      <c r="F5656" s="331" t="s">
        <v>338</v>
      </c>
      <c r="G5656" s="367" t="s">
        <v>18377</v>
      </c>
      <c r="H5656" s="368" t="s">
        <v>7716</v>
      </c>
      <c r="I5656" s="367" t="s">
        <v>23</v>
      </c>
      <c r="J5656" s="367" t="s">
        <v>9414</v>
      </c>
      <c r="K5656" s="369" t="s">
        <v>18378</v>
      </c>
      <c r="L5656" s="331" t="s">
        <v>9416</v>
      </c>
    </row>
    <row r="5657" spans="1:12" ht="40.5">
      <c r="A5657" s="331" t="s">
        <v>18196</v>
      </c>
      <c r="B5657" s="331" t="s">
        <v>18197</v>
      </c>
      <c r="C5657" s="331" t="s">
        <v>18231</v>
      </c>
      <c r="D5657" s="331" t="s">
        <v>18232</v>
      </c>
      <c r="E5657" s="332" t="s">
        <v>338</v>
      </c>
      <c r="F5657" s="331" t="s">
        <v>338</v>
      </c>
      <c r="G5657" s="367" t="s">
        <v>18379</v>
      </c>
      <c r="H5657" s="368" t="s">
        <v>7717</v>
      </c>
      <c r="I5657" s="367" t="s">
        <v>23</v>
      </c>
      <c r="J5657" s="367" t="s">
        <v>9414</v>
      </c>
      <c r="K5657" s="369" t="s">
        <v>18380</v>
      </c>
      <c r="L5657" s="331" t="s">
        <v>9416</v>
      </c>
    </row>
    <row r="5658" spans="1:12" ht="40.5">
      <c r="A5658" s="331" t="s">
        <v>18196</v>
      </c>
      <c r="B5658" s="331" t="s">
        <v>18197</v>
      </c>
      <c r="C5658" s="331" t="s">
        <v>18231</v>
      </c>
      <c r="D5658" s="331" t="s">
        <v>18232</v>
      </c>
      <c r="E5658" s="332" t="s">
        <v>338</v>
      </c>
      <c r="F5658" s="331" t="s">
        <v>338</v>
      </c>
      <c r="G5658" s="367" t="s">
        <v>18381</v>
      </c>
      <c r="H5658" s="368" t="s">
        <v>7718</v>
      </c>
      <c r="I5658" s="367" t="s">
        <v>23</v>
      </c>
      <c r="J5658" s="367" t="s">
        <v>9414</v>
      </c>
      <c r="K5658" s="369" t="s">
        <v>18382</v>
      </c>
      <c r="L5658" s="331" t="s">
        <v>9416</v>
      </c>
    </row>
    <row r="5659" spans="1:12" ht="40.5">
      <c r="A5659" s="331" t="s">
        <v>18196</v>
      </c>
      <c r="B5659" s="331" t="s">
        <v>18197</v>
      </c>
      <c r="C5659" s="331" t="s">
        <v>18231</v>
      </c>
      <c r="D5659" s="331" t="s">
        <v>18232</v>
      </c>
      <c r="E5659" s="332" t="s">
        <v>338</v>
      </c>
      <c r="F5659" s="331" t="s">
        <v>338</v>
      </c>
      <c r="G5659" s="367" t="s">
        <v>18383</v>
      </c>
      <c r="H5659" s="368" t="s">
        <v>7719</v>
      </c>
      <c r="I5659" s="367" t="s">
        <v>23</v>
      </c>
      <c r="J5659" s="367" t="s">
        <v>9414</v>
      </c>
      <c r="K5659" s="369" t="s">
        <v>18384</v>
      </c>
      <c r="L5659" s="331" t="s">
        <v>9416</v>
      </c>
    </row>
    <row r="5660" spans="1:12" ht="40.5">
      <c r="A5660" s="331" t="s">
        <v>18196</v>
      </c>
      <c r="B5660" s="331" t="s">
        <v>18197</v>
      </c>
      <c r="C5660" s="331" t="s">
        <v>18231</v>
      </c>
      <c r="D5660" s="331" t="s">
        <v>18232</v>
      </c>
      <c r="E5660" s="332" t="s">
        <v>338</v>
      </c>
      <c r="F5660" s="331" t="s">
        <v>338</v>
      </c>
      <c r="G5660" s="367" t="s">
        <v>18385</v>
      </c>
      <c r="H5660" s="368" t="s">
        <v>7720</v>
      </c>
      <c r="I5660" s="367" t="s">
        <v>23</v>
      </c>
      <c r="J5660" s="367" t="s">
        <v>9548</v>
      </c>
      <c r="K5660" s="369" t="s">
        <v>18386</v>
      </c>
      <c r="L5660" s="331" t="s">
        <v>9416</v>
      </c>
    </row>
    <row r="5661" spans="1:12" ht="40.5">
      <c r="A5661" s="331" t="s">
        <v>18196</v>
      </c>
      <c r="B5661" s="331" t="s">
        <v>18197</v>
      </c>
      <c r="C5661" s="331" t="s">
        <v>18231</v>
      </c>
      <c r="D5661" s="331" t="s">
        <v>18232</v>
      </c>
      <c r="E5661" s="332" t="s">
        <v>338</v>
      </c>
      <c r="F5661" s="331" t="s">
        <v>338</v>
      </c>
      <c r="G5661" s="367" t="s">
        <v>18387</v>
      </c>
      <c r="H5661" s="368" t="s">
        <v>7722</v>
      </c>
      <c r="I5661" s="367" t="s">
        <v>23</v>
      </c>
      <c r="J5661" s="367" t="s">
        <v>9548</v>
      </c>
      <c r="K5661" s="369" t="s">
        <v>18388</v>
      </c>
      <c r="L5661" s="331" t="s">
        <v>9416</v>
      </c>
    </row>
    <row r="5662" spans="1:12" ht="40.5">
      <c r="A5662" s="331" t="s">
        <v>18196</v>
      </c>
      <c r="B5662" s="331" t="s">
        <v>18197</v>
      </c>
      <c r="C5662" s="331" t="s">
        <v>18231</v>
      </c>
      <c r="D5662" s="331" t="s">
        <v>18232</v>
      </c>
      <c r="E5662" s="332" t="s">
        <v>338</v>
      </c>
      <c r="F5662" s="331" t="s">
        <v>338</v>
      </c>
      <c r="G5662" s="367" t="s">
        <v>18389</v>
      </c>
      <c r="H5662" s="368" t="s">
        <v>7723</v>
      </c>
      <c r="I5662" s="367" t="s">
        <v>23</v>
      </c>
      <c r="J5662" s="367" t="s">
        <v>9548</v>
      </c>
      <c r="K5662" s="369" t="s">
        <v>18390</v>
      </c>
      <c r="L5662" s="331" t="s">
        <v>9416</v>
      </c>
    </row>
    <row r="5663" spans="1:12" ht="40.5">
      <c r="A5663" s="331" t="s">
        <v>18196</v>
      </c>
      <c r="B5663" s="331" t="s">
        <v>18197</v>
      </c>
      <c r="C5663" s="331" t="s">
        <v>18231</v>
      </c>
      <c r="D5663" s="331" t="s">
        <v>18232</v>
      </c>
      <c r="E5663" s="332" t="s">
        <v>338</v>
      </c>
      <c r="F5663" s="331" t="s">
        <v>338</v>
      </c>
      <c r="G5663" s="367" t="s">
        <v>18391</v>
      </c>
      <c r="H5663" s="368" t="s">
        <v>7724</v>
      </c>
      <c r="I5663" s="367" t="s">
        <v>23</v>
      </c>
      <c r="J5663" s="367" t="s">
        <v>9548</v>
      </c>
      <c r="K5663" s="369" t="s">
        <v>18392</v>
      </c>
      <c r="L5663" s="331" t="s">
        <v>9416</v>
      </c>
    </row>
    <row r="5664" spans="1:12" ht="40.5">
      <c r="A5664" s="331" t="s">
        <v>18196</v>
      </c>
      <c r="B5664" s="331" t="s">
        <v>18197</v>
      </c>
      <c r="C5664" s="331" t="s">
        <v>18231</v>
      </c>
      <c r="D5664" s="331" t="s">
        <v>18232</v>
      </c>
      <c r="E5664" s="332" t="s">
        <v>338</v>
      </c>
      <c r="F5664" s="331" t="s">
        <v>338</v>
      </c>
      <c r="G5664" s="367" t="s">
        <v>18393</v>
      </c>
      <c r="H5664" s="368" t="s">
        <v>7725</v>
      </c>
      <c r="I5664" s="367" t="s">
        <v>23</v>
      </c>
      <c r="J5664" s="367" t="s">
        <v>9414</v>
      </c>
      <c r="K5664" s="369" t="s">
        <v>18394</v>
      </c>
      <c r="L5664" s="331" t="s">
        <v>9416</v>
      </c>
    </row>
    <row r="5665" spans="1:12" ht="40.5">
      <c r="A5665" s="331" t="s">
        <v>18196</v>
      </c>
      <c r="B5665" s="331" t="s">
        <v>18197</v>
      </c>
      <c r="C5665" s="331" t="s">
        <v>18231</v>
      </c>
      <c r="D5665" s="331" t="s">
        <v>18232</v>
      </c>
      <c r="E5665" s="332" t="s">
        <v>338</v>
      </c>
      <c r="F5665" s="331" t="s">
        <v>338</v>
      </c>
      <c r="G5665" s="367" t="s">
        <v>18395</v>
      </c>
      <c r="H5665" s="368" t="s">
        <v>7726</v>
      </c>
      <c r="I5665" s="367" t="s">
        <v>23</v>
      </c>
      <c r="J5665" s="367" t="s">
        <v>9414</v>
      </c>
      <c r="K5665" s="369" t="s">
        <v>18396</v>
      </c>
      <c r="L5665" s="331" t="s">
        <v>9416</v>
      </c>
    </row>
    <row r="5666" spans="1:12" ht="40.5">
      <c r="A5666" s="331" t="s">
        <v>18196</v>
      </c>
      <c r="B5666" s="331" t="s">
        <v>18197</v>
      </c>
      <c r="C5666" s="331" t="s">
        <v>18231</v>
      </c>
      <c r="D5666" s="331" t="s">
        <v>18232</v>
      </c>
      <c r="E5666" s="332" t="s">
        <v>338</v>
      </c>
      <c r="F5666" s="331" t="s">
        <v>338</v>
      </c>
      <c r="G5666" s="367" t="s">
        <v>18397</v>
      </c>
      <c r="H5666" s="368" t="s">
        <v>7727</v>
      </c>
      <c r="I5666" s="367" t="s">
        <v>23</v>
      </c>
      <c r="J5666" s="367" t="s">
        <v>9414</v>
      </c>
      <c r="K5666" s="369" t="s">
        <v>18398</v>
      </c>
      <c r="L5666" s="331" t="s">
        <v>9416</v>
      </c>
    </row>
    <row r="5667" spans="1:12" ht="40.5">
      <c r="A5667" s="331" t="s">
        <v>18196</v>
      </c>
      <c r="B5667" s="331" t="s">
        <v>18197</v>
      </c>
      <c r="C5667" s="331" t="s">
        <v>18231</v>
      </c>
      <c r="D5667" s="331" t="s">
        <v>18232</v>
      </c>
      <c r="E5667" s="332" t="s">
        <v>338</v>
      </c>
      <c r="F5667" s="331" t="s">
        <v>338</v>
      </c>
      <c r="G5667" s="367" t="s">
        <v>18399</v>
      </c>
      <c r="H5667" s="368" t="s">
        <v>7728</v>
      </c>
      <c r="I5667" s="367" t="s">
        <v>23</v>
      </c>
      <c r="J5667" s="367" t="s">
        <v>9414</v>
      </c>
      <c r="K5667" s="369" t="s">
        <v>18400</v>
      </c>
      <c r="L5667" s="331" t="s">
        <v>9416</v>
      </c>
    </row>
    <row r="5668" spans="1:12" ht="40.5">
      <c r="A5668" s="331" t="s">
        <v>18196</v>
      </c>
      <c r="B5668" s="331" t="s">
        <v>18197</v>
      </c>
      <c r="C5668" s="331" t="s">
        <v>18231</v>
      </c>
      <c r="D5668" s="331" t="s">
        <v>18232</v>
      </c>
      <c r="E5668" s="332" t="s">
        <v>338</v>
      </c>
      <c r="F5668" s="331" t="s">
        <v>338</v>
      </c>
      <c r="G5668" s="367" t="s">
        <v>18401</v>
      </c>
      <c r="H5668" s="368" t="s">
        <v>7729</v>
      </c>
      <c r="I5668" s="367" t="s">
        <v>23</v>
      </c>
      <c r="J5668" s="367" t="s">
        <v>9414</v>
      </c>
      <c r="K5668" s="369" t="s">
        <v>18402</v>
      </c>
      <c r="L5668" s="331" t="s">
        <v>9416</v>
      </c>
    </row>
    <row r="5669" spans="1:12" ht="40.5">
      <c r="A5669" s="331" t="s">
        <v>18196</v>
      </c>
      <c r="B5669" s="331" t="s">
        <v>18197</v>
      </c>
      <c r="C5669" s="331" t="s">
        <v>18231</v>
      </c>
      <c r="D5669" s="331" t="s">
        <v>18232</v>
      </c>
      <c r="E5669" s="332" t="s">
        <v>338</v>
      </c>
      <c r="F5669" s="331" t="s">
        <v>338</v>
      </c>
      <c r="G5669" s="367" t="s">
        <v>18403</v>
      </c>
      <c r="H5669" s="368" t="s">
        <v>7730</v>
      </c>
      <c r="I5669" s="367" t="s">
        <v>23</v>
      </c>
      <c r="J5669" s="367" t="s">
        <v>9414</v>
      </c>
      <c r="K5669" s="369" t="s">
        <v>18404</v>
      </c>
      <c r="L5669" s="331" t="s">
        <v>9416</v>
      </c>
    </row>
    <row r="5670" spans="1:12" ht="40.5">
      <c r="A5670" s="331" t="s">
        <v>18196</v>
      </c>
      <c r="B5670" s="331" t="s">
        <v>18197</v>
      </c>
      <c r="C5670" s="331" t="s">
        <v>18231</v>
      </c>
      <c r="D5670" s="331" t="s">
        <v>18232</v>
      </c>
      <c r="E5670" s="332" t="s">
        <v>338</v>
      </c>
      <c r="F5670" s="331" t="s">
        <v>338</v>
      </c>
      <c r="G5670" s="367" t="s">
        <v>18405</v>
      </c>
      <c r="H5670" s="368" t="s">
        <v>7732</v>
      </c>
      <c r="I5670" s="367" t="s">
        <v>23</v>
      </c>
      <c r="J5670" s="367" t="s">
        <v>9414</v>
      </c>
      <c r="K5670" s="369" t="s">
        <v>8515</v>
      </c>
      <c r="L5670" s="331" t="s">
        <v>9416</v>
      </c>
    </row>
    <row r="5671" spans="1:12" ht="40.5">
      <c r="A5671" s="331" t="s">
        <v>18196</v>
      </c>
      <c r="B5671" s="331" t="s">
        <v>18197</v>
      </c>
      <c r="C5671" s="331" t="s">
        <v>18231</v>
      </c>
      <c r="D5671" s="331" t="s">
        <v>18232</v>
      </c>
      <c r="E5671" s="332" t="s">
        <v>338</v>
      </c>
      <c r="F5671" s="331" t="s">
        <v>338</v>
      </c>
      <c r="G5671" s="367" t="s">
        <v>18406</v>
      </c>
      <c r="H5671" s="368" t="s">
        <v>7733</v>
      </c>
      <c r="I5671" s="367" t="s">
        <v>23</v>
      </c>
      <c r="J5671" s="367" t="s">
        <v>9414</v>
      </c>
      <c r="K5671" s="369" t="s">
        <v>18407</v>
      </c>
      <c r="L5671" s="331" t="s">
        <v>9416</v>
      </c>
    </row>
    <row r="5672" spans="1:12" ht="40.5">
      <c r="A5672" s="331" t="s">
        <v>18196</v>
      </c>
      <c r="B5672" s="331" t="s">
        <v>18197</v>
      </c>
      <c r="C5672" s="331" t="s">
        <v>18231</v>
      </c>
      <c r="D5672" s="331" t="s">
        <v>18232</v>
      </c>
      <c r="E5672" s="332" t="s">
        <v>338</v>
      </c>
      <c r="F5672" s="331" t="s">
        <v>338</v>
      </c>
      <c r="G5672" s="367" t="s">
        <v>18408</v>
      </c>
      <c r="H5672" s="368" t="s">
        <v>7734</v>
      </c>
      <c r="I5672" s="367" t="s">
        <v>23</v>
      </c>
      <c r="J5672" s="367" t="s">
        <v>9548</v>
      </c>
      <c r="K5672" s="369" t="s">
        <v>18409</v>
      </c>
      <c r="L5672" s="331" t="s">
        <v>9416</v>
      </c>
    </row>
    <row r="5673" spans="1:12" ht="40.5">
      <c r="A5673" s="331" t="s">
        <v>18196</v>
      </c>
      <c r="B5673" s="331" t="s">
        <v>18197</v>
      </c>
      <c r="C5673" s="331" t="s">
        <v>18231</v>
      </c>
      <c r="D5673" s="331" t="s">
        <v>18232</v>
      </c>
      <c r="E5673" s="332" t="s">
        <v>338</v>
      </c>
      <c r="F5673" s="331" t="s">
        <v>338</v>
      </c>
      <c r="G5673" s="367" t="s">
        <v>18410</v>
      </c>
      <c r="H5673" s="368" t="s">
        <v>7735</v>
      </c>
      <c r="I5673" s="367" t="s">
        <v>23</v>
      </c>
      <c r="J5673" s="367" t="s">
        <v>9548</v>
      </c>
      <c r="K5673" s="369" t="s">
        <v>18411</v>
      </c>
      <c r="L5673" s="331" t="s">
        <v>9416</v>
      </c>
    </row>
    <row r="5674" spans="1:12" ht="40.5">
      <c r="A5674" s="331" t="s">
        <v>18196</v>
      </c>
      <c r="B5674" s="331" t="s">
        <v>18197</v>
      </c>
      <c r="C5674" s="331" t="s">
        <v>18231</v>
      </c>
      <c r="D5674" s="331" t="s">
        <v>18232</v>
      </c>
      <c r="E5674" s="332" t="s">
        <v>338</v>
      </c>
      <c r="F5674" s="331" t="s">
        <v>338</v>
      </c>
      <c r="G5674" s="367" t="s">
        <v>18412</v>
      </c>
      <c r="H5674" s="368" t="s">
        <v>7736</v>
      </c>
      <c r="I5674" s="367" t="s">
        <v>23</v>
      </c>
      <c r="J5674" s="367" t="s">
        <v>9548</v>
      </c>
      <c r="K5674" s="369" t="s">
        <v>18413</v>
      </c>
      <c r="L5674" s="331" t="s">
        <v>9416</v>
      </c>
    </row>
    <row r="5675" spans="1:12" ht="40.5">
      <c r="A5675" s="331" t="s">
        <v>18196</v>
      </c>
      <c r="B5675" s="331" t="s">
        <v>18197</v>
      </c>
      <c r="C5675" s="331" t="s">
        <v>18231</v>
      </c>
      <c r="D5675" s="331" t="s">
        <v>18232</v>
      </c>
      <c r="E5675" s="332" t="s">
        <v>338</v>
      </c>
      <c r="F5675" s="331" t="s">
        <v>338</v>
      </c>
      <c r="G5675" s="367" t="s">
        <v>18414</v>
      </c>
      <c r="H5675" s="368" t="s">
        <v>7737</v>
      </c>
      <c r="I5675" s="367" t="s">
        <v>23</v>
      </c>
      <c r="J5675" s="367" t="s">
        <v>9548</v>
      </c>
      <c r="K5675" s="369" t="s">
        <v>12464</v>
      </c>
      <c r="L5675" s="331" t="s">
        <v>9416</v>
      </c>
    </row>
    <row r="5676" spans="1:12" ht="27">
      <c r="A5676" s="331" t="s">
        <v>18196</v>
      </c>
      <c r="B5676" s="331" t="s">
        <v>18197</v>
      </c>
      <c r="C5676" s="331" t="s">
        <v>18231</v>
      </c>
      <c r="D5676" s="331" t="s">
        <v>18232</v>
      </c>
      <c r="E5676" s="332" t="s">
        <v>338</v>
      </c>
      <c r="F5676" s="331" t="s">
        <v>338</v>
      </c>
      <c r="G5676" s="367" t="s">
        <v>18415</v>
      </c>
      <c r="H5676" s="368" t="s">
        <v>7738</v>
      </c>
      <c r="I5676" s="367" t="s">
        <v>23</v>
      </c>
      <c r="J5676" s="367" t="s">
        <v>9414</v>
      </c>
      <c r="K5676" s="369" t="s">
        <v>18416</v>
      </c>
      <c r="L5676" s="331" t="s">
        <v>9416</v>
      </c>
    </row>
    <row r="5677" spans="1:12" ht="27">
      <c r="A5677" s="331" t="s">
        <v>18196</v>
      </c>
      <c r="B5677" s="331" t="s">
        <v>18197</v>
      </c>
      <c r="C5677" s="331" t="s">
        <v>18231</v>
      </c>
      <c r="D5677" s="331" t="s">
        <v>18232</v>
      </c>
      <c r="E5677" s="332" t="s">
        <v>338</v>
      </c>
      <c r="F5677" s="331" t="s">
        <v>338</v>
      </c>
      <c r="G5677" s="367" t="s">
        <v>18417</v>
      </c>
      <c r="H5677" s="368" t="s">
        <v>7739</v>
      </c>
      <c r="I5677" s="367" t="s">
        <v>23</v>
      </c>
      <c r="J5677" s="367" t="s">
        <v>9414</v>
      </c>
      <c r="K5677" s="369" t="s">
        <v>1122</v>
      </c>
      <c r="L5677" s="331" t="s">
        <v>9416</v>
      </c>
    </row>
    <row r="5678" spans="1:12" ht="54">
      <c r="A5678" s="331" t="s">
        <v>18196</v>
      </c>
      <c r="B5678" s="331" t="s">
        <v>18197</v>
      </c>
      <c r="C5678" s="331" t="s">
        <v>18231</v>
      </c>
      <c r="D5678" s="331" t="s">
        <v>18232</v>
      </c>
      <c r="E5678" s="332" t="s">
        <v>338</v>
      </c>
      <c r="F5678" s="331" t="s">
        <v>338</v>
      </c>
      <c r="G5678" s="367" t="s">
        <v>18418</v>
      </c>
      <c r="H5678" s="368" t="s">
        <v>7740</v>
      </c>
      <c r="I5678" s="367" t="s">
        <v>23</v>
      </c>
      <c r="J5678" s="367" t="s">
        <v>9548</v>
      </c>
      <c r="K5678" s="369" t="s">
        <v>8512</v>
      </c>
      <c r="L5678" s="331" t="s">
        <v>9416</v>
      </c>
    </row>
    <row r="5679" spans="1:12" ht="40.5">
      <c r="A5679" s="331" t="s">
        <v>18196</v>
      </c>
      <c r="B5679" s="331" t="s">
        <v>18197</v>
      </c>
      <c r="C5679" s="331" t="s">
        <v>18231</v>
      </c>
      <c r="D5679" s="331" t="s">
        <v>18232</v>
      </c>
      <c r="E5679" s="332" t="s">
        <v>338</v>
      </c>
      <c r="F5679" s="331" t="s">
        <v>338</v>
      </c>
      <c r="G5679" s="367" t="s">
        <v>18419</v>
      </c>
      <c r="H5679" s="368" t="s">
        <v>7742</v>
      </c>
      <c r="I5679" s="367" t="s">
        <v>23</v>
      </c>
      <c r="J5679" s="367" t="s">
        <v>9414</v>
      </c>
      <c r="K5679" s="369" t="s">
        <v>1530</v>
      </c>
      <c r="L5679" s="331" t="s">
        <v>9416</v>
      </c>
    </row>
    <row r="5680" spans="1:12" ht="54">
      <c r="A5680" s="331" t="s">
        <v>18196</v>
      </c>
      <c r="B5680" s="331" t="s">
        <v>18197</v>
      </c>
      <c r="C5680" s="331" t="s">
        <v>18231</v>
      </c>
      <c r="D5680" s="331" t="s">
        <v>18232</v>
      </c>
      <c r="E5680" s="332" t="s">
        <v>338</v>
      </c>
      <c r="F5680" s="331" t="s">
        <v>338</v>
      </c>
      <c r="G5680" s="367" t="s">
        <v>18420</v>
      </c>
      <c r="H5680" s="368" t="s">
        <v>7743</v>
      </c>
      <c r="I5680" s="367" t="s">
        <v>23</v>
      </c>
      <c r="J5680" s="367" t="s">
        <v>9548</v>
      </c>
      <c r="K5680" s="369" t="s">
        <v>18421</v>
      </c>
      <c r="L5680" s="331" t="s">
        <v>9416</v>
      </c>
    </row>
    <row r="5681" spans="1:12" ht="40.5">
      <c r="A5681" s="331" t="s">
        <v>18196</v>
      </c>
      <c r="B5681" s="331" t="s">
        <v>18197</v>
      </c>
      <c r="C5681" s="331" t="s">
        <v>18231</v>
      </c>
      <c r="D5681" s="331" t="s">
        <v>18232</v>
      </c>
      <c r="E5681" s="332" t="s">
        <v>338</v>
      </c>
      <c r="F5681" s="331" t="s">
        <v>338</v>
      </c>
      <c r="G5681" s="367" t="s">
        <v>18422</v>
      </c>
      <c r="H5681" s="368" t="s">
        <v>7744</v>
      </c>
      <c r="I5681" s="367" t="s">
        <v>23</v>
      </c>
      <c r="J5681" s="367" t="s">
        <v>9548</v>
      </c>
      <c r="K5681" s="369" t="s">
        <v>10995</v>
      </c>
      <c r="L5681" s="331" t="s">
        <v>9416</v>
      </c>
    </row>
    <row r="5682" spans="1:12" ht="40.5">
      <c r="A5682" s="331" t="s">
        <v>18196</v>
      </c>
      <c r="B5682" s="331" t="s">
        <v>18197</v>
      </c>
      <c r="C5682" s="331" t="s">
        <v>18231</v>
      </c>
      <c r="D5682" s="331" t="s">
        <v>18232</v>
      </c>
      <c r="E5682" s="332" t="s">
        <v>338</v>
      </c>
      <c r="F5682" s="331" t="s">
        <v>338</v>
      </c>
      <c r="G5682" s="367" t="s">
        <v>18423</v>
      </c>
      <c r="H5682" s="368" t="s">
        <v>7746</v>
      </c>
      <c r="I5682" s="367" t="s">
        <v>23</v>
      </c>
      <c r="J5682" s="367" t="s">
        <v>9548</v>
      </c>
      <c r="K5682" s="369" t="s">
        <v>6363</v>
      </c>
      <c r="L5682" s="331" t="s">
        <v>9416</v>
      </c>
    </row>
    <row r="5683" spans="1:12" ht="40.5">
      <c r="A5683" s="331" t="s">
        <v>18196</v>
      </c>
      <c r="B5683" s="331" t="s">
        <v>18197</v>
      </c>
      <c r="C5683" s="331" t="s">
        <v>18231</v>
      </c>
      <c r="D5683" s="331" t="s">
        <v>18232</v>
      </c>
      <c r="E5683" s="332" t="s">
        <v>338</v>
      </c>
      <c r="F5683" s="331" t="s">
        <v>338</v>
      </c>
      <c r="G5683" s="367" t="s">
        <v>18424</v>
      </c>
      <c r="H5683" s="368" t="s">
        <v>7747</v>
      </c>
      <c r="I5683" s="367" t="s">
        <v>23</v>
      </c>
      <c r="J5683" s="367" t="s">
        <v>9548</v>
      </c>
      <c r="K5683" s="369" t="s">
        <v>18425</v>
      </c>
      <c r="L5683" s="331" t="s">
        <v>9416</v>
      </c>
    </row>
    <row r="5684" spans="1:12" ht="40.5">
      <c r="A5684" s="331" t="s">
        <v>18196</v>
      </c>
      <c r="B5684" s="331" t="s">
        <v>18197</v>
      </c>
      <c r="C5684" s="331" t="s">
        <v>18231</v>
      </c>
      <c r="D5684" s="331" t="s">
        <v>18232</v>
      </c>
      <c r="E5684" s="332" t="s">
        <v>338</v>
      </c>
      <c r="F5684" s="331" t="s">
        <v>338</v>
      </c>
      <c r="G5684" s="367" t="s">
        <v>18426</v>
      </c>
      <c r="H5684" s="368" t="s">
        <v>7748</v>
      </c>
      <c r="I5684" s="367" t="s">
        <v>23</v>
      </c>
      <c r="J5684" s="367" t="s">
        <v>9548</v>
      </c>
      <c r="K5684" s="369" t="s">
        <v>7155</v>
      </c>
      <c r="L5684" s="331" t="s">
        <v>9416</v>
      </c>
    </row>
    <row r="5685" spans="1:12" ht="13.5">
      <c r="A5685" s="331" t="s">
        <v>18196</v>
      </c>
      <c r="B5685" s="331" t="s">
        <v>18197</v>
      </c>
      <c r="C5685" s="331" t="s">
        <v>18427</v>
      </c>
      <c r="D5685" s="331" t="s">
        <v>18428</v>
      </c>
      <c r="E5685" s="332" t="s">
        <v>338</v>
      </c>
      <c r="F5685" s="331" t="s">
        <v>338</v>
      </c>
      <c r="G5685" s="367" t="s">
        <v>18429</v>
      </c>
      <c r="H5685" s="368" t="s">
        <v>7749</v>
      </c>
      <c r="I5685" s="367" t="s">
        <v>23</v>
      </c>
      <c r="J5685" s="367" t="s">
        <v>10184</v>
      </c>
      <c r="K5685" s="369" t="s">
        <v>3479</v>
      </c>
      <c r="L5685" s="331" t="s">
        <v>9416</v>
      </c>
    </row>
    <row r="5686" spans="1:12" ht="40.5">
      <c r="A5686" s="331" t="s">
        <v>18196</v>
      </c>
      <c r="B5686" s="331" t="s">
        <v>18197</v>
      </c>
      <c r="C5686" s="331" t="s">
        <v>18427</v>
      </c>
      <c r="D5686" s="331" t="s">
        <v>18428</v>
      </c>
      <c r="E5686" s="332" t="s">
        <v>338</v>
      </c>
      <c r="F5686" s="331" t="s">
        <v>338</v>
      </c>
      <c r="G5686" s="367" t="s">
        <v>18430</v>
      </c>
      <c r="H5686" s="368" t="s">
        <v>7750</v>
      </c>
      <c r="I5686" s="367" t="s">
        <v>23</v>
      </c>
      <c r="J5686" s="367" t="s">
        <v>9548</v>
      </c>
      <c r="K5686" s="369" t="s">
        <v>5679</v>
      </c>
      <c r="L5686" s="331" t="s">
        <v>9416</v>
      </c>
    </row>
    <row r="5687" spans="1:12" ht="40.5">
      <c r="A5687" s="331" t="s">
        <v>18196</v>
      </c>
      <c r="B5687" s="331" t="s">
        <v>18197</v>
      </c>
      <c r="C5687" s="331" t="s">
        <v>18427</v>
      </c>
      <c r="D5687" s="331" t="s">
        <v>18428</v>
      </c>
      <c r="E5687" s="332" t="s">
        <v>338</v>
      </c>
      <c r="F5687" s="331" t="s">
        <v>338</v>
      </c>
      <c r="G5687" s="367" t="s">
        <v>18431</v>
      </c>
      <c r="H5687" s="368" t="s">
        <v>7751</v>
      </c>
      <c r="I5687" s="367" t="s">
        <v>23</v>
      </c>
      <c r="J5687" s="367" t="s">
        <v>9548</v>
      </c>
      <c r="K5687" s="369" t="s">
        <v>18432</v>
      </c>
      <c r="L5687" s="331" t="s">
        <v>9416</v>
      </c>
    </row>
    <row r="5688" spans="1:12" ht="40.5">
      <c r="A5688" s="331" t="s">
        <v>18196</v>
      </c>
      <c r="B5688" s="331" t="s">
        <v>18197</v>
      </c>
      <c r="C5688" s="331" t="s">
        <v>18427</v>
      </c>
      <c r="D5688" s="331" t="s">
        <v>18428</v>
      </c>
      <c r="E5688" s="332" t="s">
        <v>338</v>
      </c>
      <c r="F5688" s="331" t="s">
        <v>338</v>
      </c>
      <c r="G5688" s="367" t="s">
        <v>18433</v>
      </c>
      <c r="H5688" s="368" t="s">
        <v>7752</v>
      </c>
      <c r="I5688" s="367" t="s">
        <v>23</v>
      </c>
      <c r="J5688" s="367" t="s">
        <v>9548</v>
      </c>
      <c r="K5688" s="369" t="s">
        <v>18434</v>
      </c>
      <c r="L5688" s="331" t="s">
        <v>9416</v>
      </c>
    </row>
    <row r="5689" spans="1:12" ht="40.5">
      <c r="A5689" s="331" t="s">
        <v>18196</v>
      </c>
      <c r="B5689" s="331" t="s">
        <v>18197</v>
      </c>
      <c r="C5689" s="331" t="s">
        <v>18427</v>
      </c>
      <c r="D5689" s="331" t="s">
        <v>18428</v>
      </c>
      <c r="E5689" s="332" t="s">
        <v>338</v>
      </c>
      <c r="F5689" s="331" t="s">
        <v>338</v>
      </c>
      <c r="G5689" s="367" t="s">
        <v>18435</v>
      </c>
      <c r="H5689" s="368" t="s">
        <v>7753</v>
      </c>
      <c r="I5689" s="367" t="s">
        <v>23</v>
      </c>
      <c r="J5689" s="367" t="s">
        <v>9548</v>
      </c>
      <c r="K5689" s="369" t="s">
        <v>18436</v>
      </c>
      <c r="L5689" s="331" t="s">
        <v>9416</v>
      </c>
    </row>
    <row r="5690" spans="1:12" ht="40.5">
      <c r="A5690" s="331" t="s">
        <v>18196</v>
      </c>
      <c r="B5690" s="331" t="s">
        <v>18197</v>
      </c>
      <c r="C5690" s="331" t="s">
        <v>18427</v>
      </c>
      <c r="D5690" s="331" t="s">
        <v>18428</v>
      </c>
      <c r="E5690" s="332" t="s">
        <v>338</v>
      </c>
      <c r="F5690" s="331" t="s">
        <v>338</v>
      </c>
      <c r="G5690" s="367" t="s">
        <v>18437</v>
      </c>
      <c r="H5690" s="368" t="s">
        <v>7754</v>
      </c>
      <c r="I5690" s="367" t="s">
        <v>23</v>
      </c>
      <c r="J5690" s="367" t="s">
        <v>9548</v>
      </c>
      <c r="K5690" s="369" t="s">
        <v>18438</v>
      </c>
      <c r="L5690" s="331" t="s">
        <v>9416</v>
      </c>
    </row>
    <row r="5691" spans="1:12" ht="40.5">
      <c r="A5691" s="331" t="s">
        <v>18196</v>
      </c>
      <c r="B5691" s="331" t="s">
        <v>18197</v>
      </c>
      <c r="C5691" s="331" t="s">
        <v>18427</v>
      </c>
      <c r="D5691" s="331" t="s">
        <v>18428</v>
      </c>
      <c r="E5691" s="332" t="s">
        <v>338</v>
      </c>
      <c r="F5691" s="331" t="s">
        <v>338</v>
      </c>
      <c r="G5691" s="367" t="s">
        <v>18439</v>
      </c>
      <c r="H5691" s="368" t="s">
        <v>7755</v>
      </c>
      <c r="I5691" s="367" t="s">
        <v>23</v>
      </c>
      <c r="J5691" s="367" t="s">
        <v>9548</v>
      </c>
      <c r="K5691" s="369" t="s">
        <v>9090</v>
      </c>
      <c r="L5691" s="331" t="s">
        <v>9416</v>
      </c>
    </row>
    <row r="5692" spans="1:12" ht="40.5">
      <c r="A5692" s="331" t="s">
        <v>18196</v>
      </c>
      <c r="B5692" s="331" t="s">
        <v>18197</v>
      </c>
      <c r="C5692" s="331" t="s">
        <v>18427</v>
      </c>
      <c r="D5692" s="331" t="s">
        <v>18428</v>
      </c>
      <c r="E5692" s="332" t="s">
        <v>338</v>
      </c>
      <c r="F5692" s="331" t="s">
        <v>338</v>
      </c>
      <c r="G5692" s="367" t="s">
        <v>18440</v>
      </c>
      <c r="H5692" s="368" t="s">
        <v>7756</v>
      </c>
      <c r="I5692" s="367" t="s">
        <v>23</v>
      </c>
      <c r="J5692" s="367" t="s">
        <v>9548</v>
      </c>
      <c r="K5692" s="369" t="s">
        <v>8549</v>
      </c>
      <c r="L5692" s="331" t="s">
        <v>9416</v>
      </c>
    </row>
    <row r="5693" spans="1:12" ht="40.5">
      <c r="A5693" s="331" t="s">
        <v>18196</v>
      </c>
      <c r="B5693" s="331" t="s">
        <v>18197</v>
      </c>
      <c r="C5693" s="331" t="s">
        <v>18427</v>
      </c>
      <c r="D5693" s="331" t="s">
        <v>18428</v>
      </c>
      <c r="E5693" s="332" t="s">
        <v>338</v>
      </c>
      <c r="F5693" s="331" t="s">
        <v>338</v>
      </c>
      <c r="G5693" s="367" t="s">
        <v>18441</v>
      </c>
      <c r="H5693" s="368" t="s">
        <v>7758</v>
      </c>
      <c r="I5693" s="367" t="s">
        <v>23</v>
      </c>
      <c r="J5693" s="367" t="s">
        <v>9548</v>
      </c>
      <c r="K5693" s="369" t="s">
        <v>1802</v>
      </c>
      <c r="L5693" s="331" t="s">
        <v>9416</v>
      </c>
    </row>
    <row r="5694" spans="1:12" ht="40.5">
      <c r="A5694" s="331" t="s">
        <v>18196</v>
      </c>
      <c r="B5694" s="331" t="s">
        <v>18197</v>
      </c>
      <c r="C5694" s="331" t="s">
        <v>18427</v>
      </c>
      <c r="D5694" s="331" t="s">
        <v>18428</v>
      </c>
      <c r="E5694" s="332" t="s">
        <v>338</v>
      </c>
      <c r="F5694" s="331" t="s">
        <v>338</v>
      </c>
      <c r="G5694" s="367" t="s">
        <v>18442</v>
      </c>
      <c r="H5694" s="368" t="s">
        <v>7759</v>
      </c>
      <c r="I5694" s="367" t="s">
        <v>23</v>
      </c>
      <c r="J5694" s="367" t="s">
        <v>9548</v>
      </c>
      <c r="K5694" s="369" t="s">
        <v>5438</v>
      </c>
      <c r="L5694" s="331" t="s">
        <v>9416</v>
      </c>
    </row>
    <row r="5695" spans="1:12" ht="40.5">
      <c r="A5695" s="331" t="s">
        <v>18196</v>
      </c>
      <c r="B5695" s="331" t="s">
        <v>18197</v>
      </c>
      <c r="C5695" s="331" t="s">
        <v>18427</v>
      </c>
      <c r="D5695" s="331" t="s">
        <v>18428</v>
      </c>
      <c r="E5695" s="332" t="s">
        <v>338</v>
      </c>
      <c r="F5695" s="331" t="s">
        <v>338</v>
      </c>
      <c r="G5695" s="367" t="s">
        <v>18443</v>
      </c>
      <c r="H5695" s="368" t="s">
        <v>7760</v>
      </c>
      <c r="I5695" s="367" t="s">
        <v>23</v>
      </c>
      <c r="J5695" s="367" t="s">
        <v>9548</v>
      </c>
      <c r="K5695" s="369">
        <v>38.799999999999997</v>
      </c>
      <c r="L5695" s="331" t="s">
        <v>9416</v>
      </c>
    </row>
    <row r="5696" spans="1:12" ht="40.5">
      <c r="A5696" s="331" t="s">
        <v>18196</v>
      </c>
      <c r="B5696" s="331" t="s">
        <v>18197</v>
      </c>
      <c r="C5696" s="331" t="s">
        <v>18427</v>
      </c>
      <c r="D5696" s="331" t="s">
        <v>18428</v>
      </c>
      <c r="E5696" s="332" t="s">
        <v>338</v>
      </c>
      <c r="F5696" s="331" t="s">
        <v>338</v>
      </c>
      <c r="G5696" s="367" t="s">
        <v>18444</v>
      </c>
      <c r="H5696" s="368" t="s">
        <v>7762</v>
      </c>
      <c r="I5696" s="367" t="s">
        <v>23</v>
      </c>
      <c r="J5696" s="367" t="s">
        <v>9548</v>
      </c>
      <c r="K5696" s="369" t="s">
        <v>18445</v>
      </c>
      <c r="L5696" s="331" t="s">
        <v>9416</v>
      </c>
    </row>
    <row r="5697" spans="1:12" ht="40.5">
      <c r="A5697" s="331" t="s">
        <v>18196</v>
      </c>
      <c r="B5697" s="331" t="s">
        <v>18197</v>
      </c>
      <c r="C5697" s="331" t="s">
        <v>18427</v>
      </c>
      <c r="D5697" s="331" t="s">
        <v>18428</v>
      </c>
      <c r="E5697" s="332" t="s">
        <v>338</v>
      </c>
      <c r="F5697" s="331" t="s">
        <v>338</v>
      </c>
      <c r="G5697" s="367" t="s">
        <v>18446</v>
      </c>
      <c r="H5697" s="368" t="s">
        <v>7763</v>
      </c>
      <c r="I5697" s="367" t="s">
        <v>23</v>
      </c>
      <c r="J5697" s="367" t="s">
        <v>9548</v>
      </c>
      <c r="K5697" s="369" t="s">
        <v>18447</v>
      </c>
      <c r="L5697" s="331" t="s">
        <v>9416</v>
      </c>
    </row>
    <row r="5698" spans="1:12" ht="40.5">
      <c r="A5698" s="331" t="s">
        <v>18196</v>
      </c>
      <c r="B5698" s="331" t="s">
        <v>18197</v>
      </c>
      <c r="C5698" s="331" t="s">
        <v>18427</v>
      </c>
      <c r="D5698" s="331" t="s">
        <v>18428</v>
      </c>
      <c r="E5698" s="332" t="s">
        <v>338</v>
      </c>
      <c r="F5698" s="331" t="s">
        <v>338</v>
      </c>
      <c r="G5698" s="367" t="s">
        <v>18448</v>
      </c>
      <c r="H5698" s="368" t="s">
        <v>7765</v>
      </c>
      <c r="I5698" s="367" t="s">
        <v>23</v>
      </c>
      <c r="J5698" s="367" t="s">
        <v>9548</v>
      </c>
      <c r="K5698" s="369" t="s">
        <v>965</v>
      </c>
      <c r="L5698" s="331" t="s">
        <v>9416</v>
      </c>
    </row>
    <row r="5699" spans="1:12" ht="40.5">
      <c r="A5699" s="331" t="s">
        <v>18196</v>
      </c>
      <c r="B5699" s="331" t="s">
        <v>18197</v>
      </c>
      <c r="C5699" s="331" t="s">
        <v>18427</v>
      </c>
      <c r="D5699" s="331" t="s">
        <v>18428</v>
      </c>
      <c r="E5699" s="332" t="s">
        <v>338</v>
      </c>
      <c r="F5699" s="331" t="s">
        <v>338</v>
      </c>
      <c r="G5699" s="367" t="s">
        <v>18449</v>
      </c>
      <c r="H5699" s="368" t="s">
        <v>7766</v>
      </c>
      <c r="I5699" s="367" t="s">
        <v>23</v>
      </c>
      <c r="J5699" s="367" t="s">
        <v>9548</v>
      </c>
      <c r="K5699" s="369" t="s">
        <v>14210</v>
      </c>
      <c r="L5699" s="331" t="s">
        <v>9416</v>
      </c>
    </row>
    <row r="5700" spans="1:12" ht="40.5">
      <c r="A5700" s="331" t="s">
        <v>18196</v>
      </c>
      <c r="B5700" s="331" t="s">
        <v>18197</v>
      </c>
      <c r="C5700" s="331" t="s">
        <v>18427</v>
      </c>
      <c r="D5700" s="331" t="s">
        <v>18428</v>
      </c>
      <c r="E5700" s="332" t="s">
        <v>338</v>
      </c>
      <c r="F5700" s="331" t="s">
        <v>338</v>
      </c>
      <c r="G5700" s="367" t="s">
        <v>18450</v>
      </c>
      <c r="H5700" s="368" t="s">
        <v>7767</v>
      </c>
      <c r="I5700" s="367" t="s">
        <v>23</v>
      </c>
      <c r="J5700" s="367" t="s">
        <v>9548</v>
      </c>
      <c r="K5700" s="369" t="s">
        <v>6853</v>
      </c>
      <c r="L5700" s="331" t="s">
        <v>9416</v>
      </c>
    </row>
    <row r="5701" spans="1:12" ht="40.5">
      <c r="A5701" s="331" t="s">
        <v>18196</v>
      </c>
      <c r="B5701" s="331" t="s">
        <v>18197</v>
      </c>
      <c r="C5701" s="331" t="s">
        <v>18427</v>
      </c>
      <c r="D5701" s="331" t="s">
        <v>18428</v>
      </c>
      <c r="E5701" s="332" t="s">
        <v>338</v>
      </c>
      <c r="F5701" s="331" t="s">
        <v>338</v>
      </c>
      <c r="G5701" s="367" t="s">
        <v>18451</v>
      </c>
      <c r="H5701" s="368" t="s">
        <v>7768</v>
      </c>
      <c r="I5701" s="367" t="s">
        <v>23</v>
      </c>
      <c r="J5701" s="367" t="s">
        <v>9548</v>
      </c>
      <c r="K5701" s="369" t="s">
        <v>7705</v>
      </c>
      <c r="L5701" s="331" t="s">
        <v>9416</v>
      </c>
    </row>
    <row r="5702" spans="1:12" ht="40.5">
      <c r="A5702" s="331" t="s">
        <v>18196</v>
      </c>
      <c r="B5702" s="331" t="s">
        <v>18197</v>
      </c>
      <c r="C5702" s="331" t="s">
        <v>18427</v>
      </c>
      <c r="D5702" s="331" t="s">
        <v>18428</v>
      </c>
      <c r="E5702" s="332" t="s">
        <v>338</v>
      </c>
      <c r="F5702" s="331" t="s">
        <v>338</v>
      </c>
      <c r="G5702" s="367" t="s">
        <v>18452</v>
      </c>
      <c r="H5702" s="368" t="s">
        <v>7769</v>
      </c>
      <c r="I5702" s="367" t="s">
        <v>23</v>
      </c>
      <c r="J5702" s="367" t="s">
        <v>9548</v>
      </c>
      <c r="K5702" s="369" t="s">
        <v>18453</v>
      </c>
      <c r="L5702" s="331" t="s">
        <v>9416</v>
      </c>
    </row>
    <row r="5703" spans="1:12" ht="40.5">
      <c r="A5703" s="331" t="s">
        <v>18196</v>
      </c>
      <c r="B5703" s="331" t="s">
        <v>18197</v>
      </c>
      <c r="C5703" s="331" t="s">
        <v>18427</v>
      </c>
      <c r="D5703" s="331" t="s">
        <v>18428</v>
      </c>
      <c r="E5703" s="332" t="s">
        <v>338</v>
      </c>
      <c r="F5703" s="331" t="s">
        <v>338</v>
      </c>
      <c r="G5703" s="367" t="s">
        <v>18454</v>
      </c>
      <c r="H5703" s="368" t="s">
        <v>7770</v>
      </c>
      <c r="I5703" s="367" t="s">
        <v>23</v>
      </c>
      <c r="J5703" s="367" t="s">
        <v>9548</v>
      </c>
      <c r="K5703" s="369" t="s">
        <v>18455</v>
      </c>
      <c r="L5703" s="331" t="s">
        <v>9416</v>
      </c>
    </row>
    <row r="5704" spans="1:12" ht="40.5">
      <c r="A5704" s="331" t="s">
        <v>18196</v>
      </c>
      <c r="B5704" s="331" t="s">
        <v>18197</v>
      </c>
      <c r="C5704" s="331" t="s">
        <v>18427</v>
      </c>
      <c r="D5704" s="331" t="s">
        <v>18428</v>
      </c>
      <c r="E5704" s="332" t="s">
        <v>338</v>
      </c>
      <c r="F5704" s="331" t="s">
        <v>338</v>
      </c>
      <c r="G5704" s="367" t="s">
        <v>18456</v>
      </c>
      <c r="H5704" s="368" t="s">
        <v>7771</v>
      </c>
      <c r="I5704" s="367" t="s">
        <v>23</v>
      </c>
      <c r="J5704" s="367" t="s">
        <v>9548</v>
      </c>
      <c r="K5704" s="369" t="s">
        <v>18457</v>
      </c>
      <c r="L5704" s="331" t="s">
        <v>9416</v>
      </c>
    </row>
    <row r="5705" spans="1:12" ht="40.5">
      <c r="A5705" s="331" t="s">
        <v>18196</v>
      </c>
      <c r="B5705" s="331" t="s">
        <v>18197</v>
      </c>
      <c r="C5705" s="331" t="s">
        <v>18427</v>
      </c>
      <c r="D5705" s="331" t="s">
        <v>18428</v>
      </c>
      <c r="E5705" s="332" t="s">
        <v>338</v>
      </c>
      <c r="F5705" s="331" t="s">
        <v>338</v>
      </c>
      <c r="G5705" s="367" t="s">
        <v>18458</v>
      </c>
      <c r="H5705" s="368" t="s">
        <v>7772</v>
      </c>
      <c r="I5705" s="367" t="s">
        <v>23</v>
      </c>
      <c r="J5705" s="367" t="s">
        <v>9548</v>
      </c>
      <c r="K5705" s="369" t="s">
        <v>18459</v>
      </c>
      <c r="L5705" s="331" t="s">
        <v>9416</v>
      </c>
    </row>
    <row r="5706" spans="1:12" ht="54">
      <c r="A5706" s="331" t="s">
        <v>18196</v>
      </c>
      <c r="B5706" s="331" t="s">
        <v>18197</v>
      </c>
      <c r="C5706" s="331" t="s">
        <v>18427</v>
      </c>
      <c r="D5706" s="331" t="s">
        <v>18428</v>
      </c>
      <c r="E5706" s="332" t="s">
        <v>338</v>
      </c>
      <c r="F5706" s="331" t="s">
        <v>338</v>
      </c>
      <c r="G5706" s="367" t="s">
        <v>18460</v>
      </c>
      <c r="H5706" s="368" t="s">
        <v>7773</v>
      </c>
      <c r="I5706" s="367" t="s">
        <v>23</v>
      </c>
      <c r="J5706" s="367" t="s">
        <v>9548</v>
      </c>
      <c r="K5706" s="369" t="s">
        <v>7578</v>
      </c>
      <c r="L5706" s="331" t="s">
        <v>9416</v>
      </c>
    </row>
    <row r="5707" spans="1:12" ht="54">
      <c r="A5707" s="331" t="s">
        <v>18196</v>
      </c>
      <c r="B5707" s="331" t="s">
        <v>18197</v>
      </c>
      <c r="C5707" s="331" t="s">
        <v>18427</v>
      </c>
      <c r="D5707" s="331" t="s">
        <v>18428</v>
      </c>
      <c r="E5707" s="332" t="s">
        <v>338</v>
      </c>
      <c r="F5707" s="331" t="s">
        <v>338</v>
      </c>
      <c r="G5707" s="367" t="s">
        <v>18461</v>
      </c>
      <c r="H5707" s="368" t="s">
        <v>7774</v>
      </c>
      <c r="I5707" s="367" t="s">
        <v>23</v>
      </c>
      <c r="J5707" s="367" t="s">
        <v>9548</v>
      </c>
      <c r="K5707" s="369" t="s">
        <v>8896</v>
      </c>
      <c r="L5707" s="331" t="s">
        <v>9416</v>
      </c>
    </row>
    <row r="5708" spans="1:12" ht="40.5">
      <c r="A5708" s="331" t="s">
        <v>18196</v>
      </c>
      <c r="B5708" s="331" t="s">
        <v>18197</v>
      </c>
      <c r="C5708" s="331" t="s">
        <v>18427</v>
      </c>
      <c r="D5708" s="331" t="s">
        <v>18428</v>
      </c>
      <c r="E5708" s="332" t="s">
        <v>338</v>
      </c>
      <c r="F5708" s="331" t="s">
        <v>338</v>
      </c>
      <c r="G5708" s="367" t="s">
        <v>18462</v>
      </c>
      <c r="H5708" s="368" t="s">
        <v>18463</v>
      </c>
      <c r="I5708" s="367" t="s">
        <v>23</v>
      </c>
      <c r="J5708" s="367" t="s">
        <v>9548</v>
      </c>
      <c r="K5708" s="369" t="s">
        <v>8846</v>
      </c>
      <c r="L5708" s="331" t="s">
        <v>9416</v>
      </c>
    </row>
    <row r="5709" spans="1:12" ht="40.5">
      <c r="A5709" s="331" t="s">
        <v>18196</v>
      </c>
      <c r="B5709" s="331" t="s">
        <v>18197</v>
      </c>
      <c r="C5709" s="331" t="s">
        <v>18427</v>
      </c>
      <c r="D5709" s="331" t="s">
        <v>18428</v>
      </c>
      <c r="E5709" s="332" t="s">
        <v>338</v>
      </c>
      <c r="F5709" s="331" t="s">
        <v>338</v>
      </c>
      <c r="G5709" s="367" t="s">
        <v>18464</v>
      </c>
      <c r="H5709" s="368" t="s">
        <v>18465</v>
      </c>
      <c r="I5709" s="367" t="s">
        <v>23</v>
      </c>
      <c r="J5709" s="367" t="s">
        <v>9548</v>
      </c>
      <c r="K5709" s="369" t="s">
        <v>7368</v>
      </c>
      <c r="L5709" s="331" t="s">
        <v>9416</v>
      </c>
    </row>
    <row r="5710" spans="1:12" ht="40.5">
      <c r="A5710" s="331" t="s">
        <v>18196</v>
      </c>
      <c r="B5710" s="331" t="s">
        <v>18197</v>
      </c>
      <c r="C5710" s="331" t="s">
        <v>18427</v>
      </c>
      <c r="D5710" s="331" t="s">
        <v>18428</v>
      </c>
      <c r="E5710" s="332" t="s">
        <v>338</v>
      </c>
      <c r="F5710" s="331" t="s">
        <v>338</v>
      </c>
      <c r="G5710" s="367" t="s">
        <v>18466</v>
      </c>
      <c r="H5710" s="368" t="s">
        <v>18467</v>
      </c>
      <c r="I5710" s="367" t="s">
        <v>23</v>
      </c>
      <c r="J5710" s="367" t="s">
        <v>9548</v>
      </c>
      <c r="K5710" s="369" t="s">
        <v>18468</v>
      </c>
      <c r="L5710" s="331" t="s">
        <v>9416</v>
      </c>
    </row>
    <row r="5711" spans="1:12" ht="40.5">
      <c r="A5711" s="331" t="s">
        <v>18196</v>
      </c>
      <c r="B5711" s="331" t="s">
        <v>18197</v>
      </c>
      <c r="C5711" s="331" t="s">
        <v>18427</v>
      </c>
      <c r="D5711" s="331" t="s">
        <v>18428</v>
      </c>
      <c r="E5711" s="332" t="s">
        <v>338</v>
      </c>
      <c r="F5711" s="331" t="s">
        <v>338</v>
      </c>
      <c r="G5711" s="367" t="s">
        <v>18469</v>
      </c>
      <c r="H5711" s="368" t="s">
        <v>18470</v>
      </c>
      <c r="I5711" s="367" t="s">
        <v>23</v>
      </c>
      <c r="J5711" s="367" t="s">
        <v>9548</v>
      </c>
      <c r="K5711" s="369" t="s">
        <v>6347</v>
      </c>
      <c r="L5711" s="331" t="s">
        <v>9416</v>
      </c>
    </row>
    <row r="5712" spans="1:12" ht="40.5">
      <c r="A5712" s="331" t="s">
        <v>18196</v>
      </c>
      <c r="B5712" s="331" t="s">
        <v>18197</v>
      </c>
      <c r="C5712" s="331" t="s">
        <v>18427</v>
      </c>
      <c r="D5712" s="331" t="s">
        <v>18428</v>
      </c>
      <c r="E5712" s="332" t="s">
        <v>338</v>
      </c>
      <c r="F5712" s="331" t="s">
        <v>338</v>
      </c>
      <c r="G5712" s="367" t="s">
        <v>18471</v>
      </c>
      <c r="H5712" s="368" t="s">
        <v>18472</v>
      </c>
      <c r="I5712" s="367" t="s">
        <v>23</v>
      </c>
      <c r="J5712" s="367" t="s">
        <v>9548</v>
      </c>
      <c r="K5712" s="369" t="s">
        <v>11306</v>
      </c>
      <c r="L5712" s="331" t="s">
        <v>9416</v>
      </c>
    </row>
    <row r="5713" spans="1:12" ht="40.5">
      <c r="A5713" s="331" t="s">
        <v>18196</v>
      </c>
      <c r="B5713" s="331" t="s">
        <v>18197</v>
      </c>
      <c r="C5713" s="331" t="s">
        <v>18427</v>
      </c>
      <c r="D5713" s="331" t="s">
        <v>18428</v>
      </c>
      <c r="E5713" s="332" t="s">
        <v>338</v>
      </c>
      <c r="F5713" s="331" t="s">
        <v>338</v>
      </c>
      <c r="G5713" s="367" t="s">
        <v>18473</v>
      </c>
      <c r="H5713" s="368" t="s">
        <v>18474</v>
      </c>
      <c r="I5713" s="367" t="s">
        <v>23</v>
      </c>
      <c r="J5713" s="367" t="s">
        <v>9548</v>
      </c>
      <c r="K5713" s="369" t="s">
        <v>7829</v>
      </c>
      <c r="L5713" s="331" t="s">
        <v>9416</v>
      </c>
    </row>
    <row r="5714" spans="1:12" ht="40.5">
      <c r="A5714" s="331" t="s">
        <v>18196</v>
      </c>
      <c r="B5714" s="331" t="s">
        <v>18197</v>
      </c>
      <c r="C5714" s="331" t="s">
        <v>18427</v>
      </c>
      <c r="D5714" s="331" t="s">
        <v>18428</v>
      </c>
      <c r="E5714" s="332" t="s">
        <v>338</v>
      </c>
      <c r="F5714" s="331" t="s">
        <v>338</v>
      </c>
      <c r="G5714" s="367" t="s">
        <v>18475</v>
      </c>
      <c r="H5714" s="368" t="s">
        <v>18476</v>
      </c>
      <c r="I5714" s="367" t="s">
        <v>23</v>
      </c>
      <c r="J5714" s="367" t="s">
        <v>9548</v>
      </c>
      <c r="K5714" s="369" t="s">
        <v>18477</v>
      </c>
      <c r="L5714" s="331" t="s">
        <v>9416</v>
      </c>
    </row>
    <row r="5715" spans="1:12" ht="40.5">
      <c r="A5715" s="331" t="s">
        <v>18196</v>
      </c>
      <c r="B5715" s="331" t="s">
        <v>18197</v>
      </c>
      <c r="C5715" s="331" t="s">
        <v>18427</v>
      </c>
      <c r="D5715" s="331" t="s">
        <v>18428</v>
      </c>
      <c r="E5715" s="332" t="s">
        <v>338</v>
      </c>
      <c r="F5715" s="331" t="s">
        <v>338</v>
      </c>
      <c r="G5715" s="367" t="s">
        <v>18478</v>
      </c>
      <c r="H5715" s="368" t="s">
        <v>18479</v>
      </c>
      <c r="I5715" s="367" t="s">
        <v>23</v>
      </c>
      <c r="J5715" s="367" t="s">
        <v>9548</v>
      </c>
      <c r="K5715" s="369" t="s">
        <v>18480</v>
      </c>
      <c r="L5715" s="331" t="s">
        <v>9416</v>
      </c>
    </row>
    <row r="5716" spans="1:12" ht="27">
      <c r="A5716" s="331" t="s">
        <v>18196</v>
      </c>
      <c r="B5716" s="331" t="s">
        <v>18197</v>
      </c>
      <c r="C5716" s="331" t="s">
        <v>18481</v>
      </c>
      <c r="D5716" s="331" t="s">
        <v>18482</v>
      </c>
      <c r="E5716" s="332" t="s">
        <v>338</v>
      </c>
      <c r="F5716" s="331" t="s">
        <v>338</v>
      </c>
      <c r="G5716" s="367" t="s">
        <v>18483</v>
      </c>
      <c r="H5716" s="368" t="s">
        <v>7776</v>
      </c>
      <c r="I5716" s="367" t="s">
        <v>26</v>
      </c>
      <c r="J5716" s="367" t="s">
        <v>9414</v>
      </c>
      <c r="K5716" s="369">
        <v>81.64</v>
      </c>
      <c r="L5716" s="331" t="s">
        <v>9416</v>
      </c>
    </row>
    <row r="5717" spans="1:12" ht="27">
      <c r="A5717" s="331" t="s">
        <v>18196</v>
      </c>
      <c r="B5717" s="331" t="s">
        <v>18197</v>
      </c>
      <c r="C5717" s="331" t="s">
        <v>18481</v>
      </c>
      <c r="D5717" s="331" t="s">
        <v>18482</v>
      </c>
      <c r="E5717" s="332" t="s">
        <v>338</v>
      </c>
      <c r="F5717" s="331" t="s">
        <v>338</v>
      </c>
      <c r="G5717" s="367" t="s">
        <v>18484</v>
      </c>
      <c r="H5717" s="368" t="s">
        <v>7777</v>
      </c>
      <c r="I5717" s="367" t="s">
        <v>26</v>
      </c>
      <c r="J5717" s="367" t="s">
        <v>9414</v>
      </c>
      <c r="K5717" s="369" t="s">
        <v>18485</v>
      </c>
      <c r="L5717" s="331" t="s">
        <v>9416</v>
      </c>
    </row>
    <row r="5718" spans="1:12" ht="13.5">
      <c r="A5718" s="331" t="s">
        <v>18196</v>
      </c>
      <c r="B5718" s="331" t="s">
        <v>18197</v>
      </c>
      <c r="C5718" s="331" t="s">
        <v>18486</v>
      </c>
      <c r="D5718" s="331" t="s">
        <v>18487</v>
      </c>
      <c r="E5718" s="332" t="s">
        <v>338</v>
      </c>
      <c r="F5718" s="331" t="s">
        <v>338</v>
      </c>
      <c r="G5718" s="367" t="s">
        <v>18488</v>
      </c>
      <c r="H5718" s="368" t="s">
        <v>7778</v>
      </c>
      <c r="I5718" s="367" t="s">
        <v>26</v>
      </c>
      <c r="J5718" s="367" t="s">
        <v>10184</v>
      </c>
      <c r="K5718" s="369" t="s">
        <v>7558</v>
      </c>
      <c r="L5718" s="331" t="s">
        <v>9416</v>
      </c>
    </row>
    <row r="5719" spans="1:12" ht="13.5">
      <c r="A5719" s="331" t="s">
        <v>18196</v>
      </c>
      <c r="B5719" s="331" t="s">
        <v>18197</v>
      </c>
      <c r="C5719" s="331" t="s">
        <v>18489</v>
      </c>
      <c r="D5719" s="331" t="s">
        <v>18490</v>
      </c>
      <c r="E5719" s="332" t="s">
        <v>338</v>
      </c>
      <c r="F5719" s="331" t="s">
        <v>338</v>
      </c>
      <c r="G5719" s="367" t="s">
        <v>18491</v>
      </c>
      <c r="H5719" s="368" t="s">
        <v>7779</v>
      </c>
      <c r="I5719" s="367" t="s">
        <v>26</v>
      </c>
      <c r="J5719" s="367" t="s">
        <v>9548</v>
      </c>
      <c r="K5719" s="369" t="s">
        <v>4304</v>
      </c>
      <c r="L5719" s="331" t="s">
        <v>9416</v>
      </c>
    </row>
    <row r="5720" spans="1:12" ht="27">
      <c r="A5720" s="331" t="s">
        <v>18196</v>
      </c>
      <c r="B5720" s="331" t="s">
        <v>18197</v>
      </c>
      <c r="C5720" s="331" t="s">
        <v>18489</v>
      </c>
      <c r="D5720" s="331" t="s">
        <v>18490</v>
      </c>
      <c r="E5720" s="332" t="s">
        <v>338</v>
      </c>
      <c r="F5720" s="331" t="s">
        <v>338</v>
      </c>
      <c r="G5720" s="367" t="s">
        <v>18492</v>
      </c>
      <c r="H5720" s="368" t="s">
        <v>7780</v>
      </c>
      <c r="I5720" s="367" t="s">
        <v>23</v>
      </c>
      <c r="J5720" s="367" t="s">
        <v>9548</v>
      </c>
      <c r="K5720" s="369" t="s">
        <v>18493</v>
      </c>
      <c r="L5720" s="331" t="s">
        <v>9416</v>
      </c>
    </row>
    <row r="5721" spans="1:12" ht="27">
      <c r="A5721" s="331" t="s">
        <v>18196</v>
      </c>
      <c r="B5721" s="331" t="s">
        <v>18197</v>
      </c>
      <c r="C5721" s="331" t="s">
        <v>18489</v>
      </c>
      <c r="D5721" s="331" t="s">
        <v>18490</v>
      </c>
      <c r="E5721" s="332" t="s">
        <v>338</v>
      </c>
      <c r="F5721" s="331" t="s">
        <v>338</v>
      </c>
      <c r="G5721" s="367" t="s">
        <v>18494</v>
      </c>
      <c r="H5721" s="368" t="s">
        <v>7781</v>
      </c>
      <c r="I5721" s="367" t="s">
        <v>23</v>
      </c>
      <c r="J5721" s="367" t="s">
        <v>9548</v>
      </c>
      <c r="K5721" s="369" t="s">
        <v>18495</v>
      </c>
      <c r="L5721" s="331" t="s">
        <v>9416</v>
      </c>
    </row>
    <row r="5722" spans="1:12" ht="13.5">
      <c r="A5722" s="331" t="s">
        <v>18196</v>
      </c>
      <c r="B5722" s="331" t="s">
        <v>18197</v>
      </c>
      <c r="C5722" s="331" t="s">
        <v>18489</v>
      </c>
      <c r="D5722" s="331" t="s">
        <v>18490</v>
      </c>
      <c r="E5722" s="332" t="s">
        <v>338</v>
      </c>
      <c r="F5722" s="331" t="s">
        <v>338</v>
      </c>
      <c r="G5722" s="367" t="s">
        <v>18496</v>
      </c>
      <c r="H5722" s="368" t="s">
        <v>7782</v>
      </c>
      <c r="I5722" s="367" t="s">
        <v>26</v>
      </c>
      <c r="J5722" s="367" t="s">
        <v>9548</v>
      </c>
      <c r="K5722" s="369" t="s">
        <v>8676</v>
      </c>
      <c r="L5722" s="331" t="s">
        <v>9416</v>
      </c>
    </row>
    <row r="5723" spans="1:12" ht="13.5">
      <c r="A5723" s="331" t="s">
        <v>18196</v>
      </c>
      <c r="B5723" s="331" t="s">
        <v>18197</v>
      </c>
      <c r="C5723" s="331" t="s">
        <v>18497</v>
      </c>
      <c r="D5723" s="331" t="s">
        <v>18498</v>
      </c>
      <c r="E5723" s="332" t="s">
        <v>338</v>
      </c>
      <c r="F5723" s="331" t="s">
        <v>338</v>
      </c>
      <c r="G5723" s="367" t="s">
        <v>18499</v>
      </c>
      <c r="H5723" s="368" t="s">
        <v>7783</v>
      </c>
      <c r="I5723" s="367" t="s">
        <v>23</v>
      </c>
      <c r="J5723" s="367" t="s">
        <v>9414</v>
      </c>
      <c r="K5723" s="369" t="s">
        <v>18500</v>
      </c>
      <c r="L5723" s="331" t="s">
        <v>9416</v>
      </c>
    </row>
    <row r="5724" spans="1:12" ht="27">
      <c r="A5724" s="331" t="s">
        <v>18196</v>
      </c>
      <c r="B5724" s="331" t="s">
        <v>18197</v>
      </c>
      <c r="C5724" s="331" t="s">
        <v>18497</v>
      </c>
      <c r="D5724" s="331" t="s">
        <v>18498</v>
      </c>
      <c r="E5724" s="332" t="s">
        <v>338</v>
      </c>
      <c r="F5724" s="331" t="s">
        <v>338</v>
      </c>
      <c r="G5724" s="367" t="s">
        <v>18501</v>
      </c>
      <c r="H5724" s="368" t="s">
        <v>7785</v>
      </c>
      <c r="I5724" s="367" t="s">
        <v>23</v>
      </c>
      <c r="J5724" s="367" t="s">
        <v>9414</v>
      </c>
      <c r="K5724" s="369" t="s">
        <v>14381</v>
      </c>
      <c r="L5724" s="331" t="s">
        <v>9416</v>
      </c>
    </row>
    <row r="5725" spans="1:12" ht="13.5">
      <c r="A5725" s="331" t="s">
        <v>18196</v>
      </c>
      <c r="B5725" s="331" t="s">
        <v>18197</v>
      </c>
      <c r="C5725" s="331" t="s">
        <v>18497</v>
      </c>
      <c r="D5725" s="331" t="s">
        <v>18498</v>
      </c>
      <c r="E5725" s="332" t="s">
        <v>338</v>
      </c>
      <c r="F5725" s="331" t="s">
        <v>338</v>
      </c>
      <c r="G5725" s="367" t="s">
        <v>18502</v>
      </c>
      <c r="H5725" s="368" t="s">
        <v>7786</v>
      </c>
      <c r="I5725" s="367" t="s">
        <v>23</v>
      </c>
      <c r="J5725" s="367" t="s">
        <v>9414</v>
      </c>
      <c r="K5725" s="369" t="s">
        <v>9062</v>
      </c>
      <c r="L5725" s="331" t="s">
        <v>9416</v>
      </c>
    </row>
    <row r="5726" spans="1:12" ht="27">
      <c r="A5726" s="331" t="s">
        <v>18196</v>
      </c>
      <c r="B5726" s="331" t="s">
        <v>18197</v>
      </c>
      <c r="C5726" s="331" t="s">
        <v>18497</v>
      </c>
      <c r="D5726" s="331" t="s">
        <v>18498</v>
      </c>
      <c r="E5726" s="332" t="s">
        <v>338</v>
      </c>
      <c r="F5726" s="331" t="s">
        <v>338</v>
      </c>
      <c r="G5726" s="367" t="s">
        <v>18503</v>
      </c>
      <c r="H5726" s="368" t="s">
        <v>7787</v>
      </c>
      <c r="I5726" s="367" t="s">
        <v>23</v>
      </c>
      <c r="J5726" s="367" t="s">
        <v>9414</v>
      </c>
      <c r="K5726" s="369" t="s">
        <v>6076</v>
      </c>
      <c r="L5726" s="331" t="s">
        <v>9416</v>
      </c>
    </row>
    <row r="5727" spans="1:12" ht="13.5">
      <c r="A5727" s="331" t="s">
        <v>18196</v>
      </c>
      <c r="B5727" s="331" t="s">
        <v>18197</v>
      </c>
      <c r="C5727" s="331" t="s">
        <v>18497</v>
      </c>
      <c r="D5727" s="331" t="s">
        <v>18498</v>
      </c>
      <c r="E5727" s="332" t="s">
        <v>338</v>
      </c>
      <c r="F5727" s="331" t="s">
        <v>338</v>
      </c>
      <c r="G5727" s="367" t="s">
        <v>18504</v>
      </c>
      <c r="H5727" s="368" t="s">
        <v>7788</v>
      </c>
      <c r="I5727" s="367" t="s">
        <v>26</v>
      </c>
      <c r="J5727" s="367" t="s">
        <v>9414</v>
      </c>
      <c r="K5727" s="369" t="s">
        <v>8470</v>
      </c>
      <c r="L5727" s="331" t="s">
        <v>9416</v>
      </c>
    </row>
    <row r="5728" spans="1:12" ht="27">
      <c r="A5728" s="331" t="s">
        <v>18196</v>
      </c>
      <c r="B5728" s="331" t="s">
        <v>18197</v>
      </c>
      <c r="C5728" s="331" t="s">
        <v>18497</v>
      </c>
      <c r="D5728" s="331" t="s">
        <v>18498</v>
      </c>
      <c r="E5728" s="332" t="s">
        <v>338</v>
      </c>
      <c r="F5728" s="331" t="s">
        <v>338</v>
      </c>
      <c r="G5728" s="367" t="s">
        <v>18505</v>
      </c>
      <c r="H5728" s="368" t="s">
        <v>7789</v>
      </c>
      <c r="I5728" s="367" t="s">
        <v>26</v>
      </c>
      <c r="J5728" s="367" t="s">
        <v>9414</v>
      </c>
      <c r="K5728" s="369" t="s">
        <v>2129</v>
      </c>
      <c r="L5728" s="331" t="s">
        <v>9416</v>
      </c>
    </row>
    <row r="5729" spans="1:12" ht="13.5">
      <c r="A5729" s="331" t="s">
        <v>18196</v>
      </c>
      <c r="B5729" s="331" t="s">
        <v>18197</v>
      </c>
      <c r="C5729" s="331" t="s">
        <v>18497</v>
      </c>
      <c r="D5729" s="331" t="s">
        <v>18498</v>
      </c>
      <c r="E5729" s="332" t="s">
        <v>338</v>
      </c>
      <c r="F5729" s="331" t="s">
        <v>338</v>
      </c>
      <c r="G5729" s="367" t="s">
        <v>18506</v>
      </c>
      <c r="H5729" s="368" t="s">
        <v>18507</v>
      </c>
      <c r="I5729" s="367" t="s">
        <v>23</v>
      </c>
      <c r="J5729" s="367" t="s">
        <v>9414</v>
      </c>
      <c r="K5729" s="369" t="s">
        <v>1464</v>
      </c>
      <c r="L5729" s="331" t="s">
        <v>9416</v>
      </c>
    </row>
    <row r="5730" spans="1:12" ht="27">
      <c r="A5730" s="331" t="s">
        <v>18196</v>
      </c>
      <c r="B5730" s="331" t="s">
        <v>18197</v>
      </c>
      <c r="C5730" s="331" t="s">
        <v>18508</v>
      </c>
      <c r="D5730" s="331" t="s">
        <v>18509</v>
      </c>
      <c r="E5730" s="332" t="s">
        <v>338</v>
      </c>
      <c r="F5730" s="331" t="s">
        <v>338</v>
      </c>
      <c r="G5730" s="367" t="s">
        <v>18510</v>
      </c>
      <c r="H5730" s="368" t="s">
        <v>7790</v>
      </c>
      <c r="I5730" s="367" t="s">
        <v>23</v>
      </c>
      <c r="J5730" s="367" t="s">
        <v>9548</v>
      </c>
      <c r="K5730" s="369" t="s">
        <v>8919</v>
      </c>
      <c r="L5730" s="331" t="s">
        <v>9416</v>
      </c>
    </row>
    <row r="5731" spans="1:12" ht="13.5">
      <c r="A5731" s="331" t="s">
        <v>18196</v>
      </c>
      <c r="B5731" s="331" t="s">
        <v>18197</v>
      </c>
      <c r="C5731" s="331" t="s">
        <v>18511</v>
      </c>
      <c r="D5731" s="331" t="s">
        <v>18512</v>
      </c>
      <c r="E5731" s="332">
        <v>73807</v>
      </c>
      <c r="F5731" s="331" t="s">
        <v>18513</v>
      </c>
      <c r="G5731" s="367" t="s">
        <v>7791</v>
      </c>
      <c r="H5731" s="368" t="s">
        <v>7792</v>
      </c>
      <c r="I5731" s="367" t="s">
        <v>26</v>
      </c>
      <c r="J5731" s="367" t="s">
        <v>9414</v>
      </c>
      <c r="K5731" s="369" t="s">
        <v>8652</v>
      </c>
      <c r="L5731" s="331" t="s">
        <v>9416</v>
      </c>
    </row>
    <row r="5732" spans="1:12" ht="27">
      <c r="A5732" s="331" t="s">
        <v>18196</v>
      </c>
      <c r="B5732" s="331" t="s">
        <v>18197</v>
      </c>
      <c r="C5732" s="331" t="s">
        <v>18514</v>
      </c>
      <c r="D5732" s="331" t="s">
        <v>18515</v>
      </c>
      <c r="E5732" s="332" t="s">
        <v>338</v>
      </c>
      <c r="F5732" s="331" t="s">
        <v>338</v>
      </c>
      <c r="G5732" s="367" t="s">
        <v>18516</v>
      </c>
      <c r="H5732" s="368" t="s">
        <v>7793</v>
      </c>
      <c r="I5732" s="367" t="s">
        <v>23</v>
      </c>
      <c r="J5732" s="367" t="s">
        <v>9548</v>
      </c>
      <c r="K5732" s="369" t="s">
        <v>5312</v>
      </c>
      <c r="L5732" s="331" t="s">
        <v>9416</v>
      </c>
    </row>
    <row r="5733" spans="1:12" ht="27">
      <c r="A5733" s="331" t="s">
        <v>18196</v>
      </c>
      <c r="B5733" s="331" t="s">
        <v>18197</v>
      </c>
      <c r="C5733" s="331" t="s">
        <v>18514</v>
      </c>
      <c r="D5733" s="331" t="s">
        <v>18515</v>
      </c>
      <c r="E5733" s="332" t="s">
        <v>338</v>
      </c>
      <c r="F5733" s="331" t="s">
        <v>338</v>
      </c>
      <c r="G5733" s="367" t="s">
        <v>18517</v>
      </c>
      <c r="H5733" s="368" t="s">
        <v>492</v>
      </c>
      <c r="I5733" s="367" t="s">
        <v>23</v>
      </c>
      <c r="J5733" s="367" t="s">
        <v>9414</v>
      </c>
      <c r="K5733" s="369">
        <v>36.5</v>
      </c>
      <c r="L5733" s="331" t="s">
        <v>9416</v>
      </c>
    </row>
    <row r="5734" spans="1:12" ht="27">
      <c r="A5734" s="331" t="s">
        <v>18196</v>
      </c>
      <c r="B5734" s="331" t="s">
        <v>18197</v>
      </c>
      <c r="C5734" s="331" t="s">
        <v>18514</v>
      </c>
      <c r="D5734" s="331" t="s">
        <v>18515</v>
      </c>
      <c r="E5734" s="332" t="s">
        <v>338</v>
      </c>
      <c r="F5734" s="331" t="s">
        <v>338</v>
      </c>
      <c r="G5734" s="367" t="s">
        <v>18518</v>
      </c>
      <c r="H5734" s="368" t="s">
        <v>7794</v>
      </c>
      <c r="I5734" s="367" t="s">
        <v>23</v>
      </c>
      <c r="J5734" s="367" t="s">
        <v>9414</v>
      </c>
      <c r="K5734" s="369" t="s">
        <v>18519</v>
      </c>
      <c r="L5734" s="331" t="s">
        <v>9416</v>
      </c>
    </row>
    <row r="5735" spans="1:12" ht="13.5">
      <c r="A5735" s="331" t="s">
        <v>18196</v>
      </c>
      <c r="B5735" s="331" t="s">
        <v>18197</v>
      </c>
      <c r="C5735" s="331" t="s">
        <v>18514</v>
      </c>
      <c r="D5735" s="331" t="s">
        <v>18515</v>
      </c>
      <c r="E5735" s="332" t="s">
        <v>338</v>
      </c>
      <c r="F5735" s="331" t="s">
        <v>338</v>
      </c>
      <c r="G5735" s="367" t="s">
        <v>18520</v>
      </c>
      <c r="H5735" s="368" t="s">
        <v>7795</v>
      </c>
      <c r="I5735" s="367" t="s">
        <v>26</v>
      </c>
      <c r="J5735" s="367" t="s">
        <v>9414</v>
      </c>
      <c r="K5735" s="369" t="s">
        <v>8002</v>
      </c>
      <c r="L5735" s="331" t="s">
        <v>9416</v>
      </c>
    </row>
    <row r="5736" spans="1:12" ht="27">
      <c r="A5736" s="331" t="s">
        <v>18196</v>
      </c>
      <c r="B5736" s="331" t="s">
        <v>18197</v>
      </c>
      <c r="C5736" s="331" t="s">
        <v>18514</v>
      </c>
      <c r="D5736" s="331" t="s">
        <v>18515</v>
      </c>
      <c r="E5736" s="332" t="s">
        <v>338</v>
      </c>
      <c r="F5736" s="331" t="s">
        <v>338</v>
      </c>
      <c r="G5736" s="367" t="s">
        <v>18521</v>
      </c>
      <c r="H5736" s="368" t="s">
        <v>7797</v>
      </c>
      <c r="I5736" s="367" t="s">
        <v>23</v>
      </c>
      <c r="J5736" s="367" t="s">
        <v>9414</v>
      </c>
      <c r="K5736" s="369" t="s">
        <v>1518</v>
      </c>
      <c r="L5736" s="331" t="s">
        <v>9416</v>
      </c>
    </row>
    <row r="5737" spans="1:12" ht="27">
      <c r="A5737" s="331" t="s">
        <v>18196</v>
      </c>
      <c r="B5737" s="331" t="s">
        <v>18197</v>
      </c>
      <c r="C5737" s="331" t="s">
        <v>18514</v>
      </c>
      <c r="D5737" s="331" t="s">
        <v>18515</v>
      </c>
      <c r="E5737" s="332" t="s">
        <v>338</v>
      </c>
      <c r="F5737" s="331" t="s">
        <v>338</v>
      </c>
      <c r="G5737" s="367" t="s">
        <v>18522</v>
      </c>
      <c r="H5737" s="368" t="s">
        <v>7798</v>
      </c>
      <c r="I5737" s="367" t="s">
        <v>23</v>
      </c>
      <c r="J5737" s="367" t="s">
        <v>9414</v>
      </c>
      <c r="K5737" s="369" t="s">
        <v>4199</v>
      </c>
      <c r="L5737" s="331" t="s">
        <v>9416</v>
      </c>
    </row>
    <row r="5738" spans="1:12" ht="40.5">
      <c r="A5738" s="331" t="s">
        <v>18196</v>
      </c>
      <c r="B5738" s="331" t="s">
        <v>18197</v>
      </c>
      <c r="C5738" s="331" t="s">
        <v>18523</v>
      </c>
      <c r="D5738" s="331" t="s">
        <v>18524</v>
      </c>
      <c r="E5738" s="332" t="s">
        <v>338</v>
      </c>
      <c r="F5738" s="331" t="s">
        <v>338</v>
      </c>
      <c r="G5738" s="367" t="s">
        <v>18525</v>
      </c>
      <c r="H5738" s="368" t="s">
        <v>7799</v>
      </c>
      <c r="I5738" s="367" t="s">
        <v>23</v>
      </c>
      <c r="J5738" s="367" t="s">
        <v>9414</v>
      </c>
      <c r="K5738" s="369" t="s">
        <v>13552</v>
      </c>
      <c r="L5738" s="331" t="s">
        <v>9416</v>
      </c>
    </row>
    <row r="5739" spans="1:12" ht="13.5">
      <c r="A5739" s="331" t="s">
        <v>18196</v>
      </c>
      <c r="B5739" s="331" t="s">
        <v>18197</v>
      </c>
      <c r="C5739" s="331" t="s">
        <v>18523</v>
      </c>
      <c r="D5739" s="331" t="s">
        <v>18524</v>
      </c>
      <c r="E5739" s="332">
        <v>73833</v>
      </c>
      <c r="F5739" s="331" t="s">
        <v>18526</v>
      </c>
      <c r="G5739" s="367" t="s">
        <v>7800</v>
      </c>
      <c r="H5739" s="368" t="s">
        <v>7801</v>
      </c>
      <c r="I5739" s="367" t="s">
        <v>23</v>
      </c>
      <c r="J5739" s="367" t="s">
        <v>9414</v>
      </c>
      <c r="K5739" s="369" t="s">
        <v>3186</v>
      </c>
      <c r="L5739" s="331" t="s">
        <v>9416</v>
      </c>
    </row>
    <row r="5740" spans="1:12" ht="27">
      <c r="A5740" s="331" t="s">
        <v>18196</v>
      </c>
      <c r="B5740" s="331" t="s">
        <v>18197</v>
      </c>
      <c r="C5740" s="331" t="s">
        <v>18527</v>
      </c>
      <c r="D5740" s="331" t="s">
        <v>18528</v>
      </c>
      <c r="E5740" s="332" t="s">
        <v>338</v>
      </c>
      <c r="F5740" s="331" t="s">
        <v>338</v>
      </c>
      <c r="G5740" s="367" t="s">
        <v>18529</v>
      </c>
      <c r="H5740" s="368" t="s">
        <v>7803</v>
      </c>
      <c r="I5740" s="367" t="s">
        <v>23</v>
      </c>
      <c r="J5740" s="367" t="s">
        <v>9548</v>
      </c>
      <c r="K5740" s="369" t="s">
        <v>18530</v>
      </c>
      <c r="L5740" s="331" t="s">
        <v>9416</v>
      </c>
    </row>
    <row r="5741" spans="1:12" ht="27">
      <c r="A5741" s="331" t="s">
        <v>18196</v>
      </c>
      <c r="B5741" s="331" t="s">
        <v>18197</v>
      </c>
      <c r="C5741" s="331" t="s">
        <v>18527</v>
      </c>
      <c r="D5741" s="331" t="s">
        <v>18528</v>
      </c>
      <c r="E5741" s="332" t="s">
        <v>338</v>
      </c>
      <c r="F5741" s="331" t="s">
        <v>338</v>
      </c>
      <c r="G5741" s="367" t="s">
        <v>18531</v>
      </c>
      <c r="H5741" s="368" t="s">
        <v>7804</v>
      </c>
      <c r="I5741" s="367" t="s">
        <v>23</v>
      </c>
      <c r="J5741" s="367" t="s">
        <v>9548</v>
      </c>
      <c r="K5741" s="369" t="s">
        <v>18532</v>
      </c>
      <c r="L5741" s="331" t="s">
        <v>9416</v>
      </c>
    </row>
    <row r="5742" spans="1:12" ht="27">
      <c r="A5742" s="331" t="s">
        <v>18196</v>
      </c>
      <c r="B5742" s="331" t="s">
        <v>18197</v>
      </c>
      <c r="C5742" s="331" t="s">
        <v>18527</v>
      </c>
      <c r="D5742" s="331" t="s">
        <v>18528</v>
      </c>
      <c r="E5742" s="332" t="s">
        <v>338</v>
      </c>
      <c r="F5742" s="331" t="s">
        <v>338</v>
      </c>
      <c r="G5742" s="367" t="s">
        <v>18533</v>
      </c>
      <c r="H5742" s="368" t="s">
        <v>7805</v>
      </c>
      <c r="I5742" s="367" t="s">
        <v>23</v>
      </c>
      <c r="J5742" s="367" t="s">
        <v>9548</v>
      </c>
      <c r="K5742" s="369" t="s">
        <v>4967</v>
      </c>
      <c r="L5742" s="331" t="s">
        <v>9416</v>
      </c>
    </row>
    <row r="5743" spans="1:12" ht="27">
      <c r="A5743" s="331" t="s">
        <v>18196</v>
      </c>
      <c r="B5743" s="331" t="s">
        <v>18197</v>
      </c>
      <c r="C5743" s="331" t="s">
        <v>18527</v>
      </c>
      <c r="D5743" s="331" t="s">
        <v>18528</v>
      </c>
      <c r="E5743" s="332" t="s">
        <v>338</v>
      </c>
      <c r="F5743" s="331" t="s">
        <v>338</v>
      </c>
      <c r="G5743" s="367" t="s">
        <v>18534</v>
      </c>
      <c r="H5743" s="368" t="s">
        <v>7807</v>
      </c>
      <c r="I5743" s="367" t="s">
        <v>23</v>
      </c>
      <c r="J5743" s="367" t="s">
        <v>9548</v>
      </c>
      <c r="K5743" s="369" t="s">
        <v>3086</v>
      </c>
      <c r="L5743" s="331" t="s">
        <v>9416</v>
      </c>
    </row>
    <row r="5744" spans="1:12" ht="27">
      <c r="A5744" s="331" t="s">
        <v>18196</v>
      </c>
      <c r="B5744" s="331" t="s">
        <v>18197</v>
      </c>
      <c r="C5744" s="331" t="s">
        <v>18527</v>
      </c>
      <c r="D5744" s="331" t="s">
        <v>18528</v>
      </c>
      <c r="E5744" s="332" t="s">
        <v>338</v>
      </c>
      <c r="F5744" s="331" t="s">
        <v>338</v>
      </c>
      <c r="G5744" s="367" t="s">
        <v>18535</v>
      </c>
      <c r="H5744" s="368" t="s">
        <v>7808</v>
      </c>
      <c r="I5744" s="367" t="s">
        <v>23</v>
      </c>
      <c r="J5744" s="367" t="s">
        <v>9548</v>
      </c>
      <c r="K5744" s="369" t="s">
        <v>5245</v>
      </c>
      <c r="L5744" s="331" t="s">
        <v>9416</v>
      </c>
    </row>
    <row r="5745" spans="1:12" ht="27">
      <c r="A5745" s="331" t="s">
        <v>18196</v>
      </c>
      <c r="B5745" s="331" t="s">
        <v>18197</v>
      </c>
      <c r="C5745" s="331" t="s">
        <v>18527</v>
      </c>
      <c r="D5745" s="331" t="s">
        <v>18528</v>
      </c>
      <c r="E5745" s="332" t="s">
        <v>338</v>
      </c>
      <c r="F5745" s="331" t="s">
        <v>338</v>
      </c>
      <c r="G5745" s="367" t="s">
        <v>18536</v>
      </c>
      <c r="H5745" s="368" t="s">
        <v>7810</v>
      </c>
      <c r="I5745" s="367" t="s">
        <v>23</v>
      </c>
      <c r="J5745" s="367" t="s">
        <v>9548</v>
      </c>
      <c r="K5745" s="369" t="s">
        <v>4818</v>
      </c>
      <c r="L5745" s="331" t="s">
        <v>9416</v>
      </c>
    </row>
    <row r="5746" spans="1:12" ht="27">
      <c r="A5746" s="331" t="s">
        <v>18196</v>
      </c>
      <c r="B5746" s="331" t="s">
        <v>18197</v>
      </c>
      <c r="C5746" s="331" t="s">
        <v>18527</v>
      </c>
      <c r="D5746" s="331" t="s">
        <v>18528</v>
      </c>
      <c r="E5746" s="332" t="s">
        <v>338</v>
      </c>
      <c r="F5746" s="331" t="s">
        <v>338</v>
      </c>
      <c r="G5746" s="367" t="s">
        <v>18537</v>
      </c>
      <c r="H5746" s="368" t="s">
        <v>7811</v>
      </c>
      <c r="I5746" s="367" t="s">
        <v>23</v>
      </c>
      <c r="J5746" s="367" t="s">
        <v>9548</v>
      </c>
      <c r="K5746" s="369" t="s">
        <v>8779</v>
      </c>
      <c r="L5746" s="331" t="s">
        <v>9416</v>
      </c>
    </row>
    <row r="5747" spans="1:12" ht="27">
      <c r="A5747" s="331" t="s">
        <v>18196</v>
      </c>
      <c r="B5747" s="331" t="s">
        <v>18197</v>
      </c>
      <c r="C5747" s="331" t="s">
        <v>18527</v>
      </c>
      <c r="D5747" s="331" t="s">
        <v>18528</v>
      </c>
      <c r="E5747" s="332" t="s">
        <v>338</v>
      </c>
      <c r="F5747" s="331" t="s">
        <v>338</v>
      </c>
      <c r="G5747" s="367" t="s">
        <v>18538</v>
      </c>
      <c r="H5747" s="368" t="s">
        <v>7813</v>
      </c>
      <c r="I5747" s="367" t="s">
        <v>23</v>
      </c>
      <c r="J5747" s="367" t="s">
        <v>9548</v>
      </c>
      <c r="K5747" s="369" t="s">
        <v>8924</v>
      </c>
      <c r="L5747" s="331" t="s">
        <v>9416</v>
      </c>
    </row>
    <row r="5748" spans="1:12" ht="27">
      <c r="A5748" s="331" t="s">
        <v>18196</v>
      </c>
      <c r="B5748" s="331" t="s">
        <v>18197</v>
      </c>
      <c r="C5748" s="331" t="s">
        <v>18527</v>
      </c>
      <c r="D5748" s="331" t="s">
        <v>18528</v>
      </c>
      <c r="E5748" s="332" t="s">
        <v>338</v>
      </c>
      <c r="F5748" s="331" t="s">
        <v>338</v>
      </c>
      <c r="G5748" s="367" t="s">
        <v>18539</v>
      </c>
      <c r="H5748" s="368" t="s">
        <v>7814</v>
      </c>
      <c r="I5748" s="367" t="s">
        <v>23</v>
      </c>
      <c r="J5748" s="367" t="s">
        <v>9548</v>
      </c>
      <c r="K5748" s="369" t="s">
        <v>1247</v>
      </c>
      <c r="L5748" s="331" t="s">
        <v>9416</v>
      </c>
    </row>
    <row r="5749" spans="1:12" ht="27">
      <c r="A5749" s="331" t="s">
        <v>18196</v>
      </c>
      <c r="B5749" s="331" t="s">
        <v>18197</v>
      </c>
      <c r="C5749" s="331" t="s">
        <v>18527</v>
      </c>
      <c r="D5749" s="331" t="s">
        <v>18528</v>
      </c>
      <c r="E5749" s="332" t="s">
        <v>338</v>
      </c>
      <c r="F5749" s="331" t="s">
        <v>338</v>
      </c>
      <c r="G5749" s="367" t="s">
        <v>18540</v>
      </c>
      <c r="H5749" s="368" t="s">
        <v>7816</v>
      </c>
      <c r="I5749" s="367" t="s">
        <v>23</v>
      </c>
      <c r="J5749" s="367" t="s">
        <v>9548</v>
      </c>
      <c r="K5749" s="369" t="s">
        <v>1243</v>
      </c>
      <c r="L5749" s="331" t="s">
        <v>9416</v>
      </c>
    </row>
    <row r="5750" spans="1:12" ht="40.5">
      <c r="A5750" s="331" t="s">
        <v>14304</v>
      </c>
      <c r="B5750" s="331" t="s">
        <v>18541</v>
      </c>
      <c r="C5750" s="331" t="s">
        <v>18542</v>
      </c>
      <c r="D5750" s="331" t="s">
        <v>18543</v>
      </c>
      <c r="E5750" s="332" t="s">
        <v>338</v>
      </c>
      <c r="F5750" s="331" t="s">
        <v>338</v>
      </c>
      <c r="G5750" s="367" t="s">
        <v>18544</v>
      </c>
      <c r="H5750" s="368" t="s">
        <v>18545</v>
      </c>
      <c r="I5750" s="367" t="s">
        <v>25</v>
      </c>
      <c r="J5750" s="367" t="s">
        <v>9548</v>
      </c>
      <c r="K5750" s="369" t="s">
        <v>18546</v>
      </c>
      <c r="L5750" s="331" t="s">
        <v>9416</v>
      </c>
    </row>
    <row r="5751" spans="1:12" ht="40.5">
      <c r="A5751" s="331" t="s">
        <v>14304</v>
      </c>
      <c r="B5751" s="331" t="s">
        <v>18541</v>
      </c>
      <c r="C5751" s="331" t="s">
        <v>18542</v>
      </c>
      <c r="D5751" s="331" t="s">
        <v>18543</v>
      </c>
      <c r="E5751" s="332" t="s">
        <v>338</v>
      </c>
      <c r="F5751" s="331" t="s">
        <v>338</v>
      </c>
      <c r="G5751" s="367" t="s">
        <v>18547</v>
      </c>
      <c r="H5751" s="368" t="s">
        <v>18548</v>
      </c>
      <c r="I5751" s="367" t="s">
        <v>25</v>
      </c>
      <c r="J5751" s="367" t="s">
        <v>9548</v>
      </c>
      <c r="K5751" s="369" t="s">
        <v>18549</v>
      </c>
      <c r="L5751" s="331" t="s">
        <v>9416</v>
      </c>
    </row>
    <row r="5752" spans="1:12" ht="40.5">
      <c r="A5752" s="331" t="s">
        <v>14304</v>
      </c>
      <c r="B5752" s="331" t="s">
        <v>18541</v>
      </c>
      <c r="C5752" s="331" t="s">
        <v>18542</v>
      </c>
      <c r="D5752" s="331" t="s">
        <v>18543</v>
      </c>
      <c r="E5752" s="332" t="s">
        <v>338</v>
      </c>
      <c r="F5752" s="331" t="s">
        <v>338</v>
      </c>
      <c r="G5752" s="367" t="s">
        <v>18550</v>
      </c>
      <c r="H5752" s="368" t="s">
        <v>18551</v>
      </c>
      <c r="I5752" s="367" t="s">
        <v>25</v>
      </c>
      <c r="J5752" s="367" t="s">
        <v>9548</v>
      </c>
      <c r="K5752" s="369" t="s">
        <v>18552</v>
      </c>
      <c r="L5752" s="331" t="s">
        <v>9416</v>
      </c>
    </row>
    <row r="5753" spans="1:12" ht="40.5">
      <c r="A5753" s="331" t="s">
        <v>14304</v>
      </c>
      <c r="B5753" s="331" t="s">
        <v>18541</v>
      </c>
      <c r="C5753" s="331" t="s">
        <v>18542</v>
      </c>
      <c r="D5753" s="331" t="s">
        <v>18543</v>
      </c>
      <c r="E5753" s="332" t="s">
        <v>338</v>
      </c>
      <c r="F5753" s="331" t="s">
        <v>338</v>
      </c>
      <c r="G5753" s="367" t="s">
        <v>18553</v>
      </c>
      <c r="H5753" s="368" t="s">
        <v>18554</v>
      </c>
      <c r="I5753" s="367" t="s">
        <v>25</v>
      </c>
      <c r="J5753" s="367" t="s">
        <v>9548</v>
      </c>
      <c r="K5753" s="369" t="s">
        <v>18555</v>
      </c>
      <c r="L5753" s="331" t="s">
        <v>9416</v>
      </c>
    </row>
    <row r="5754" spans="1:12" ht="40.5">
      <c r="A5754" s="331" t="s">
        <v>14304</v>
      </c>
      <c r="B5754" s="331" t="s">
        <v>18541</v>
      </c>
      <c r="C5754" s="331" t="s">
        <v>18542</v>
      </c>
      <c r="D5754" s="331" t="s">
        <v>18543</v>
      </c>
      <c r="E5754" s="332" t="s">
        <v>338</v>
      </c>
      <c r="F5754" s="331" t="s">
        <v>338</v>
      </c>
      <c r="G5754" s="367" t="s">
        <v>18556</v>
      </c>
      <c r="H5754" s="368" t="s">
        <v>18557</v>
      </c>
      <c r="I5754" s="367" t="s">
        <v>25</v>
      </c>
      <c r="J5754" s="367" t="s">
        <v>9548</v>
      </c>
      <c r="K5754" s="369" t="s">
        <v>18558</v>
      </c>
      <c r="L5754" s="331" t="s">
        <v>9416</v>
      </c>
    </row>
    <row r="5755" spans="1:12" ht="40.5">
      <c r="A5755" s="331" t="s">
        <v>14304</v>
      </c>
      <c r="B5755" s="331" t="s">
        <v>18541</v>
      </c>
      <c r="C5755" s="331" t="s">
        <v>18542</v>
      </c>
      <c r="D5755" s="331" t="s">
        <v>18543</v>
      </c>
      <c r="E5755" s="332" t="s">
        <v>338</v>
      </c>
      <c r="F5755" s="331" t="s">
        <v>338</v>
      </c>
      <c r="G5755" s="367" t="s">
        <v>18559</v>
      </c>
      <c r="H5755" s="368" t="s">
        <v>18560</v>
      </c>
      <c r="I5755" s="367" t="s">
        <v>25</v>
      </c>
      <c r="J5755" s="367" t="s">
        <v>9548</v>
      </c>
      <c r="K5755" s="369" t="s">
        <v>18561</v>
      </c>
      <c r="L5755" s="331" t="s">
        <v>9416</v>
      </c>
    </row>
    <row r="5756" spans="1:12" ht="40.5">
      <c r="A5756" s="331" t="s">
        <v>14304</v>
      </c>
      <c r="B5756" s="331" t="s">
        <v>18541</v>
      </c>
      <c r="C5756" s="331" t="s">
        <v>18542</v>
      </c>
      <c r="D5756" s="331" t="s">
        <v>18543</v>
      </c>
      <c r="E5756" s="332" t="s">
        <v>338</v>
      </c>
      <c r="F5756" s="331" t="s">
        <v>338</v>
      </c>
      <c r="G5756" s="367" t="s">
        <v>18562</v>
      </c>
      <c r="H5756" s="368" t="s">
        <v>18563</v>
      </c>
      <c r="I5756" s="367" t="s">
        <v>25</v>
      </c>
      <c r="J5756" s="367" t="s">
        <v>9548</v>
      </c>
      <c r="K5756" s="369" t="s">
        <v>18564</v>
      </c>
      <c r="L5756" s="331" t="s">
        <v>9416</v>
      </c>
    </row>
    <row r="5757" spans="1:12" ht="40.5">
      <c r="A5757" s="331" t="s">
        <v>14304</v>
      </c>
      <c r="B5757" s="331" t="s">
        <v>18541</v>
      </c>
      <c r="C5757" s="331" t="s">
        <v>18542</v>
      </c>
      <c r="D5757" s="331" t="s">
        <v>18543</v>
      </c>
      <c r="E5757" s="332" t="s">
        <v>338</v>
      </c>
      <c r="F5757" s="331" t="s">
        <v>338</v>
      </c>
      <c r="G5757" s="367" t="s">
        <v>18565</v>
      </c>
      <c r="H5757" s="368" t="s">
        <v>18566</v>
      </c>
      <c r="I5757" s="367" t="s">
        <v>25</v>
      </c>
      <c r="J5757" s="367" t="s">
        <v>9548</v>
      </c>
      <c r="K5757" s="369" t="s">
        <v>18567</v>
      </c>
      <c r="L5757" s="331" t="s">
        <v>9416</v>
      </c>
    </row>
    <row r="5758" spans="1:12" ht="40.5">
      <c r="A5758" s="331" t="s">
        <v>14304</v>
      </c>
      <c r="B5758" s="331" t="s">
        <v>18541</v>
      </c>
      <c r="C5758" s="331" t="s">
        <v>18542</v>
      </c>
      <c r="D5758" s="331" t="s">
        <v>18543</v>
      </c>
      <c r="E5758" s="332" t="s">
        <v>338</v>
      </c>
      <c r="F5758" s="331" t="s">
        <v>338</v>
      </c>
      <c r="G5758" s="367" t="s">
        <v>18568</v>
      </c>
      <c r="H5758" s="368" t="s">
        <v>18569</v>
      </c>
      <c r="I5758" s="367" t="s">
        <v>25</v>
      </c>
      <c r="J5758" s="367" t="s">
        <v>9548</v>
      </c>
      <c r="K5758" s="369" t="s">
        <v>18570</v>
      </c>
      <c r="L5758" s="331" t="s">
        <v>9416</v>
      </c>
    </row>
    <row r="5759" spans="1:12" ht="40.5">
      <c r="A5759" s="331" t="s">
        <v>14304</v>
      </c>
      <c r="B5759" s="331" t="s">
        <v>18541</v>
      </c>
      <c r="C5759" s="331" t="s">
        <v>18542</v>
      </c>
      <c r="D5759" s="331" t="s">
        <v>18543</v>
      </c>
      <c r="E5759" s="332" t="s">
        <v>338</v>
      </c>
      <c r="F5759" s="331" t="s">
        <v>338</v>
      </c>
      <c r="G5759" s="367" t="s">
        <v>18571</v>
      </c>
      <c r="H5759" s="368" t="s">
        <v>18572</v>
      </c>
      <c r="I5759" s="367" t="s">
        <v>25</v>
      </c>
      <c r="J5759" s="367" t="s">
        <v>9548</v>
      </c>
      <c r="K5759" s="369" t="s">
        <v>18573</v>
      </c>
      <c r="L5759" s="331" t="s">
        <v>9416</v>
      </c>
    </row>
    <row r="5760" spans="1:12" ht="40.5">
      <c r="A5760" s="331" t="s">
        <v>14304</v>
      </c>
      <c r="B5760" s="331" t="s">
        <v>18541</v>
      </c>
      <c r="C5760" s="331" t="s">
        <v>18542</v>
      </c>
      <c r="D5760" s="331" t="s">
        <v>18543</v>
      </c>
      <c r="E5760" s="332" t="s">
        <v>338</v>
      </c>
      <c r="F5760" s="331" t="s">
        <v>338</v>
      </c>
      <c r="G5760" s="367" t="s">
        <v>18574</v>
      </c>
      <c r="H5760" s="368" t="s">
        <v>18575</v>
      </c>
      <c r="I5760" s="367" t="s">
        <v>25</v>
      </c>
      <c r="J5760" s="367" t="s">
        <v>9548</v>
      </c>
      <c r="K5760" s="369">
        <v>313.27</v>
      </c>
      <c r="L5760" s="331" t="s">
        <v>9416</v>
      </c>
    </row>
    <row r="5761" spans="1:12" ht="40.5">
      <c r="A5761" s="331" t="s">
        <v>14304</v>
      </c>
      <c r="B5761" s="331" t="s">
        <v>18541</v>
      </c>
      <c r="C5761" s="331" t="s">
        <v>18542</v>
      </c>
      <c r="D5761" s="331" t="s">
        <v>18543</v>
      </c>
      <c r="E5761" s="332" t="s">
        <v>338</v>
      </c>
      <c r="F5761" s="331" t="s">
        <v>338</v>
      </c>
      <c r="G5761" s="367" t="s">
        <v>18576</v>
      </c>
      <c r="H5761" s="368" t="s">
        <v>18577</v>
      </c>
      <c r="I5761" s="367" t="s">
        <v>25</v>
      </c>
      <c r="J5761" s="367" t="s">
        <v>9548</v>
      </c>
      <c r="K5761" s="369" t="s">
        <v>18578</v>
      </c>
      <c r="L5761" s="331" t="s">
        <v>9416</v>
      </c>
    </row>
    <row r="5762" spans="1:12" ht="27">
      <c r="A5762" s="331" t="s">
        <v>14304</v>
      </c>
      <c r="B5762" s="331" t="s">
        <v>18541</v>
      </c>
      <c r="C5762" s="331" t="s">
        <v>18542</v>
      </c>
      <c r="D5762" s="331" t="s">
        <v>18543</v>
      </c>
      <c r="E5762" s="332" t="s">
        <v>338</v>
      </c>
      <c r="F5762" s="331" t="s">
        <v>338</v>
      </c>
      <c r="G5762" s="367" t="s">
        <v>18579</v>
      </c>
      <c r="H5762" s="368" t="s">
        <v>18580</v>
      </c>
      <c r="I5762" s="367" t="s">
        <v>25</v>
      </c>
      <c r="J5762" s="367" t="s">
        <v>9548</v>
      </c>
      <c r="K5762" s="369" t="s">
        <v>18581</v>
      </c>
      <c r="L5762" s="331" t="s">
        <v>9416</v>
      </c>
    </row>
    <row r="5763" spans="1:12" ht="27">
      <c r="A5763" s="331" t="s">
        <v>14304</v>
      </c>
      <c r="B5763" s="331" t="s">
        <v>18541</v>
      </c>
      <c r="C5763" s="331" t="s">
        <v>18542</v>
      </c>
      <c r="D5763" s="331" t="s">
        <v>18543</v>
      </c>
      <c r="E5763" s="332" t="s">
        <v>338</v>
      </c>
      <c r="F5763" s="331" t="s">
        <v>338</v>
      </c>
      <c r="G5763" s="367" t="s">
        <v>18582</v>
      </c>
      <c r="H5763" s="368" t="s">
        <v>18583</v>
      </c>
      <c r="I5763" s="367" t="s">
        <v>25</v>
      </c>
      <c r="J5763" s="367" t="s">
        <v>9548</v>
      </c>
      <c r="K5763" s="369" t="s">
        <v>18584</v>
      </c>
      <c r="L5763" s="331" t="s">
        <v>9416</v>
      </c>
    </row>
    <row r="5764" spans="1:12" ht="27">
      <c r="A5764" s="331" t="s">
        <v>14304</v>
      </c>
      <c r="B5764" s="331" t="s">
        <v>18541</v>
      </c>
      <c r="C5764" s="331" t="s">
        <v>18542</v>
      </c>
      <c r="D5764" s="331" t="s">
        <v>18543</v>
      </c>
      <c r="E5764" s="332" t="s">
        <v>338</v>
      </c>
      <c r="F5764" s="331" t="s">
        <v>338</v>
      </c>
      <c r="G5764" s="367" t="s">
        <v>18585</v>
      </c>
      <c r="H5764" s="368" t="s">
        <v>18586</v>
      </c>
      <c r="I5764" s="367" t="s">
        <v>25</v>
      </c>
      <c r="J5764" s="367" t="s">
        <v>9548</v>
      </c>
      <c r="K5764" s="369" t="s">
        <v>18587</v>
      </c>
      <c r="L5764" s="331" t="s">
        <v>9416</v>
      </c>
    </row>
    <row r="5765" spans="1:12" ht="27">
      <c r="A5765" s="331" t="s">
        <v>14304</v>
      </c>
      <c r="B5765" s="331" t="s">
        <v>18541</v>
      </c>
      <c r="C5765" s="331" t="s">
        <v>18542</v>
      </c>
      <c r="D5765" s="331" t="s">
        <v>18543</v>
      </c>
      <c r="E5765" s="332" t="s">
        <v>338</v>
      </c>
      <c r="F5765" s="331" t="s">
        <v>338</v>
      </c>
      <c r="G5765" s="367" t="s">
        <v>18588</v>
      </c>
      <c r="H5765" s="368" t="s">
        <v>18589</v>
      </c>
      <c r="I5765" s="367" t="s">
        <v>25</v>
      </c>
      <c r="J5765" s="367" t="s">
        <v>9548</v>
      </c>
      <c r="K5765" s="369" t="s">
        <v>18590</v>
      </c>
      <c r="L5765" s="331" t="s">
        <v>9416</v>
      </c>
    </row>
    <row r="5766" spans="1:12" ht="27">
      <c r="A5766" s="331" t="s">
        <v>14304</v>
      </c>
      <c r="B5766" s="331" t="s">
        <v>18541</v>
      </c>
      <c r="C5766" s="331" t="s">
        <v>18542</v>
      </c>
      <c r="D5766" s="331" t="s">
        <v>18543</v>
      </c>
      <c r="E5766" s="332" t="s">
        <v>338</v>
      </c>
      <c r="F5766" s="331" t="s">
        <v>338</v>
      </c>
      <c r="G5766" s="367" t="s">
        <v>18591</v>
      </c>
      <c r="H5766" s="368" t="s">
        <v>18592</v>
      </c>
      <c r="I5766" s="367" t="s">
        <v>25</v>
      </c>
      <c r="J5766" s="367" t="s">
        <v>9548</v>
      </c>
      <c r="K5766" s="369" t="s">
        <v>18593</v>
      </c>
      <c r="L5766" s="331" t="s">
        <v>9416</v>
      </c>
    </row>
    <row r="5767" spans="1:12" ht="27">
      <c r="A5767" s="331" t="s">
        <v>14304</v>
      </c>
      <c r="B5767" s="331" t="s">
        <v>18541</v>
      </c>
      <c r="C5767" s="331" t="s">
        <v>18542</v>
      </c>
      <c r="D5767" s="331" t="s">
        <v>18543</v>
      </c>
      <c r="E5767" s="332" t="s">
        <v>338</v>
      </c>
      <c r="F5767" s="331" t="s">
        <v>338</v>
      </c>
      <c r="G5767" s="367" t="s">
        <v>18594</v>
      </c>
      <c r="H5767" s="368" t="s">
        <v>18595</v>
      </c>
      <c r="I5767" s="367" t="s">
        <v>25</v>
      </c>
      <c r="J5767" s="367" t="s">
        <v>9548</v>
      </c>
      <c r="K5767" s="369" t="s">
        <v>18596</v>
      </c>
      <c r="L5767" s="331" t="s">
        <v>9416</v>
      </c>
    </row>
    <row r="5768" spans="1:12" ht="27">
      <c r="A5768" s="331" t="s">
        <v>14304</v>
      </c>
      <c r="B5768" s="331" t="s">
        <v>18541</v>
      </c>
      <c r="C5768" s="331" t="s">
        <v>18542</v>
      </c>
      <c r="D5768" s="331" t="s">
        <v>18543</v>
      </c>
      <c r="E5768" s="332" t="s">
        <v>338</v>
      </c>
      <c r="F5768" s="331" t="s">
        <v>338</v>
      </c>
      <c r="G5768" s="367" t="s">
        <v>18597</v>
      </c>
      <c r="H5768" s="368" t="s">
        <v>18598</v>
      </c>
      <c r="I5768" s="367" t="s">
        <v>25</v>
      </c>
      <c r="J5768" s="367" t="s">
        <v>9548</v>
      </c>
      <c r="K5768" s="369" t="s">
        <v>18599</v>
      </c>
      <c r="L5768" s="331" t="s">
        <v>9416</v>
      </c>
    </row>
    <row r="5769" spans="1:12" ht="27">
      <c r="A5769" s="331" t="s">
        <v>14304</v>
      </c>
      <c r="B5769" s="331" t="s">
        <v>18541</v>
      </c>
      <c r="C5769" s="331" t="s">
        <v>18542</v>
      </c>
      <c r="D5769" s="331" t="s">
        <v>18543</v>
      </c>
      <c r="E5769" s="332" t="s">
        <v>338</v>
      </c>
      <c r="F5769" s="331" t="s">
        <v>338</v>
      </c>
      <c r="G5769" s="367" t="s">
        <v>18600</v>
      </c>
      <c r="H5769" s="368" t="s">
        <v>18601</v>
      </c>
      <c r="I5769" s="367" t="s">
        <v>25</v>
      </c>
      <c r="J5769" s="367" t="s">
        <v>9548</v>
      </c>
      <c r="K5769" s="369" t="s">
        <v>18602</v>
      </c>
      <c r="L5769" s="331" t="s">
        <v>9416</v>
      </c>
    </row>
    <row r="5770" spans="1:12" ht="27">
      <c r="A5770" s="331" t="s">
        <v>14304</v>
      </c>
      <c r="B5770" s="331" t="s">
        <v>18541</v>
      </c>
      <c r="C5770" s="331" t="s">
        <v>18542</v>
      </c>
      <c r="D5770" s="331" t="s">
        <v>18543</v>
      </c>
      <c r="E5770" s="332" t="s">
        <v>338</v>
      </c>
      <c r="F5770" s="331" t="s">
        <v>338</v>
      </c>
      <c r="G5770" s="367" t="s">
        <v>18603</v>
      </c>
      <c r="H5770" s="368" t="s">
        <v>18604</v>
      </c>
      <c r="I5770" s="367" t="s">
        <v>25</v>
      </c>
      <c r="J5770" s="367" t="s">
        <v>9548</v>
      </c>
      <c r="K5770" s="369" t="s">
        <v>18605</v>
      </c>
      <c r="L5770" s="331" t="s">
        <v>9416</v>
      </c>
    </row>
    <row r="5771" spans="1:12" ht="27">
      <c r="A5771" s="331" t="s">
        <v>14304</v>
      </c>
      <c r="B5771" s="331" t="s">
        <v>18541</v>
      </c>
      <c r="C5771" s="331" t="s">
        <v>18542</v>
      </c>
      <c r="D5771" s="331" t="s">
        <v>18543</v>
      </c>
      <c r="E5771" s="332" t="s">
        <v>338</v>
      </c>
      <c r="F5771" s="331" t="s">
        <v>338</v>
      </c>
      <c r="G5771" s="367" t="s">
        <v>18606</v>
      </c>
      <c r="H5771" s="368" t="s">
        <v>18607</v>
      </c>
      <c r="I5771" s="367" t="s">
        <v>25</v>
      </c>
      <c r="J5771" s="367" t="s">
        <v>9548</v>
      </c>
      <c r="K5771" s="369" t="s">
        <v>18608</v>
      </c>
      <c r="L5771" s="331" t="s">
        <v>9416</v>
      </c>
    </row>
    <row r="5772" spans="1:12" ht="27">
      <c r="A5772" s="331" t="s">
        <v>14304</v>
      </c>
      <c r="B5772" s="331" t="s">
        <v>18541</v>
      </c>
      <c r="C5772" s="331" t="s">
        <v>18542</v>
      </c>
      <c r="D5772" s="331" t="s">
        <v>18543</v>
      </c>
      <c r="E5772" s="332" t="s">
        <v>338</v>
      </c>
      <c r="F5772" s="331" t="s">
        <v>338</v>
      </c>
      <c r="G5772" s="367" t="s">
        <v>18609</v>
      </c>
      <c r="H5772" s="368" t="s">
        <v>18610</v>
      </c>
      <c r="I5772" s="367" t="s">
        <v>25</v>
      </c>
      <c r="J5772" s="367" t="s">
        <v>9548</v>
      </c>
      <c r="K5772" s="369" t="s">
        <v>18611</v>
      </c>
      <c r="L5772" s="331" t="s">
        <v>9416</v>
      </c>
    </row>
    <row r="5773" spans="1:12" ht="27">
      <c r="A5773" s="331" t="s">
        <v>14304</v>
      </c>
      <c r="B5773" s="331" t="s">
        <v>18541</v>
      </c>
      <c r="C5773" s="331" t="s">
        <v>18542</v>
      </c>
      <c r="D5773" s="331" t="s">
        <v>18543</v>
      </c>
      <c r="E5773" s="332" t="s">
        <v>338</v>
      </c>
      <c r="F5773" s="331" t="s">
        <v>338</v>
      </c>
      <c r="G5773" s="367" t="s">
        <v>18612</v>
      </c>
      <c r="H5773" s="368" t="s">
        <v>18613</v>
      </c>
      <c r="I5773" s="367" t="s">
        <v>25</v>
      </c>
      <c r="J5773" s="367" t="s">
        <v>9548</v>
      </c>
      <c r="K5773" s="369" t="s">
        <v>18614</v>
      </c>
      <c r="L5773" s="331" t="s">
        <v>9416</v>
      </c>
    </row>
    <row r="5774" spans="1:12" ht="27">
      <c r="A5774" s="331" t="s">
        <v>14304</v>
      </c>
      <c r="B5774" s="331" t="s">
        <v>18541</v>
      </c>
      <c r="C5774" s="331" t="s">
        <v>18542</v>
      </c>
      <c r="D5774" s="331" t="s">
        <v>18543</v>
      </c>
      <c r="E5774" s="332" t="s">
        <v>338</v>
      </c>
      <c r="F5774" s="331" t="s">
        <v>338</v>
      </c>
      <c r="G5774" s="367" t="s">
        <v>18615</v>
      </c>
      <c r="H5774" s="368" t="s">
        <v>18616</v>
      </c>
      <c r="I5774" s="367" t="s">
        <v>25</v>
      </c>
      <c r="J5774" s="367" t="s">
        <v>9548</v>
      </c>
      <c r="K5774" s="369" t="s">
        <v>18617</v>
      </c>
      <c r="L5774" s="331" t="s">
        <v>9416</v>
      </c>
    </row>
    <row r="5775" spans="1:12" ht="27">
      <c r="A5775" s="331" t="s">
        <v>14304</v>
      </c>
      <c r="B5775" s="331" t="s">
        <v>18541</v>
      </c>
      <c r="C5775" s="331" t="s">
        <v>18542</v>
      </c>
      <c r="D5775" s="331" t="s">
        <v>18543</v>
      </c>
      <c r="E5775" s="332" t="s">
        <v>338</v>
      </c>
      <c r="F5775" s="331" t="s">
        <v>338</v>
      </c>
      <c r="G5775" s="367" t="s">
        <v>18618</v>
      </c>
      <c r="H5775" s="368" t="s">
        <v>18619</v>
      </c>
      <c r="I5775" s="367" t="s">
        <v>25</v>
      </c>
      <c r="J5775" s="367" t="s">
        <v>9548</v>
      </c>
      <c r="K5775" s="369" t="s">
        <v>18620</v>
      </c>
      <c r="L5775" s="331" t="s">
        <v>9416</v>
      </c>
    </row>
    <row r="5776" spans="1:12" ht="40.5">
      <c r="A5776" s="331" t="s">
        <v>14304</v>
      </c>
      <c r="B5776" s="331" t="s">
        <v>18541</v>
      </c>
      <c r="C5776" s="331" t="s">
        <v>18542</v>
      </c>
      <c r="D5776" s="331" t="s">
        <v>18543</v>
      </c>
      <c r="E5776" s="332" t="s">
        <v>338</v>
      </c>
      <c r="F5776" s="331" t="s">
        <v>338</v>
      </c>
      <c r="G5776" s="367" t="s">
        <v>18621</v>
      </c>
      <c r="H5776" s="368" t="s">
        <v>18622</v>
      </c>
      <c r="I5776" s="367" t="s">
        <v>25</v>
      </c>
      <c r="J5776" s="367" t="s">
        <v>9548</v>
      </c>
      <c r="K5776" s="369" t="s">
        <v>18623</v>
      </c>
      <c r="L5776" s="331" t="s">
        <v>9416</v>
      </c>
    </row>
    <row r="5777" spans="1:12" ht="40.5">
      <c r="A5777" s="331" t="s">
        <v>14304</v>
      </c>
      <c r="B5777" s="331" t="s">
        <v>18541</v>
      </c>
      <c r="C5777" s="331" t="s">
        <v>18542</v>
      </c>
      <c r="D5777" s="331" t="s">
        <v>18543</v>
      </c>
      <c r="E5777" s="332" t="s">
        <v>338</v>
      </c>
      <c r="F5777" s="331" t="s">
        <v>338</v>
      </c>
      <c r="G5777" s="367" t="s">
        <v>18624</v>
      </c>
      <c r="H5777" s="368" t="s">
        <v>18625</v>
      </c>
      <c r="I5777" s="367" t="s">
        <v>25</v>
      </c>
      <c r="J5777" s="367" t="s">
        <v>9548</v>
      </c>
      <c r="K5777" s="369" t="s">
        <v>18626</v>
      </c>
      <c r="L5777" s="331" t="s">
        <v>9416</v>
      </c>
    </row>
    <row r="5778" spans="1:12" ht="40.5">
      <c r="A5778" s="331" t="s">
        <v>14304</v>
      </c>
      <c r="B5778" s="331" t="s">
        <v>18541</v>
      </c>
      <c r="C5778" s="331" t="s">
        <v>18542</v>
      </c>
      <c r="D5778" s="331" t="s">
        <v>18543</v>
      </c>
      <c r="E5778" s="332" t="s">
        <v>338</v>
      </c>
      <c r="F5778" s="331" t="s">
        <v>338</v>
      </c>
      <c r="G5778" s="367" t="s">
        <v>18627</v>
      </c>
      <c r="H5778" s="368" t="s">
        <v>18628</v>
      </c>
      <c r="I5778" s="367" t="s">
        <v>25</v>
      </c>
      <c r="J5778" s="367" t="s">
        <v>9548</v>
      </c>
      <c r="K5778" s="369" t="s">
        <v>18629</v>
      </c>
      <c r="L5778" s="331" t="s">
        <v>9416</v>
      </c>
    </row>
    <row r="5779" spans="1:12" ht="40.5">
      <c r="A5779" s="331" t="s">
        <v>14304</v>
      </c>
      <c r="B5779" s="331" t="s">
        <v>18541</v>
      </c>
      <c r="C5779" s="331" t="s">
        <v>18542</v>
      </c>
      <c r="D5779" s="331" t="s">
        <v>18543</v>
      </c>
      <c r="E5779" s="332" t="s">
        <v>338</v>
      </c>
      <c r="F5779" s="331" t="s">
        <v>338</v>
      </c>
      <c r="G5779" s="367" t="s">
        <v>18630</v>
      </c>
      <c r="H5779" s="368" t="s">
        <v>18631</v>
      </c>
      <c r="I5779" s="367" t="s">
        <v>25</v>
      </c>
      <c r="J5779" s="367" t="s">
        <v>9548</v>
      </c>
      <c r="K5779" s="369" t="s">
        <v>18632</v>
      </c>
      <c r="L5779" s="331" t="s">
        <v>9416</v>
      </c>
    </row>
    <row r="5780" spans="1:12" ht="40.5">
      <c r="A5780" s="331" t="s">
        <v>14304</v>
      </c>
      <c r="B5780" s="331" t="s">
        <v>18541</v>
      </c>
      <c r="C5780" s="331" t="s">
        <v>18542</v>
      </c>
      <c r="D5780" s="331" t="s">
        <v>18543</v>
      </c>
      <c r="E5780" s="332" t="s">
        <v>338</v>
      </c>
      <c r="F5780" s="331" t="s">
        <v>338</v>
      </c>
      <c r="G5780" s="367" t="s">
        <v>18633</v>
      </c>
      <c r="H5780" s="368" t="s">
        <v>18634</v>
      </c>
      <c r="I5780" s="367" t="s">
        <v>25</v>
      </c>
      <c r="J5780" s="367" t="s">
        <v>9548</v>
      </c>
      <c r="K5780" s="369" t="s">
        <v>18635</v>
      </c>
      <c r="L5780" s="331" t="s">
        <v>9416</v>
      </c>
    </row>
    <row r="5781" spans="1:12" ht="40.5">
      <c r="A5781" s="331" t="s">
        <v>14304</v>
      </c>
      <c r="B5781" s="331" t="s">
        <v>18541</v>
      </c>
      <c r="C5781" s="331" t="s">
        <v>18542</v>
      </c>
      <c r="D5781" s="331" t="s">
        <v>18543</v>
      </c>
      <c r="E5781" s="332" t="s">
        <v>338</v>
      </c>
      <c r="F5781" s="331" t="s">
        <v>338</v>
      </c>
      <c r="G5781" s="367" t="s">
        <v>18636</v>
      </c>
      <c r="H5781" s="368" t="s">
        <v>18637</v>
      </c>
      <c r="I5781" s="367" t="s">
        <v>25</v>
      </c>
      <c r="J5781" s="367" t="s">
        <v>9548</v>
      </c>
      <c r="K5781" s="369" t="s">
        <v>18638</v>
      </c>
      <c r="L5781" s="331" t="s">
        <v>9416</v>
      </c>
    </row>
    <row r="5782" spans="1:12" ht="40.5">
      <c r="A5782" s="331" t="s">
        <v>14304</v>
      </c>
      <c r="B5782" s="331" t="s">
        <v>18541</v>
      </c>
      <c r="C5782" s="331" t="s">
        <v>18542</v>
      </c>
      <c r="D5782" s="331" t="s">
        <v>18543</v>
      </c>
      <c r="E5782" s="332" t="s">
        <v>338</v>
      </c>
      <c r="F5782" s="331" t="s">
        <v>338</v>
      </c>
      <c r="G5782" s="367" t="s">
        <v>18639</v>
      </c>
      <c r="H5782" s="368" t="s">
        <v>18640</v>
      </c>
      <c r="I5782" s="367" t="s">
        <v>25</v>
      </c>
      <c r="J5782" s="367" t="s">
        <v>9548</v>
      </c>
      <c r="K5782" s="369" t="s">
        <v>18641</v>
      </c>
      <c r="L5782" s="331" t="s">
        <v>9416</v>
      </c>
    </row>
    <row r="5783" spans="1:12" ht="40.5">
      <c r="A5783" s="331" t="s">
        <v>14304</v>
      </c>
      <c r="B5783" s="331" t="s">
        <v>18541</v>
      </c>
      <c r="C5783" s="331" t="s">
        <v>18542</v>
      </c>
      <c r="D5783" s="331" t="s">
        <v>18543</v>
      </c>
      <c r="E5783" s="332" t="s">
        <v>338</v>
      </c>
      <c r="F5783" s="331" t="s">
        <v>338</v>
      </c>
      <c r="G5783" s="367" t="s">
        <v>18642</v>
      </c>
      <c r="H5783" s="368" t="s">
        <v>18643</v>
      </c>
      <c r="I5783" s="367" t="s">
        <v>25</v>
      </c>
      <c r="J5783" s="367" t="s">
        <v>9548</v>
      </c>
      <c r="K5783" s="369" t="s">
        <v>18644</v>
      </c>
      <c r="L5783" s="331" t="s">
        <v>9416</v>
      </c>
    </row>
    <row r="5784" spans="1:12" ht="40.5">
      <c r="A5784" s="331" t="s">
        <v>14304</v>
      </c>
      <c r="B5784" s="331" t="s">
        <v>18541</v>
      </c>
      <c r="C5784" s="331" t="s">
        <v>18542</v>
      </c>
      <c r="D5784" s="331" t="s">
        <v>18543</v>
      </c>
      <c r="E5784" s="332" t="s">
        <v>338</v>
      </c>
      <c r="F5784" s="331" t="s">
        <v>338</v>
      </c>
      <c r="G5784" s="367" t="s">
        <v>18645</v>
      </c>
      <c r="H5784" s="368" t="s">
        <v>18646</v>
      </c>
      <c r="I5784" s="367" t="s">
        <v>25</v>
      </c>
      <c r="J5784" s="367" t="s">
        <v>9548</v>
      </c>
      <c r="K5784" s="369" t="s">
        <v>18647</v>
      </c>
      <c r="L5784" s="331" t="s">
        <v>9416</v>
      </c>
    </row>
    <row r="5785" spans="1:12" ht="40.5">
      <c r="A5785" s="331" t="s">
        <v>14304</v>
      </c>
      <c r="B5785" s="331" t="s">
        <v>18541</v>
      </c>
      <c r="C5785" s="331" t="s">
        <v>18542</v>
      </c>
      <c r="D5785" s="331" t="s">
        <v>18543</v>
      </c>
      <c r="E5785" s="332" t="s">
        <v>338</v>
      </c>
      <c r="F5785" s="331" t="s">
        <v>338</v>
      </c>
      <c r="G5785" s="367" t="s">
        <v>18648</v>
      </c>
      <c r="H5785" s="368" t="s">
        <v>18649</v>
      </c>
      <c r="I5785" s="367" t="s">
        <v>25</v>
      </c>
      <c r="J5785" s="367" t="s">
        <v>9548</v>
      </c>
      <c r="K5785" s="369" t="s">
        <v>18650</v>
      </c>
      <c r="L5785" s="331" t="s">
        <v>9416</v>
      </c>
    </row>
    <row r="5786" spans="1:12" ht="40.5">
      <c r="A5786" s="331" t="s">
        <v>14304</v>
      </c>
      <c r="B5786" s="331" t="s">
        <v>18541</v>
      </c>
      <c r="C5786" s="331" t="s">
        <v>18542</v>
      </c>
      <c r="D5786" s="331" t="s">
        <v>18543</v>
      </c>
      <c r="E5786" s="332" t="s">
        <v>338</v>
      </c>
      <c r="F5786" s="331" t="s">
        <v>338</v>
      </c>
      <c r="G5786" s="367" t="s">
        <v>18651</v>
      </c>
      <c r="H5786" s="368" t="s">
        <v>18652</v>
      </c>
      <c r="I5786" s="367" t="s">
        <v>25</v>
      </c>
      <c r="J5786" s="367" t="s">
        <v>9548</v>
      </c>
      <c r="K5786" s="369" t="s">
        <v>18653</v>
      </c>
      <c r="L5786" s="331" t="s">
        <v>9416</v>
      </c>
    </row>
    <row r="5787" spans="1:12" ht="40.5">
      <c r="A5787" s="331" t="s">
        <v>14304</v>
      </c>
      <c r="B5787" s="331" t="s">
        <v>18541</v>
      </c>
      <c r="C5787" s="331" t="s">
        <v>18542</v>
      </c>
      <c r="D5787" s="331" t="s">
        <v>18543</v>
      </c>
      <c r="E5787" s="332" t="s">
        <v>338</v>
      </c>
      <c r="F5787" s="331" t="s">
        <v>338</v>
      </c>
      <c r="G5787" s="367" t="s">
        <v>18654</v>
      </c>
      <c r="H5787" s="368" t="s">
        <v>18655</v>
      </c>
      <c r="I5787" s="367" t="s">
        <v>25</v>
      </c>
      <c r="J5787" s="367" t="s">
        <v>9548</v>
      </c>
      <c r="K5787" s="369" t="s">
        <v>18656</v>
      </c>
      <c r="L5787" s="331" t="s">
        <v>9416</v>
      </c>
    </row>
    <row r="5788" spans="1:12" ht="40.5">
      <c r="A5788" s="331" t="s">
        <v>14304</v>
      </c>
      <c r="B5788" s="331" t="s">
        <v>18541</v>
      </c>
      <c r="C5788" s="331" t="s">
        <v>18542</v>
      </c>
      <c r="D5788" s="331" t="s">
        <v>18543</v>
      </c>
      <c r="E5788" s="332" t="s">
        <v>338</v>
      </c>
      <c r="F5788" s="331" t="s">
        <v>338</v>
      </c>
      <c r="G5788" s="367" t="s">
        <v>18657</v>
      </c>
      <c r="H5788" s="368" t="s">
        <v>18658</v>
      </c>
      <c r="I5788" s="367" t="s">
        <v>25</v>
      </c>
      <c r="J5788" s="367" t="s">
        <v>9548</v>
      </c>
      <c r="K5788" s="369" t="s">
        <v>18659</v>
      </c>
      <c r="L5788" s="331" t="s">
        <v>9416</v>
      </c>
    </row>
    <row r="5789" spans="1:12" ht="40.5">
      <c r="A5789" s="331" t="s">
        <v>14304</v>
      </c>
      <c r="B5789" s="331" t="s">
        <v>18541</v>
      </c>
      <c r="C5789" s="331" t="s">
        <v>18542</v>
      </c>
      <c r="D5789" s="331" t="s">
        <v>18543</v>
      </c>
      <c r="E5789" s="332" t="s">
        <v>338</v>
      </c>
      <c r="F5789" s="331" t="s">
        <v>338</v>
      </c>
      <c r="G5789" s="367" t="s">
        <v>18660</v>
      </c>
      <c r="H5789" s="368" t="s">
        <v>18661</v>
      </c>
      <c r="I5789" s="367" t="s">
        <v>25</v>
      </c>
      <c r="J5789" s="367" t="s">
        <v>9548</v>
      </c>
      <c r="K5789" s="369" t="s">
        <v>18662</v>
      </c>
      <c r="L5789" s="331" t="s">
        <v>9416</v>
      </c>
    </row>
    <row r="5790" spans="1:12" ht="40.5">
      <c r="A5790" s="331" t="s">
        <v>14304</v>
      </c>
      <c r="B5790" s="331" t="s">
        <v>18541</v>
      </c>
      <c r="C5790" s="331" t="s">
        <v>18542</v>
      </c>
      <c r="D5790" s="331" t="s">
        <v>18543</v>
      </c>
      <c r="E5790" s="332" t="s">
        <v>338</v>
      </c>
      <c r="F5790" s="331" t="s">
        <v>338</v>
      </c>
      <c r="G5790" s="367" t="s">
        <v>18663</v>
      </c>
      <c r="H5790" s="368" t="s">
        <v>18664</v>
      </c>
      <c r="I5790" s="367" t="s">
        <v>25</v>
      </c>
      <c r="J5790" s="367" t="s">
        <v>9548</v>
      </c>
      <c r="K5790" s="369" t="s">
        <v>18665</v>
      </c>
      <c r="L5790" s="331" t="s">
        <v>9416</v>
      </c>
    </row>
    <row r="5791" spans="1:12" ht="40.5">
      <c r="A5791" s="331" t="s">
        <v>14304</v>
      </c>
      <c r="B5791" s="331" t="s">
        <v>18541</v>
      </c>
      <c r="C5791" s="331" t="s">
        <v>18542</v>
      </c>
      <c r="D5791" s="331" t="s">
        <v>18543</v>
      </c>
      <c r="E5791" s="332" t="s">
        <v>338</v>
      </c>
      <c r="F5791" s="331" t="s">
        <v>338</v>
      </c>
      <c r="G5791" s="367" t="s">
        <v>18666</v>
      </c>
      <c r="H5791" s="368" t="s">
        <v>18667</v>
      </c>
      <c r="I5791" s="367" t="s">
        <v>25</v>
      </c>
      <c r="J5791" s="367" t="s">
        <v>9548</v>
      </c>
      <c r="K5791" s="369" t="s">
        <v>18668</v>
      </c>
      <c r="L5791" s="331" t="s">
        <v>9416</v>
      </c>
    </row>
    <row r="5792" spans="1:12" ht="40.5">
      <c r="A5792" s="331" t="s">
        <v>14304</v>
      </c>
      <c r="B5792" s="331" t="s">
        <v>18541</v>
      </c>
      <c r="C5792" s="331" t="s">
        <v>18542</v>
      </c>
      <c r="D5792" s="331" t="s">
        <v>18543</v>
      </c>
      <c r="E5792" s="332" t="s">
        <v>338</v>
      </c>
      <c r="F5792" s="331" t="s">
        <v>338</v>
      </c>
      <c r="G5792" s="367" t="s">
        <v>18669</v>
      </c>
      <c r="H5792" s="368" t="s">
        <v>18670</v>
      </c>
      <c r="I5792" s="367" t="s">
        <v>25</v>
      </c>
      <c r="J5792" s="367" t="s">
        <v>9548</v>
      </c>
      <c r="K5792" s="369" t="s">
        <v>18671</v>
      </c>
      <c r="L5792" s="331" t="s">
        <v>9416</v>
      </c>
    </row>
    <row r="5793" spans="1:12" ht="40.5">
      <c r="A5793" s="331" t="s">
        <v>14304</v>
      </c>
      <c r="B5793" s="331" t="s">
        <v>18541</v>
      </c>
      <c r="C5793" s="331" t="s">
        <v>18542</v>
      </c>
      <c r="D5793" s="331" t="s">
        <v>18543</v>
      </c>
      <c r="E5793" s="332" t="s">
        <v>338</v>
      </c>
      <c r="F5793" s="331" t="s">
        <v>338</v>
      </c>
      <c r="G5793" s="367" t="s">
        <v>18672</v>
      </c>
      <c r="H5793" s="368" t="s">
        <v>18673</v>
      </c>
      <c r="I5793" s="367" t="s">
        <v>25</v>
      </c>
      <c r="J5793" s="367" t="s">
        <v>9548</v>
      </c>
      <c r="K5793" s="369" t="s">
        <v>18674</v>
      </c>
      <c r="L5793" s="331" t="s">
        <v>9416</v>
      </c>
    </row>
    <row r="5794" spans="1:12" ht="40.5">
      <c r="A5794" s="331" t="s">
        <v>14304</v>
      </c>
      <c r="B5794" s="331" t="s">
        <v>18541</v>
      </c>
      <c r="C5794" s="331" t="s">
        <v>18542</v>
      </c>
      <c r="D5794" s="331" t="s">
        <v>18543</v>
      </c>
      <c r="E5794" s="332" t="s">
        <v>338</v>
      </c>
      <c r="F5794" s="331" t="s">
        <v>338</v>
      </c>
      <c r="G5794" s="367" t="s">
        <v>18675</v>
      </c>
      <c r="H5794" s="368" t="s">
        <v>18676</v>
      </c>
      <c r="I5794" s="367" t="s">
        <v>25</v>
      </c>
      <c r="J5794" s="367" t="s">
        <v>9548</v>
      </c>
      <c r="K5794" s="369" t="s">
        <v>18677</v>
      </c>
      <c r="L5794" s="331" t="s">
        <v>9416</v>
      </c>
    </row>
    <row r="5795" spans="1:12" ht="40.5">
      <c r="A5795" s="331" t="s">
        <v>14304</v>
      </c>
      <c r="B5795" s="331" t="s">
        <v>18541</v>
      </c>
      <c r="C5795" s="331" t="s">
        <v>18542</v>
      </c>
      <c r="D5795" s="331" t="s">
        <v>18543</v>
      </c>
      <c r="E5795" s="332" t="s">
        <v>338</v>
      </c>
      <c r="F5795" s="331" t="s">
        <v>338</v>
      </c>
      <c r="G5795" s="367" t="s">
        <v>18678</v>
      </c>
      <c r="H5795" s="368" t="s">
        <v>18679</v>
      </c>
      <c r="I5795" s="367" t="s">
        <v>25</v>
      </c>
      <c r="J5795" s="367" t="s">
        <v>9548</v>
      </c>
      <c r="K5795" s="369" t="s">
        <v>18680</v>
      </c>
      <c r="L5795" s="331" t="s">
        <v>9416</v>
      </c>
    </row>
    <row r="5796" spans="1:12" ht="40.5">
      <c r="A5796" s="331" t="s">
        <v>14304</v>
      </c>
      <c r="B5796" s="331" t="s">
        <v>18541</v>
      </c>
      <c r="C5796" s="331" t="s">
        <v>18542</v>
      </c>
      <c r="D5796" s="331" t="s">
        <v>18543</v>
      </c>
      <c r="E5796" s="332" t="s">
        <v>338</v>
      </c>
      <c r="F5796" s="331" t="s">
        <v>338</v>
      </c>
      <c r="G5796" s="367" t="s">
        <v>18681</v>
      </c>
      <c r="H5796" s="368" t="s">
        <v>18682</v>
      </c>
      <c r="I5796" s="367" t="s">
        <v>25</v>
      </c>
      <c r="J5796" s="367" t="s">
        <v>9548</v>
      </c>
      <c r="K5796" s="369" t="s">
        <v>18683</v>
      </c>
      <c r="L5796" s="331" t="s">
        <v>9416</v>
      </c>
    </row>
    <row r="5797" spans="1:12" ht="40.5">
      <c r="A5797" s="331" t="s">
        <v>14304</v>
      </c>
      <c r="B5797" s="331" t="s">
        <v>18541</v>
      </c>
      <c r="C5797" s="331" t="s">
        <v>18542</v>
      </c>
      <c r="D5797" s="331" t="s">
        <v>18543</v>
      </c>
      <c r="E5797" s="332" t="s">
        <v>338</v>
      </c>
      <c r="F5797" s="331" t="s">
        <v>338</v>
      </c>
      <c r="G5797" s="367" t="s">
        <v>18684</v>
      </c>
      <c r="H5797" s="368" t="s">
        <v>18685</v>
      </c>
      <c r="I5797" s="367" t="s">
        <v>25</v>
      </c>
      <c r="J5797" s="367" t="s">
        <v>9548</v>
      </c>
      <c r="K5797" s="369" t="s">
        <v>18686</v>
      </c>
      <c r="L5797" s="331" t="s">
        <v>9416</v>
      </c>
    </row>
    <row r="5798" spans="1:12" ht="40.5">
      <c r="A5798" s="331" t="s">
        <v>14304</v>
      </c>
      <c r="B5798" s="331" t="s">
        <v>18541</v>
      </c>
      <c r="C5798" s="331" t="s">
        <v>18542</v>
      </c>
      <c r="D5798" s="331" t="s">
        <v>18543</v>
      </c>
      <c r="E5798" s="332" t="s">
        <v>338</v>
      </c>
      <c r="F5798" s="331" t="s">
        <v>338</v>
      </c>
      <c r="G5798" s="367" t="s">
        <v>18687</v>
      </c>
      <c r="H5798" s="368" t="s">
        <v>18688</v>
      </c>
      <c r="I5798" s="367" t="s">
        <v>25</v>
      </c>
      <c r="J5798" s="367" t="s">
        <v>9548</v>
      </c>
      <c r="K5798" s="369" t="s">
        <v>18689</v>
      </c>
      <c r="L5798" s="331" t="s">
        <v>9416</v>
      </c>
    </row>
    <row r="5799" spans="1:12" ht="40.5">
      <c r="A5799" s="331" t="s">
        <v>14304</v>
      </c>
      <c r="B5799" s="331" t="s">
        <v>18541</v>
      </c>
      <c r="C5799" s="331" t="s">
        <v>18542</v>
      </c>
      <c r="D5799" s="331" t="s">
        <v>18543</v>
      </c>
      <c r="E5799" s="332" t="s">
        <v>338</v>
      </c>
      <c r="F5799" s="331" t="s">
        <v>338</v>
      </c>
      <c r="G5799" s="367" t="s">
        <v>18690</v>
      </c>
      <c r="H5799" s="368" t="s">
        <v>18691</v>
      </c>
      <c r="I5799" s="367" t="s">
        <v>25</v>
      </c>
      <c r="J5799" s="367" t="s">
        <v>9548</v>
      </c>
      <c r="K5799" s="369" t="s">
        <v>18692</v>
      </c>
      <c r="L5799" s="331" t="s">
        <v>9416</v>
      </c>
    </row>
    <row r="5800" spans="1:12" ht="40.5">
      <c r="A5800" s="331" t="s">
        <v>14304</v>
      </c>
      <c r="B5800" s="331" t="s">
        <v>18541</v>
      </c>
      <c r="C5800" s="331" t="s">
        <v>18542</v>
      </c>
      <c r="D5800" s="331" t="s">
        <v>18543</v>
      </c>
      <c r="E5800" s="332" t="s">
        <v>338</v>
      </c>
      <c r="F5800" s="331" t="s">
        <v>338</v>
      </c>
      <c r="G5800" s="367" t="s">
        <v>18693</v>
      </c>
      <c r="H5800" s="368" t="s">
        <v>18694</v>
      </c>
      <c r="I5800" s="367" t="s">
        <v>25</v>
      </c>
      <c r="J5800" s="367" t="s">
        <v>9548</v>
      </c>
      <c r="K5800" s="369" t="s">
        <v>18695</v>
      </c>
      <c r="L5800" s="331" t="s">
        <v>9416</v>
      </c>
    </row>
    <row r="5801" spans="1:12" ht="40.5">
      <c r="A5801" s="331" t="s">
        <v>14304</v>
      </c>
      <c r="B5801" s="331" t="s">
        <v>18541</v>
      </c>
      <c r="C5801" s="331" t="s">
        <v>18542</v>
      </c>
      <c r="D5801" s="331" t="s">
        <v>18543</v>
      </c>
      <c r="E5801" s="332" t="s">
        <v>338</v>
      </c>
      <c r="F5801" s="331" t="s">
        <v>338</v>
      </c>
      <c r="G5801" s="367" t="s">
        <v>18696</v>
      </c>
      <c r="H5801" s="368" t="s">
        <v>18697</v>
      </c>
      <c r="I5801" s="367" t="s">
        <v>25</v>
      </c>
      <c r="J5801" s="367" t="s">
        <v>9548</v>
      </c>
      <c r="K5801" s="369" t="s">
        <v>2841</v>
      </c>
      <c r="L5801" s="331" t="s">
        <v>9416</v>
      </c>
    </row>
    <row r="5802" spans="1:12" ht="40.5">
      <c r="A5802" s="331" t="s">
        <v>14304</v>
      </c>
      <c r="B5802" s="331" t="s">
        <v>18541</v>
      </c>
      <c r="C5802" s="331" t="s">
        <v>18542</v>
      </c>
      <c r="D5802" s="331" t="s">
        <v>18543</v>
      </c>
      <c r="E5802" s="332" t="s">
        <v>338</v>
      </c>
      <c r="F5802" s="331" t="s">
        <v>338</v>
      </c>
      <c r="G5802" s="367" t="s">
        <v>18698</v>
      </c>
      <c r="H5802" s="368" t="s">
        <v>18699</v>
      </c>
      <c r="I5802" s="367" t="s">
        <v>25</v>
      </c>
      <c r="J5802" s="367" t="s">
        <v>9548</v>
      </c>
      <c r="K5802" s="369" t="s">
        <v>18700</v>
      </c>
      <c r="L5802" s="331" t="s">
        <v>9416</v>
      </c>
    </row>
    <row r="5803" spans="1:12" ht="40.5">
      <c r="A5803" s="331" t="s">
        <v>14304</v>
      </c>
      <c r="B5803" s="331" t="s">
        <v>18541</v>
      </c>
      <c r="C5803" s="331" t="s">
        <v>18542</v>
      </c>
      <c r="D5803" s="331" t="s">
        <v>18543</v>
      </c>
      <c r="E5803" s="332" t="s">
        <v>338</v>
      </c>
      <c r="F5803" s="331" t="s">
        <v>338</v>
      </c>
      <c r="G5803" s="367" t="s">
        <v>18701</v>
      </c>
      <c r="H5803" s="368" t="s">
        <v>18702</v>
      </c>
      <c r="I5803" s="367" t="s">
        <v>25</v>
      </c>
      <c r="J5803" s="367" t="s">
        <v>9548</v>
      </c>
      <c r="K5803" s="369" t="s">
        <v>18703</v>
      </c>
      <c r="L5803" s="331" t="s">
        <v>9416</v>
      </c>
    </row>
    <row r="5804" spans="1:12" ht="40.5">
      <c r="A5804" s="331" t="s">
        <v>14304</v>
      </c>
      <c r="B5804" s="331" t="s">
        <v>18541</v>
      </c>
      <c r="C5804" s="331" t="s">
        <v>18542</v>
      </c>
      <c r="D5804" s="331" t="s">
        <v>18543</v>
      </c>
      <c r="E5804" s="332" t="s">
        <v>338</v>
      </c>
      <c r="F5804" s="331" t="s">
        <v>338</v>
      </c>
      <c r="G5804" s="367" t="s">
        <v>18704</v>
      </c>
      <c r="H5804" s="368" t="s">
        <v>18705</v>
      </c>
      <c r="I5804" s="367" t="s">
        <v>25</v>
      </c>
      <c r="J5804" s="367" t="s">
        <v>9548</v>
      </c>
      <c r="K5804" s="369" t="s">
        <v>18706</v>
      </c>
      <c r="L5804" s="331" t="s">
        <v>9416</v>
      </c>
    </row>
    <row r="5805" spans="1:12" ht="40.5">
      <c r="A5805" s="331" t="s">
        <v>14304</v>
      </c>
      <c r="B5805" s="331" t="s">
        <v>18541</v>
      </c>
      <c r="C5805" s="331" t="s">
        <v>18542</v>
      </c>
      <c r="D5805" s="331" t="s">
        <v>18543</v>
      </c>
      <c r="E5805" s="332" t="s">
        <v>338</v>
      </c>
      <c r="F5805" s="331" t="s">
        <v>338</v>
      </c>
      <c r="G5805" s="367" t="s">
        <v>18707</v>
      </c>
      <c r="H5805" s="368" t="s">
        <v>18708</v>
      </c>
      <c r="I5805" s="367" t="s">
        <v>25</v>
      </c>
      <c r="J5805" s="367" t="s">
        <v>9548</v>
      </c>
      <c r="K5805" s="369" t="s">
        <v>18709</v>
      </c>
      <c r="L5805" s="331" t="s">
        <v>9416</v>
      </c>
    </row>
    <row r="5806" spans="1:12" ht="40.5">
      <c r="A5806" s="331" t="s">
        <v>14304</v>
      </c>
      <c r="B5806" s="331" t="s">
        <v>18541</v>
      </c>
      <c r="C5806" s="331" t="s">
        <v>18542</v>
      </c>
      <c r="D5806" s="331" t="s">
        <v>18543</v>
      </c>
      <c r="E5806" s="332" t="s">
        <v>338</v>
      </c>
      <c r="F5806" s="331" t="s">
        <v>338</v>
      </c>
      <c r="G5806" s="367" t="s">
        <v>18710</v>
      </c>
      <c r="H5806" s="368" t="s">
        <v>18711</v>
      </c>
      <c r="I5806" s="367" t="s">
        <v>25</v>
      </c>
      <c r="J5806" s="367" t="s">
        <v>9548</v>
      </c>
      <c r="K5806" s="369" t="s">
        <v>18712</v>
      </c>
      <c r="L5806" s="331" t="s">
        <v>9416</v>
      </c>
    </row>
    <row r="5807" spans="1:12" ht="40.5">
      <c r="A5807" s="331" t="s">
        <v>14304</v>
      </c>
      <c r="B5807" s="331" t="s">
        <v>18541</v>
      </c>
      <c r="C5807" s="331" t="s">
        <v>18542</v>
      </c>
      <c r="D5807" s="331" t="s">
        <v>18543</v>
      </c>
      <c r="E5807" s="332" t="s">
        <v>338</v>
      </c>
      <c r="F5807" s="331" t="s">
        <v>338</v>
      </c>
      <c r="G5807" s="367" t="s">
        <v>18713</v>
      </c>
      <c r="H5807" s="368" t="s">
        <v>18714</v>
      </c>
      <c r="I5807" s="367" t="s">
        <v>25</v>
      </c>
      <c r="J5807" s="367" t="s">
        <v>9548</v>
      </c>
      <c r="K5807" s="369" t="s">
        <v>18715</v>
      </c>
      <c r="L5807" s="331" t="s">
        <v>9416</v>
      </c>
    </row>
    <row r="5808" spans="1:12" ht="40.5">
      <c r="A5808" s="331" t="s">
        <v>14304</v>
      </c>
      <c r="B5808" s="331" t="s">
        <v>18541</v>
      </c>
      <c r="C5808" s="331" t="s">
        <v>18542</v>
      </c>
      <c r="D5808" s="331" t="s">
        <v>18543</v>
      </c>
      <c r="E5808" s="332" t="s">
        <v>338</v>
      </c>
      <c r="F5808" s="331" t="s">
        <v>338</v>
      </c>
      <c r="G5808" s="367" t="s">
        <v>18716</v>
      </c>
      <c r="H5808" s="368" t="s">
        <v>18717</v>
      </c>
      <c r="I5808" s="367" t="s">
        <v>25</v>
      </c>
      <c r="J5808" s="367" t="s">
        <v>9548</v>
      </c>
      <c r="K5808" s="369" t="s">
        <v>18718</v>
      </c>
      <c r="L5808" s="331" t="s">
        <v>9416</v>
      </c>
    </row>
    <row r="5809" spans="1:12" ht="40.5">
      <c r="A5809" s="331" t="s">
        <v>14304</v>
      </c>
      <c r="B5809" s="331" t="s">
        <v>18541</v>
      </c>
      <c r="C5809" s="331" t="s">
        <v>18542</v>
      </c>
      <c r="D5809" s="331" t="s">
        <v>18543</v>
      </c>
      <c r="E5809" s="332" t="s">
        <v>338</v>
      </c>
      <c r="F5809" s="331" t="s">
        <v>338</v>
      </c>
      <c r="G5809" s="367" t="s">
        <v>18719</v>
      </c>
      <c r="H5809" s="368" t="s">
        <v>18720</v>
      </c>
      <c r="I5809" s="367" t="s">
        <v>25</v>
      </c>
      <c r="J5809" s="367" t="s">
        <v>9548</v>
      </c>
      <c r="K5809" s="369" t="s">
        <v>18721</v>
      </c>
      <c r="L5809" s="331" t="s">
        <v>9416</v>
      </c>
    </row>
    <row r="5810" spans="1:12" ht="40.5">
      <c r="A5810" s="331" t="s">
        <v>14304</v>
      </c>
      <c r="B5810" s="331" t="s">
        <v>18541</v>
      </c>
      <c r="C5810" s="331" t="s">
        <v>18542</v>
      </c>
      <c r="D5810" s="331" t="s">
        <v>18543</v>
      </c>
      <c r="E5810" s="332" t="s">
        <v>338</v>
      </c>
      <c r="F5810" s="331" t="s">
        <v>338</v>
      </c>
      <c r="G5810" s="367" t="s">
        <v>18722</v>
      </c>
      <c r="H5810" s="368" t="s">
        <v>18723</v>
      </c>
      <c r="I5810" s="367" t="s">
        <v>25</v>
      </c>
      <c r="J5810" s="367" t="s">
        <v>9548</v>
      </c>
      <c r="K5810" s="369" t="s">
        <v>18724</v>
      </c>
      <c r="L5810" s="331" t="s">
        <v>9416</v>
      </c>
    </row>
    <row r="5811" spans="1:12" ht="40.5">
      <c r="A5811" s="331" t="s">
        <v>14304</v>
      </c>
      <c r="B5811" s="331" t="s">
        <v>18541</v>
      </c>
      <c r="C5811" s="331" t="s">
        <v>18542</v>
      </c>
      <c r="D5811" s="331" t="s">
        <v>18543</v>
      </c>
      <c r="E5811" s="332" t="s">
        <v>338</v>
      </c>
      <c r="F5811" s="331" t="s">
        <v>338</v>
      </c>
      <c r="G5811" s="367" t="s">
        <v>18725</v>
      </c>
      <c r="H5811" s="368" t="s">
        <v>18726</v>
      </c>
      <c r="I5811" s="367" t="s">
        <v>25</v>
      </c>
      <c r="J5811" s="367" t="s">
        <v>9548</v>
      </c>
      <c r="K5811" s="369" t="s">
        <v>18727</v>
      </c>
      <c r="L5811" s="331" t="s">
        <v>9416</v>
      </c>
    </row>
    <row r="5812" spans="1:12" ht="40.5">
      <c r="A5812" s="331" t="s">
        <v>14304</v>
      </c>
      <c r="B5812" s="331" t="s">
        <v>18541</v>
      </c>
      <c r="C5812" s="331" t="s">
        <v>18542</v>
      </c>
      <c r="D5812" s="331" t="s">
        <v>18543</v>
      </c>
      <c r="E5812" s="332" t="s">
        <v>338</v>
      </c>
      <c r="F5812" s="331" t="s">
        <v>338</v>
      </c>
      <c r="G5812" s="367" t="s">
        <v>18728</v>
      </c>
      <c r="H5812" s="368" t="s">
        <v>18729</v>
      </c>
      <c r="I5812" s="367" t="s">
        <v>25</v>
      </c>
      <c r="J5812" s="367" t="s">
        <v>9548</v>
      </c>
      <c r="K5812" s="369" t="s">
        <v>18730</v>
      </c>
      <c r="L5812" s="331" t="s">
        <v>9416</v>
      </c>
    </row>
    <row r="5813" spans="1:12" ht="40.5">
      <c r="A5813" s="331" t="s">
        <v>14304</v>
      </c>
      <c r="B5813" s="331" t="s">
        <v>18541</v>
      </c>
      <c r="C5813" s="331" t="s">
        <v>18542</v>
      </c>
      <c r="D5813" s="331" t="s">
        <v>18543</v>
      </c>
      <c r="E5813" s="332" t="s">
        <v>338</v>
      </c>
      <c r="F5813" s="331" t="s">
        <v>338</v>
      </c>
      <c r="G5813" s="367" t="s">
        <v>18731</v>
      </c>
      <c r="H5813" s="368" t="s">
        <v>18732</v>
      </c>
      <c r="I5813" s="367" t="s">
        <v>25</v>
      </c>
      <c r="J5813" s="367" t="s">
        <v>9548</v>
      </c>
      <c r="K5813" s="369" t="s">
        <v>18733</v>
      </c>
      <c r="L5813" s="331" t="s">
        <v>9416</v>
      </c>
    </row>
    <row r="5814" spans="1:12" ht="40.5">
      <c r="A5814" s="331" t="s">
        <v>14304</v>
      </c>
      <c r="B5814" s="331" t="s">
        <v>18541</v>
      </c>
      <c r="C5814" s="331" t="s">
        <v>18542</v>
      </c>
      <c r="D5814" s="331" t="s">
        <v>18543</v>
      </c>
      <c r="E5814" s="332" t="s">
        <v>338</v>
      </c>
      <c r="F5814" s="331" t="s">
        <v>338</v>
      </c>
      <c r="G5814" s="367" t="s">
        <v>18734</v>
      </c>
      <c r="H5814" s="368" t="s">
        <v>18735</v>
      </c>
      <c r="I5814" s="367" t="s">
        <v>25</v>
      </c>
      <c r="J5814" s="367" t="s">
        <v>9548</v>
      </c>
      <c r="K5814" s="369" t="s">
        <v>18736</v>
      </c>
      <c r="L5814" s="331" t="s">
        <v>9416</v>
      </c>
    </row>
    <row r="5815" spans="1:12" ht="40.5">
      <c r="A5815" s="331" t="s">
        <v>14304</v>
      </c>
      <c r="B5815" s="331" t="s">
        <v>18541</v>
      </c>
      <c r="C5815" s="331" t="s">
        <v>18542</v>
      </c>
      <c r="D5815" s="331" t="s">
        <v>18543</v>
      </c>
      <c r="E5815" s="332" t="s">
        <v>338</v>
      </c>
      <c r="F5815" s="331" t="s">
        <v>338</v>
      </c>
      <c r="G5815" s="367" t="s">
        <v>18737</v>
      </c>
      <c r="H5815" s="368" t="s">
        <v>18738</v>
      </c>
      <c r="I5815" s="367" t="s">
        <v>25</v>
      </c>
      <c r="J5815" s="367" t="s">
        <v>9548</v>
      </c>
      <c r="K5815" s="369" t="s">
        <v>18739</v>
      </c>
      <c r="L5815" s="331" t="s">
        <v>9416</v>
      </c>
    </row>
    <row r="5816" spans="1:12" ht="40.5">
      <c r="A5816" s="331" t="s">
        <v>14304</v>
      </c>
      <c r="B5816" s="331" t="s">
        <v>18541</v>
      </c>
      <c r="C5816" s="331" t="s">
        <v>18542</v>
      </c>
      <c r="D5816" s="331" t="s">
        <v>18543</v>
      </c>
      <c r="E5816" s="332" t="s">
        <v>338</v>
      </c>
      <c r="F5816" s="331" t="s">
        <v>338</v>
      </c>
      <c r="G5816" s="367" t="s">
        <v>18740</v>
      </c>
      <c r="H5816" s="368" t="s">
        <v>18741</v>
      </c>
      <c r="I5816" s="367" t="s">
        <v>25</v>
      </c>
      <c r="J5816" s="367" t="s">
        <v>9548</v>
      </c>
      <c r="K5816" s="369" t="s">
        <v>18742</v>
      </c>
      <c r="L5816" s="331" t="s">
        <v>9416</v>
      </c>
    </row>
    <row r="5817" spans="1:12" ht="40.5">
      <c r="A5817" s="331" t="s">
        <v>14304</v>
      </c>
      <c r="B5817" s="331" t="s">
        <v>18541</v>
      </c>
      <c r="C5817" s="331" t="s">
        <v>18542</v>
      </c>
      <c r="D5817" s="331" t="s">
        <v>18543</v>
      </c>
      <c r="E5817" s="332" t="s">
        <v>338</v>
      </c>
      <c r="F5817" s="331" t="s">
        <v>338</v>
      </c>
      <c r="G5817" s="367" t="s">
        <v>18743</v>
      </c>
      <c r="H5817" s="368" t="s">
        <v>18744</v>
      </c>
      <c r="I5817" s="367" t="s">
        <v>25</v>
      </c>
      <c r="J5817" s="367" t="s">
        <v>9548</v>
      </c>
      <c r="K5817" s="369" t="s">
        <v>18745</v>
      </c>
      <c r="L5817" s="331" t="s">
        <v>9416</v>
      </c>
    </row>
    <row r="5818" spans="1:12" ht="40.5">
      <c r="A5818" s="331" t="s">
        <v>14304</v>
      </c>
      <c r="B5818" s="331" t="s">
        <v>18541</v>
      </c>
      <c r="C5818" s="331" t="s">
        <v>18542</v>
      </c>
      <c r="D5818" s="331" t="s">
        <v>18543</v>
      </c>
      <c r="E5818" s="332" t="s">
        <v>338</v>
      </c>
      <c r="F5818" s="331" t="s">
        <v>338</v>
      </c>
      <c r="G5818" s="367" t="s">
        <v>18746</v>
      </c>
      <c r="H5818" s="368" t="s">
        <v>18747</v>
      </c>
      <c r="I5818" s="367" t="s">
        <v>25</v>
      </c>
      <c r="J5818" s="367" t="s">
        <v>9548</v>
      </c>
      <c r="K5818" s="369" t="s">
        <v>18748</v>
      </c>
      <c r="L5818" s="331" t="s">
        <v>9416</v>
      </c>
    </row>
    <row r="5819" spans="1:12" ht="40.5">
      <c r="A5819" s="331" t="s">
        <v>14304</v>
      </c>
      <c r="B5819" s="331" t="s">
        <v>18541</v>
      </c>
      <c r="C5819" s="331" t="s">
        <v>18542</v>
      </c>
      <c r="D5819" s="331" t="s">
        <v>18543</v>
      </c>
      <c r="E5819" s="332" t="s">
        <v>338</v>
      </c>
      <c r="F5819" s="331" t="s">
        <v>338</v>
      </c>
      <c r="G5819" s="367" t="s">
        <v>18749</v>
      </c>
      <c r="H5819" s="368" t="s">
        <v>18750</v>
      </c>
      <c r="I5819" s="367" t="s">
        <v>25</v>
      </c>
      <c r="J5819" s="367" t="s">
        <v>9548</v>
      </c>
      <c r="K5819" s="369" t="s">
        <v>18751</v>
      </c>
      <c r="L5819" s="331" t="s">
        <v>9416</v>
      </c>
    </row>
    <row r="5820" spans="1:12" ht="40.5">
      <c r="A5820" s="331" t="s">
        <v>14304</v>
      </c>
      <c r="B5820" s="331" t="s">
        <v>18541</v>
      </c>
      <c r="C5820" s="331" t="s">
        <v>18542</v>
      </c>
      <c r="D5820" s="331" t="s">
        <v>18543</v>
      </c>
      <c r="E5820" s="332" t="s">
        <v>338</v>
      </c>
      <c r="F5820" s="331" t="s">
        <v>338</v>
      </c>
      <c r="G5820" s="367" t="s">
        <v>18752</v>
      </c>
      <c r="H5820" s="368" t="s">
        <v>18753</v>
      </c>
      <c r="I5820" s="367" t="s">
        <v>25</v>
      </c>
      <c r="J5820" s="367" t="s">
        <v>9548</v>
      </c>
      <c r="K5820" s="369" t="s">
        <v>18754</v>
      </c>
      <c r="L5820" s="331" t="s">
        <v>9416</v>
      </c>
    </row>
    <row r="5821" spans="1:12" ht="40.5">
      <c r="A5821" s="331" t="s">
        <v>14304</v>
      </c>
      <c r="B5821" s="331" t="s">
        <v>18541</v>
      </c>
      <c r="C5821" s="331" t="s">
        <v>18542</v>
      </c>
      <c r="D5821" s="331" t="s">
        <v>18543</v>
      </c>
      <c r="E5821" s="332" t="s">
        <v>338</v>
      </c>
      <c r="F5821" s="331" t="s">
        <v>338</v>
      </c>
      <c r="G5821" s="367" t="s">
        <v>18755</v>
      </c>
      <c r="H5821" s="368" t="s">
        <v>18756</v>
      </c>
      <c r="I5821" s="367" t="s">
        <v>25</v>
      </c>
      <c r="J5821" s="367" t="s">
        <v>9548</v>
      </c>
      <c r="K5821" s="369" t="s">
        <v>8623</v>
      </c>
      <c r="L5821" s="331" t="s">
        <v>9416</v>
      </c>
    </row>
    <row r="5822" spans="1:12" ht="40.5">
      <c r="A5822" s="331" t="s">
        <v>14304</v>
      </c>
      <c r="B5822" s="331" t="s">
        <v>18541</v>
      </c>
      <c r="C5822" s="331" t="s">
        <v>18542</v>
      </c>
      <c r="D5822" s="331" t="s">
        <v>18543</v>
      </c>
      <c r="E5822" s="332" t="s">
        <v>338</v>
      </c>
      <c r="F5822" s="331" t="s">
        <v>338</v>
      </c>
      <c r="G5822" s="367" t="s">
        <v>18757</v>
      </c>
      <c r="H5822" s="368" t="s">
        <v>18758</v>
      </c>
      <c r="I5822" s="367" t="s">
        <v>25</v>
      </c>
      <c r="J5822" s="367" t="s">
        <v>9548</v>
      </c>
      <c r="K5822" s="369" t="s">
        <v>18759</v>
      </c>
      <c r="L5822" s="331" t="s">
        <v>9416</v>
      </c>
    </row>
    <row r="5823" spans="1:12" ht="40.5">
      <c r="A5823" s="331" t="s">
        <v>14304</v>
      </c>
      <c r="B5823" s="331" t="s">
        <v>18541</v>
      </c>
      <c r="C5823" s="331" t="s">
        <v>18542</v>
      </c>
      <c r="D5823" s="331" t="s">
        <v>18543</v>
      </c>
      <c r="E5823" s="332" t="s">
        <v>338</v>
      </c>
      <c r="F5823" s="331" t="s">
        <v>338</v>
      </c>
      <c r="G5823" s="367" t="s">
        <v>18760</v>
      </c>
      <c r="H5823" s="368" t="s">
        <v>18761</v>
      </c>
      <c r="I5823" s="367" t="s">
        <v>25</v>
      </c>
      <c r="J5823" s="367" t="s">
        <v>9548</v>
      </c>
      <c r="K5823" s="369" t="s">
        <v>18762</v>
      </c>
      <c r="L5823" s="331" t="s">
        <v>9416</v>
      </c>
    </row>
    <row r="5824" spans="1:12" ht="40.5">
      <c r="A5824" s="331" t="s">
        <v>14304</v>
      </c>
      <c r="B5824" s="331" t="s">
        <v>18541</v>
      </c>
      <c r="C5824" s="331" t="s">
        <v>18542</v>
      </c>
      <c r="D5824" s="331" t="s">
        <v>18543</v>
      </c>
      <c r="E5824" s="332" t="s">
        <v>338</v>
      </c>
      <c r="F5824" s="331" t="s">
        <v>338</v>
      </c>
      <c r="G5824" s="367" t="s">
        <v>18763</v>
      </c>
      <c r="H5824" s="368" t="s">
        <v>18764</v>
      </c>
      <c r="I5824" s="367" t="s">
        <v>25</v>
      </c>
      <c r="J5824" s="367" t="s">
        <v>9548</v>
      </c>
      <c r="K5824" s="369" t="s">
        <v>18765</v>
      </c>
      <c r="L5824" s="331" t="s">
        <v>9416</v>
      </c>
    </row>
    <row r="5825" spans="1:12" ht="40.5">
      <c r="A5825" s="331" t="s">
        <v>14304</v>
      </c>
      <c r="B5825" s="331" t="s">
        <v>18541</v>
      </c>
      <c r="C5825" s="331" t="s">
        <v>18542</v>
      </c>
      <c r="D5825" s="331" t="s">
        <v>18543</v>
      </c>
      <c r="E5825" s="332" t="s">
        <v>338</v>
      </c>
      <c r="F5825" s="331" t="s">
        <v>338</v>
      </c>
      <c r="G5825" s="367" t="s">
        <v>18766</v>
      </c>
      <c r="H5825" s="368" t="s">
        <v>18767</v>
      </c>
      <c r="I5825" s="367" t="s">
        <v>25</v>
      </c>
      <c r="J5825" s="367" t="s">
        <v>9548</v>
      </c>
      <c r="K5825" s="369" t="s">
        <v>18768</v>
      </c>
      <c r="L5825" s="331" t="s">
        <v>9416</v>
      </c>
    </row>
    <row r="5826" spans="1:12" ht="40.5">
      <c r="A5826" s="331" t="s">
        <v>14304</v>
      </c>
      <c r="B5826" s="331" t="s">
        <v>18541</v>
      </c>
      <c r="C5826" s="331" t="s">
        <v>18542</v>
      </c>
      <c r="D5826" s="331" t="s">
        <v>18543</v>
      </c>
      <c r="E5826" s="332" t="s">
        <v>338</v>
      </c>
      <c r="F5826" s="331" t="s">
        <v>338</v>
      </c>
      <c r="G5826" s="367" t="s">
        <v>18769</v>
      </c>
      <c r="H5826" s="368" t="s">
        <v>18770</v>
      </c>
      <c r="I5826" s="367" t="s">
        <v>25</v>
      </c>
      <c r="J5826" s="367" t="s">
        <v>9548</v>
      </c>
      <c r="K5826" s="369" t="s">
        <v>18771</v>
      </c>
      <c r="L5826" s="331" t="s">
        <v>9416</v>
      </c>
    </row>
    <row r="5827" spans="1:12" ht="27">
      <c r="A5827" s="331" t="s">
        <v>14304</v>
      </c>
      <c r="B5827" s="331" t="s">
        <v>18541</v>
      </c>
      <c r="C5827" s="331" t="s">
        <v>18542</v>
      </c>
      <c r="D5827" s="331" t="s">
        <v>18543</v>
      </c>
      <c r="E5827" s="332" t="s">
        <v>338</v>
      </c>
      <c r="F5827" s="331" t="s">
        <v>338</v>
      </c>
      <c r="G5827" s="367" t="s">
        <v>18772</v>
      </c>
      <c r="H5827" s="368" t="s">
        <v>18773</v>
      </c>
      <c r="I5827" s="367" t="s">
        <v>25</v>
      </c>
      <c r="J5827" s="367" t="s">
        <v>9548</v>
      </c>
      <c r="K5827" s="369" t="s">
        <v>18774</v>
      </c>
      <c r="L5827" s="331" t="s">
        <v>9416</v>
      </c>
    </row>
    <row r="5828" spans="1:12" ht="27">
      <c r="A5828" s="331" t="s">
        <v>14304</v>
      </c>
      <c r="B5828" s="331" t="s">
        <v>18541</v>
      </c>
      <c r="C5828" s="331" t="s">
        <v>18542</v>
      </c>
      <c r="D5828" s="331" t="s">
        <v>18543</v>
      </c>
      <c r="E5828" s="332" t="s">
        <v>338</v>
      </c>
      <c r="F5828" s="331" t="s">
        <v>338</v>
      </c>
      <c r="G5828" s="367" t="s">
        <v>18775</v>
      </c>
      <c r="H5828" s="368" t="s">
        <v>18776</v>
      </c>
      <c r="I5828" s="367" t="s">
        <v>25</v>
      </c>
      <c r="J5828" s="367" t="s">
        <v>9548</v>
      </c>
      <c r="K5828" s="369" t="s">
        <v>18777</v>
      </c>
      <c r="L5828" s="331" t="s">
        <v>9416</v>
      </c>
    </row>
    <row r="5829" spans="1:12" ht="27">
      <c r="A5829" s="331" t="s">
        <v>14304</v>
      </c>
      <c r="B5829" s="331" t="s">
        <v>18541</v>
      </c>
      <c r="C5829" s="331" t="s">
        <v>18542</v>
      </c>
      <c r="D5829" s="331" t="s">
        <v>18543</v>
      </c>
      <c r="E5829" s="332" t="s">
        <v>338</v>
      </c>
      <c r="F5829" s="331" t="s">
        <v>338</v>
      </c>
      <c r="G5829" s="367" t="s">
        <v>18778</v>
      </c>
      <c r="H5829" s="368" t="s">
        <v>18779</v>
      </c>
      <c r="I5829" s="367" t="s">
        <v>25</v>
      </c>
      <c r="J5829" s="367" t="s">
        <v>9548</v>
      </c>
      <c r="K5829" s="369" t="s">
        <v>18780</v>
      </c>
      <c r="L5829" s="331" t="s">
        <v>9416</v>
      </c>
    </row>
    <row r="5830" spans="1:12" ht="27">
      <c r="A5830" s="331" t="s">
        <v>14304</v>
      </c>
      <c r="B5830" s="331" t="s">
        <v>18541</v>
      </c>
      <c r="C5830" s="331" t="s">
        <v>18542</v>
      </c>
      <c r="D5830" s="331" t="s">
        <v>18543</v>
      </c>
      <c r="E5830" s="332" t="s">
        <v>338</v>
      </c>
      <c r="F5830" s="331" t="s">
        <v>338</v>
      </c>
      <c r="G5830" s="367" t="s">
        <v>18781</v>
      </c>
      <c r="H5830" s="368" t="s">
        <v>18782</v>
      </c>
      <c r="I5830" s="367" t="s">
        <v>25</v>
      </c>
      <c r="J5830" s="367" t="s">
        <v>9548</v>
      </c>
      <c r="K5830" s="369" t="s">
        <v>18783</v>
      </c>
      <c r="L5830" s="331" t="s">
        <v>9416</v>
      </c>
    </row>
    <row r="5831" spans="1:12" ht="27">
      <c r="A5831" s="331" t="s">
        <v>14304</v>
      </c>
      <c r="B5831" s="331" t="s">
        <v>18541</v>
      </c>
      <c r="C5831" s="331" t="s">
        <v>18542</v>
      </c>
      <c r="D5831" s="331" t="s">
        <v>18543</v>
      </c>
      <c r="E5831" s="332" t="s">
        <v>338</v>
      </c>
      <c r="F5831" s="331" t="s">
        <v>338</v>
      </c>
      <c r="G5831" s="367" t="s">
        <v>18784</v>
      </c>
      <c r="H5831" s="368" t="s">
        <v>18785</v>
      </c>
      <c r="I5831" s="367" t="s">
        <v>25</v>
      </c>
      <c r="J5831" s="367" t="s">
        <v>9548</v>
      </c>
      <c r="K5831" s="369" t="s">
        <v>18786</v>
      </c>
      <c r="L5831" s="331" t="s">
        <v>9416</v>
      </c>
    </row>
    <row r="5832" spans="1:12" ht="27">
      <c r="A5832" s="331" t="s">
        <v>14304</v>
      </c>
      <c r="B5832" s="331" t="s">
        <v>18541</v>
      </c>
      <c r="C5832" s="331" t="s">
        <v>18542</v>
      </c>
      <c r="D5832" s="331" t="s">
        <v>18543</v>
      </c>
      <c r="E5832" s="332" t="s">
        <v>338</v>
      </c>
      <c r="F5832" s="331" t="s">
        <v>338</v>
      </c>
      <c r="G5832" s="367" t="s">
        <v>18787</v>
      </c>
      <c r="H5832" s="368" t="s">
        <v>18788</v>
      </c>
      <c r="I5832" s="367" t="s">
        <v>25</v>
      </c>
      <c r="J5832" s="367" t="s">
        <v>9548</v>
      </c>
      <c r="K5832" s="369" t="s">
        <v>18789</v>
      </c>
      <c r="L5832" s="331" t="s">
        <v>9416</v>
      </c>
    </row>
    <row r="5833" spans="1:12" ht="27">
      <c r="A5833" s="331" t="s">
        <v>14304</v>
      </c>
      <c r="B5833" s="331" t="s">
        <v>18541</v>
      </c>
      <c r="C5833" s="331" t="s">
        <v>18542</v>
      </c>
      <c r="D5833" s="331" t="s">
        <v>18543</v>
      </c>
      <c r="E5833" s="332" t="s">
        <v>338</v>
      </c>
      <c r="F5833" s="331" t="s">
        <v>338</v>
      </c>
      <c r="G5833" s="367" t="s">
        <v>18790</v>
      </c>
      <c r="H5833" s="368" t="s">
        <v>18791</v>
      </c>
      <c r="I5833" s="367" t="s">
        <v>25</v>
      </c>
      <c r="J5833" s="367" t="s">
        <v>9548</v>
      </c>
      <c r="K5833" s="369" t="s">
        <v>18792</v>
      </c>
      <c r="L5833" s="331" t="s">
        <v>9416</v>
      </c>
    </row>
    <row r="5834" spans="1:12" ht="27">
      <c r="A5834" s="331" t="s">
        <v>14304</v>
      </c>
      <c r="B5834" s="331" t="s">
        <v>18541</v>
      </c>
      <c r="C5834" s="331" t="s">
        <v>18542</v>
      </c>
      <c r="D5834" s="331" t="s">
        <v>18543</v>
      </c>
      <c r="E5834" s="332" t="s">
        <v>338</v>
      </c>
      <c r="F5834" s="331" t="s">
        <v>338</v>
      </c>
      <c r="G5834" s="367" t="s">
        <v>18793</v>
      </c>
      <c r="H5834" s="368" t="s">
        <v>18794</v>
      </c>
      <c r="I5834" s="367" t="s">
        <v>25</v>
      </c>
      <c r="J5834" s="367" t="s">
        <v>9548</v>
      </c>
      <c r="K5834" s="369" t="s">
        <v>18795</v>
      </c>
      <c r="L5834" s="331" t="s">
        <v>9416</v>
      </c>
    </row>
    <row r="5835" spans="1:12" ht="27">
      <c r="A5835" s="331" t="s">
        <v>14304</v>
      </c>
      <c r="B5835" s="331" t="s">
        <v>18541</v>
      </c>
      <c r="C5835" s="331" t="s">
        <v>18542</v>
      </c>
      <c r="D5835" s="331" t="s">
        <v>18543</v>
      </c>
      <c r="E5835" s="332" t="s">
        <v>338</v>
      </c>
      <c r="F5835" s="331" t="s">
        <v>338</v>
      </c>
      <c r="G5835" s="367" t="s">
        <v>18796</v>
      </c>
      <c r="H5835" s="368" t="s">
        <v>18797</v>
      </c>
      <c r="I5835" s="367" t="s">
        <v>25</v>
      </c>
      <c r="J5835" s="367" t="s">
        <v>9548</v>
      </c>
      <c r="K5835" s="369" t="s">
        <v>18798</v>
      </c>
      <c r="L5835" s="331" t="s">
        <v>9416</v>
      </c>
    </row>
    <row r="5836" spans="1:12" ht="27">
      <c r="A5836" s="331" t="s">
        <v>14304</v>
      </c>
      <c r="B5836" s="331" t="s">
        <v>18541</v>
      </c>
      <c r="C5836" s="331" t="s">
        <v>18542</v>
      </c>
      <c r="D5836" s="331" t="s">
        <v>18543</v>
      </c>
      <c r="E5836" s="332" t="s">
        <v>338</v>
      </c>
      <c r="F5836" s="331" t="s">
        <v>338</v>
      </c>
      <c r="G5836" s="367" t="s">
        <v>18799</v>
      </c>
      <c r="H5836" s="368" t="s">
        <v>18800</v>
      </c>
      <c r="I5836" s="367" t="s">
        <v>25</v>
      </c>
      <c r="J5836" s="367" t="s">
        <v>9548</v>
      </c>
      <c r="K5836" s="369" t="s">
        <v>18801</v>
      </c>
      <c r="L5836" s="331" t="s">
        <v>9416</v>
      </c>
    </row>
    <row r="5837" spans="1:12" ht="27">
      <c r="A5837" s="331" t="s">
        <v>14304</v>
      </c>
      <c r="B5837" s="331" t="s">
        <v>18541</v>
      </c>
      <c r="C5837" s="331" t="s">
        <v>18542</v>
      </c>
      <c r="D5837" s="331" t="s">
        <v>18543</v>
      </c>
      <c r="E5837" s="332" t="s">
        <v>338</v>
      </c>
      <c r="F5837" s="331" t="s">
        <v>338</v>
      </c>
      <c r="G5837" s="367" t="s">
        <v>18802</v>
      </c>
      <c r="H5837" s="368" t="s">
        <v>18803</v>
      </c>
      <c r="I5837" s="367" t="s">
        <v>25</v>
      </c>
      <c r="J5837" s="367" t="s">
        <v>9548</v>
      </c>
      <c r="K5837" s="369" t="s">
        <v>18804</v>
      </c>
      <c r="L5837" s="331" t="s">
        <v>9416</v>
      </c>
    </row>
    <row r="5838" spans="1:12" ht="27">
      <c r="A5838" s="331" t="s">
        <v>14304</v>
      </c>
      <c r="B5838" s="331" t="s">
        <v>18541</v>
      </c>
      <c r="C5838" s="331" t="s">
        <v>18542</v>
      </c>
      <c r="D5838" s="331" t="s">
        <v>18543</v>
      </c>
      <c r="E5838" s="332" t="s">
        <v>338</v>
      </c>
      <c r="F5838" s="331" t="s">
        <v>338</v>
      </c>
      <c r="G5838" s="367" t="s">
        <v>18805</v>
      </c>
      <c r="H5838" s="368" t="s">
        <v>18806</v>
      </c>
      <c r="I5838" s="367" t="s">
        <v>25</v>
      </c>
      <c r="J5838" s="367" t="s">
        <v>9548</v>
      </c>
      <c r="K5838" s="369" t="s">
        <v>18807</v>
      </c>
      <c r="L5838" s="331" t="s">
        <v>9416</v>
      </c>
    </row>
    <row r="5839" spans="1:12" ht="27">
      <c r="A5839" s="331" t="s">
        <v>14304</v>
      </c>
      <c r="B5839" s="331" t="s">
        <v>18541</v>
      </c>
      <c r="C5839" s="331" t="s">
        <v>18542</v>
      </c>
      <c r="D5839" s="331" t="s">
        <v>18543</v>
      </c>
      <c r="E5839" s="332" t="s">
        <v>338</v>
      </c>
      <c r="F5839" s="331" t="s">
        <v>338</v>
      </c>
      <c r="G5839" s="367" t="s">
        <v>18808</v>
      </c>
      <c r="H5839" s="368" t="s">
        <v>18809</v>
      </c>
      <c r="I5839" s="367" t="s">
        <v>25</v>
      </c>
      <c r="J5839" s="367" t="s">
        <v>9548</v>
      </c>
      <c r="K5839" s="369" t="s">
        <v>18810</v>
      </c>
      <c r="L5839" s="331" t="s">
        <v>9416</v>
      </c>
    </row>
    <row r="5840" spans="1:12" ht="27">
      <c r="A5840" s="331" t="s">
        <v>14304</v>
      </c>
      <c r="B5840" s="331" t="s">
        <v>18541</v>
      </c>
      <c r="C5840" s="331" t="s">
        <v>18542</v>
      </c>
      <c r="D5840" s="331" t="s">
        <v>18543</v>
      </c>
      <c r="E5840" s="332" t="s">
        <v>338</v>
      </c>
      <c r="F5840" s="331" t="s">
        <v>338</v>
      </c>
      <c r="G5840" s="367" t="s">
        <v>18811</v>
      </c>
      <c r="H5840" s="368" t="s">
        <v>18812</v>
      </c>
      <c r="I5840" s="367" t="s">
        <v>25</v>
      </c>
      <c r="J5840" s="367" t="s">
        <v>9548</v>
      </c>
      <c r="K5840" s="369" t="s">
        <v>18813</v>
      </c>
      <c r="L5840" s="331" t="s">
        <v>9416</v>
      </c>
    </row>
    <row r="5841" spans="1:12" ht="27">
      <c r="A5841" s="331" t="s">
        <v>14304</v>
      </c>
      <c r="B5841" s="331" t="s">
        <v>18541</v>
      </c>
      <c r="C5841" s="331" t="s">
        <v>18542</v>
      </c>
      <c r="D5841" s="331" t="s">
        <v>18543</v>
      </c>
      <c r="E5841" s="332" t="s">
        <v>338</v>
      </c>
      <c r="F5841" s="331" t="s">
        <v>338</v>
      </c>
      <c r="G5841" s="367" t="s">
        <v>18814</v>
      </c>
      <c r="H5841" s="368" t="s">
        <v>18815</v>
      </c>
      <c r="I5841" s="367" t="s">
        <v>25</v>
      </c>
      <c r="J5841" s="367" t="s">
        <v>9548</v>
      </c>
      <c r="K5841" s="369" t="s">
        <v>18816</v>
      </c>
      <c r="L5841" s="331" t="s">
        <v>9416</v>
      </c>
    </row>
    <row r="5842" spans="1:12" ht="27">
      <c r="A5842" s="331" t="s">
        <v>14304</v>
      </c>
      <c r="B5842" s="331" t="s">
        <v>18541</v>
      </c>
      <c r="C5842" s="331" t="s">
        <v>18542</v>
      </c>
      <c r="D5842" s="331" t="s">
        <v>18543</v>
      </c>
      <c r="E5842" s="332" t="s">
        <v>338</v>
      </c>
      <c r="F5842" s="331" t="s">
        <v>338</v>
      </c>
      <c r="G5842" s="367" t="s">
        <v>18817</v>
      </c>
      <c r="H5842" s="368" t="s">
        <v>18818</v>
      </c>
      <c r="I5842" s="367" t="s">
        <v>25</v>
      </c>
      <c r="J5842" s="367" t="s">
        <v>9548</v>
      </c>
      <c r="K5842" s="369" t="s">
        <v>18819</v>
      </c>
      <c r="L5842" s="331" t="s">
        <v>9416</v>
      </c>
    </row>
    <row r="5843" spans="1:12" ht="27">
      <c r="A5843" s="331" t="s">
        <v>14304</v>
      </c>
      <c r="B5843" s="331" t="s">
        <v>18541</v>
      </c>
      <c r="C5843" s="331" t="s">
        <v>18542</v>
      </c>
      <c r="D5843" s="331" t="s">
        <v>18543</v>
      </c>
      <c r="E5843" s="332" t="s">
        <v>338</v>
      </c>
      <c r="F5843" s="331" t="s">
        <v>338</v>
      </c>
      <c r="G5843" s="367" t="s">
        <v>18820</v>
      </c>
      <c r="H5843" s="368" t="s">
        <v>18821</v>
      </c>
      <c r="I5843" s="367" t="s">
        <v>25</v>
      </c>
      <c r="J5843" s="367" t="s">
        <v>9548</v>
      </c>
      <c r="K5843" s="369" t="s">
        <v>18822</v>
      </c>
      <c r="L5843" s="331" t="s">
        <v>9416</v>
      </c>
    </row>
    <row r="5844" spans="1:12" ht="27">
      <c r="A5844" s="331" t="s">
        <v>14304</v>
      </c>
      <c r="B5844" s="331" t="s">
        <v>18541</v>
      </c>
      <c r="C5844" s="331" t="s">
        <v>18542</v>
      </c>
      <c r="D5844" s="331" t="s">
        <v>18543</v>
      </c>
      <c r="E5844" s="332" t="s">
        <v>338</v>
      </c>
      <c r="F5844" s="331" t="s">
        <v>338</v>
      </c>
      <c r="G5844" s="367" t="s">
        <v>18823</v>
      </c>
      <c r="H5844" s="368" t="s">
        <v>18824</v>
      </c>
      <c r="I5844" s="367" t="s">
        <v>25</v>
      </c>
      <c r="J5844" s="367" t="s">
        <v>9548</v>
      </c>
      <c r="K5844" s="369" t="s">
        <v>18825</v>
      </c>
      <c r="L5844" s="331" t="s">
        <v>9416</v>
      </c>
    </row>
    <row r="5845" spans="1:12" ht="27">
      <c r="A5845" s="331" t="s">
        <v>14304</v>
      </c>
      <c r="B5845" s="331" t="s">
        <v>18541</v>
      </c>
      <c r="C5845" s="331" t="s">
        <v>18542</v>
      </c>
      <c r="D5845" s="331" t="s">
        <v>18543</v>
      </c>
      <c r="E5845" s="332" t="s">
        <v>338</v>
      </c>
      <c r="F5845" s="331" t="s">
        <v>338</v>
      </c>
      <c r="G5845" s="367" t="s">
        <v>18826</v>
      </c>
      <c r="H5845" s="368" t="s">
        <v>18827</v>
      </c>
      <c r="I5845" s="367" t="s">
        <v>25</v>
      </c>
      <c r="J5845" s="367" t="s">
        <v>9548</v>
      </c>
      <c r="K5845" s="369" t="s">
        <v>18828</v>
      </c>
      <c r="L5845" s="331" t="s">
        <v>9416</v>
      </c>
    </row>
    <row r="5846" spans="1:12" ht="27">
      <c r="A5846" s="331" t="s">
        <v>14304</v>
      </c>
      <c r="B5846" s="331" t="s">
        <v>18541</v>
      </c>
      <c r="C5846" s="331" t="s">
        <v>18542</v>
      </c>
      <c r="D5846" s="331" t="s">
        <v>18543</v>
      </c>
      <c r="E5846" s="332" t="s">
        <v>338</v>
      </c>
      <c r="F5846" s="331" t="s">
        <v>338</v>
      </c>
      <c r="G5846" s="367" t="s">
        <v>18829</v>
      </c>
      <c r="H5846" s="368" t="s">
        <v>18830</v>
      </c>
      <c r="I5846" s="367" t="s">
        <v>25</v>
      </c>
      <c r="J5846" s="367" t="s">
        <v>9548</v>
      </c>
      <c r="K5846" s="369" t="s">
        <v>18831</v>
      </c>
      <c r="L5846" s="331" t="s">
        <v>9416</v>
      </c>
    </row>
    <row r="5847" spans="1:12" ht="27">
      <c r="A5847" s="331" t="s">
        <v>14304</v>
      </c>
      <c r="B5847" s="331" t="s">
        <v>18541</v>
      </c>
      <c r="C5847" s="331" t="s">
        <v>18542</v>
      </c>
      <c r="D5847" s="331" t="s">
        <v>18543</v>
      </c>
      <c r="E5847" s="332" t="s">
        <v>338</v>
      </c>
      <c r="F5847" s="331" t="s">
        <v>338</v>
      </c>
      <c r="G5847" s="367" t="s">
        <v>18832</v>
      </c>
      <c r="H5847" s="368" t="s">
        <v>18833</v>
      </c>
      <c r="I5847" s="367" t="s">
        <v>25</v>
      </c>
      <c r="J5847" s="367" t="s">
        <v>9548</v>
      </c>
      <c r="K5847" s="369" t="s">
        <v>18834</v>
      </c>
      <c r="L5847" s="331" t="s">
        <v>9416</v>
      </c>
    </row>
    <row r="5848" spans="1:12" ht="27">
      <c r="A5848" s="331" t="s">
        <v>14304</v>
      </c>
      <c r="B5848" s="331" t="s">
        <v>18541</v>
      </c>
      <c r="C5848" s="331" t="s">
        <v>18542</v>
      </c>
      <c r="D5848" s="331" t="s">
        <v>18543</v>
      </c>
      <c r="E5848" s="332" t="s">
        <v>338</v>
      </c>
      <c r="F5848" s="331" t="s">
        <v>338</v>
      </c>
      <c r="G5848" s="367" t="s">
        <v>18835</v>
      </c>
      <c r="H5848" s="368" t="s">
        <v>18836</v>
      </c>
      <c r="I5848" s="367" t="s">
        <v>25</v>
      </c>
      <c r="J5848" s="367" t="s">
        <v>9548</v>
      </c>
      <c r="K5848" s="369" t="s">
        <v>18837</v>
      </c>
      <c r="L5848" s="331" t="s">
        <v>9416</v>
      </c>
    </row>
    <row r="5849" spans="1:12" ht="27">
      <c r="A5849" s="331" t="s">
        <v>14304</v>
      </c>
      <c r="B5849" s="331" t="s">
        <v>18541</v>
      </c>
      <c r="C5849" s="331" t="s">
        <v>18542</v>
      </c>
      <c r="D5849" s="331" t="s">
        <v>18543</v>
      </c>
      <c r="E5849" s="332" t="s">
        <v>338</v>
      </c>
      <c r="F5849" s="331" t="s">
        <v>338</v>
      </c>
      <c r="G5849" s="367" t="s">
        <v>18838</v>
      </c>
      <c r="H5849" s="368" t="s">
        <v>18839</v>
      </c>
      <c r="I5849" s="367" t="s">
        <v>25</v>
      </c>
      <c r="J5849" s="367" t="s">
        <v>9548</v>
      </c>
      <c r="K5849" s="369" t="s">
        <v>18840</v>
      </c>
      <c r="L5849" s="331" t="s">
        <v>9416</v>
      </c>
    </row>
    <row r="5850" spans="1:12" ht="27">
      <c r="A5850" s="331" t="s">
        <v>14304</v>
      </c>
      <c r="B5850" s="331" t="s">
        <v>18541</v>
      </c>
      <c r="C5850" s="331" t="s">
        <v>18542</v>
      </c>
      <c r="D5850" s="331" t="s">
        <v>18543</v>
      </c>
      <c r="E5850" s="332" t="s">
        <v>338</v>
      </c>
      <c r="F5850" s="331" t="s">
        <v>338</v>
      </c>
      <c r="G5850" s="367" t="s">
        <v>18841</v>
      </c>
      <c r="H5850" s="368" t="s">
        <v>18842</v>
      </c>
      <c r="I5850" s="367" t="s">
        <v>25</v>
      </c>
      <c r="J5850" s="367" t="s">
        <v>9548</v>
      </c>
      <c r="K5850" s="369" t="s">
        <v>18843</v>
      </c>
      <c r="L5850" s="331" t="s">
        <v>9416</v>
      </c>
    </row>
    <row r="5851" spans="1:12" ht="27">
      <c r="A5851" s="331" t="s">
        <v>14304</v>
      </c>
      <c r="B5851" s="331" t="s">
        <v>18541</v>
      </c>
      <c r="C5851" s="331" t="s">
        <v>18542</v>
      </c>
      <c r="D5851" s="331" t="s">
        <v>18543</v>
      </c>
      <c r="E5851" s="332" t="s">
        <v>338</v>
      </c>
      <c r="F5851" s="331" t="s">
        <v>338</v>
      </c>
      <c r="G5851" s="367" t="s">
        <v>18844</v>
      </c>
      <c r="H5851" s="368" t="s">
        <v>18845</v>
      </c>
      <c r="I5851" s="367" t="s">
        <v>25</v>
      </c>
      <c r="J5851" s="367" t="s">
        <v>9548</v>
      </c>
      <c r="K5851" s="369" t="s">
        <v>18846</v>
      </c>
      <c r="L5851" s="331" t="s">
        <v>9416</v>
      </c>
    </row>
    <row r="5852" spans="1:12" ht="27">
      <c r="A5852" s="331" t="s">
        <v>14304</v>
      </c>
      <c r="B5852" s="331" t="s">
        <v>18541</v>
      </c>
      <c r="C5852" s="331" t="s">
        <v>18542</v>
      </c>
      <c r="D5852" s="331" t="s">
        <v>18543</v>
      </c>
      <c r="E5852" s="332" t="s">
        <v>338</v>
      </c>
      <c r="F5852" s="331" t="s">
        <v>338</v>
      </c>
      <c r="G5852" s="367" t="s">
        <v>18847</v>
      </c>
      <c r="H5852" s="368" t="s">
        <v>18848</v>
      </c>
      <c r="I5852" s="367" t="s">
        <v>25</v>
      </c>
      <c r="J5852" s="367" t="s">
        <v>9548</v>
      </c>
      <c r="K5852" s="369" t="s">
        <v>18849</v>
      </c>
      <c r="L5852" s="331" t="s">
        <v>9416</v>
      </c>
    </row>
    <row r="5853" spans="1:12" ht="13.5">
      <c r="A5853" s="331" t="s">
        <v>14304</v>
      </c>
      <c r="B5853" s="331" t="s">
        <v>18541</v>
      </c>
      <c r="C5853" s="331" t="s">
        <v>18542</v>
      </c>
      <c r="D5853" s="331" t="s">
        <v>18543</v>
      </c>
      <c r="E5853" s="332" t="s">
        <v>338</v>
      </c>
      <c r="F5853" s="331" t="s">
        <v>338</v>
      </c>
      <c r="G5853" s="367" t="s">
        <v>18850</v>
      </c>
      <c r="H5853" s="368" t="s">
        <v>18851</v>
      </c>
      <c r="I5853" s="367" t="s">
        <v>25</v>
      </c>
      <c r="J5853" s="367" t="s">
        <v>9548</v>
      </c>
      <c r="K5853" s="369" t="s">
        <v>18852</v>
      </c>
      <c r="L5853" s="331" t="s">
        <v>9416</v>
      </c>
    </row>
    <row r="5854" spans="1:12" ht="13.5">
      <c r="A5854" s="331" t="s">
        <v>14304</v>
      </c>
      <c r="B5854" s="331" t="s">
        <v>18541</v>
      </c>
      <c r="C5854" s="331" t="s">
        <v>18542</v>
      </c>
      <c r="D5854" s="331" t="s">
        <v>18543</v>
      </c>
      <c r="E5854" s="332" t="s">
        <v>338</v>
      </c>
      <c r="F5854" s="331" t="s">
        <v>338</v>
      </c>
      <c r="G5854" s="367" t="s">
        <v>18853</v>
      </c>
      <c r="H5854" s="368" t="s">
        <v>18854</v>
      </c>
      <c r="I5854" s="367" t="s">
        <v>25</v>
      </c>
      <c r="J5854" s="367" t="s">
        <v>9548</v>
      </c>
      <c r="K5854" s="369" t="s">
        <v>18855</v>
      </c>
      <c r="L5854" s="331" t="s">
        <v>9416</v>
      </c>
    </row>
    <row r="5855" spans="1:12" ht="13.5">
      <c r="A5855" s="331" t="s">
        <v>14304</v>
      </c>
      <c r="B5855" s="331" t="s">
        <v>18541</v>
      </c>
      <c r="C5855" s="331" t="s">
        <v>18542</v>
      </c>
      <c r="D5855" s="331" t="s">
        <v>18543</v>
      </c>
      <c r="E5855" s="332" t="s">
        <v>338</v>
      </c>
      <c r="F5855" s="331" t="s">
        <v>338</v>
      </c>
      <c r="G5855" s="367" t="s">
        <v>18856</v>
      </c>
      <c r="H5855" s="368" t="s">
        <v>18857</v>
      </c>
      <c r="I5855" s="367" t="s">
        <v>25</v>
      </c>
      <c r="J5855" s="367" t="s">
        <v>9548</v>
      </c>
      <c r="K5855" s="369" t="s">
        <v>18858</v>
      </c>
      <c r="L5855" s="331" t="s">
        <v>9416</v>
      </c>
    </row>
    <row r="5856" spans="1:12" ht="27">
      <c r="A5856" s="331" t="s">
        <v>14304</v>
      </c>
      <c r="B5856" s="331" t="s">
        <v>18541</v>
      </c>
      <c r="C5856" s="331" t="s">
        <v>18542</v>
      </c>
      <c r="D5856" s="331" t="s">
        <v>18543</v>
      </c>
      <c r="E5856" s="332" t="s">
        <v>338</v>
      </c>
      <c r="F5856" s="331" t="s">
        <v>338</v>
      </c>
      <c r="G5856" s="367" t="s">
        <v>18859</v>
      </c>
      <c r="H5856" s="368" t="s">
        <v>18860</v>
      </c>
      <c r="I5856" s="367" t="s">
        <v>25</v>
      </c>
      <c r="J5856" s="367" t="s">
        <v>9548</v>
      </c>
      <c r="K5856" s="369" t="s">
        <v>18861</v>
      </c>
      <c r="L5856" s="331" t="s">
        <v>9416</v>
      </c>
    </row>
    <row r="5857" spans="1:12" ht="27">
      <c r="A5857" s="331" t="s">
        <v>14304</v>
      </c>
      <c r="B5857" s="331" t="s">
        <v>18541</v>
      </c>
      <c r="C5857" s="331" t="s">
        <v>18542</v>
      </c>
      <c r="D5857" s="331" t="s">
        <v>18543</v>
      </c>
      <c r="E5857" s="332" t="s">
        <v>338</v>
      </c>
      <c r="F5857" s="331" t="s">
        <v>338</v>
      </c>
      <c r="G5857" s="367" t="s">
        <v>18862</v>
      </c>
      <c r="H5857" s="368" t="s">
        <v>7822</v>
      </c>
      <c r="I5857" s="367" t="s">
        <v>25</v>
      </c>
      <c r="J5857" s="367" t="s">
        <v>9548</v>
      </c>
      <c r="K5857" s="369" t="s">
        <v>18863</v>
      </c>
      <c r="L5857" s="331" t="s">
        <v>9416</v>
      </c>
    </row>
    <row r="5858" spans="1:12" ht="27">
      <c r="A5858" s="331" t="s">
        <v>14304</v>
      </c>
      <c r="B5858" s="331" t="s">
        <v>18541</v>
      </c>
      <c r="C5858" s="331" t="s">
        <v>18542</v>
      </c>
      <c r="D5858" s="331" t="s">
        <v>18543</v>
      </c>
      <c r="E5858" s="332" t="s">
        <v>338</v>
      </c>
      <c r="F5858" s="331" t="s">
        <v>338</v>
      </c>
      <c r="G5858" s="367" t="s">
        <v>18864</v>
      </c>
      <c r="H5858" s="368" t="s">
        <v>18865</v>
      </c>
      <c r="I5858" s="367" t="s">
        <v>25</v>
      </c>
      <c r="J5858" s="367" t="s">
        <v>9548</v>
      </c>
      <c r="K5858" s="369" t="s">
        <v>18866</v>
      </c>
      <c r="L5858" s="331" t="s">
        <v>9416</v>
      </c>
    </row>
    <row r="5859" spans="1:12" ht="27">
      <c r="A5859" s="331" t="s">
        <v>14304</v>
      </c>
      <c r="B5859" s="331" t="s">
        <v>18541</v>
      </c>
      <c r="C5859" s="331" t="s">
        <v>18542</v>
      </c>
      <c r="D5859" s="331" t="s">
        <v>18543</v>
      </c>
      <c r="E5859" s="332" t="s">
        <v>338</v>
      </c>
      <c r="F5859" s="331" t="s">
        <v>338</v>
      </c>
      <c r="G5859" s="367" t="s">
        <v>18867</v>
      </c>
      <c r="H5859" s="368" t="s">
        <v>7823</v>
      </c>
      <c r="I5859" s="367" t="s">
        <v>25</v>
      </c>
      <c r="J5859" s="367" t="s">
        <v>9548</v>
      </c>
      <c r="K5859" s="369" t="s">
        <v>18868</v>
      </c>
      <c r="L5859" s="331" t="s">
        <v>9416</v>
      </c>
    </row>
    <row r="5860" spans="1:12" ht="27">
      <c r="A5860" s="331" t="s">
        <v>14304</v>
      </c>
      <c r="B5860" s="331" t="s">
        <v>18541</v>
      </c>
      <c r="C5860" s="331" t="s">
        <v>18542</v>
      </c>
      <c r="D5860" s="331" t="s">
        <v>18543</v>
      </c>
      <c r="E5860" s="332" t="s">
        <v>338</v>
      </c>
      <c r="F5860" s="331" t="s">
        <v>338</v>
      </c>
      <c r="G5860" s="367" t="s">
        <v>18869</v>
      </c>
      <c r="H5860" s="368" t="s">
        <v>18870</v>
      </c>
      <c r="I5860" s="367" t="s">
        <v>25</v>
      </c>
      <c r="J5860" s="367" t="s">
        <v>9414</v>
      </c>
      <c r="K5860" s="369" t="s">
        <v>18871</v>
      </c>
      <c r="L5860" s="331" t="s">
        <v>9416</v>
      </c>
    </row>
    <row r="5861" spans="1:12" ht="27">
      <c r="A5861" s="331" t="s">
        <v>14304</v>
      </c>
      <c r="B5861" s="331" t="s">
        <v>18541</v>
      </c>
      <c r="C5861" s="331" t="s">
        <v>18542</v>
      </c>
      <c r="D5861" s="331" t="s">
        <v>18543</v>
      </c>
      <c r="E5861" s="332" t="s">
        <v>338</v>
      </c>
      <c r="F5861" s="331" t="s">
        <v>338</v>
      </c>
      <c r="G5861" s="367" t="s">
        <v>18872</v>
      </c>
      <c r="H5861" s="368" t="s">
        <v>18873</v>
      </c>
      <c r="I5861" s="367" t="s">
        <v>25</v>
      </c>
      <c r="J5861" s="367" t="s">
        <v>9548</v>
      </c>
      <c r="K5861" s="369" t="s">
        <v>18874</v>
      </c>
      <c r="L5861" s="331" t="s">
        <v>9416</v>
      </c>
    </row>
    <row r="5862" spans="1:12" ht="27">
      <c r="A5862" s="331" t="s">
        <v>14304</v>
      </c>
      <c r="B5862" s="331" t="s">
        <v>18541</v>
      </c>
      <c r="C5862" s="331" t="s">
        <v>18542</v>
      </c>
      <c r="D5862" s="331" t="s">
        <v>18543</v>
      </c>
      <c r="E5862" s="332" t="s">
        <v>338</v>
      </c>
      <c r="F5862" s="331" t="s">
        <v>338</v>
      </c>
      <c r="G5862" s="367" t="s">
        <v>18875</v>
      </c>
      <c r="H5862" s="368" t="s">
        <v>18876</v>
      </c>
      <c r="I5862" s="367" t="s">
        <v>25</v>
      </c>
      <c r="J5862" s="367" t="s">
        <v>9548</v>
      </c>
      <c r="K5862" s="369">
        <v>400.24</v>
      </c>
      <c r="L5862" s="331" t="s">
        <v>9416</v>
      </c>
    </row>
    <row r="5863" spans="1:12" ht="27">
      <c r="A5863" s="331" t="s">
        <v>14304</v>
      </c>
      <c r="B5863" s="331" t="s">
        <v>18541</v>
      </c>
      <c r="C5863" s="331" t="s">
        <v>18542</v>
      </c>
      <c r="D5863" s="331" t="s">
        <v>18543</v>
      </c>
      <c r="E5863" s="332" t="s">
        <v>338</v>
      </c>
      <c r="F5863" s="331" t="s">
        <v>338</v>
      </c>
      <c r="G5863" s="367" t="s">
        <v>18877</v>
      </c>
      <c r="H5863" s="368" t="s">
        <v>18878</v>
      </c>
      <c r="I5863" s="367" t="s">
        <v>25</v>
      </c>
      <c r="J5863" s="367" t="s">
        <v>9548</v>
      </c>
      <c r="K5863" s="369" t="s">
        <v>18879</v>
      </c>
      <c r="L5863" s="331" t="s">
        <v>9416</v>
      </c>
    </row>
    <row r="5864" spans="1:12" ht="27">
      <c r="A5864" s="331" t="s">
        <v>14304</v>
      </c>
      <c r="B5864" s="331" t="s">
        <v>18541</v>
      </c>
      <c r="C5864" s="331" t="s">
        <v>18542</v>
      </c>
      <c r="D5864" s="331" t="s">
        <v>18543</v>
      </c>
      <c r="E5864" s="332" t="s">
        <v>338</v>
      </c>
      <c r="F5864" s="331" t="s">
        <v>338</v>
      </c>
      <c r="G5864" s="367" t="s">
        <v>18880</v>
      </c>
      <c r="H5864" s="368" t="s">
        <v>18881</v>
      </c>
      <c r="I5864" s="367" t="s">
        <v>25</v>
      </c>
      <c r="J5864" s="367" t="s">
        <v>9548</v>
      </c>
      <c r="K5864" s="369" t="s">
        <v>18882</v>
      </c>
      <c r="L5864" s="331" t="s">
        <v>9416</v>
      </c>
    </row>
    <row r="5865" spans="1:12" ht="27">
      <c r="A5865" s="331" t="s">
        <v>14304</v>
      </c>
      <c r="B5865" s="331" t="s">
        <v>18541</v>
      </c>
      <c r="C5865" s="331" t="s">
        <v>18542</v>
      </c>
      <c r="D5865" s="331" t="s">
        <v>18543</v>
      </c>
      <c r="E5865" s="332" t="s">
        <v>338</v>
      </c>
      <c r="F5865" s="331" t="s">
        <v>338</v>
      </c>
      <c r="G5865" s="367" t="s">
        <v>18883</v>
      </c>
      <c r="H5865" s="368" t="s">
        <v>7825</v>
      </c>
      <c r="I5865" s="367" t="s">
        <v>25</v>
      </c>
      <c r="J5865" s="367" t="s">
        <v>9548</v>
      </c>
      <c r="K5865" s="369" t="s">
        <v>18884</v>
      </c>
      <c r="L5865" s="331" t="s">
        <v>9416</v>
      </c>
    </row>
    <row r="5866" spans="1:12" ht="27">
      <c r="A5866" s="331" t="s">
        <v>14304</v>
      </c>
      <c r="B5866" s="331" t="s">
        <v>18541</v>
      </c>
      <c r="C5866" s="331" t="s">
        <v>18542</v>
      </c>
      <c r="D5866" s="331" t="s">
        <v>18543</v>
      </c>
      <c r="E5866" s="332" t="s">
        <v>338</v>
      </c>
      <c r="F5866" s="331" t="s">
        <v>338</v>
      </c>
      <c r="G5866" s="367" t="s">
        <v>18885</v>
      </c>
      <c r="H5866" s="368" t="s">
        <v>18886</v>
      </c>
      <c r="I5866" s="367" t="s">
        <v>25</v>
      </c>
      <c r="J5866" s="367" t="s">
        <v>9548</v>
      </c>
      <c r="K5866" s="369" t="s">
        <v>18887</v>
      </c>
      <c r="L5866" s="331" t="s">
        <v>9416</v>
      </c>
    </row>
    <row r="5867" spans="1:12" ht="40.5">
      <c r="A5867" s="331" t="s">
        <v>14304</v>
      </c>
      <c r="B5867" s="331" t="s">
        <v>18541</v>
      </c>
      <c r="C5867" s="331" t="s">
        <v>18542</v>
      </c>
      <c r="D5867" s="331" t="s">
        <v>18543</v>
      </c>
      <c r="E5867" s="332" t="s">
        <v>338</v>
      </c>
      <c r="F5867" s="331" t="s">
        <v>338</v>
      </c>
      <c r="G5867" s="367" t="s">
        <v>18888</v>
      </c>
      <c r="H5867" s="368" t="s">
        <v>18889</v>
      </c>
      <c r="I5867" s="367" t="s">
        <v>25</v>
      </c>
      <c r="J5867" s="367" t="s">
        <v>9548</v>
      </c>
      <c r="K5867" s="369" t="s">
        <v>18890</v>
      </c>
      <c r="L5867" s="331" t="s">
        <v>9416</v>
      </c>
    </row>
    <row r="5868" spans="1:12" ht="27">
      <c r="A5868" s="331" t="s">
        <v>14304</v>
      </c>
      <c r="B5868" s="331" t="s">
        <v>18541</v>
      </c>
      <c r="C5868" s="331" t="s">
        <v>18542</v>
      </c>
      <c r="D5868" s="331" t="s">
        <v>18543</v>
      </c>
      <c r="E5868" s="332" t="s">
        <v>338</v>
      </c>
      <c r="F5868" s="331" t="s">
        <v>338</v>
      </c>
      <c r="G5868" s="367" t="s">
        <v>18891</v>
      </c>
      <c r="H5868" s="368" t="s">
        <v>7828</v>
      </c>
      <c r="I5868" s="367" t="s">
        <v>25</v>
      </c>
      <c r="J5868" s="367" t="s">
        <v>9548</v>
      </c>
      <c r="K5868" s="369" t="s">
        <v>18892</v>
      </c>
      <c r="L5868" s="331" t="s">
        <v>9416</v>
      </c>
    </row>
    <row r="5869" spans="1:12" ht="27">
      <c r="A5869" s="331" t="s">
        <v>14304</v>
      </c>
      <c r="B5869" s="331" t="s">
        <v>18541</v>
      </c>
      <c r="C5869" s="331" t="s">
        <v>18542</v>
      </c>
      <c r="D5869" s="331" t="s">
        <v>18543</v>
      </c>
      <c r="E5869" s="332" t="s">
        <v>338</v>
      </c>
      <c r="F5869" s="331" t="s">
        <v>338</v>
      </c>
      <c r="G5869" s="367" t="s">
        <v>18893</v>
      </c>
      <c r="H5869" s="368" t="s">
        <v>18894</v>
      </c>
      <c r="I5869" s="367" t="s">
        <v>25</v>
      </c>
      <c r="J5869" s="367" t="s">
        <v>9548</v>
      </c>
      <c r="K5869" s="369" t="s">
        <v>18895</v>
      </c>
      <c r="L5869" s="331" t="s">
        <v>9416</v>
      </c>
    </row>
    <row r="5870" spans="1:12" ht="27">
      <c r="A5870" s="331" t="s">
        <v>14304</v>
      </c>
      <c r="B5870" s="331" t="s">
        <v>18541</v>
      </c>
      <c r="C5870" s="331" t="s">
        <v>18542</v>
      </c>
      <c r="D5870" s="331" t="s">
        <v>18543</v>
      </c>
      <c r="E5870" s="332" t="s">
        <v>338</v>
      </c>
      <c r="F5870" s="331" t="s">
        <v>338</v>
      </c>
      <c r="G5870" s="367" t="s">
        <v>18896</v>
      </c>
      <c r="H5870" s="368" t="s">
        <v>18897</v>
      </c>
      <c r="I5870" s="367" t="s">
        <v>25</v>
      </c>
      <c r="J5870" s="367" t="s">
        <v>9548</v>
      </c>
      <c r="K5870" s="369" t="s">
        <v>18898</v>
      </c>
      <c r="L5870" s="331" t="s">
        <v>9416</v>
      </c>
    </row>
    <row r="5871" spans="1:12" ht="27">
      <c r="A5871" s="331" t="s">
        <v>14304</v>
      </c>
      <c r="B5871" s="331" t="s">
        <v>18541</v>
      </c>
      <c r="C5871" s="331" t="s">
        <v>18542</v>
      </c>
      <c r="D5871" s="331" t="s">
        <v>18543</v>
      </c>
      <c r="E5871" s="332" t="s">
        <v>338</v>
      </c>
      <c r="F5871" s="331" t="s">
        <v>338</v>
      </c>
      <c r="G5871" s="367" t="s">
        <v>18899</v>
      </c>
      <c r="H5871" s="368" t="s">
        <v>18900</v>
      </c>
      <c r="I5871" s="367" t="s">
        <v>25</v>
      </c>
      <c r="J5871" s="367" t="s">
        <v>9548</v>
      </c>
      <c r="K5871" s="369" t="s">
        <v>18901</v>
      </c>
      <c r="L5871" s="331" t="s">
        <v>9416</v>
      </c>
    </row>
    <row r="5872" spans="1:12" ht="27">
      <c r="A5872" s="331" t="s">
        <v>14304</v>
      </c>
      <c r="B5872" s="331" t="s">
        <v>18541</v>
      </c>
      <c r="C5872" s="331" t="s">
        <v>18542</v>
      </c>
      <c r="D5872" s="331" t="s">
        <v>18543</v>
      </c>
      <c r="E5872" s="332" t="s">
        <v>338</v>
      </c>
      <c r="F5872" s="331" t="s">
        <v>338</v>
      </c>
      <c r="G5872" s="367" t="s">
        <v>18902</v>
      </c>
      <c r="H5872" s="368" t="s">
        <v>18903</v>
      </c>
      <c r="I5872" s="367" t="s">
        <v>25</v>
      </c>
      <c r="J5872" s="367" t="s">
        <v>9548</v>
      </c>
      <c r="K5872" s="369" t="s">
        <v>18904</v>
      </c>
      <c r="L5872" s="331" t="s">
        <v>9416</v>
      </c>
    </row>
    <row r="5873" spans="1:12" ht="27">
      <c r="A5873" s="331" t="s">
        <v>14304</v>
      </c>
      <c r="B5873" s="331" t="s">
        <v>18541</v>
      </c>
      <c r="C5873" s="331" t="s">
        <v>18542</v>
      </c>
      <c r="D5873" s="331" t="s">
        <v>18543</v>
      </c>
      <c r="E5873" s="332" t="s">
        <v>338</v>
      </c>
      <c r="F5873" s="331" t="s">
        <v>338</v>
      </c>
      <c r="G5873" s="367" t="s">
        <v>18905</v>
      </c>
      <c r="H5873" s="368" t="s">
        <v>18906</v>
      </c>
      <c r="I5873" s="367" t="s">
        <v>25</v>
      </c>
      <c r="J5873" s="367" t="s">
        <v>9548</v>
      </c>
      <c r="K5873" s="369" t="s">
        <v>18907</v>
      </c>
      <c r="L5873" s="331" t="s">
        <v>9416</v>
      </c>
    </row>
    <row r="5874" spans="1:12" ht="27">
      <c r="A5874" s="331" t="s">
        <v>14304</v>
      </c>
      <c r="B5874" s="331" t="s">
        <v>18541</v>
      </c>
      <c r="C5874" s="331" t="s">
        <v>18542</v>
      </c>
      <c r="D5874" s="331" t="s">
        <v>18543</v>
      </c>
      <c r="E5874" s="332" t="s">
        <v>338</v>
      </c>
      <c r="F5874" s="331" t="s">
        <v>338</v>
      </c>
      <c r="G5874" s="367" t="s">
        <v>18908</v>
      </c>
      <c r="H5874" s="368" t="s">
        <v>18909</v>
      </c>
      <c r="I5874" s="367" t="s">
        <v>25</v>
      </c>
      <c r="J5874" s="367" t="s">
        <v>9548</v>
      </c>
      <c r="K5874" s="369" t="s">
        <v>18910</v>
      </c>
      <c r="L5874" s="331" t="s">
        <v>9416</v>
      </c>
    </row>
    <row r="5875" spans="1:12" ht="27">
      <c r="A5875" s="331" t="s">
        <v>14304</v>
      </c>
      <c r="B5875" s="331" t="s">
        <v>18541</v>
      </c>
      <c r="C5875" s="331" t="s">
        <v>18542</v>
      </c>
      <c r="D5875" s="331" t="s">
        <v>18543</v>
      </c>
      <c r="E5875" s="332" t="s">
        <v>338</v>
      </c>
      <c r="F5875" s="331" t="s">
        <v>338</v>
      </c>
      <c r="G5875" s="367" t="s">
        <v>18911</v>
      </c>
      <c r="H5875" s="368" t="s">
        <v>18912</v>
      </c>
      <c r="I5875" s="367" t="s">
        <v>25</v>
      </c>
      <c r="J5875" s="367" t="s">
        <v>9548</v>
      </c>
      <c r="K5875" s="369" t="s">
        <v>18913</v>
      </c>
      <c r="L5875" s="331" t="s">
        <v>9416</v>
      </c>
    </row>
    <row r="5876" spans="1:12" ht="27">
      <c r="A5876" s="331" t="s">
        <v>14304</v>
      </c>
      <c r="B5876" s="331" t="s">
        <v>18541</v>
      </c>
      <c r="C5876" s="331" t="s">
        <v>18542</v>
      </c>
      <c r="D5876" s="331" t="s">
        <v>18543</v>
      </c>
      <c r="E5876" s="332" t="s">
        <v>338</v>
      </c>
      <c r="F5876" s="331" t="s">
        <v>338</v>
      </c>
      <c r="G5876" s="367" t="s">
        <v>18914</v>
      </c>
      <c r="H5876" s="368" t="s">
        <v>18915</v>
      </c>
      <c r="I5876" s="367" t="s">
        <v>25</v>
      </c>
      <c r="J5876" s="367" t="s">
        <v>9548</v>
      </c>
      <c r="K5876" s="369" t="s">
        <v>18916</v>
      </c>
      <c r="L5876" s="331" t="s">
        <v>9416</v>
      </c>
    </row>
    <row r="5877" spans="1:12" ht="27">
      <c r="A5877" s="331" t="s">
        <v>14304</v>
      </c>
      <c r="B5877" s="331" t="s">
        <v>18541</v>
      </c>
      <c r="C5877" s="331" t="s">
        <v>18542</v>
      </c>
      <c r="D5877" s="331" t="s">
        <v>18543</v>
      </c>
      <c r="E5877" s="332" t="s">
        <v>338</v>
      </c>
      <c r="F5877" s="331" t="s">
        <v>338</v>
      </c>
      <c r="G5877" s="367" t="s">
        <v>18917</v>
      </c>
      <c r="H5877" s="368" t="s">
        <v>18918</v>
      </c>
      <c r="I5877" s="367" t="s">
        <v>25</v>
      </c>
      <c r="J5877" s="367" t="s">
        <v>9548</v>
      </c>
      <c r="K5877" s="369" t="s">
        <v>18919</v>
      </c>
      <c r="L5877" s="331" t="s">
        <v>9416</v>
      </c>
    </row>
    <row r="5878" spans="1:12" ht="27">
      <c r="A5878" s="331" t="s">
        <v>14304</v>
      </c>
      <c r="B5878" s="331" t="s">
        <v>18541</v>
      </c>
      <c r="C5878" s="331" t="s">
        <v>18542</v>
      </c>
      <c r="D5878" s="331" t="s">
        <v>18543</v>
      </c>
      <c r="E5878" s="332" t="s">
        <v>338</v>
      </c>
      <c r="F5878" s="331" t="s">
        <v>338</v>
      </c>
      <c r="G5878" s="367" t="s">
        <v>18920</v>
      </c>
      <c r="H5878" s="368" t="s">
        <v>18921</v>
      </c>
      <c r="I5878" s="367" t="s">
        <v>25</v>
      </c>
      <c r="J5878" s="367" t="s">
        <v>9548</v>
      </c>
      <c r="K5878" s="369" t="s">
        <v>18922</v>
      </c>
      <c r="L5878" s="331" t="s">
        <v>9416</v>
      </c>
    </row>
    <row r="5879" spans="1:12" ht="40.5">
      <c r="A5879" s="331" t="s">
        <v>14304</v>
      </c>
      <c r="B5879" s="331" t="s">
        <v>18541</v>
      </c>
      <c r="C5879" s="331" t="s">
        <v>18542</v>
      </c>
      <c r="D5879" s="331" t="s">
        <v>18543</v>
      </c>
      <c r="E5879" s="332" t="s">
        <v>338</v>
      </c>
      <c r="F5879" s="331" t="s">
        <v>338</v>
      </c>
      <c r="G5879" s="367" t="s">
        <v>18923</v>
      </c>
      <c r="H5879" s="368" t="s">
        <v>18924</v>
      </c>
      <c r="I5879" s="367" t="s">
        <v>25</v>
      </c>
      <c r="J5879" s="367" t="s">
        <v>9548</v>
      </c>
      <c r="K5879" s="369" t="s">
        <v>18925</v>
      </c>
      <c r="L5879" s="331" t="s">
        <v>9416</v>
      </c>
    </row>
    <row r="5880" spans="1:12" ht="40.5">
      <c r="A5880" s="331" t="s">
        <v>14304</v>
      </c>
      <c r="B5880" s="331" t="s">
        <v>18541</v>
      </c>
      <c r="C5880" s="331" t="s">
        <v>18542</v>
      </c>
      <c r="D5880" s="331" t="s">
        <v>18543</v>
      </c>
      <c r="E5880" s="332" t="s">
        <v>338</v>
      </c>
      <c r="F5880" s="331" t="s">
        <v>338</v>
      </c>
      <c r="G5880" s="367" t="s">
        <v>18926</v>
      </c>
      <c r="H5880" s="368" t="s">
        <v>18927</v>
      </c>
      <c r="I5880" s="367" t="s">
        <v>25</v>
      </c>
      <c r="J5880" s="367" t="s">
        <v>9548</v>
      </c>
      <c r="K5880" s="369" t="s">
        <v>18928</v>
      </c>
      <c r="L5880" s="331" t="s">
        <v>9416</v>
      </c>
    </row>
    <row r="5881" spans="1:12" ht="40.5">
      <c r="A5881" s="331" t="s">
        <v>14304</v>
      </c>
      <c r="B5881" s="331" t="s">
        <v>18541</v>
      </c>
      <c r="C5881" s="331" t="s">
        <v>18542</v>
      </c>
      <c r="D5881" s="331" t="s">
        <v>18543</v>
      </c>
      <c r="E5881" s="332" t="s">
        <v>338</v>
      </c>
      <c r="F5881" s="331" t="s">
        <v>338</v>
      </c>
      <c r="G5881" s="367" t="s">
        <v>18929</v>
      </c>
      <c r="H5881" s="368" t="s">
        <v>18930</v>
      </c>
      <c r="I5881" s="367" t="s">
        <v>25</v>
      </c>
      <c r="J5881" s="367" t="s">
        <v>9548</v>
      </c>
      <c r="K5881" s="369" t="s">
        <v>18931</v>
      </c>
      <c r="L5881" s="331" t="s">
        <v>9416</v>
      </c>
    </row>
    <row r="5882" spans="1:12" ht="27">
      <c r="A5882" s="331" t="s">
        <v>14304</v>
      </c>
      <c r="B5882" s="331" t="s">
        <v>18541</v>
      </c>
      <c r="C5882" s="331" t="s">
        <v>18542</v>
      </c>
      <c r="D5882" s="331" t="s">
        <v>18543</v>
      </c>
      <c r="E5882" s="332" t="s">
        <v>338</v>
      </c>
      <c r="F5882" s="331" t="s">
        <v>338</v>
      </c>
      <c r="G5882" s="367" t="s">
        <v>18932</v>
      </c>
      <c r="H5882" s="368" t="s">
        <v>18933</v>
      </c>
      <c r="I5882" s="367" t="s">
        <v>25</v>
      </c>
      <c r="J5882" s="367" t="s">
        <v>9548</v>
      </c>
      <c r="K5882" s="369" t="s">
        <v>18934</v>
      </c>
      <c r="L5882" s="331" t="s">
        <v>9416</v>
      </c>
    </row>
    <row r="5883" spans="1:12" ht="27">
      <c r="A5883" s="331" t="s">
        <v>14304</v>
      </c>
      <c r="B5883" s="331" t="s">
        <v>18541</v>
      </c>
      <c r="C5883" s="331" t="s">
        <v>18542</v>
      </c>
      <c r="D5883" s="331" t="s">
        <v>18543</v>
      </c>
      <c r="E5883" s="332" t="s">
        <v>338</v>
      </c>
      <c r="F5883" s="331" t="s">
        <v>338</v>
      </c>
      <c r="G5883" s="367" t="s">
        <v>18935</v>
      </c>
      <c r="H5883" s="368" t="s">
        <v>18936</v>
      </c>
      <c r="I5883" s="367" t="s">
        <v>25</v>
      </c>
      <c r="J5883" s="367" t="s">
        <v>9548</v>
      </c>
      <c r="K5883" s="369" t="s">
        <v>18937</v>
      </c>
      <c r="L5883" s="331" t="s">
        <v>9416</v>
      </c>
    </row>
    <row r="5884" spans="1:12" ht="40.5">
      <c r="A5884" s="331" t="s">
        <v>14304</v>
      </c>
      <c r="B5884" s="331" t="s">
        <v>18541</v>
      </c>
      <c r="C5884" s="331" t="s">
        <v>18542</v>
      </c>
      <c r="D5884" s="331" t="s">
        <v>18543</v>
      </c>
      <c r="E5884" s="332" t="s">
        <v>338</v>
      </c>
      <c r="F5884" s="331" t="s">
        <v>338</v>
      </c>
      <c r="G5884" s="367" t="s">
        <v>18938</v>
      </c>
      <c r="H5884" s="368" t="s">
        <v>18939</v>
      </c>
      <c r="I5884" s="367" t="s">
        <v>25</v>
      </c>
      <c r="J5884" s="367" t="s">
        <v>9548</v>
      </c>
      <c r="K5884" s="369" t="s">
        <v>18940</v>
      </c>
      <c r="L5884" s="331" t="s">
        <v>9416</v>
      </c>
    </row>
    <row r="5885" spans="1:12" ht="40.5">
      <c r="A5885" s="331" t="s">
        <v>14304</v>
      </c>
      <c r="B5885" s="331" t="s">
        <v>18541</v>
      </c>
      <c r="C5885" s="331" t="s">
        <v>18542</v>
      </c>
      <c r="D5885" s="331" t="s">
        <v>18543</v>
      </c>
      <c r="E5885" s="332" t="s">
        <v>338</v>
      </c>
      <c r="F5885" s="331" t="s">
        <v>338</v>
      </c>
      <c r="G5885" s="367" t="s">
        <v>18941</v>
      </c>
      <c r="H5885" s="368" t="s">
        <v>18942</v>
      </c>
      <c r="I5885" s="367" t="s">
        <v>25</v>
      </c>
      <c r="J5885" s="367" t="s">
        <v>9548</v>
      </c>
      <c r="K5885" s="369" t="s">
        <v>18943</v>
      </c>
      <c r="L5885" s="331" t="s">
        <v>9416</v>
      </c>
    </row>
    <row r="5886" spans="1:12" ht="40.5">
      <c r="A5886" s="331" t="s">
        <v>14304</v>
      </c>
      <c r="B5886" s="331" t="s">
        <v>18541</v>
      </c>
      <c r="C5886" s="331" t="s">
        <v>18542</v>
      </c>
      <c r="D5886" s="331" t="s">
        <v>18543</v>
      </c>
      <c r="E5886" s="332" t="s">
        <v>338</v>
      </c>
      <c r="F5886" s="331" t="s">
        <v>338</v>
      </c>
      <c r="G5886" s="367" t="s">
        <v>18944</v>
      </c>
      <c r="H5886" s="368" t="s">
        <v>18945</v>
      </c>
      <c r="I5886" s="367" t="s">
        <v>25</v>
      </c>
      <c r="J5886" s="367" t="s">
        <v>9548</v>
      </c>
      <c r="K5886" s="369" t="s">
        <v>18946</v>
      </c>
      <c r="L5886" s="331" t="s">
        <v>9416</v>
      </c>
    </row>
    <row r="5887" spans="1:12" ht="27">
      <c r="A5887" s="331" t="s">
        <v>14304</v>
      </c>
      <c r="B5887" s="331" t="s">
        <v>18541</v>
      </c>
      <c r="C5887" s="331" t="s">
        <v>18542</v>
      </c>
      <c r="D5887" s="331" t="s">
        <v>18543</v>
      </c>
      <c r="E5887" s="332" t="s">
        <v>338</v>
      </c>
      <c r="F5887" s="331" t="s">
        <v>338</v>
      </c>
      <c r="G5887" s="367" t="s">
        <v>18947</v>
      </c>
      <c r="H5887" s="368" t="s">
        <v>18948</v>
      </c>
      <c r="I5887" s="367" t="s">
        <v>25</v>
      </c>
      <c r="J5887" s="367" t="s">
        <v>9548</v>
      </c>
      <c r="K5887" s="369" t="s">
        <v>18949</v>
      </c>
      <c r="L5887" s="331" t="s">
        <v>9416</v>
      </c>
    </row>
    <row r="5888" spans="1:12" ht="40.5">
      <c r="A5888" s="331" t="s">
        <v>14304</v>
      </c>
      <c r="B5888" s="331" t="s">
        <v>18541</v>
      </c>
      <c r="C5888" s="331" t="s">
        <v>18542</v>
      </c>
      <c r="D5888" s="331" t="s">
        <v>18543</v>
      </c>
      <c r="E5888" s="332" t="s">
        <v>338</v>
      </c>
      <c r="F5888" s="331" t="s">
        <v>338</v>
      </c>
      <c r="G5888" s="367" t="s">
        <v>18950</v>
      </c>
      <c r="H5888" s="368" t="s">
        <v>18951</v>
      </c>
      <c r="I5888" s="367" t="s">
        <v>25</v>
      </c>
      <c r="J5888" s="367" t="s">
        <v>9548</v>
      </c>
      <c r="K5888" s="369" t="s">
        <v>18952</v>
      </c>
      <c r="L5888" s="331" t="s">
        <v>9416</v>
      </c>
    </row>
    <row r="5889" spans="1:12" ht="27">
      <c r="A5889" s="331" t="s">
        <v>14304</v>
      </c>
      <c r="B5889" s="331" t="s">
        <v>18541</v>
      </c>
      <c r="C5889" s="331" t="s">
        <v>18542</v>
      </c>
      <c r="D5889" s="331" t="s">
        <v>18543</v>
      </c>
      <c r="E5889" s="332" t="s">
        <v>338</v>
      </c>
      <c r="F5889" s="331" t="s">
        <v>338</v>
      </c>
      <c r="G5889" s="367" t="s">
        <v>18953</v>
      </c>
      <c r="H5889" s="368" t="s">
        <v>18954</v>
      </c>
      <c r="I5889" s="367" t="s">
        <v>25</v>
      </c>
      <c r="J5889" s="367" t="s">
        <v>9548</v>
      </c>
      <c r="K5889" s="369" t="s">
        <v>18955</v>
      </c>
      <c r="L5889" s="331" t="s">
        <v>9416</v>
      </c>
    </row>
    <row r="5890" spans="1:12" ht="27">
      <c r="A5890" s="331" t="s">
        <v>14304</v>
      </c>
      <c r="B5890" s="331" t="s">
        <v>18541</v>
      </c>
      <c r="C5890" s="331" t="s">
        <v>18542</v>
      </c>
      <c r="D5890" s="331" t="s">
        <v>18543</v>
      </c>
      <c r="E5890" s="332" t="s">
        <v>338</v>
      </c>
      <c r="F5890" s="331" t="s">
        <v>338</v>
      </c>
      <c r="G5890" s="367" t="s">
        <v>18956</v>
      </c>
      <c r="H5890" s="368" t="s">
        <v>18957</v>
      </c>
      <c r="I5890" s="367" t="s">
        <v>25</v>
      </c>
      <c r="J5890" s="367" t="s">
        <v>9548</v>
      </c>
      <c r="K5890" s="369" t="s">
        <v>18958</v>
      </c>
      <c r="L5890" s="331" t="s">
        <v>9416</v>
      </c>
    </row>
    <row r="5891" spans="1:12" ht="27">
      <c r="A5891" s="331" t="s">
        <v>14304</v>
      </c>
      <c r="B5891" s="331" t="s">
        <v>18541</v>
      </c>
      <c r="C5891" s="331" t="s">
        <v>18542</v>
      </c>
      <c r="D5891" s="331" t="s">
        <v>18543</v>
      </c>
      <c r="E5891" s="332" t="s">
        <v>338</v>
      </c>
      <c r="F5891" s="331" t="s">
        <v>338</v>
      </c>
      <c r="G5891" s="367" t="s">
        <v>18959</v>
      </c>
      <c r="H5891" s="368" t="s">
        <v>18960</v>
      </c>
      <c r="I5891" s="367" t="s">
        <v>25</v>
      </c>
      <c r="J5891" s="367" t="s">
        <v>9548</v>
      </c>
      <c r="K5891" s="369" t="s">
        <v>18961</v>
      </c>
      <c r="L5891" s="331" t="s">
        <v>9416</v>
      </c>
    </row>
    <row r="5892" spans="1:12" ht="27">
      <c r="A5892" s="331" t="s">
        <v>14304</v>
      </c>
      <c r="B5892" s="331" t="s">
        <v>18541</v>
      </c>
      <c r="C5892" s="331" t="s">
        <v>18542</v>
      </c>
      <c r="D5892" s="331" t="s">
        <v>18543</v>
      </c>
      <c r="E5892" s="332" t="s">
        <v>338</v>
      </c>
      <c r="F5892" s="331" t="s">
        <v>338</v>
      </c>
      <c r="G5892" s="367" t="s">
        <v>18962</v>
      </c>
      <c r="H5892" s="368" t="s">
        <v>18963</v>
      </c>
      <c r="I5892" s="367" t="s">
        <v>25</v>
      </c>
      <c r="J5892" s="367" t="s">
        <v>9548</v>
      </c>
      <c r="K5892" s="369" t="s">
        <v>18964</v>
      </c>
      <c r="L5892" s="331" t="s">
        <v>9416</v>
      </c>
    </row>
    <row r="5893" spans="1:12" ht="27">
      <c r="A5893" s="331" t="s">
        <v>14304</v>
      </c>
      <c r="B5893" s="331" t="s">
        <v>18541</v>
      </c>
      <c r="C5893" s="331" t="s">
        <v>18542</v>
      </c>
      <c r="D5893" s="331" t="s">
        <v>18543</v>
      </c>
      <c r="E5893" s="332" t="s">
        <v>338</v>
      </c>
      <c r="F5893" s="331" t="s">
        <v>338</v>
      </c>
      <c r="G5893" s="367" t="s">
        <v>18965</v>
      </c>
      <c r="H5893" s="368" t="s">
        <v>18966</v>
      </c>
      <c r="I5893" s="367" t="s">
        <v>25</v>
      </c>
      <c r="J5893" s="367" t="s">
        <v>9548</v>
      </c>
      <c r="K5893" s="369" t="s">
        <v>18967</v>
      </c>
      <c r="L5893" s="331" t="s">
        <v>9416</v>
      </c>
    </row>
    <row r="5894" spans="1:12" ht="13.5">
      <c r="A5894" s="331" t="s">
        <v>14304</v>
      </c>
      <c r="B5894" s="331" t="s">
        <v>18541</v>
      </c>
      <c r="C5894" s="331" t="s">
        <v>18968</v>
      </c>
      <c r="D5894" s="331" t="s">
        <v>18969</v>
      </c>
      <c r="E5894" s="332" t="s">
        <v>338</v>
      </c>
      <c r="F5894" s="331" t="s">
        <v>338</v>
      </c>
      <c r="G5894" s="367" t="s">
        <v>18970</v>
      </c>
      <c r="H5894" s="368" t="s">
        <v>7845</v>
      </c>
      <c r="I5894" s="367" t="s">
        <v>25</v>
      </c>
      <c r="J5894" s="367" t="s">
        <v>9548</v>
      </c>
      <c r="K5894" s="369" t="s">
        <v>7297</v>
      </c>
      <c r="L5894" s="331" t="s">
        <v>9416</v>
      </c>
    </row>
    <row r="5895" spans="1:12" ht="13.5">
      <c r="A5895" s="331" t="s">
        <v>14304</v>
      </c>
      <c r="B5895" s="331" t="s">
        <v>18541</v>
      </c>
      <c r="C5895" s="331" t="s">
        <v>18968</v>
      </c>
      <c r="D5895" s="331" t="s">
        <v>18969</v>
      </c>
      <c r="E5895" s="332" t="s">
        <v>338</v>
      </c>
      <c r="F5895" s="331" t="s">
        <v>338</v>
      </c>
      <c r="G5895" s="367" t="s">
        <v>18971</v>
      </c>
      <c r="H5895" s="368" t="s">
        <v>7847</v>
      </c>
      <c r="I5895" s="367" t="s">
        <v>25</v>
      </c>
      <c r="J5895" s="367" t="s">
        <v>10184</v>
      </c>
      <c r="K5895" s="369" t="s">
        <v>18972</v>
      </c>
      <c r="L5895" s="331" t="s">
        <v>9416</v>
      </c>
    </row>
    <row r="5896" spans="1:12" ht="13.5">
      <c r="A5896" s="331" t="s">
        <v>14304</v>
      </c>
      <c r="B5896" s="331" t="s">
        <v>18541</v>
      </c>
      <c r="C5896" s="331" t="s">
        <v>18968</v>
      </c>
      <c r="D5896" s="331" t="s">
        <v>18969</v>
      </c>
      <c r="E5896" s="332" t="s">
        <v>338</v>
      </c>
      <c r="F5896" s="331" t="s">
        <v>338</v>
      </c>
      <c r="G5896" s="367" t="s">
        <v>18973</v>
      </c>
      <c r="H5896" s="368" t="s">
        <v>7848</v>
      </c>
      <c r="I5896" s="367" t="s">
        <v>25</v>
      </c>
      <c r="J5896" s="367" t="s">
        <v>9548</v>
      </c>
      <c r="K5896" s="369" t="s">
        <v>3289</v>
      </c>
      <c r="L5896" s="331" t="s">
        <v>9416</v>
      </c>
    </row>
    <row r="5897" spans="1:12" ht="13.5">
      <c r="A5897" s="331" t="s">
        <v>14304</v>
      </c>
      <c r="B5897" s="331" t="s">
        <v>18541</v>
      </c>
      <c r="C5897" s="331" t="s">
        <v>18968</v>
      </c>
      <c r="D5897" s="331" t="s">
        <v>18969</v>
      </c>
      <c r="E5897" s="332" t="s">
        <v>338</v>
      </c>
      <c r="F5897" s="331" t="s">
        <v>338</v>
      </c>
      <c r="G5897" s="367" t="s">
        <v>18974</v>
      </c>
      <c r="H5897" s="368" t="s">
        <v>18975</v>
      </c>
      <c r="I5897" s="367" t="s">
        <v>18976</v>
      </c>
      <c r="J5897" s="367" t="s">
        <v>10184</v>
      </c>
      <c r="K5897" s="369" t="s">
        <v>1457</v>
      </c>
      <c r="L5897" s="331" t="s">
        <v>9416</v>
      </c>
    </row>
    <row r="5898" spans="1:12" ht="13.5">
      <c r="A5898" s="331" t="s">
        <v>14304</v>
      </c>
      <c r="B5898" s="331" t="s">
        <v>18541</v>
      </c>
      <c r="C5898" s="331" t="s">
        <v>18968</v>
      </c>
      <c r="D5898" s="331" t="s">
        <v>18969</v>
      </c>
      <c r="E5898" s="332" t="s">
        <v>338</v>
      </c>
      <c r="F5898" s="331" t="s">
        <v>338</v>
      </c>
      <c r="G5898" s="367" t="s">
        <v>18977</v>
      </c>
      <c r="H5898" s="368" t="s">
        <v>18978</v>
      </c>
      <c r="I5898" s="367" t="s">
        <v>18976</v>
      </c>
      <c r="J5898" s="367" t="s">
        <v>10184</v>
      </c>
      <c r="K5898" s="369" t="s">
        <v>7853</v>
      </c>
      <c r="L5898" s="331" t="s">
        <v>9416</v>
      </c>
    </row>
    <row r="5899" spans="1:12" ht="13.5">
      <c r="A5899" s="331" t="s">
        <v>14304</v>
      </c>
      <c r="B5899" s="331" t="s">
        <v>18541</v>
      </c>
      <c r="C5899" s="331" t="s">
        <v>18968</v>
      </c>
      <c r="D5899" s="331" t="s">
        <v>18969</v>
      </c>
      <c r="E5899" s="332" t="s">
        <v>338</v>
      </c>
      <c r="F5899" s="331" t="s">
        <v>338</v>
      </c>
      <c r="G5899" s="367" t="s">
        <v>18979</v>
      </c>
      <c r="H5899" s="368" t="s">
        <v>18980</v>
      </c>
      <c r="I5899" s="367" t="s">
        <v>18976</v>
      </c>
      <c r="J5899" s="367" t="s">
        <v>10184</v>
      </c>
      <c r="K5899" s="369" t="s">
        <v>2227</v>
      </c>
      <c r="L5899" s="331" t="s">
        <v>9416</v>
      </c>
    </row>
    <row r="5900" spans="1:12" ht="27">
      <c r="A5900" s="331" t="s">
        <v>14304</v>
      </c>
      <c r="B5900" s="331" t="s">
        <v>18541</v>
      </c>
      <c r="C5900" s="331" t="s">
        <v>18968</v>
      </c>
      <c r="D5900" s="331" t="s">
        <v>18969</v>
      </c>
      <c r="E5900" s="332" t="s">
        <v>338</v>
      </c>
      <c r="F5900" s="331" t="s">
        <v>338</v>
      </c>
      <c r="G5900" s="367" t="s">
        <v>18981</v>
      </c>
      <c r="H5900" s="368" t="s">
        <v>18982</v>
      </c>
      <c r="I5900" s="367" t="s">
        <v>18976</v>
      </c>
      <c r="J5900" s="367" t="s">
        <v>10184</v>
      </c>
      <c r="K5900" s="369" t="s">
        <v>1569</v>
      </c>
      <c r="L5900" s="331" t="s">
        <v>9416</v>
      </c>
    </row>
    <row r="5901" spans="1:12" ht="27">
      <c r="A5901" s="331" t="s">
        <v>14304</v>
      </c>
      <c r="B5901" s="331" t="s">
        <v>18541</v>
      </c>
      <c r="C5901" s="331" t="s">
        <v>18968</v>
      </c>
      <c r="D5901" s="331" t="s">
        <v>18969</v>
      </c>
      <c r="E5901" s="332" t="s">
        <v>338</v>
      </c>
      <c r="F5901" s="331" t="s">
        <v>338</v>
      </c>
      <c r="G5901" s="367" t="s">
        <v>18983</v>
      </c>
      <c r="H5901" s="368" t="s">
        <v>18984</v>
      </c>
      <c r="I5901" s="367" t="s">
        <v>18976</v>
      </c>
      <c r="J5901" s="367" t="s">
        <v>10184</v>
      </c>
      <c r="K5901" s="369" t="s">
        <v>1752</v>
      </c>
      <c r="L5901" s="331" t="s">
        <v>9416</v>
      </c>
    </row>
    <row r="5902" spans="1:12" ht="27">
      <c r="A5902" s="331" t="s">
        <v>14304</v>
      </c>
      <c r="B5902" s="331" t="s">
        <v>18541</v>
      </c>
      <c r="C5902" s="331" t="s">
        <v>18968</v>
      </c>
      <c r="D5902" s="331" t="s">
        <v>18969</v>
      </c>
      <c r="E5902" s="332" t="s">
        <v>338</v>
      </c>
      <c r="F5902" s="331" t="s">
        <v>338</v>
      </c>
      <c r="G5902" s="367" t="s">
        <v>18985</v>
      </c>
      <c r="H5902" s="368" t="s">
        <v>18986</v>
      </c>
      <c r="I5902" s="367" t="s">
        <v>18976</v>
      </c>
      <c r="J5902" s="367" t="s">
        <v>10184</v>
      </c>
      <c r="K5902" s="369" t="s">
        <v>1344</v>
      </c>
      <c r="L5902" s="331" t="s">
        <v>9416</v>
      </c>
    </row>
    <row r="5903" spans="1:12" ht="27">
      <c r="A5903" s="331" t="s">
        <v>14304</v>
      </c>
      <c r="B5903" s="331" t="s">
        <v>18541</v>
      </c>
      <c r="C5903" s="331" t="s">
        <v>18968</v>
      </c>
      <c r="D5903" s="331" t="s">
        <v>18969</v>
      </c>
      <c r="E5903" s="332" t="s">
        <v>338</v>
      </c>
      <c r="F5903" s="331" t="s">
        <v>338</v>
      </c>
      <c r="G5903" s="367" t="s">
        <v>18987</v>
      </c>
      <c r="H5903" s="368" t="s">
        <v>18988</v>
      </c>
      <c r="I5903" s="367" t="s">
        <v>18976</v>
      </c>
      <c r="J5903" s="367" t="s">
        <v>10184</v>
      </c>
      <c r="K5903" s="369" t="s">
        <v>1397</v>
      </c>
      <c r="L5903" s="331" t="s">
        <v>9416</v>
      </c>
    </row>
    <row r="5904" spans="1:12" ht="27">
      <c r="A5904" s="331" t="s">
        <v>14304</v>
      </c>
      <c r="B5904" s="331" t="s">
        <v>18541</v>
      </c>
      <c r="C5904" s="331" t="s">
        <v>18968</v>
      </c>
      <c r="D5904" s="331" t="s">
        <v>18969</v>
      </c>
      <c r="E5904" s="332" t="s">
        <v>338</v>
      </c>
      <c r="F5904" s="331" t="s">
        <v>338</v>
      </c>
      <c r="G5904" s="367" t="s">
        <v>18989</v>
      </c>
      <c r="H5904" s="368" t="s">
        <v>18990</v>
      </c>
      <c r="I5904" s="367" t="s">
        <v>18976</v>
      </c>
      <c r="J5904" s="367" t="s">
        <v>10184</v>
      </c>
      <c r="K5904" s="369" t="s">
        <v>1895</v>
      </c>
      <c r="L5904" s="331" t="s">
        <v>9416</v>
      </c>
    </row>
    <row r="5905" spans="1:12" ht="27">
      <c r="A5905" s="331" t="s">
        <v>14304</v>
      </c>
      <c r="B5905" s="331" t="s">
        <v>18541</v>
      </c>
      <c r="C5905" s="331" t="s">
        <v>18968</v>
      </c>
      <c r="D5905" s="331" t="s">
        <v>18969</v>
      </c>
      <c r="E5905" s="332" t="s">
        <v>338</v>
      </c>
      <c r="F5905" s="331" t="s">
        <v>338</v>
      </c>
      <c r="G5905" s="367" t="s">
        <v>18991</v>
      </c>
      <c r="H5905" s="368" t="s">
        <v>18992</v>
      </c>
      <c r="I5905" s="367" t="s">
        <v>18976</v>
      </c>
      <c r="J5905" s="367" t="s">
        <v>10184</v>
      </c>
      <c r="K5905" s="369" t="s">
        <v>7096</v>
      </c>
      <c r="L5905" s="331" t="s">
        <v>9416</v>
      </c>
    </row>
    <row r="5906" spans="1:12" ht="27">
      <c r="A5906" s="331" t="s">
        <v>14304</v>
      </c>
      <c r="B5906" s="331" t="s">
        <v>18541</v>
      </c>
      <c r="C5906" s="331" t="s">
        <v>18968</v>
      </c>
      <c r="D5906" s="331" t="s">
        <v>18969</v>
      </c>
      <c r="E5906" s="332" t="s">
        <v>338</v>
      </c>
      <c r="F5906" s="331" t="s">
        <v>338</v>
      </c>
      <c r="G5906" s="367" t="s">
        <v>18993</v>
      </c>
      <c r="H5906" s="368" t="s">
        <v>18994</v>
      </c>
      <c r="I5906" s="367" t="s">
        <v>18976</v>
      </c>
      <c r="J5906" s="367" t="s">
        <v>9414</v>
      </c>
      <c r="K5906" s="369" t="s">
        <v>1649</v>
      </c>
      <c r="L5906" s="331" t="s">
        <v>9416</v>
      </c>
    </row>
    <row r="5907" spans="1:12" ht="27">
      <c r="A5907" s="331" t="s">
        <v>14304</v>
      </c>
      <c r="B5907" s="331" t="s">
        <v>18541</v>
      </c>
      <c r="C5907" s="331" t="s">
        <v>18968</v>
      </c>
      <c r="D5907" s="331" t="s">
        <v>18969</v>
      </c>
      <c r="E5907" s="332" t="s">
        <v>338</v>
      </c>
      <c r="F5907" s="331" t="s">
        <v>338</v>
      </c>
      <c r="G5907" s="367" t="s">
        <v>18995</v>
      </c>
      <c r="H5907" s="368" t="s">
        <v>18996</v>
      </c>
      <c r="I5907" s="367" t="s">
        <v>6749</v>
      </c>
      <c r="J5907" s="367" t="s">
        <v>10184</v>
      </c>
      <c r="K5907" s="369" t="s">
        <v>18997</v>
      </c>
      <c r="L5907" s="331" t="s">
        <v>9416</v>
      </c>
    </row>
    <row r="5908" spans="1:12" ht="27">
      <c r="A5908" s="331" t="s">
        <v>14304</v>
      </c>
      <c r="B5908" s="331" t="s">
        <v>18541</v>
      </c>
      <c r="C5908" s="331" t="s">
        <v>18968</v>
      </c>
      <c r="D5908" s="331" t="s">
        <v>18969</v>
      </c>
      <c r="E5908" s="332" t="s">
        <v>338</v>
      </c>
      <c r="F5908" s="331" t="s">
        <v>338</v>
      </c>
      <c r="G5908" s="367" t="s">
        <v>18998</v>
      </c>
      <c r="H5908" s="368" t="s">
        <v>18999</v>
      </c>
      <c r="I5908" s="367" t="s">
        <v>6749</v>
      </c>
      <c r="J5908" s="367" t="s">
        <v>10184</v>
      </c>
      <c r="K5908" s="369" t="s">
        <v>19000</v>
      </c>
      <c r="L5908" s="331" t="s">
        <v>9416</v>
      </c>
    </row>
    <row r="5909" spans="1:12" ht="27">
      <c r="A5909" s="331" t="s">
        <v>14304</v>
      </c>
      <c r="B5909" s="331" t="s">
        <v>18541</v>
      </c>
      <c r="C5909" s="331" t="s">
        <v>18968</v>
      </c>
      <c r="D5909" s="331" t="s">
        <v>18969</v>
      </c>
      <c r="E5909" s="332" t="s">
        <v>338</v>
      </c>
      <c r="F5909" s="331" t="s">
        <v>338</v>
      </c>
      <c r="G5909" s="367" t="s">
        <v>19001</v>
      </c>
      <c r="H5909" s="368" t="s">
        <v>19002</v>
      </c>
      <c r="I5909" s="367" t="s">
        <v>6749</v>
      </c>
      <c r="J5909" s="367" t="s">
        <v>9414</v>
      </c>
      <c r="K5909" s="369" t="s">
        <v>19003</v>
      </c>
      <c r="L5909" s="331" t="s">
        <v>9416</v>
      </c>
    </row>
    <row r="5910" spans="1:12" ht="27">
      <c r="A5910" s="331" t="s">
        <v>14304</v>
      </c>
      <c r="B5910" s="331" t="s">
        <v>18541</v>
      </c>
      <c r="C5910" s="331" t="s">
        <v>18968</v>
      </c>
      <c r="D5910" s="331" t="s">
        <v>18969</v>
      </c>
      <c r="E5910" s="332" t="s">
        <v>338</v>
      </c>
      <c r="F5910" s="331" t="s">
        <v>338</v>
      </c>
      <c r="G5910" s="367" t="s">
        <v>19004</v>
      </c>
      <c r="H5910" s="368" t="s">
        <v>19005</v>
      </c>
      <c r="I5910" s="367" t="s">
        <v>19006</v>
      </c>
      <c r="J5910" s="367" t="s">
        <v>10184</v>
      </c>
      <c r="K5910" s="369" t="s">
        <v>4232</v>
      </c>
      <c r="L5910" s="331" t="s">
        <v>9416</v>
      </c>
    </row>
    <row r="5911" spans="1:12" ht="27">
      <c r="A5911" s="331" t="s">
        <v>14304</v>
      </c>
      <c r="B5911" s="331" t="s">
        <v>18541</v>
      </c>
      <c r="C5911" s="331" t="s">
        <v>18968</v>
      </c>
      <c r="D5911" s="331" t="s">
        <v>18969</v>
      </c>
      <c r="E5911" s="332" t="s">
        <v>338</v>
      </c>
      <c r="F5911" s="331" t="s">
        <v>338</v>
      </c>
      <c r="G5911" s="367" t="s">
        <v>19007</v>
      </c>
      <c r="H5911" s="368" t="s">
        <v>19008</v>
      </c>
      <c r="I5911" s="367" t="s">
        <v>19006</v>
      </c>
      <c r="J5911" s="367" t="s">
        <v>10184</v>
      </c>
      <c r="K5911" s="369" t="s">
        <v>4956</v>
      </c>
      <c r="L5911" s="331" t="s">
        <v>9416</v>
      </c>
    </row>
    <row r="5912" spans="1:12" ht="27">
      <c r="A5912" s="331" t="s">
        <v>14304</v>
      </c>
      <c r="B5912" s="331" t="s">
        <v>18541</v>
      </c>
      <c r="C5912" s="331" t="s">
        <v>18968</v>
      </c>
      <c r="D5912" s="331" t="s">
        <v>18969</v>
      </c>
      <c r="E5912" s="332" t="s">
        <v>338</v>
      </c>
      <c r="F5912" s="331" t="s">
        <v>338</v>
      </c>
      <c r="G5912" s="367" t="s">
        <v>19009</v>
      </c>
      <c r="H5912" s="368" t="s">
        <v>19010</v>
      </c>
      <c r="I5912" s="367" t="s">
        <v>19006</v>
      </c>
      <c r="J5912" s="367" t="s">
        <v>10184</v>
      </c>
      <c r="K5912" s="369" t="s">
        <v>19011</v>
      </c>
      <c r="L5912" s="331" t="s">
        <v>9416</v>
      </c>
    </row>
    <row r="5913" spans="1:12" ht="27">
      <c r="A5913" s="331" t="s">
        <v>14304</v>
      </c>
      <c r="B5913" s="331" t="s">
        <v>18541</v>
      </c>
      <c r="C5913" s="331" t="s">
        <v>18968</v>
      </c>
      <c r="D5913" s="331" t="s">
        <v>18969</v>
      </c>
      <c r="E5913" s="332" t="s">
        <v>338</v>
      </c>
      <c r="F5913" s="331" t="s">
        <v>338</v>
      </c>
      <c r="G5913" s="367" t="s">
        <v>19012</v>
      </c>
      <c r="H5913" s="368" t="s">
        <v>19013</v>
      </c>
      <c r="I5913" s="367" t="s">
        <v>19006</v>
      </c>
      <c r="J5913" s="367" t="s">
        <v>10184</v>
      </c>
      <c r="K5913" s="369" t="s">
        <v>3521</v>
      </c>
      <c r="L5913" s="331" t="s">
        <v>9416</v>
      </c>
    </row>
    <row r="5914" spans="1:12" ht="27">
      <c r="A5914" s="331" t="s">
        <v>14304</v>
      </c>
      <c r="B5914" s="331" t="s">
        <v>18541</v>
      </c>
      <c r="C5914" s="331" t="s">
        <v>18968</v>
      </c>
      <c r="D5914" s="331" t="s">
        <v>18969</v>
      </c>
      <c r="E5914" s="332" t="s">
        <v>338</v>
      </c>
      <c r="F5914" s="331" t="s">
        <v>338</v>
      </c>
      <c r="G5914" s="367" t="s">
        <v>19014</v>
      </c>
      <c r="H5914" s="368" t="s">
        <v>19015</v>
      </c>
      <c r="I5914" s="367" t="s">
        <v>19006</v>
      </c>
      <c r="J5914" s="367" t="s">
        <v>10184</v>
      </c>
      <c r="K5914" s="369" t="s">
        <v>8583</v>
      </c>
      <c r="L5914" s="331" t="s">
        <v>9416</v>
      </c>
    </row>
    <row r="5915" spans="1:12" ht="27">
      <c r="A5915" s="331" t="s">
        <v>14304</v>
      </c>
      <c r="B5915" s="331" t="s">
        <v>18541</v>
      </c>
      <c r="C5915" s="331" t="s">
        <v>18968</v>
      </c>
      <c r="D5915" s="331" t="s">
        <v>18969</v>
      </c>
      <c r="E5915" s="332" t="s">
        <v>338</v>
      </c>
      <c r="F5915" s="331" t="s">
        <v>338</v>
      </c>
      <c r="G5915" s="367" t="s">
        <v>19016</v>
      </c>
      <c r="H5915" s="368" t="s">
        <v>19017</v>
      </c>
      <c r="I5915" s="367" t="s">
        <v>19006</v>
      </c>
      <c r="J5915" s="367" t="s">
        <v>10184</v>
      </c>
      <c r="K5915" s="369" t="s">
        <v>1276</v>
      </c>
      <c r="L5915" s="331" t="s">
        <v>9416</v>
      </c>
    </row>
    <row r="5916" spans="1:12" ht="27">
      <c r="A5916" s="331" t="s">
        <v>14304</v>
      </c>
      <c r="B5916" s="331" t="s">
        <v>18541</v>
      </c>
      <c r="C5916" s="331" t="s">
        <v>18968</v>
      </c>
      <c r="D5916" s="331" t="s">
        <v>18969</v>
      </c>
      <c r="E5916" s="332" t="s">
        <v>338</v>
      </c>
      <c r="F5916" s="331" t="s">
        <v>338</v>
      </c>
      <c r="G5916" s="367" t="s">
        <v>19018</v>
      </c>
      <c r="H5916" s="368" t="s">
        <v>19019</v>
      </c>
      <c r="I5916" s="367" t="s">
        <v>19006</v>
      </c>
      <c r="J5916" s="367" t="s">
        <v>10184</v>
      </c>
      <c r="K5916" s="369" t="s">
        <v>8766</v>
      </c>
      <c r="L5916" s="331" t="s">
        <v>9416</v>
      </c>
    </row>
    <row r="5917" spans="1:12" ht="27">
      <c r="A5917" s="331" t="s">
        <v>14304</v>
      </c>
      <c r="B5917" s="331" t="s">
        <v>18541</v>
      </c>
      <c r="C5917" s="331" t="s">
        <v>18968</v>
      </c>
      <c r="D5917" s="331" t="s">
        <v>18969</v>
      </c>
      <c r="E5917" s="332" t="s">
        <v>338</v>
      </c>
      <c r="F5917" s="331" t="s">
        <v>338</v>
      </c>
      <c r="G5917" s="367" t="s">
        <v>19020</v>
      </c>
      <c r="H5917" s="368" t="s">
        <v>19021</v>
      </c>
      <c r="I5917" s="367" t="s">
        <v>19006</v>
      </c>
      <c r="J5917" s="367" t="s">
        <v>10184</v>
      </c>
      <c r="K5917" s="369" t="s">
        <v>8504</v>
      </c>
      <c r="L5917" s="331" t="s">
        <v>9416</v>
      </c>
    </row>
    <row r="5918" spans="1:12" ht="27">
      <c r="A5918" s="331" t="s">
        <v>14304</v>
      </c>
      <c r="B5918" s="331" t="s">
        <v>18541</v>
      </c>
      <c r="C5918" s="331" t="s">
        <v>18968</v>
      </c>
      <c r="D5918" s="331" t="s">
        <v>18969</v>
      </c>
      <c r="E5918" s="332" t="s">
        <v>338</v>
      </c>
      <c r="F5918" s="331" t="s">
        <v>338</v>
      </c>
      <c r="G5918" s="367" t="s">
        <v>19022</v>
      </c>
      <c r="H5918" s="368" t="s">
        <v>19023</v>
      </c>
      <c r="I5918" s="367" t="s">
        <v>19006</v>
      </c>
      <c r="J5918" s="367" t="s">
        <v>10184</v>
      </c>
      <c r="K5918" s="369" t="s">
        <v>2009</v>
      </c>
      <c r="L5918" s="331" t="s">
        <v>9416</v>
      </c>
    </row>
    <row r="5919" spans="1:12" ht="27">
      <c r="A5919" s="331" t="s">
        <v>14304</v>
      </c>
      <c r="B5919" s="331" t="s">
        <v>18541</v>
      </c>
      <c r="C5919" s="331" t="s">
        <v>18968</v>
      </c>
      <c r="D5919" s="331" t="s">
        <v>18969</v>
      </c>
      <c r="E5919" s="332" t="s">
        <v>338</v>
      </c>
      <c r="F5919" s="331" t="s">
        <v>338</v>
      </c>
      <c r="G5919" s="367" t="s">
        <v>19024</v>
      </c>
      <c r="H5919" s="368" t="s">
        <v>19025</v>
      </c>
      <c r="I5919" s="367" t="s">
        <v>19006</v>
      </c>
      <c r="J5919" s="367" t="s">
        <v>9414</v>
      </c>
      <c r="K5919" s="369" t="s">
        <v>8350</v>
      </c>
      <c r="L5919" s="331" t="s">
        <v>9416</v>
      </c>
    </row>
    <row r="5920" spans="1:12" ht="27">
      <c r="A5920" s="331" t="s">
        <v>14304</v>
      </c>
      <c r="B5920" s="331" t="s">
        <v>18541</v>
      </c>
      <c r="C5920" s="331" t="s">
        <v>18968</v>
      </c>
      <c r="D5920" s="331" t="s">
        <v>18969</v>
      </c>
      <c r="E5920" s="332" t="s">
        <v>338</v>
      </c>
      <c r="F5920" s="331" t="s">
        <v>338</v>
      </c>
      <c r="G5920" s="367" t="s">
        <v>19026</v>
      </c>
      <c r="H5920" s="368" t="s">
        <v>19027</v>
      </c>
      <c r="I5920" s="367" t="s">
        <v>19006</v>
      </c>
      <c r="J5920" s="367" t="s">
        <v>9414</v>
      </c>
      <c r="K5920" s="369" t="s">
        <v>1359</v>
      </c>
      <c r="L5920" s="331" t="s">
        <v>9416</v>
      </c>
    </row>
    <row r="5921" spans="1:12" ht="27">
      <c r="A5921" s="331" t="s">
        <v>14304</v>
      </c>
      <c r="B5921" s="331" t="s">
        <v>18541</v>
      </c>
      <c r="C5921" s="331" t="s">
        <v>18968</v>
      </c>
      <c r="D5921" s="331" t="s">
        <v>18969</v>
      </c>
      <c r="E5921" s="332" t="s">
        <v>338</v>
      </c>
      <c r="F5921" s="331" t="s">
        <v>338</v>
      </c>
      <c r="G5921" s="367" t="s">
        <v>19028</v>
      </c>
      <c r="H5921" s="368" t="s">
        <v>19029</v>
      </c>
      <c r="I5921" s="367" t="s">
        <v>19006</v>
      </c>
      <c r="J5921" s="367" t="s">
        <v>9414</v>
      </c>
      <c r="K5921" s="369" t="s">
        <v>1646</v>
      </c>
      <c r="L5921" s="331" t="s">
        <v>9416</v>
      </c>
    </row>
    <row r="5922" spans="1:12" ht="27">
      <c r="A5922" s="331" t="s">
        <v>14304</v>
      </c>
      <c r="B5922" s="331" t="s">
        <v>18541</v>
      </c>
      <c r="C5922" s="331" t="s">
        <v>18968</v>
      </c>
      <c r="D5922" s="331" t="s">
        <v>18969</v>
      </c>
      <c r="E5922" s="332" t="s">
        <v>338</v>
      </c>
      <c r="F5922" s="331" t="s">
        <v>338</v>
      </c>
      <c r="G5922" s="367" t="s">
        <v>19030</v>
      </c>
      <c r="H5922" s="368" t="s">
        <v>19031</v>
      </c>
      <c r="I5922" s="367" t="s">
        <v>19032</v>
      </c>
      <c r="J5922" s="367" t="s">
        <v>10184</v>
      </c>
      <c r="K5922" s="369" t="s">
        <v>2038</v>
      </c>
      <c r="L5922" s="331" t="s">
        <v>9416</v>
      </c>
    </row>
    <row r="5923" spans="1:12" ht="27">
      <c r="A5923" s="331" t="s">
        <v>14304</v>
      </c>
      <c r="B5923" s="331" t="s">
        <v>18541</v>
      </c>
      <c r="C5923" s="331" t="s">
        <v>18968</v>
      </c>
      <c r="D5923" s="331" t="s">
        <v>18969</v>
      </c>
      <c r="E5923" s="332" t="s">
        <v>338</v>
      </c>
      <c r="F5923" s="331" t="s">
        <v>338</v>
      </c>
      <c r="G5923" s="367" t="s">
        <v>19033</v>
      </c>
      <c r="H5923" s="368" t="s">
        <v>19034</v>
      </c>
      <c r="I5923" s="367" t="s">
        <v>19032</v>
      </c>
      <c r="J5923" s="367" t="s">
        <v>10184</v>
      </c>
      <c r="K5923" s="369" t="s">
        <v>19035</v>
      </c>
      <c r="L5923" s="331" t="s">
        <v>9416</v>
      </c>
    </row>
    <row r="5924" spans="1:12" ht="27">
      <c r="A5924" s="331" t="s">
        <v>14304</v>
      </c>
      <c r="B5924" s="331" t="s">
        <v>18541</v>
      </c>
      <c r="C5924" s="331" t="s">
        <v>18968</v>
      </c>
      <c r="D5924" s="331" t="s">
        <v>18969</v>
      </c>
      <c r="E5924" s="332" t="s">
        <v>338</v>
      </c>
      <c r="F5924" s="331" t="s">
        <v>338</v>
      </c>
      <c r="G5924" s="367" t="s">
        <v>19036</v>
      </c>
      <c r="H5924" s="368" t="s">
        <v>19037</v>
      </c>
      <c r="I5924" s="367" t="s">
        <v>19032</v>
      </c>
      <c r="J5924" s="367" t="s">
        <v>10184</v>
      </c>
      <c r="K5924" s="369" t="s">
        <v>5642</v>
      </c>
      <c r="L5924" s="331" t="s">
        <v>9416</v>
      </c>
    </row>
    <row r="5925" spans="1:12" ht="27">
      <c r="A5925" s="331" t="s">
        <v>14304</v>
      </c>
      <c r="B5925" s="331" t="s">
        <v>18541</v>
      </c>
      <c r="C5925" s="331" t="s">
        <v>18968</v>
      </c>
      <c r="D5925" s="331" t="s">
        <v>18969</v>
      </c>
      <c r="E5925" s="332" t="s">
        <v>338</v>
      </c>
      <c r="F5925" s="331" t="s">
        <v>338</v>
      </c>
      <c r="G5925" s="367" t="s">
        <v>19038</v>
      </c>
      <c r="H5925" s="368" t="s">
        <v>19039</v>
      </c>
      <c r="I5925" s="367" t="s">
        <v>19032</v>
      </c>
      <c r="J5925" s="367" t="s">
        <v>10184</v>
      </c>
      <c r="K5925" s="369" t="s">
        <v>8375</v>
      </c>
      <c r="L5925" s="331" t="s">
        <v>9416</v>
      </c>
    </row>
    <row r="5926" spans="1:12" ht="27">
      <c r="A5926" s="331" t="s">
        <v>14304</v>
      </c>
      <c r="B5926" s="331" t="s">
        <v>18541</v>
      </c>
      <c r="C5926" s="331" t="s">
        <v>18968</v>
      </c>
      <c r="D5926" s="331" t="s">
        <v>18969</v>
      </c>
      <c r="E5926" s="332" t="s">
        <v>338</v>
      </c>
      <c r="F5926" s="331" t="s">
        <v>338</v>
      </c>
      <c r="G5926" s="367" t="s">
        <v>19040</v>
      </c>
      <c r="H5926" s="368" t="s">
        <v>19041</v>
      </c>
      <c r="I5926" s="367" t="s">
        <v>19032</v>
      </c>
      <c r="J5926" s="367" t="s">
        <v>9414</v>
      </c>
      <c r="K5926" s="369" t="s">
        <v>8350</v>
      </c>
      <c r="L5926" s="331" t="s">
        <v>9416</v>
      </c>
    </row>
    <row r="5927" spans="1:12" ht="27">
      <c r="A5927" s="331" t="s">
        <v>14304</v>
      </c>
      <c r="B5927" s="331" t="s">
        <v>18541</v>
      </c>
      <c r="C5927" s="331" t="s">
        <v>18968</v>
      </c>
      <c r="D5927" s="331" t="s">
        <v>18969</v>
      </c>
      <c r="E5927" s="332" t="s">
        <v>338</v>
      </c>
      <c r="F5927" s="331" t="s">
        <v>338</v>
      </c>
      <c r="G5927" s="367" t="s">
        <v>19042</v>
      </c>
      <c r="H5927" s="368" t="s">
        <v>19043</v>
      </c>
      <c r="I5927" s="367" t="s">
        <v>19044</v>
      </c>
      <c r="J5927" s="367" t="s">
        <v>10184</v>
      </c>
      <c r="K5927" s="369" t="s">
        <v>8784</v>
      </c>
      <c r="L5927" s="331" t="s">
        <v>9416</v>
      </c>
    </row>
    <row r="5928" spans="1:12" ht="27">
      <c r="A5928" s="331" t="s">
        <v>14304</v>
      </c>
      <c r="B5928" s="331" t="s">
        <v>18541</v>
      </c>
      <c r="C5928" s="331" t="s">
        <v>18968</v>
      </c>
      <c r="D5928" s="331" t="s">
        <v>18969</v>
      </c>
      <c r="E5928" s="332" t="s">
        <v>338</v>
      </c>
      <c r="F5928" s="331" t="s">
        <v>338</v>
      </c>
      <c r="G5928" s="367" t="s">
        <v>19045</v>
      </c>
      <c r="H5928" s="368" t="s">
        <v>19046</v>
      </c>
      <c r="I5928" s="367" t="s">
        <v>19044</v>
      </c>
      <c r="J5928" s="367" t="s">
        <v>10184</v>
      </c>
      <c r="K5928" s="369" t="s">
        <v>7832</v>
      </c>
      <c r="L5928" s="331" t="s">
        <v>9416</v>
      </c>
    </row>
    <row r="5929" spans="1:12" ht="27">
      <c r="A5929" s="331" t="s">
        <v>14304</v>
      </c>
      <c r="B5929" s="331" t="s">
        <v>18541</v>
      </c>
      <c r="C5929" s="331" t="s">
        <v>18968</v>
      </c>
      <c r="D5929" s="331" t="s">
        <v>18969</v>
      </c>
      <c r="E5929" s="332" t="s">
        <v>338</v>
      </c>
      <c r="F5929" s="331" t="s">
        <v>338</v>
      </c>
      <c r="G5929" s="367" t="s">
        <v>19047</v>
      </c>
      <c r="H5929" s="368" t="s">
        <v>19048</v>
      </c>
      <c r="I5929" s="367" t="s">
        <v>19044</v>
      </c>
      <c r="J5929" s="367" t="s">
        <v>10184</v>
      </c>
      <c r="K5929" s="369" t="s">
        <v>1908</v>
      </c>
      <c r="L5929" s="331" t="s">
        <v>9416</v>
      </c>
    </row>
    <row r="5930" spans="1:12" ht="27">
      <c r="A5930" s="331" t="s">
        <v>14304</v>
      </c>
      <c r="B5930" s="331" t="s">
        <v>18541</v>
      </c>
      <c r="C5930" s="331" t="s">
        <v>18968</v>
      </c>
      <c r="D5930" s="331" t="s">
        <v>18969</v>
      </c>
      <c r="E5930" s="332" t="s">
        <v>338</v>
      </c>
      <c r="F5930" s="331" t="s">
        <v>338</v>
      </c>
      <c r="G5930" s="367" t="s">
        <v>19049</v>
      </c>
      <c r="H5930" s="368" t="s">
        <v>19050</v>
      </c>
      <c r="I5930" s="367" t="s">
        <v>19044</v>
      </c>
      <c r="J5930" s="367" t="s">
        <v>9414</v>
      </c>
      <c r="K5930" s="369" t="s">
        <v>1317</v>
      </c>
      <c r="L5930" s="331" t="s">
        <v>9416</v>
      </c>
    </row>
    <row r="5931" spans="1:12" ht="27">
      <c r="A5931" s="331" t="s">
        <v>14304</v>
      </c>
      <c r="B5931" s="331" t="s">
        <v>18541</v>
      </c>
      <c r="C5931" s="331" t="s">
        <v>18968</v>
      </c>
      <c r="D5931" s="331" t="s">
        <v>18969</v>
      </c>
      <c r="E5931" s="332" t="s">
        <v>338</v>
      </c>
      <c r="F5931" s="331" t="s">
        <v>338</v>
      </c>
      <c r="G5931" s="367" t="s">
        <v>19051</v>
      </c>
      <c r="H5931" s="368" t="s">
        <v>19052</v>
      </c>
      <c r="I5931" s="367" t="s">
        <v>27</v>
      </c>
      <c r="J5931" s="367" t="s">
        <v>10184</v>
      </c>
      <c r="K5931" s="369" t="s">
        <v>2047</v>
      </c>
      <c r="L5931" s="331" t="s">
        <v>9416</v>
      </c>
    </row>
    <row r="5932" spans="1:12" ht="27">
      <c r="A5932" s="331" t="s">
        <v>14304</v>
      </c>
      <c r="B5932" s="331" t="s">
        <v>18541</v>
      </c>
      <c r="C5932" s="331" t="s">
        <v>18968</v>
      </c>
      <c r="D5932" s="331" t="s">
        <v>18969</v>
      </c>
      <c r="E5932" s="332" t="s">
        <v>338</v>
      </c>
      <c r="F5932" s="331" t="s">
        <v>338</v>
      </c>
      <c r="G5932" s="367" t="s">
        <v>19053</v>
      </c>
      <c r="H5932" s="368" t="s">
        <v>19054</v>
      </c>
      <c r="I5932" s="367" t="s">
        <v>27</v>
      </c>
      <c r="J5932" s="367" t="s">
        <v>10184</v>
      </c>
      <c r="K5932" s="369" t="s">
        <v>2047</v>
      </c>
      <c r="L5932" s="331" t="s">
        <v>9416</v>
      </c>
    </row>
    <row r="5933" spans="1:12" ht="27">
      <c r="A5933" s="331" t="s">
        <v>14304</v>
      </c>
      <c r="B5933" s="331" t="s">
        <v>18541</v>
      </c>
      <c r="C5933" s="331" t="s">
        <v>18968</v>
      </c>
      <c r="D5933" s="331" t="s">
        <v>18969</v>
      </c>
      <c r="E5933" s="332" t="s">
        <v>338</v>
      </c>
      <c r="F5933" s="331" t="s">
        <v>338</v>
      </c>
      <c r="G5933" s="367" t="s">
        <v>19055</v>
      </c>
      <c r="H5933" s="368" t="s">
        <v>19056</v>
      </c>
      <c r="I5933" s="367" t="s">
        <v>27</v>
      </c>
      <c r="J5933" s="367" t="s">
        <v>10184</v>
      </c>
      <c r="K5933" s="369" t="s">
        <v>2211</v>
      </c>
      <c r="L5933" s="331" t="s">
        <v>9416</v>
      </c>
    </row>
    <row r="5934" spans="1:12" ht="27">
      <c r="A5934" s="331" t="s">
        <v>14304</v>
      </c>
      <c r="B5934" s="331" t="s">
        <v>18541</v>
      </c>
      <c r="C5934" s="331" t="s">
        <v>18968</v>
      </c>
      <c r="D5934" s="331" t="s">
        <v>18969</v>
      </c>
      <c r="E5934" s="332" t="s">
        <v>338</v>
      </c>
      <c r="F5934" s="331" t="s">
        <v>338</v>
      </c>
      <c r="G5934" s="367" t="s">
        <v>19057</v>
      </c>
      <c r="H5934" s="368" t="s">
        <v>19058</v>
      </c>
      <c r="I5934" s="367" t="s">
        <v>24</v>
      </c>
      <c r="J5934" s="367" t="s">
        <v>10184</v>
      </c>
      <c r="K5934" s="369" t="s">
        <v>1853</v>
      </c>
      <c r="L5934" s="331" t="s">
        <v>9416</v>
      </c>
    </row>
    <row r="5935" spans="1:12" ht="27">
      <c r="A5935" s="331" t="s">
        <v>14304</v>
      </c>
      <c r="B5935" s="331" t="s">
        <v>18541</v>
      </c>
      <c r="C5935" s="331" t="s">
        <v>18968</v>
      </c>
      <c r="D5935" s="331" t="s">
        <v>18969</v>
      </c>
      <c r="E5935" s="332" t="s">
        <v>338</v>
      </c>
      <c r="F5935" s="331" t="s">
        <v>338</v>
      </c>
      <c r="G5935" s="367" t="s">
        <v>19059</v>
      </c>
      <c r="H5935" s="368" t="s">
        <v>19060</v>
      </c>
      <c r="I5935" s="367" t="s">
        <v>24</v>
      </c>
      <c r="J5935" s="367" t="s">
        <v>10184</v>
      </c>
      <c r="K5935" s="369" t="s">
        <v>7831</v>
      </c>
      <c r="L5935" s="331" t="s">
        <v>9416</v>
      </c>
    </row>
    <row r="5936" spans="1:12" ht="27">
      <c r="A5936" s="331" t="s">
        <v>14304</v>
      </c>
      <c r="B5936" s="331" t="s">
        <v>18541</v>
      </c>
      <c r="C5936" s="331" t="s">
        <v>18968</v>
      </c>
      <c r="D5936" s="331" t="s">
        <v>18969</v>
      </c>
      <c r="E5936" s="332" t="s">
        <v>338</v>
      </c>
      <c r="F5936" s="331" t="s">
        <v>338</v>
      </c>
      <c r="G5936" s="367" t="s">
        <v>19061</v>
      </c>
      <c r="H5936" s="368" t="s">
        <v>19062</v>
      </c>
      <c r="I5936" s="367" t="s">
        <v>23</v>
      </c>
      <c r="J5936" s="367" t="s">
        <v>10184</v>
      </c>
      <c r="K5936" s="369" t="s">
        <v>8415</v>
      </c>
      <c r="L5936" s="331" t="s">
        <v>9416</v>
      </c>
    </row>
    <row r="5937" spans="1:12" ht="27">
      <c r="A5937" s="331" t="s">
        <v>14304</v>
      </c>
      <c r="B5937" s="331" t="s">
        <v>18541</v>
      </c>
      <c r="C5937" s="331" t="s">
        <v>18968</v>
      </c>
      <c r="D5937" s="331" t="s">
        <v>18969</v>
      </c>
      <c r="E5937" s="332" t="s">
        <v>338</v>
      </c>
      <c r="F5937" s="331" t="s">
        <v>338</v>
      </c>
      <c r="G5937" s="367" t="s">
        <v>19063</v>
      </c>
      <c r="H5937" s="368" t="s">
        <v>19064</v>
      </c>
      <c r="I5937" s="367" t="s">
        <v>178</v>
      </c>
      <c r="J5937" s="367" t="s">
        <v>10184</v>
      </c>
      <c r="K5937" s="369" t="s">
        <v>2211</v>
      </c>
      <c r="L5937" s="331" t="s">
        <v>9416</v>
      </c>
    </row>
    <row r="5938" spans="1:12" ht="27">
      <c r="A5938" s="331" t="s">
        <v>14304</v>
      </c>
      <c r="B5938" s="331" t="s">
        <v>18541</v>
      </c>
      <c r="C5938" s="331" t="s">
        <v>18968</v>
      </c>
      <c r="D5938" s="331" t="s">
        <v>18969</v>
      </c>
      <c r="E5938" s="332" t="s">
        <v>338</v>
      </c>
      <c r="F5938" s="331" t="s">
        <v>338</v>
      </c>
      <c r="G5938" s="367" t="s">
        <v>19065</v>
      </c>
      <c r="H5938" s="368" t="s">
        <v>19066</v>
      </c>
      <c r="I5938" s="367" t="s">
        <v>19067</v>
      </c>
      <c r="J5938" s="367" t="s">
        <v>10184</v>
      </c>
      <c r="K5938" s="369" t="s">
        <v>8713</v>
      </c>
      <c r="L5938" s="331" t="s">
        <v>9416</v>
      </c>
    </row>
    <row r="5939" spans="1:12" ht="27">
      <c r="A5939" s="331" t="s">
        <v>14304</v>
      </c>
      <c r="B5939" s="331" t="s">
        <v>18541</v>
      </c>
      <c r="C5939" s="331" t="s">
        <v>18968</v>
      </c>
      <c r="D5939" s="331" t="s">
        <v>18969</v>
      </c>
      <c r="E5939" s="332" t="s">
        <v>338</v>
      </c>
      <c r="F5939" s="331" t="s">
        <v>338</v>
      </c>
      <c r="G5939" s="367" t="s">
        <v>19068</v>
      </c>
      <c r="H5939" s="368" t="s">
        <v>19069</v>
      </c>
      <c r="I5939" s="367" t="s">
        <v>19067</v>
      </c>
      <c r="J5939" s="367" t="s">
        <v>10184</v>
      </c>
      <c r="K5939" s="369" t="s">
        <v>1688</v>
      </c>
      <c r="L5939" s="331" t="s">
        <v>9416</v>
      </c>
    </row>
    <row r="5940" spans="1:12" ht="27">
      <c r="A5940" s="331" t="s">
        <v>14304</v>
      </c>
      <c r="B5940" s="331" t="s">
        <v>18541</v>
      </c>
      <c r="C5940" s="331" t="s">
        <v>18968</v>
      </c>
      <c r="D5940" s="331" t="s">
        <v>18969</v>
      </c>
      <c r="E5940" s="332" t="s">
        <v>338</v>
      </c>
      <c r="F5940" s="331" t="s">
        <v>338</v>
      </c>
      <c r="G5940" s="367" t="s">
        <v>19070</v>
      </c>
      <c r="H5940" s="368" t="s">
        <v>19071</v>
      </c>
      <c r="I5940" s="367" t="s">
        <v>19067</v>
      </c>
      <c r="J5940" s="367" t="s">
        <v>10184</v>
      </c>
      <c r="K5940" s="369" t="s">
        <v>8782</v>
      </c>
      <c r="L5940" s="331" t="s">
        <v>9416</v>
      </c>
    </row>
    <row r="5941" spans="1:12" ht="27">
      <c r="A5941" s="331" t="s">
        <v>14304</v>
      </c>
      <c r="B5941" s="331" t="s">
        <v>18541</v>
      </c>
      <c r="C5941" s="331" t="s">
        <v>18968</v>
      </c>
      <c r="D5941" s="331" t="s">
        <v>18969</v>
      </c>
      <c r="E5941" s="332" t="s">
        <v>338</v>
      </c>
      <c r="F5941" s="331" t="s">
        <v>338</v>
      </c>
      <c r="G5941" s="367" t="s">
        <v>19072</v>
      </c>
      <c r="H5941" s="368" t="s">
        <v>19073</v>
      </c>
      <c r="I5941" s="367" t="s">
        <v>19067</v>
      </c>
      <c r="J5941" s="367" t="s">
        <v>10184</v>
      </c>
      <c r="K5941" s="369" t="s">
        <v>3470</v>
      </c>
      <c r="L5941" s="331" t="s">
        <v>9416</v>
      </c>
    </row>
    <row r="5942" spans="1:12" ht="27">
      <c r="A5942" s="331" t="s">
        <v>14304</v>
      </c>
      <c r="B5942" s="331" t="s">
        <v>18541</v>
      </c>
      <c r="C5942" s="331" t="s">
        <v>18968</v>
      </c>
      <c r="D5942" s="331" t="s">
        <v>18969</v>
      </c>
      <c r="E5942" s="332" t="s">
        <v>338</v>
      </c>
      <c r="F5942" s="331" t="s">
        <v>338</v>
      </c>
      <c r="G5942" s="367" t="s">
        <v>19074</v>
      </c>
      <c r="H5942" s="368" t="s">
        <v>19075</v>
      </c>
      <c r="I5942" s="367" t="s">
        <v>19067</v>
      </c>
      <c r="J5942" s="367" t="s">
        <v>10184</v>
      </c>
      <c r="K5942" s="369" t="s">
        <v>2029</v>
      </c>
      <c r="L5942" s="331" t="s">
        <v>9416</v>
      </c>
    </row>
    <row r="5943" spans="1:12" ht="27">
      <c r="A5943" s="331" t="s">
        <v>14304</v>
      </c>
      <c r="B5943" s="331" t="s">
        <v>18541</v>
      </c>
      <c r="C5943" s="331" t="s">
        <v>18968</v>
      </c>
      <c r="D5943" s="331" t="s">
        <v>18969</v>
      </c>
      <c r="E5943" s="332" t="s">
        <v>338</v>
      </c>
      <c r="F5943" s="331" t="s">
        <v>338</v>
      </c>
      <c r="G5943" s="367" t="s">
        <v>19076</v>
      </c>
      <c r="H5943" s="368" t="s">
        <v>19077</v>
      </c>
      <c r="I5943" s="367" t="s">
        <v>19067</v>
      </c>
      <c r="J5943" s="367" t="s">
        <v>10184</v>
      </c>
      <c r="K5943" s="369" t="s">
        <v>3470</v>
      </c>
      <c r="L5943" s="331" t="s">
        <v>9416</v>
      </c>
    </row>
    <row r="5944" spans="1:12" ht="27">
      <c r="A5944" s="331" t="s">
        <v>14304</v>
      </c>
      <c r="B5944" s="331" t="s">
        <v>18541</v>
      </c>
      <c r="C5944" s="331" t="s">
        <v>18968</v>
      </c>
      <c r="D5944" s="331" t="s">
        <v>18969</v>
      </c>
      <c r="E5944" s="332" t="s">
        <v>338</v>
      </c>
      <c r="F5944" s="331" t="s">
        <v>338</v>
      </c>
      <c r="G5944" s="367" t="s">
        <v>19078</v>
      </c>
      <c r="H5944" s="368" t="s">
        <v>19079</v>
      </c>
      <c r="I5944" s="367" t="s">
        <v>19067</v>
      </c>
      <c r="J5944" s="367" t="s">
        <v>10184</v>
      </c>
      <c r="K5944" s="369" t="s">
        <v>17875</v>
      </c>
      <c r="L5944" s="331" t="s">
        <v>9416</v>
      </c>
    </row>
    <row r="5945" spans="1:12" ht="27">
      <c r="A5945" s="331" t="s">
        <v>14304</v>
      </c>
      <c r="B5945" s="331" t="s">
        <v>18541</v>
      </c>
      <c r="C5945" s="331" t="s">
        <v>18968</v>
      </c>
      <c r="D5945" s="331" t="s">
        <v>18969</v>
      </c>
      <c r="E5945" s="332" t="s">
        <v>338</v>
      </c>
      <c r="F5945" s="331" t="s">
        <v>338</v>
      </c>
      <c r="G5945" s="367" t="s">
        <v>19080</v>
      </c>
      <c r="H5945" s="368" t="s">
        <v>19081</v>
      </c>
      <c r="I5945" s="367" t="s">
        <v>19067</v>
      </c>
      <c r="J5945" s="367" t="s">
        <v>10184</v>
      </c>
      <c r="K5945" s="369" t="s">
        <v>2072</v>
      </c>
      <c r="L5945" s="331" t="s">
        <v>9416</v>
      </c>
    </row>
    <row r="5946" spans="1:12" ht="27">
      <c r="A5946" s="331" t="s">
        <v>14304</v>
      </c>
      <c r="B5946" s="331" t="s">
        <v>18541</v>
      </c>
      <c r="C5946" s="331" t="s">
        <v>18968</v>
      </c>
      <c r="D5946" s="331" t="s">
        <v>18969</v>
      </c>
      <c r="E5946" s="332" t="s">
        <v>338</v>
      </c>
      <c r="F5946" s="331" t="s">
        <v>338</v>
      </c>
      <c r="G5946" s="367" t="s">
        <v>19082</v>
      </c>
      <c r="H5946" s="368" t="s">
        <v>19083</v>
      </c>
      <c r="I5946" s="367" t="s">
        <v>19067</v>
      </c>
      <c r="J5946" s="367" t="s">
        <v>10184</v>
      </c>
      <c r="K5946" s="369" t="s">
        <v>2029</v>
      </c>
      <c r="L5946" s="331" t="s">
        <v>9416</v>
      </c>
    </row>
    <row r="5947" spans="1:12" ht="27">
      <c r="A5947" s="331" t="s">
        <v>14304</v>
      </c>
      <c r="B5947" s="331" t="s">
        <v>18541</v>
      </c>
      <c r="C5947" s="331" t="s">
        <v>18968</v>
      </c>
      <c r="D5947" s="331" t="s">
        <v>18969</v>
      </c>
      <c r="E5947" s="332" t="s">
        <v>338</v>
      </c>
      <c r="F5947" s="331" t="s">
        <v>338</v>
      </c>
      <c r="G5947" s="367" t="s">
        <v>19084</v>
      </c>
      <c r="H5947" s="368" t="s">
        <v>19085</v>
      </c>
      <c r="I5947" s="367" t="s">
        <v>19067</v>
      </c>
      <c r="J5947" s="367" t="s">
        <v>10184</v>
      </c>
      <c r="K5947" s="369" t="s">
        <v>9073</v>
      </c>
      <c r="L5947" s="331" t="s">
        <v>9416</v>
      </c>
    </row>
    <row r="5948" spans="1:12" ht="40.5">
      <c r="A5948" s="331" t="s">
        <v>14304</v>
      </c>
      <c r="B5948" s="331" t="s">
        <v>18541</v>
      </c>
      <c r="C5948" s="331" t="s">
        <v>18968</v>
      </c>
      <c r="D5948" s="331" t="s">
        <v>18969</v>
      </c>
      <c r="E5948" s="332" t="s">
        <v>338</v>
      </c>
      <c r="F5948" s="331" t="s">
        <v>338</v>
      </c>
      <c r="G5948" s="367" t="s">
        <v>19086</v>
      </c>
      <c r="H5948" s="368" t="s">
        <v>19087</v>
      </c>
      <c r="I5948" s="367" t="s">
        <v>19067</v>
      </c>
      <c r="J5948" s="367" t="s">
        <v>10184</v>
      </c>
      <c r="K5948" s="369" t="s">
        <v>7855</v>
      </c>
      <c r="L5948" s="331" t="s">
        <v>9416</v>
      </c>
    </row>
    <row r="5949" spans="1:12" ht="40.5">
      <c r="A5949" s="331" t="s">
        <v>14304</v>
      </c>
      <c r="B5949" s="331" t="s">
        <v>18541</v>
      </c>
      <c r="C5949" s="331" t="s">
        <v>18968</v>
      </c>
      <c r="D5949" s="331" t="s">
        <v>18969</v>
      </c>
      <c r="E5949" s="332" t="s">
        <v>338</v>
      </c>
      <c r="F5949" s="331" t="s">
        <v>338</v>
      </c>
      <c r="G5949" s="367" t="s">
        <v>19088</v>
      </c>
      <c r="H5949" s="368" t="s">
        <v>19089</v>
      </c>
      <c r="I5949" s="367" t="s">
        <v>19067</v>
      </c>
      <c r="J5949" s="367" t="s">
        <v>10184</v>
      </c>
      <c r="K5949" s="369" t="s">
        <v>1688</v>
      </c>
      <c r="L5949" s="331" t="s">
        <v>9416</v>
      </c>
    </row>
    <row r="5950" spans="1:12" ht="40.5">
      <c r="A5950" s="331" t="s">
        <v>14304</v>
      </c>
      <c r="B5950" s="331" t="s">
        <v>18541</v>
      </c>
      <c r="C5950" s="331" t="s">
        <v>18968</v>
      </c>
      <c r="D5950" s="331" t="s">
        <v>18969</v>
      </c>
      <c r="E5950" s="332" t="s">
        <v>338</v>
      </c>
      <c r="F5950" s="331" t="s">
        <v>338</v>
      </c>
      <c r="G5950" s="367" t="s">
        <v>19090</v>
      </c>
      <c r="H5950" s="368" t="s">
        <v>19091</v>
      </c>
      <c r="I5950" s="367" t="s">
        <v>19067</v>
      </c>
      <c r="J5950" s="367" t="s">
        <v>10184</v>
      </c>
      <c r="K5950" s="369" t="s">
        <v>9091</v>
      </c>
      <c r="L5950" s="331" t="s">
        <v>9416</v>
      </c>
    </row>
    <row r="5951" spans="1:12" ht="27">
      <c r="A5951" s="331" t="s">
        <v>14304</v>
      </c>
      <c r="B5951" s="331" t="s">
        <v>18541</v>
      </c>
      <c r="C5951" s="331" t="s">
        <v>18968</v>
      </c>
      <c r="D5951" s="331" t="s">
        <v>18969</v>
      </c>
      <c r="E5951" s="332" t="s">
        <v>338</v>
      </c>
      <c r="F5951" s="331" t="s">
        <v>338</v>
      </c>
      <c r="G5951" s="367" t="s">
        <v>19092</v>
      </c>
      <c r="H5951" s="368" t="s">
        <v>19093</v>
      </c>
      <c r="I5951" s="367" t="s">
        <v>19067</v>
      </c>
      <c r="J5951" s="367" t="s">
        <v>10184</v>
      </c>
      <c r="K5951" s="369" t="s">
        <v>7855</v>
      </c>
      <c r="L5951" s="331" t="s">
        <v>9416</v>
      </c>
    </row>
    <row r="5952" spans="1:12" ht="40.5">
      <c r="A5952" s="331" t="s">
        <v>14304</v>
      </c>
      <c r="B5952" s="331" t="s">
        <v>18541</v>
      </c>
      <c r="C5952" s="331" t="s">
        <v>18968</v>
      </c>
      <c r="D5952" s="331" t="s">
        <v>18969</v>
      </c>
      <c r="E5952" s="332" t="s">
        <v>338</v>
      </c>
      <c r="F5952" s="331" t="s">
        <v>338</v>
      </c>
      <c r="G5952" s="367" t="s">
        <v>19094</v>
      </c>
      <c r="H5952" s="368" t="s">
        <v>19095</v>
      </c>
      <c r="I5952" s="367" t="s">
        <v>19067</v>
      </c>
      <c r="J5952" s="367" t="s">
        <v>10184</v>
      </c>
      <c r="K5952" s="369" t="s">
        <v>8695</v>
      </c>
      <c r="L5952" s="331" t="s">
        <v>9416</v>
      </c>
    </row>
    <row r="5953" spans="1:12" ht="40.5">
      <c r="A5953" s="331" t="s">
        <v>14304</v>
      </c>
      <c r="B5953" s="331" t="s">
        <v>18541</v>
      </c>
      <c r="C5953" s="331" t="s">
        <v>18968</v>
      </c>
      <c r="D5953" s="331" t="s">
        <v>18969</v>
      </c>
      <c r="E5953" s="332" t="s">
        <v>338</v>
      </c>
      <c r="F5953" s="331" t="s">
        <v>338</v>
      </c>
      <c r="G5953" s="367" t="s">
        <v>19096</v>
      </c>
      <c r="H5953" s="368" t="s">
        <v>19097</v>
      </c>
      <c r="I5953" s="367" t="s">
        <v>19067</v>
      </c>
      <c r="J5953" s="367" t="s">
        <v>10184</v>
      </c>
      <c r="K5953" s="369" t="s">
        <v>9091</v>
      </c>
      <c r="L5953" s="331" t="s">
        <v>9416</v>
      </c>
    </row>
    <row r="5954" spans="1:12" ht="40.5">
      <c r="A5954" s="331" t="s">
        <v>14304</v>
      </c>
      <c r="B5954" s="331" t="s">
        <v>18541</v>
      </c>
      <c r="C5954" s="331" t="s">
        <v>18968</v>
      </c>
      <c r="D5954" s="331" t="s">
        <v>18969</v>
      </c>
      <c r="E5954" s="332" t="s">
        <v>338</v>
      </c>
      <c r="F5954" s="331" t="s">
        <v>338</v>
      </c>
      <c r="G5954" s="367" t="s">
        <v>19098</v>
      </c>
      <c r="H5954" s="368" t="s">
        <v>19099</v>
      </c>
      <c r="I5954" s="367" t="s">
        <v>19067</v>
      </c>
      <c r="J5954" s="367" t="s">
        <v>10184</v>
      </c>
      <c r="K5954" s="369" t="s">
        <v>17875</v>
      </c>
      <c r="L5954" s="331" t="s">
        <v>9416</v>
      </c>
    </row>
    <row r="5955" spans="1:12" ht="40.5">
      <c r="A5955" s="331" t="s">
        <v>14304</v>
      </c>
      <c r="B5955" s="331" t="s">
        <v>18541</v>
      </c>
      <c r="C5955" s="331" t="s">
        <v>18968</v>
      </c>
      <c r="D5955" s="331" t="s">
        <v>18969</v>
      </c>
      <c r="E5955" s="332" t="s">
        <v>338</v>
      </c>
      <c r="F5955" s="331" t="s">
        <v>338</v>
      </c>
      <c r="G5955" s="367" t="s">
        <v>19100</v>
      </c>
      <c r="H5955" s="368" t="s">
        <v>19101</v>
      </c>
      <c r="I5955" s="367" t="s">
        <v>19067</v>
      </c>
      <c r="J5955" s="367" t="s">
        <v>10184</v>
      </c>
      <c r="K5955" s="369" t="s">
        <v>19102</v>
      </c>
      <c r="L5955" s="331" t="s">
        <v>9416</v>
      </c>
    </row>
    <row r="5956" spans="1:12" ht="40.5">
      <c r="A5956" s="331" t="s">
        <v>14304</v>
      </c>
      <c r="B5956" s="331" t="s">
        <v>18541</v>
      </c>
      <c r="C5956" s="331" t="s">
        <v>18968</v>
      </c>
      <c r="D5956" s="331" t="s">
        <v>18969</v>
      </c>
      <c r="E5956" s="332" t="s">
        <v>338</v>
      </c>
      <c r="F5956" s="331" t="s">
        <v>338</v>
      </c>
      <c r="G5956" s="367" t="s">
        <v>19103</v>
      </c>
      <c r="H5956" s="368" t="s">
        <v>19104</v>
      </c>
      <c r="I5956" s="367" t="s">
        <v>19067</v>
      </c>
      <c r="J5956" s="367" t="s">
        <v>10184</v>
      </c>
      <c r="K5956" s="369" t="s">
        <v>19105</v>
      </c>
      <c r="L5956" s="331" t="s">
        <v>9416</v>
      </c>
    </row>
    <row r="5957" spans="1:12" ht="27">
      <c r="A5957" s="331" t="s">
        <v>14304</v>
      </c>
      <c r="B5957" s="331" t="s">
        <v>18541</v>
      </c>
      <c r="C5957" s="331" t="s">
        <v>18968</v>
      </c>
      <c r="D5957" s="331" t="s">
        <v>18969</v>
      </c>
      <c r="E5957" s="332" t="s">
        <v>338</v>
      </c>
      <c r="F5957" s="331" t="s">
        <v>338</v>
      </c>
      <c r="G5957" s="367" t="s">
        <v>19106</v>
      </c>
      <c r="H5957" s="368" t="s">
        <v>19107</v>
      </c>
      <c r="I5957" s="367" t="s">
        <v>19067</v>
      </c>
      <c r="J5957" s="367" t="s">
        <v>10184</v>
      </c>
      <c r="K5957" s="369" t="s">
        <v>4669</v>
      </c>
      <c r="L5957" s="331" t="s">
        <v>9416</v>
      </c>
    </row>
    <row r="5958" spans="1:12" ht="27">
      <c r="A5958" s="331" t="s">
        <v>14304</v>
      </c>
      <c r="B5958" s="331" t="s">
        <v>18541</v>
      </c>
      <c r="C5958" s="331" t="s">
        <v>18968</v>
      </c>
      <c r="D5958" s="331" t="s">
        <v>18969</v>
      </c>
      <c r="E5958" s="332" t="s">
        <v>338</v>
      </c>
      <c r="F5958" s="331" t="s">
        <v>338</v>
      </c>
      <c r="G5958" s="367" t="s">
        <v>19108</v>
      </c>
      <c r="H5958" s="368" t="s">
        <v>19109</v>
      </c>
      <c r="I5958" s="367" t="s">
        <v>19067</v>
      </c>
      <c r="J5958" s="367" t="s">
        <v>10184</v>
      </c>
      <c r="K5958" s="369" t="s">
        <v>9116</v>
      </c>
      <c r="L5958" s="331" t="s">
        <v>9416</v>
      </c>
    </row>
    <row r="5959" spans="1:12" ht="27">
      <c r="A5959" s="331" t="s">
        <v>14304</v>
      </c>
      <c r="B5959" s="331" t="s">
        <v>18541</v>
      </c>
      <c r="C5959" s="331" t="s">
        <v>18968</v>
      </c>
      <c r="D5959" s="331" t="s">
        <v>18969</v>
      </c>
      <c r="E5959" s="332" t="s">
        <v>338</v>
      </c>
      <c r="F5959" s="331" t="s">
        <v>338</v>
      </c>
      <c r="G5959" s="367" t="s">
        <v>19110</v>
      </c>
      <c r="H5959" s="368" t="s">
        <v>19111</v>
      </c>
      <c r="I5959" s="367" t="s">
        <v>19067</v>
      </c>
      <c r="J5959" s="367" t="s">
        <v>10184</v>
      </c>
      <c r="K5959" s="369" t="s">
        <v>8782</v>
      </c>
      <c r="L5959" s="331" t="s">
        <v>9416</v>
      </c>
    </row>
    <row r="5960" spans="1:12" ht="27">
      <c r="A5960" s="331" t="s">
        <v>14304</v>
      </c>
      <c r="B5960" s="331" t="s">
        <v>18541</v>
      </c>
      <c r="C5960" s="331" t="s">
        <v>18968</v>
      </c>
      <c r="D5960" s="331" t="s">
        <v>18969</v>
      </c>
      <c r="E5960" s="332" t="s">
        <v>338</v>
      </c>
      <c r="F5960" s="331" t="s">
        <v>338</v>
      </c>
      <c r="G5960" s="367" t="s">
        <v>19112</v>
      </c>
      <c r="H5960" s="368" t="s">
        <v>19113</v>
      </c>
      <c r="I5960" s="367" t="s">
        <v>19067</v>
      </c>
      <c r="J5960" s="367" t="s">
        <v>10184</v>
      </c>
      <c r="K5960" s="369" t="s">
        <v>4669</v>
      </c>
      <c r="L5960" s="331" t="s">
        <v>9416</v>
      </c>
    </row>
    <row r="5961" spans="1:12" ht="27">
      <c r="A5961" s="331" t="s">
        <v>14304</v>
      </c>
      <c r="B5961" s="331" t="s">
        <v>18541</v>
      </c>
      <c r="C5961" s="331" t="s">
        <v>18968</v>
      </c>
      <c r="D5961" s="331" t="s">
        <v>18969</v>
      </c>
      <c r="E5961" s="332" t="s">
        <v>338</v>
      </c>
      <c r="F5961" s="331" t="s">
        <v>338</v>
      </c>
      <c r="G5961" s="367" t="s">
        <v>19114</v>
      </c>
      <c r="H5961" s="368" t="s">
        <v>19115</v>
      </c>
      <c r="I5961" s="367" t="s">
        <v>19067</v>
      </c>
      <c r="J5961" s="367" t="s">
        <v>10184</v>
      </c>
      <c r="K5961" s="369" t="s">
        <v>19102</v>
      </c>
      <c r="L5961" s="331" t="s">
        <v>9416</v>
      </c>
    </row>
    <row r="5962" spans="1:12" ht="27">
      <c r="A5962" s="331" t="s">
        <v>14304</v>
      </c>
      <c r="B5962" s="331" t="s">
        <v>18541</v>
      </c>
      <c r="C5962" s="331" t="s">
        <v>18968</v>
      </c>
      <c r="D5962" s="331" t="s">
        <v>18969</v>
      </c>
      <c r="E5962" s="332" t="s">
        <v>338</v>
      </c>
      <c r="F5962" s="331" t="s">
        <v>338</v>
      </c>
      <c r="G5962" s="367" t="s">
        <v>19116</v>
      </c>
      <c r="H5962" s="368" t="s">
        <v>19117</v>
      </c>
      <c r="I5962" s="367" t="s">
        <v>18976</v>
      </c>
      <c r="J5962" s="367" t="s">
        <v>10184</v>
      </c>
      <c r="K5962" s="369" t="s">
        <v>3384</v>
      </c>
      <c r="L5962" s="331" t="s">
        <v>9416</v>
      </c>
    </row>
    <row r="5963" spans="1:12" ht="27">
      <c r="A5963" s="331" t="s">
        <v>14304</v>
      </c>
      <c r="B5963" s="331" t="s">
        <v>18541</v>
      </c>
      <c r="C5963" s="331" t="s">
        <v>18968</v>
      </c>
      <c r="D5963" s="331" t="s">
        <v>18969</v>
      </c>
      <c r="E5963" s="332" t="s">
        <v>338</v>
      </c>
      <c r="F5963" s="331" t="s">
        <v>338</v>
      </c>
      <c r="G5963" s="367" t="s">
        <v>19118</v>
      </c>
      <c r="H5963" s="368" t="s">
        <v>19119</v>
      </c>
      <c r="I5963" s="367" t="s">
        <v>18976</v>
      </c>
      <c r="J5963" s="367" t="s">
        <v>10184</v>
      </c>
      <c r="K5963" s="369" t="s">
        <v>1439</v>
      </c>
      <c r="L5963" s="331" t="s">
        <v>9416</v>
      </c>
    </row>
    <row r="5964" spans="1:12" ht="27">
      <c r="A5964" s="331" t="s">
        <v>14304</v>
      </c>
      <c r="B5964" s="331" t="s">
        <v>18541</v>
      </c>
      <c r="C5964" s="331" t="s">
        <v>18968</v>
      </c>
      <c r="D5964" s="331" t="s">
        <v>18969</v>
      </c>
      <c r="E5964" s="332" t="s">
        <v>338</v>
      </c>
      <c r="F5964" s="331" t="s">
        <v>338</v>
      </c>
      <c r="G5964" s="367" t="s">
        <v>19120</v>
      </c>
      <c r="H5964" s="368" t="s">
        <v>19121</v>
      </c>
      <c r="I5964" s="367" t="s">
        <v>18976</v>
      </c>
      <c r="J5964" s="367" t="s">
        <v>10184</v>
      </c>
      <c r="K5964" s="369" t="s">
        <v>8487</v>
      </c>
      <c r="L5964" s="331" t="s">
        <v>9416</v>
      </c>
    </row>
    <row r="5965" spans="1:12" ht="27">
      <c r="A5965" s="331" t="s">
        <v>14304</v>
      </c>
      <c r="B5965" s="331" t="s">
        <v>18541</v>
      </c>
      <c r="C5965" s="331" t="s">
        <v>18968</v>
      </c>
      <c r="D5965" s="331" t="s">
        <v>18969</v>
      </c>
      <c r="E5965" s="332" t="s">
        <v>338</v>
      </c>
      <c r="F5965" s="331" t="s">
        <v>338</v>
      </c>
      <c r="G5965" s="367" t="s">
        <v>19122</v>
      </c>
      <c r="H5965" s="368" t="s">
        <v>19123</v>
      </c>
      <c r="I5965" s="367" t="s">
        <v>18976</v>
      </c>
      <c r="J5965" s="367" t="s">
        <v>10184</v>
      </c>
      <c r="K5965" s="369" t="s">
        <v>1149</v>
      </c>
      <c r="L5965" s="331" t="s">
        <v>9416</v>
      </c>
    </row>
    <row r="5966" spans="1:12" ht="13.5">
      <c r="A5966" s="331" t="s">
        <v>14304</v>
      </c>
      <c r="B5966" s="331" t="s">
        <v>18541</v>
      </c>
      <c r="C5966" s="331" t="s">
        <v>18968</v>
      </c>
      <c r="D5966" s="331" t="s">
        <v>18969</v>
      </c>
      <c r="E5966" s="332" t="s">
        <v>338</v>
      </c>
      <c r="F5966" s="331" t="s">
        <v>338</v>
      </c>
      <c r="G5966" s="367" t="s">
        <v>19124</v>
      </c>
      <c r="H5966" s="368" t="s">
        <v>19125</v>
      </c>
      <c r="I5966" s="367" t="s">
        <v>19032</v>
      </c>
      <c r="J5966" s="367" t="s">
        <v>10184</v>
      </c>
      <c r="K5966" s="369" t="s">
        <v>19126</v>
      </c>
      <c r="L5966" s="331" t="s">
        <v>9416</v>
      </c>
    </row>
    <row r="5967" spans="1:12" ht="13.5">
      <c r="A5967" s="331" t="s">
        <v>14304</v>
      </c>
      <c r="B5967" s="331" t="s">
        <v>18541</v>
      </c>
      <c r="C5967" s="331" t="s">
        <v>18968</v>
      </c>
      <c r="D5967" s="331" t="s">
        <v>18969</v>
      </c>
      <c r="E5967" s="332" t="s">
        <v>338</v>
      </c>
      <c r="F5967" s="331" t="s">
        <v>338</v>
      </c>
      <c r="G5967" s="367" t="s">
        <v>19127</v>
      </c>
      <c r="H5967" s="368" t="s">
        <v>19128</v>
      </c>
      <c r="I5967" s="367" t="s">
        <v>23</v>
      </c>
      <c r="J5967" s="367" t="s">
        <v>10184</v>
      </c>
      <c r="K5967" s="369" t="s">
        <v>1819</v>
      </c>
      <c r="L5967" s="331" t="s">
        <v>9416</v>
      </c>
    </row>
    <row r="5968" spans="1:12" ht="13.5">
      <c r="A5968" s="331" t="s">
        <v>14304</v>
      </c>
      <c r="B5968" s="331" t="s">
        <v>18541</v>
      </c>
      <c r="C5968" s="331" t="s">
        <v>18968</v>
      </c>
      <c r="D5968" s="331" t="s">
        <v>18969</v>
      </c>
      <c r="E5968" s="332" t="s">
        <v>338</v>
      </c>
      <c r="F5968" s="331" t="s">
        <v>338</v>
      </c>
      <c r="G5968" s="367" t="s">
        <v>19129</v>
      </c>
      <c r="H5968" s="368" t="s">
        <v>19130</v>
      </c>
      <c r="I5968" s="367" t="s">
        <v>19006</v>
      </c>
      <c r="J5968" s="367" t="s">
        <v>10184</v>
      </c>
      <c r="K5968" s="369" t="s">
        <v>15321</v>
      </c>
      <c r="L5968" s="331" t="s">
        <v>9416</v>
      </c>
    </row>
    <row r="5969" spans="1:12" ht="13.5">
      <c r="A5969" s="331" t="s">
        <v>14304</v>
      </c>
      <c r="B5969" s="331" t="s">
        <v>18541</v>
      </c>
      <c r="C5969" s="331" t="s">
        <v>18968</v>
      </c>
      <c r="D5969" s="331" t="s">
        <v>18969</v>
      </c>
      <c r="E5969" s="332" t="s">
        <v>338</v>
      </c>
      <c r="F5969" s="331" t="s">
        <v>338</v>
      </c>
      <c r="G5969" s="367" t="s">
        <v>19131</v>
      </c>
      <c r="H5969" s="368" t="s">
        <v>19132</v>
      </c>
      <c r="I5969" s="367" t="s">
        <v>24</v>
      </c>
      <c r="J5969" s="367" t="s">
        <v>10184</v>
      </c>
      <c r="K5969" s="369" t="s">
        <v>1683</v>
      </c>
      <c r="L5969" s="331" t="s">
        <v>9416</v>
      </c>
    </row>
    <row r="5970" spans="1:12" ht="40.5">
      <c r="A5970" s="331" t="s">
        <v>14304</v>
      </c>
      <c r="B5970" s="331" t="s">
        <v>18541</v>
      </c>
      <c r="C5970" s="331" t="s">
        <v>18968</v>
      </c>
      <c r="D5970" s="331" t="s">
        <v>18969</v>
      </c>
      <c r="E5970" s="332" t="s">
        <v>338</v>
      </c>
      <c r="F5970" s="331" t="s">
        <v>338</v>
      </c>
      <c r="G5970" s="367" t="s">
        <v>19133</v>
      </c>
      <c r="H5970" s="368" t="s">
        <v>19134</v>
      </c>
      <c r="I5970" s="367" t="s">
        <v>19006</v>
      </c>
      <c r="J5970" s="367" t="s">
        <v>10184</v>
      </c>
      <c r="K5970" s="369" t="s">
        <v>15321</v>
      </c>
      <c r="L5970" s="331" t="s">
        <v>9416</v>
      </c>
    </row>
    <row r="5971" spans="1:12" ht="40.5">
      <c r="A5971" s="331" t="s">
        <v>14304</v>
      </c>
      <c r="B5971" s="331" t="s">
        <v>18541</v>
      </c>
      <c r="C5971" s="331" t="s">
        <v>18968</v>
      </c>
      <c r="D5971" s="331" t="s">
        <v>18969</v>
      </c>
      <c r="E5971" s="332" t="s">
        <v>338</v>
      </c>
      <c r="F5971" s="331" t="s">
        <v>338</v>
      </c>
      <c r="G5971" s="367" t="s">
        <v>19135</v>
      </c>
      <c r="H5971" s="368" t="s">
        <v>19136</v>
      </c>
      <c r="I5971" s="367" t="s">
        <v>24</v>
      </c>
      <c r="J5971" s="367" t="s">
        <v>10184</v>
      </c>
      <c r="K5971" s="369" t="s">
        <v>1683</v>
      </c>
      <c r="L5971" s="331" t="s">
        <v>9416</v>
      </c>
    </row>
    <row r="5972" spans="1:12" ht="40.5">
      <c r="A5972" s="331" t="s">
        <v>14304</v>
      </c>
      <c r="B5972" s="331" t="s">
        <v>18541</v>
      </c>
      <c r="C5972" s="331" t="s">
        <v>18968</v>
      </c>
      <c r="D5972" s="331" t="s">
        <v>18969</v>
      </c>
      <c r="E5972" s="332" t="s">
        <v>338</v>
      </c>
      <c r="F5972" s="331" t="s">
        <v>338</v>
      </c>
      <c r="G5972" s="367" t="s">
        <v>19137</v>
      </c>
      <c r="H5972" s="368" t="s">
        <v>19138</v>
      </c>
      <c r="I5972" s="367" t="s">
        <v>19006</v>
      </c>
      <c r="J5972" s="367" t="s">
        <v>10184</v>
      </c>
      <c r="K5972" s="369" t="s">
        <v>19139</v>
      </c>
      <c r="L5972" s="331" t="s">
        <v>9416</v>
      </c>
    </row>
    <row r="5973" spans="1:12" ht="13.5">
      <c r="A5973" s="331" t="s">
        <v>14304</v>
      </c>
      <c r="B5973" s="331" t="s">
        <v>18541</v>
      </c>
      <c r="C5973" s="331" t="s">
        <v>18968</v>
      </c>
      <c r="D5973" s="331" t="s">
        <v>18969</v>
      </c>
      <c r="E5973" s="332" t="s">
        <v>338</v>
      </c>
      <c r="F5973" s="331" t="s">
        <v>338</v>
      </c>
      <c r="G5973" s="367" t="s">
        <v>19140</v>
      </c>
      <c r="H5973" s="368" t="s">
        <v>19141</v>
      </c>
      <c r="I5973" s="367" t="s">
        <v>19032</v>
      </c>
      <c r="J5973" s="367" t="s">
        <v>10184</v>
      </c>
      <c r="K5973" s="369" t="s">
        <v>4190</v>
      </c>
      <c r="L5973" s="331" t="s">
        <v>9416</v>
      </c>
    </row>
    <row r="5974" spans="1:12" ht="13.5">
      <c r="A5974" s="331" t="s">
        <v>14304</v>
      </c>
      <c r="B5974" s="331" t="s">
        <v>18541</v>
      </c>
      <c r="C5974" s="331" t="s">
        <v>18968</v>
      </c>
      <c r="D5974" s="331" t="s">
        <v>18969</v>
      </c>
      <c r="E5974" s="332" t="s">
        <v>338</v>
      </c>
      <c r="F5974" s="331" t="s">
        <v>338</v>
      </c>
      <c r="G5974" s="367" t="s">
        <v>19142</v>
      </c>
      <c r="H5974" s="368" t="s">
        <v>19143</v>
      </c>
      <c r="I5974" s="367" t="s">
        <v>23</v>
      </c>
      <c r="J5974" s="367" t="s">
        <v>10184</v>
      </c>
      <c r="K5974" s="369" t="s">
        <v>1676</v>
      </c>
      <c r="L5974" s="331" t="s">
        <v>9416</v>
      </c>
    </row>
    <row r="5975" spans="1:12" ht="13.5">
      <c r="A5975" s="331" t="s">
        <v>14304</v>
      </c>
      <c r="B5975" s="331" t="s">
        <v>18541</v>
      </c>
      <c r="C5975" s="331" t="s">
        <v>18968</v>
      </c>
      <c r="D5975" s="331" t="s">
        <v>18969</v>
      </c>
      <c r="E5975" s="332" t="s">
        <v>338</v>
      </c>
      <c r="F5975" s="331" t="s">
        <v>338</v>
      </c>
      <c r="G5975" s="367" t="s">
        <v>19144</v>
      </c>
      <c r="H5975" s="368" t="s">
        <v>19145</v>
      </c>
      <c r="I5975" s="367" t="s">
        <v>18976</v>
      </c>
      <c r="J5975" s="367" t="s">
        <v>10184</v>
      </c>
      <c r="K5975" s="369" t="s">
        <v>7927</v>
      </c>
      <c r="L5975" s="331" t="s">
        <v>9416</v>
      </c>
    </row>
    <row r="5976" spans="1:12" ht="27">
      <c r="A5976" s="331" t="s">
        <v>14304</v>
      </c>
      <c r="B5976" s="331" t="s">
        <v>18541</v>
      </c>
      <c r="C5976" s="331" t="s">
        <v>18968</v>
      </c>
      <c r="D5976" s="331" t="s">
        <v>18969</v>
      </c>
      <c r="E5976" s="332" t="s">
        <v>338</v>
      </c>
      <c r="F5976" s="331" t="s">
        <v>338</v>
      </c>
      <c r="G5976" s="367" t="s">
        <v>19146</v>
      </c>
      <c r="H5976" s="368" t="s">
        <v>19147</v>
      </c>
      <c r="I5976" s="367" t="s">
        <v>19032</v>
      </c>
      <c r="J5976" s="367" t="s">
        <v>10184</v>
      </c>
      <c r="K5976" s="369" t="s">
        <v>9097</v>
      </c>
      <c r="L5976" s="331" t="s">
        <v>9416</v>
      </c>
    </row>
    <row r="5977" spans="1:12" ht="27">
      <c r="A5977" s="331" t="s">
        <v>14304</v>
      </c>
      <c r="B5977" s="331" t="s">
        <v>18541</v>
      </c>
      <c r="C5977" s="331" t="s">
        <v>18968</v>
      </c>
      <c r="D5977" s="331" t="s">
        <v>18969</v>
      </c>
      <c r="E5977" s="332" t="s">
        <v>338</v>
      </c>
      <c r="F5977" s="331" t="s">
        <v>338</v>
      </c>
      <c r="G5977" s="367" t="s">
        <v>19148</v>
      </c>
      <c r="H5977" s="368" t="s">
        <v>19149</v>
      </c>
      <c r="I5977" s="367" t="s">
        <v>19032</v>
      </c>
      <c r="J5977" s="367" t="s">
        <v>10184</v>
      </c>
      <c r="K5977" s="369" t="s">
        <v>11113</v>
      </c>
      <c r="L5977" s="331" t="s">
        <v>9416</v>
      </c>
    </row>
    <row r="5978" spans="1:12" ht="27">
      <c r="A5978" s="331" t="s">
        <v>14304</v>
      </c>
      <c r="B5978" s="331" t="s">
        <v>18541</v>
      </c>
      <c r="C5978" s="331" t="s">
        <v>18968</v>
      </c>
      <c r="D5978" s="331" t="s">
        <v>18969</v>
      </c>
      <c r="E5978" s="332" t="s">
        <v>338</v>
      </c>
      <c r="F5978" s="331" t="s">
        <v>338</v>
      </c>
      <c r="G5978" s="367" t="s">
        <v>19150</v>
      </c>
      <c r="H5978" s="368" t="s">
        <v>19151</v>
      </c>
      <c r="I5978" s="367" t="s">
        <v>19032</v>
      </c>
      <c r="J5978" s="367" t="s">
        <v>10184</v>
      </c>
      <c r="K5978" s="369" t="s">
        <v>10331</v>
      </c>
      <c r="L5978" s="331" t="s">
        <v>9416</v>
      </c>
    </row>
    <row r="5979" spans="1:12" ht="40.5">
      <c r="A5979" s="331" t="s">
        <v>14304</v>
      </c>
      <c r="B5979" s="331" t="s">
        <v>18541</v>
      </c>
      <c r="C5979" s="331" t="s">
        <v>18968</v>
      </c>
      <c r="D5979" s="331" t="s">
        <v>18969</v>
      </c>
      <c r="E5979" s="332" t="s">
        <v>338</v>
      </c>
      <c r="F5979" s="331" t="s">
        <v>338</v>
      </c>
      <c r="G5979" s="367" t="s">
        <v>19152</v>
      </c>
      <c r="H5979" s="368" t="s">
        <v>19153</v>
      </c>
      <c r="I5979" s="367" t="s">
        <v>19032</v>
      </c>
      <c r="J5979" s="367" t="s">
        <v>9414</v>
      </c>
      <c r="K5979" s="369" t="s">
        <v>1842</v>
      </c>
      <c r="L5979" s="331" t="s">
        <v>9416</v>
      </c>
    </row>
    <row r="5980" spans="1:12" ht="27">
      <c r="A5980" s="331" t="s">
        <v>14304</v>
      </c>
      <c r="B5980" s="331" t="s">
        <v>18541</v>
      </c>
      <c r="C5980" s="331" t="s">
        <v>18968</v>
      </c>
      <c r="D5980" s="331" t="s">
        <v>18969</v>
      </c>
      <c r="E5980" s="332" t="s">
        <v>338</v>
      </c>
      <c r="F5980" s="331" t="s">
        <v>338</v>
      </c>
      <c r="G5980" s="367" t="s">
        <v>19154</v>
      </c>
      <c r="H5980" s="368" t="s">
        <v>19155</v>
      </c>
      <c r="I5980" s="367" t="s">
        <v>19006</v>
      </c>
      <c r="J5980" s="367" t="s">
        <v>10184</v>
      </c>
      <c r="K5980" s="369" t="s">
        <v>19156</v>
      </c>
      <c r="L5980" s="331" t="s">
        <v>9416</v>
      </c>
    </row>
    <row r="5981" spans="1:12" ht="27">
      <c r="A5981" s="331" t="s">
        <v>14304</v>
      </c>
      <c r="B5981" s="331" t="s">
        <v>18541</v>
      </c>
      <c r="C5981" s="331" t="s">
        <v>18968</v>
      </c>
      <c r="D5981" s="331" t="s">
        <v>18969</v>
      </c>
      <c r="E5981" s="332" t="s">
        <v>338</v>
      </c>
      <c r="F5981" s="331" t="s">
        <v>338</v>
      </c>
      <c r="G5981" s="367" t="s">
        <v>19157</v>
      </c>
      <c r="H5981" s="368" t="s">
        <v>19158</v>
      </c>
      <c r="I5981" s="367" t="s">
        <v>24</v>
      </c>
      <c r="J5981" s="367" t="s">
        <v>10184</v>
      </c>
      <c r="K5981" s="369" t="s">
        <v>1457</v>
      </c>
      <c r="L5981" s="331" t="s">
        <v>9416</v>
      </c>
    </row>
    <row r="5982" spans="1:12" ht="27">
      <c r="A5982" s="331" t="s">
        <v>14304</v>
      </c>
      <c r="B5982" s="331" t="s">
        <v>18541</v>
      </c>
      <c r="C5982" s="331" t="s">
        <v>18968</v>
      </c>
      <c r="D5982" s="331" t="s">
        <v>18969</v>
      </c>
      <c r="E5982" s="332" t="s">
        <v>338</v>
      </c>
      <c r="F5982" s="331" t="s">
        <v>338</v>
      </c>
      <c r="G5982" s="367" t="s">
        <v>19159</v>
      </c>
      <c r="H5982" s="368" t="s">
        <v>19160</v>
      </c>
      <c r="I5982" s="367" t="s">
        <v>19006</v>
      </c>
      <c r="J5982" s="367" t="s">
        <v>10184</v>
      </c>
      <c r="K5982" s="369" t="s">
        <v>8884</v>
      </c>
      <c r="L5982" s="331" t="s">
        <v>9416</v>
      </c>
    </row>
    <row r="5983" spans="1:12" ht="27">
      <c r="A5983" s="331" t="s">
        <v>14304</v>
      </c>
      <c r="B5983" s="331" t="s">
        <v>18541</v>
      </c>
      <c r="C5983" s="331" t="s">
        <v>18968</v>
      </c>
      <c r="D5983" s="331" t="s">
        <v>18969</v>
      </c>
      <c r="E5983" s="332" t="s">
        <v>338</v>
      </c>
      <c r="F5983" s="331" t="s">
        <v>338</v>
      </c>
      <c r="G5983" s="367" t="s">
        <v>19161</v>
      </c>
      <c r="H5983" s="368" t="s">
        <v>19162</v>
      </c>
      <c r="I5983" s="367" t="s">
        <v>19006</v>
      </c>
      <c r="J5983" s="367" t="s">
        <v>9414</v>
      </c>
      <c r="K5983" s="369" t="s">
        <v>8698</v>
      </c>
      <c r="L5983" s="331" t="s">
        <v>9416</v>
      </c>
    </row>
    <row r="5984" spans="1:12" ht="27">
      <c r="A5984" s="331" t="s">
        <v>14304</v>
      </c>
      <c r="B5984" s="331" t="s">
        <v>18541</v>
      </c>
      <c r="C5984" s="331" t="s">
        <v>18968</v>
      </c>
      <c r="D5984" s="331" t="s">
        <v>18969</v>
      </c>
      <c r="E5984" s="332" t="s">
        <v>338</v>
      </c>
      <c r="F5984" s="331" t="s">
        <v>338</v>
      </c>
      <c r="G5984" s="367" t="s">
        <v>19163</v>
      </c>
      <c r="H5984" s="368" t="s">
        <v>19164</v>
      </c>
      <c r="I5984" s="367" t="s">
        <v>19032</v>
      </c>
      <c r="J5984" s="367" t="s">
        <v>10184</v>
      </c>
      <c r="K5984" s="369" t="s">
        <v>19165</v>
      </c>
      <c r="L5984" s="331" t="s">
        <v>9416</v>
      </c>
    </row>
    <row r="5985" spans="1:12" ht="27">
      <c r="A5985" s="331" t="s">
        <v>14304</v>
      </c>
      <c r="B5985" s="331" t="s">
        <v>18541</v>
      </c>
      <c r="C5985" s="331" t="s">
        <v>18968</v>
      </c>
      <c r="D5985" s="331" t="s">
        <v>18969</v>
      </c>
      <c r="E5985" s="332" t="s">
        <v>338</v>
      </c>
      <c r="F5985" s="331" t="s">
        <v>338</v>
      </c>
      <c r="G5985" s="367" t="s">
        <v>19166</v>
      </c>
      <c r="H5985" s="368" t="s">
        <v>19167</v>
      </c>
      <c r="I5985" s="367" t="s">
        <v>19032</v>
      </c>
      <c r="J5985" s="367" t="s">
        <v>10184</v>
      </c>
      <c r="K5985" s="369" t="s">
        <v>8647</v>
      </c>
      <c r="L5985" s="331" t="s">
        <v>9416</v>
      </c>
    </row>
    <row r="5986" spans="1:12" ht="27">
      <c r="A5986" s="331" t="s">
        <v>14304</v>
      </c>
      <c r="B5986" s="331" t="s">
        <v>18541</v>
      </c>
      <c r="C5986" s="331" t="s">
        <v>18968</v>
      </c>
      <c r="D5986" s="331" t="s">
        <v>18969</v>
      </c>
      <c r="E5986" s="332" t="s">
        <v>338</v>
      </c>
      <c r="F5986" s="331" t="s">
        <v>338</v>
      </c>
      <c r="G5986" s="367" t="s">
        <v>19168</v>
      </c>
      <c r="H5986" s="368" t="s">
        <v>19169</v>
      </c>
      <c r="I5986" s="367" t="s">
        <v>19032</v>
      </c>
      <c r="J5986" s="367" t="s">
        <v>9414</v>
      </c>
      <c r="K5986" s="369" t="s">
        <v>8400</v>
      </c>
      <c r="L5986" s="331" t="s">
        <v>9416</v>
      </c>
    </row>
    <row r="5987" spans="1:12" ht="27">
      <c r="A5987" s="331" t="s">
        <v>14304</v>
      </c>
      <c r="B5987" s="331" t="s">
        <v>18541</v>
      </c>
      <c r="C5987" s="331" t="s">
        <v>18968</v>
      </c>
      <c r="D5987" s="331" t="s">
        <v>18969</v>
      </c>
      <c r="E5987" s="332" t="s">
        <v>338</v>
      </c>
      <c r="F5987" s="331" t="s">
        <v>338</v>
      </c>
      <c r="G5987" s="367" t="s">
        <v>19170</v>
      </c>
      <c r="H5987" s="368" t="s">
        <v>19171</v>
      </c>
      <c r="I5987" s="367" t="s">
        <v>19067</v>
      </c>
      <c r="J5987" s="367" t="s">
        <v>10184</v>
      </c>
      <c r="K5987" s="369" t="s">
        <v>4692</v>
      </c>
      <c r="L5987" s="331" t="s">
        <v>9416</v>
      </c>
    </row>
    <row r="5988" spans="1:12" ht="27">
      <c r="A5988" s="331" t="s">
        <v>14304</v>
      </c>
      <c r="B5988" s="331" t="s">
        <v>18541</v>
      </c>
      <c r="C5988" s="331" t="s">
        <v>18968</v>
      </c>
      <c r="D5988" s="331" t="s">
        <v>18969</v>
      </c>
      <c r="E5988" s="332" t="s">
        <v>338</v>
      </c>
      <c r="F5988" s="331" t="s">
        <v>338</v>
      </c>
      <c r="G5988" s="367" t="s">
        <v>19172</v>
      </c>
      <c r="H5988" s="368" t="s">
        <v>19173</v>
      </c>
      <c r="I5988" s="367" t="s">
        <v>19067</v>
      </c>
      <c r="J5988" s="367" t="s">
        <v>10184</v>
      </c>
      <c r="K5988" s="369" t="s">
        <v>5379</v>
      </c>
      <c r="L5988" s="331" t="s">
        <v>9416</v>
      </c>
    </row>
    <row r="5989" spans="1:12" ht="27">
      <c r="A5989" s="331" t="s">
        <v>14304</v>
      </c>
      <c r="B5989" s="331" t="s">
        <v>18541</v>
      </c>
      <c r="C5989" s="331" t="s">
        <v>18968</v>
      </c>
      <c r="D5989" s="331" t="s">
        <v>18969</v>
      </c>
      <c r="E5989" s="332" t="s">
        <v>338</v>
      </c>
      <c r="F5989" s="331" t="s">
        <v>338</v>
      </c>
      <c r="G5989" s="367" t="s">
        <v>19174</v>
      </c>
      <c r="H5989" s="368" t="s">
        <v>19175</v>
      </c>
      <c r="I5989" s="367" t="s">
        <v>19067</v>
      </c>
      <c r="J5989" s="367" t="s">
        <v>10184</v>
      </c>
      <c r="K5989" s="369" t="s">
        <v>9091</v>
      </c>
      <c r="L5989" s="331" t="s">
        <v>9416</v>
      </c>
    </row>
    <row r="5990" spans="1:12" ht="13.5">
      <c r="A5990" s="331" t="s">
        <v>14304</v>
      </c>
      <c r="B5990" s="331" t="s">
        <v>18541</v>
      </c>
      <c r="C5990" s="331" t="s">
        <v>19176</v>
      </c>
      <c r="D5990" s="331" t="s">
        <v>19177</v>
      </c>
      <c r="E5990" s="332" t="s">
        <v>338</v>
      </c>
      <c r="F5990" s="331" t="s">
        <v>338</v>
      </c>
      <c r="G5990" s="367" t="s">
        <v>19178</v>
      </c>
      <c r="H5990" s="368" t="s">
        <v>7860</v>
      </c>
      <c r="I5990" s="367" t="s">
        <v>23</v>
      </c>
      <c r="J5990" s="367" t="s">
        <v>9548</v>
      </c>
      <c r="K5990" s="369" t="s">
        <v>10287</v>
      </c>
      <c r="L5990" s="331" t="s">
        <v>9416</v>
      </c>
    </row>
    <row r="5991" spans="1:12" ht="13.5">
      <c r="A5991" s="331" t="s">
        <v>14304</v>
      </c>
      <c r="B5991" s="331" t="s">
        <v>18541</v>
      </c>
      <c r="C5991" s="331" t="s">
        <v>19176</v>
      </c>
      <c r="D5991" s="331" t="s">
        <v>19177</v>
      </c>
      <c r="E5991" s="332" t="s">
        <v>338</v>
      </c>
      <c r="F5991" s="331" t="s">
        <v>338</v>
      </c>
      <c r="G5991" s="367" t="s">
        <v>19179</v>
      </c>
      <c r="H5991" s="368" t="s">
        <v>7861</v>
      </c>
      <c r="I5991" s="367" t="s">
        <v>23</v>
      </c>
      <c r="J5991" s="367" t="s">
        <v>9548</v>
      </c>
      <c r="K5991" s="369" t="s">
        <v>15734</v>
      </c>
      <c r="L5991" s="331" t="s">
        <v>9416</v>
      </c>
    </row>
    <row r="5992" spans="1:12" ht="13.5">
      <c r="A5992" s="331" t="s">
        <v>14304</v>
      </c>
      <c r="B5992" s="331" t="s">
        <v>18541</v>
      </c>
      <c r="C5992" s="331" t="s">
        <v>19176</v>
      </c>
      <c r="D5992" s="331" t="s">
        <v>19177</v>
      </c>
      <c r="E5992" s="332" t="s">
        <v>338</v>
      </c>
      <c r="F5992" s="331" t="s">
        <v>338</v>
      </c>
      <c r="G5992" s="367" t="s">
        <v>19180</v>
      </c>
      <c r="H5992" s="368" t="s">
        <v>19181</v>
      </c>
      <c r="I5992" s="367" t="s">
        <v>23</v>
      </c>
      <c r="J5992" s="367" t="s">
        <v>10184</v>
      </c>
      <c r="K5992" s="369" t="s">
        <v>1861</v>
      </c>
      <c r="L5992" s="331" t="s">
        <v>9416</v>
      </c>
    </row>
    <row r="5993" spans="1:12" ht="13.5">
      <c r="A5993" s="331" t="s">
        <v>14304</v>
      </c>
      <c r="B5993" s="331" t="s">
        <v>18541</v>
      </c>
      <c r="C5993" s="331" t="s">
        <v>19176</v>
      </c>
      <c r="D5993" s="331" t="s">
        <v>19177</v>
      </c>
      <c r="E5993" s="332" t="s">
        <v>338</v>
      </c>
      <c r="F5993" s="331" t="s">
        <v>338</v>
      </c>
      <c r="G5993" s="367" t="s">
        <v>19182</v>
      </c>
      <c r="H5993" s="368" t="s">
        <v>19183</v>
      </c>
      <c r="I5993" s="367" t="s">
        <v>23</v>
      </c>
      <c r="J5993" s="367" t="s">
        <v>10184</v>
      </c>
      <c r="K5993" s="369" t="s">
        <v>7995</v>
      </c>
      <c r="L5993" s="331" t="s">
        <v>9416</v>
      </c>
    </row>
    <row r="5994" spans="1:12" ht="27">
      <c r="A5994" s="331" t="s">
        <v>14304</v>
      </c>
      <c r="B5994" s="331" t="s">
        <v>18541</v>
      </c>
      <c r="C5994" s="331" t="s">
        <v>19176</v>
      </c>
      <c r="D5994" s="331" t="s">
        <v>19177</v>
      </c>
      <c r="E5994" s="332" t="s">
        <v>338</v>
      </c>
      <c r="F5994" s="331" t="s">
        <v>338</v>
      </c>
      <c r="G5994" s="367" t="s">
        <v>19184</v>
      </c>
      <c r="H5994" s="368" t="s">
        <v>19185</v>
      </c>
      <c r="I5994" s="367" t="s">
        <v>23</v>
      </c>
      <c r="J5994" s="367" t="s">
        <v>9548</v>
      </c>
      <c r="K5994" s="369" t="s">
        <v>4017</v>
      </c>
      <c r="L5994" s="331" t="s">
        <v>9416</v>
      </c>
    </row>
    <row r="5995" spans="1:12" ht="13.5">
      <c r="A5995" s="331" t="s">
        <v>14304</v>
      </c>
      <c r="B5995" s="331" t="s">
        <v>18541</v>
      </c>
      <c r="C5995" s="331" t="s">
        <v>19176</v>
      </c>
      <c r="D5995" s="331" t="s">
        <v>19177</v>
      </c>
      <c r="E5995" s="332" t="s">
        <v>338</v>
      </c>
      <c r="F5995" s="331" t="s">
        <v>338</v>
      </c>
      <c r="G5995" s="367" t="s">
        <v>19186</v>
      </c>
      <c r="H5995" s="368" t="s">
        <v>19187</v>
      </c>
      <c r="I5995" s="367" t="s">
        <v>23</v>
      </c>
      <c r="J5995" s="367" t="s">
        <v>10184</v>
      </c>
      <c r="K5995" s="369" t="s">
        <v>882</v>
      </c>
      <c r="L5995" s="331" t="s">
        <v>9416</v>
      </c>
    </row>
    <row r="5996" spans="1:12" ht="27">
      <c r="A5996" s="331" t="s">
        <v>14304</v>
      </c>
      <c r="B5996" s="331" t="s">
        <v>18541</v>
      </c>
      <c r="C5996" s="331" t="s">
        <v>19176</v>
      </c>
      <c r="D5996" s="331" t="s">
        <v>19177</v>
      </c>
      <c r="E5996" s="332" t="s">
        <v>338</v>
      </c>
      <c r="F5996" s="331" t="s">
        <v>338</v>
      </c>
      <c r="G5996" s="367" t="s">
        <v>19188</v>
      </c>
      <c r="H5996" s="368" t="s">
        <v>19189</v>
      </c>
      <c r="I5996" s="367" t="s">
        <v>23</v>
      </c>
      <c r="J5996" s="367" t="s">
        <v>9548</v>
      </c>
      <c r="K5996" s="369" t="s">
        <v>8357</v>
      </c>
      <c r="L5996" s="331" t="s">
        <v>9416</v>
      </c>
    </row>
    <row r="5997" spans="1:12" ht="13.5">
      <c r="A5997" s="331" t="s">
        <v>14304</v>
      </c>
      <c r="B5997" s="331" t="s">
        <v>18541</v>
      </c>
      <c r="C5997" s="331" t="s">
        <v>19176</v>
      </c>
      <c r="D5997" s="331" t="s">
        <v>19177</v>
      </c>
      <c r="E5997" s="332" t="s">
        <v>338</v>
      </c>
      <c r="F5997" s="331" t="s">
        <v>338</v>
      </c>
      <c r="G5997" s="367" t="s">
        <v>19190</v>
      </c>
      <c r="H5997" s="368" t="s">
        <v>19191</v>
      </c>
      <c r="I5997" s="367" t="s">
        <v>23</v>
      </c>
      <c r="J5997" s="367" t="s">
        <v>10184</v>
      </c>
      <c r="K5997" s="369" t="s">
        <v>8362</v>
      </c>
      <c r="L5997" s="331" t="s">
        <v>9416</v>
      </c>
    </row>
    <row r="5998" spans="1:12" ht="13.5">
      <c r="A5998" s="331" t="s">
        <v>14304</v>
      </c>
      <c r="B5998" s="331" t="s">
        <v>18541</v>
      </c>
      <c r="C5998" s="331" t="s">
        <v>19176</v>
      </c>
      <c r="D5998" s="331" t="s">
        <v>19177</v>
      </c>
      <c r="E5998" s="332" t="s">
        <v>338</v>
      </c>
      <c r="F5998" s="331" t="s">
        <v>338</v>
      </c>
      <c r="G5998" s="367" t="s">
        <v>19192</v>
      </c>
      <c r="H5998" s="368" t="s">
        <v>19193</v>
      </c>
      <c r="I5998" s="367" t="s">
        <v>23</v>
      </c>
      <c r="J5998" s="367" t="s">
        <v>10184</v>
      </c>
      <c r="K5998" s="369" t="s">
        <v>809</v>
      </c>
      <c r="L5998" s="331" t="s">
        <v>9416</v>
      </c>
    </row>
    <row r="5999" spans="1:12" ht="13.5">
      <c r="A5999" s="331" t="s">
        <v>14304</v>
      </c>
      <c r="B5999" s="331" t="s">
        <v>18541</v>
      </c>
      <c r="C5999" s="331" t="s">
        <v>19176</v>
      </c>
      <c r="D5999" s="331" t="s">
        <v>19177</v>
      </c>
      <c r="E5999" s="332" t="s">
        <v>338</v>
      </c>
      <c r="F5999" s="331" t="s">
        <v>338</v>
      </c>
      <c r="G5999" s="367" t="s">
        <v>19194</v>
      </c>
      <c r="H5999" s="368" t="s">
        <v>19195</v>
      </c>
      <c r="I5999" s="367" t="s">
        <v>23</v>
      </c>
      <c r="J5999" s="367" t="s">
        <v>10184</v>
      </c>
      <c r="K5999" s="369" t="s">
        <v>1659</v>
      </c>
      <c r="L5999" s="331" t="s">
        <v>9416</v>
      </c>
    </row>
    <row r="6000" spans="1:12" ht="13.5">
      <c r="A6000" s="331" t="s">
        <v>14304</v>
      </c>
      <c r="B6000" s="331" t="s">
        <v>18541</v>
      </c>
      <c r="C6000" s="331" t="s">
        <v>19176</v>
      </c>
      <c r="D6000" s="331" t="s">
        <v>19177</v>
      </c>
      <c r="E6000" s="332" t="s">
        <v>338</v>
      </c>
      <c r="F6000" s="331" t="s">
        <v>338</v>
      </c>
      <c r="G6000" s="367" t="s">
        <v>19196</v>
      </c>
      <c r="H6000" s="368" t="s">
        <v>19197</v>
      </c>
      <c r="I6000" s="367" t="s">
        <v>23</v>
      </c>
      <c r="J6000" s="367" t="s">
        <v>9548</v>
      </c>
      <c r="K6000" s="369" t="s">
        <v>1842</v>
      </c>
      <c r="L6000" s="331" t="s">
        <v>9416</v>
      </c>
    </row>
    <row r="6001" spans="1:12" ht="13.5">
      <c r="A6001" s="331" t="s">
        <v>14304</v>
      </c>
      <c r="B6001" s="331" t="s">
        <v>18541</v>
      </c>
      <c r="C6001" s="331" t="s">
        <v>19176</v>
      </c>
      <c r="D6001" s="331" t="s">
        <v>19177</v>
      </c>
      <c r="E6001" s="332" t="s">
        <v>338</v>
      </c>
      <c r="F6001" s="331" t="s">
        <v>338</v>
      </c>
      <c r="G6001" s="367" t="s">
        <v>19198</v>
      </c>
      <c r="H6001" s="368" t="s">
        <v>19199</v>
      </c>
      <c r="I6001" s="367" t="s">
        <v>23</v>
      </c>
      <c r="J6001" s="367" t="s">
        <v>10184</v>
      </c>
      <c r="K6001" s="369" t="s">
        <v>1908</v>
      </c>
      <c r="L6001" s="331" t="s">
        <v>9416</v>
      </c>
    </row>
    <row r="6002" spans="1:12" ht="13.5">
      <c r="A6002" s="331" t="s">
        <v>14304</v>
      </c>
      <c r="B6002" s="331" t="s">
        <v>18541</v>
      </c>
      <c r="C6002" s="331" t="s">
        <v>19176</v>
      </c>
      <c r="D6002" s="331" t="s">
        <v>19177</v>
      </c>
      <c r="E6002" s="332" t="s">
        <v>338</v>
      </c>
      <c r="F6002" s="331" t="s">
        <v>338</v>
      </c>
      <c r="G6002" s="367" t="s">
        <v>19200</v>
      </c>
      <c r="H6002" s="368" t="s">
        <v>19201</v>
      </c>
      <c r="I6002" s="367" t="s">
        <v>23</v>
      </c>
      <c r="J6002" s="367" t="s">
        <v>10184</v>
      </c>
      <c r="K6002" s="369" t="s">
        <v>2120</v>
      </c>
      <c r="L6002" s="331" t="s">
        <v>9416</v>
      </c>
    </row>
    <row r="6003" spans="1:12" ht="13.5">
      <c r="A6003" s="331" t="s">
        <v>14304</v>
      </c>
      <c r="B6003" s="331" t="s">
        <v>18541</v>
      </c>
      <c r="C6003" s="331" t="s">
        <v>19202</v>
      </c>
      <c r="D6003" s="331" t="s">
        <v>19203</v>
      </c>
      <c r="E6003" s="332">
        <v>74163</v>
      </c>
      <c r="F6003" s="331" t="s">
        <v>19204</v>
      </c>
      <c r="G6003" s="367" t="s">
        <v>7863</v>
      </c>
      <c r="H6003" s="368" t="s">
        <v>7864</v>
      </c>
      <c r="I6003" s="367" t="s">
        <v>26</v>
      </c>
      <c r="J6003" s="367" t="s">
        <v>9414</v>
      </c>
      <c r="K6003" s="369" t="s">
        <v>18480</v>
      </c>
      <c r="L6003" s="331" t="s">
        <v>9416</v>
      </c>
    </row>
    <row r="6004" spans="1:12" ht="13.5">
      <c r="A6004" s="331" t="s">
        <v>14304</v>
      </c>
      <c r="B6004" s="331" t="s">
        <v>18541</v>
      </c>
      <c r="C6004" s="331" t="s">
        <v>19202</v>
      </c>
      <c r="D6004" s="331" t="s">
        <v>19203</v>
      </c>
      <c r="E6004" s="332">
        <v>74163</v>
      </c>
      <c r="F6004" s="331" t="s">
        <v>19204</v>
      </c>
      <c r="G6004" s="367" t="s">
        <v>7866</v>
      </c>
      <c r="H6004" s="368" t="s">
        <v>7867</v>
      </c>
      <c r="I6004" s="367" t="s">
        <v>26</v>
      </c>
      <c r="J6004" s="367" t="s">
        <v>9414</v>
      </c>
      <c r="K6004" s="369" t="s">
        <v>8476</v>
      </c>
      <c r="L6004" s="331" t="s">
        <v>9416</v>
      </c>
    </row>
    <row r="6005" spans="1:12" ht="13.5">
      <c r="A6005" s="331" t="s">
        <v>14304</v>
      </c>
      <c r="B6005" s="331" t="s">
        <v>18541</v>
      </c>
      <c r="C6005" s="331" t="s">
        <v>19202</v>
      </c>
      <c r="D6005" s="331" t="s">
        <v>19203</v>
      </c>
      <c r="E6005" s="332" t="s">
        <v>338</v>
      </c>
      <c r="F6005" s="331" t="s">
        <v>338</v>
      </c>
      <c r="G6005" s="367" t="s">
        <v>19205</v>
      </c>
      <c r="H6005" s="368" t="s">
        <v>7868</v>
      </c>
      <c r="I6005" s="367" t="s">
        <v>26</v>
      </c>
      <c r="J6005" s="367" t="s">
        <v>9548</v>
      </c>
      <c r="K6005" s="369" t="s">
        <v>19206</v>
      </c>
      <c r="L6005" s="331" t="s">
        <v>9416</v>
      </c>
    </row>
    <row r="6006" spans="1:12" ht="13.5">
      <c r="A6006" s="331" t="s">
        <v>14304</v>
      </c>
      <c r="B6006" s="331" t="s">
        <v>18541</v>
      </c>
      <c r="C6006" s="331" t="s">
        <v>19207</v>
      </c>
      <c r="D6006" s="331" t="s">
        <v>19208</v>
      </c>
      <c r="E6006" s="332" t="s">
        <v>338</v>
      </c>
      <c r="F6006" s="331" t="s">
        <v>338</v>
      </c>
      <c r="G6006" s="367" t="s">
        <v>19209</v>
      </c>
      <c r="H6006" s="368" t="s">
        <v>7869</v>
      </c>
      <c r="I6006" s="367" t="s">
        <v>24</v>
      </c>
      <c r="J6006" s="367" t="s">
        <v>9548</v>
      </c>
      <c r="K6006" s="369" t="s">
        <v>12854</v>
      </c>
      <c r="L6006" s="331" t="s">
        <v>9416</v>
      </c>
    </row>
    <row r="6007" spans="1:12" ht="27">
      <c r="A6007" s="331" t="s">
        <v>14304</v>
      </c>
      <c r="B6007" s="331" t="s">
        <v>18541</v>
      </c>
      <c r="C6007" s="331" t="s">
        <v>19210</v>
      </c>
      <c r="D6007" s="331" t="s">
        <v>19211</v>
      </c>
      <c r="E6007" s="332" t="s">
        <v>338</v>
      </c>
      <c r="F6007" s="331" t="s">
        <v>338</v>
      </c>
      <c r="G6007" s="367" t="s">
        <v>19212</v>
      </c>
      <c r="H6007" s="368" t="s">
        <v>7872</v>
      </c>
      <c r="I6007" s="367" t="s">
        <v>24</v>
      </c>
      <c r="J6007" s="367" t="s">
        <v>10184</v>
      </c>
      <c r="K6007" s="369" t="s">
        <v>8827</v>
      </c>
      <c r="L6007" s="331" t="s">
        <v>9416</v>
      </c>
    </row>
    <row r="6008" spans="1:12" ht="13.5">
      <c r="A6008" s="331" t="s">
        <v>14304</v>
      </c>
      <c r="B6008" s="331" t="s">
        <v>18541</v>
      </c>
      <c r="C6008" s="331" t="s">
        <v>19210</v>
      </c>
      <c r="D6008" s="331" t="s">
        <v>19211</v>
      </c>
      <c r="E6008" s="332" t="s">
        <v>338</v>
      </c>
      <c r="F6008" s="331" t="s">
        <v>338</v>
      </c>
      <c r="G6008" s="367" t="s">
        <v>19213</v>
      </c>
      <c r="H6008" s="368" t="s">
        <v>7873</v>
      </c>
      <c r="I6008" s="367" t="s">
        <v>25</v>
      </c>
      <c r="J6008" s="367" t="s">
        <v>9548</v>
      </c>
      <c r="K6008" s="369" t="s">
        <v>19214</v>
      </c>
      <c r="L6008" s="331" t="s">
        <v>9416</v>
      </c>
    </row>
    <row r="6009" spans="1:12" ht="40.5">
      <c r="A6009" s="331" t="s">
        <v>14304</v>
      </c>
      <c r="B6009" s="331" t="s">
        <v>18541</v>
      </c>
      <c r="C6009" s="331" t="s">
        <v>19210</v>
      </c>
      <c r="D6009" s="331" t="s">
        <v>19211</v>
      </c>
      <c r="E6009" s="332" t="s">
        <v>338</v>
      </c>
      <c r="F6009" s="331" t="s">
        <v>338</v>
      </c>
      <c r="G6009" s="367" t="s">
        <v>19215</v>
      </c>
      <c r="H6009" s="368" t="s">
        <v>7874</v>
      </c>
      <c r="I6009" s="367" t="s">
        <v>24</v>
      </c>
      <c r="J6009" s="367" t="s">
        <v>9414</v>
      </c>
      <c r="K6009" s="369" t="s">
        <v>19216</v>
      </c>
      <c r="L6009" s="331" t="s">
        <v>9416</v>
      </c>
    </row>
    <row r="6010" spans="1:12" ht="27">
      <c r="A6010" s="331" t="s">
        <v>14304</v>
      </c>
      <c r="B6010" s="331" t="s">
        <v>18541</v>
      </c>
      <c r="C6010" s="331" t="s">
        <v>19210</v>
      </c>
      <c r="D6010" s="331" t="s">
        <v>19211</v>
      </c>
      <c r="E6010" s="332" t="s">
        <v>338</v>
      </c>
      <c r="F6010" s="331" t="s">
        <v>338</v>
      </c>
      <c r="G6010" s="367" t="s">
        <v>19217</v>
      </c>
      <c r="H6010" s="368" t="s">
        <v>7875</v>
      </c>
      <c r="I6010" s="367" t="s">
        <v>24</v>
      </c>
      <c r="J6010" s="367" t="s">
        <v>9548</v>
      </c>
      <c r="K6010" s="369" t="s">
        <v>3311</v>
      </c>
      <c r="L6010" s="331" t="s">
        <v>9416</v>
      </c>
    </row>
    <row r="6011" spans="1:12" ht="27">
      <c r="A6011" s="331" t="s">
        <v>14304</v>
      </c>
      <c r="B6011" s="331" t="s">
        <v>18541</v>
      </c>
      <c r="C6011" s="331" t="s">
        <v>19210</v>
      </c>
      <c r="D6011" s="331" t="s">
        <v>19211</v>
      </c>
      <c r="E6011" s="332" t="s">
        <v>338</v>
      </c>
      <c r="F6011" s="331" t="s">
        <v>338</v>
      </c>
      <c r="G6011" s="367" t="s">
        <v>19218</v>
      </c>
      <c r="H6011" s="368" t="s">
        <v>7876</v>
      </c>
      <c r="I6011" s="367" t="s">
        <v>24</v>
      </c>
      <c r="J6011" s="367" t="s">
        <v>9548</v>
      </c>
      <c r="K6011" s="369" t="s">
        <v>19219</v>
      </c>
      <c r="L6011" s="331" t="s">
        <v>9416</v>
      </c>
    </row>
    <row r="6012" spans="1:12" ht="40.5">
      <c r="A6012" s="331" t="s">
        <v>14304</v>
      </c>
      <c r="B6012" s="331" t="s">
        <v>18541</v>
      </c>
      <c r="C6012" s="331" t="s">
        <v>19210</v>
      </c>
      <c r="D6012" s="331" t="s">
        <v>19211</v>
      </c>
      <c r="E6012" s="332" t="s">
        <v>338</v>
      </c>
      <c r="F6012" s="331" t="s">
        <v>338</v>
      </c>
      <c r="G6012" s="367" t="s">
        <v>19220</v>
      </c>
      <c r="H6012" s="368" t="s">
        <v>7878</v>
      </c>
      <c r="I6012" s="367" t="s">
        <v>26</v>
      </c>
      <c r="J6012" s="367" t="s">
        <v>9414</v>
      </c>
      <c r="K6012" s="369" t="s">
        <v>19221</v>
      </c>
      <c r="L6012" s="331" t="s">
        <v>9416</v>
      </c>
    </row>
    <row r="6013" spans="1:12" ht="40.5">
      <c r="A6013" s="331" t="s">
        <v>14304</v>
      </c>
      <c r="B6013" s="331" t="s">
        <v>18541</v>
      </c>
      <c r="C6013" s="331" t="s">
        <v>19210</v>
      </c>
      <c r="D6013" s="331" t="s">
        <v>19211</v>
      </c>
      <c r="E6013" s="332" t="s">
        <v>338</v>
      </c>
      <c r="F6013" s="331" t="s">
        <v>338</v>
      </c>
      <c r="G6013" s="367" t="s">
        <v>19222</v>
      </c>
      <c r="H6013" s="368" t="s">
        <v>7879</v>
      </c>
      <c r="I6013" s="367" t="s">
        <v>26</v>
      </c>
      <c r="J6013" s="367" t="s">
        <v>9414</v>
      </c>
      <c r="K6013" s="369" t="s">
        <v>4690</v>
      </c>
      <c r="L6013" s="331" t="s">
        <v>9416</v>
      </c>
    </row>
    <row r="6014" spans="1:12" ht="40.5">
      <c r="A6014" s="331" t="s">
        <v>14304</v>
      </c>
      <c r="B6014" s="331" t="s">
        <v>18541</v>
      </c>
      <c r="C6014" s="331" t="s">
        <v>19210</v>
      </c>
      <c r="D6014" s="331" t="s">
        <v>19211</v>
      </c>
      <c r="E6014" s="332" t="s">
        <v>338</v>
      </c>
      <c r="F6014" s="331" t="s">
        <v>338</v>
      </c>
      <c r="G6014" s="367" t="s">
        <v>19223</v>
      </c>
      <c r="H6014" s="368" t="s">
        <v>7880</v>
      </c>
      <c r="I6014" s="367" t="s">
        <v>26</v>
      </c>
      <c r="J6014" s="367" t="s">
        <v>9414</v>
      </c>
      <c r="K6014" s="369" t="s">
        <v>5462</v>
      </c>
      <c r="L6014" s="331" t="s">
        <v>9416</v>
      </c>
    </row>
    <row r="6015" spans="1:12" ht="40.5">
      <c r="A6015" s="331" t="s">
        <v>14304</v>
      </c>
      <c r="B6015" s="331" t="s">
        <v>18541</v>
      </c>
      <c r="C6015" s="331" t="s">
        <v>19210</v>
      </c>
      <c r="D6015" s="331" t="s">
        <v>19211</v>
      </c>
      <c r="E6015" s="332" t="s">
        <v>338</v>
      </c>
      <c r="F6015" s="331" t="s">
        <v>338</v>
      </c>
      <c r="G6015" s="367" t="s">
        <v>19224</v>
      </c>
      <c r="H6015" s="368" t="s">
        <v>7881</v>
      </c>
      <c r="I6015" s="367" t="s">
        <v>26</v>
      </c>
      <c r="J6015" s="367" t="s">
        <v>9548</v>
      </c>
      <c r="K6015" s="369" t="s">
        <v>19225</v>
      </c>
      <c r="L6015" s="331" t="s">
        <v>9416</v>
      </c>
    </row>
    <row r="6016" spans="1:12" ht="27">
      <c r="A6016" s="331" t="s">
        <v>14304</v>
      </c>
      <c r="B6016" s="331" t="s">
        <v>18541</v>
      </c>
      <c r="C6016" s="331" t="s">
        <v>19210</v>
      </c>
      <c r="D6016" s="331" t="s">
        <v>19211</v>
      </c>
      <c r="E6016" s="332" t="s">
        <v>338</v>
      </c>
      <c r="F6016" s="331" t="s">
        <v>338</v>
      </c>
      <c r="G6016" s="367" t="s">
        <v>19226</v>
      </c>
      <c r="H6016" s="368" t="s">
        <v>7882</v>
      </c>
      <c r="I6016" s="367" t="s">
        <v>26</v>
      </c>
      <c r="J6016" s="367" t="s">
        <v>9548</v>
      </c>
      <c r="K6016" s="369" t="s">
        <v>2205</v>
      </c>
      <c r="L6016" s="331" t="s">
        <v>9416</v>
      </c>
    </row>
    <row r="6017" spans="1:12" ht="40.5">
      <c r="A6017" s="331" t="s">
        <v>14304</v>
      </c>
      <c r="B6017" s="331" t="s">
        <v>18541</v>
      </c>
      <c r="C6017" s="331" t="s">
        <v>19210</v>
      </c>
      <c r="D6017" s="331" t="s">
        <v>19211</v>
      </c>
      <c r="E6017" s="332" t="s">
        <v>338</v>
      </c>
      <c r="F6017" s="331" t="s">
        <v>338</v>
      </c>
      <c r="G6017" s="367" t="s">
        <v>19227</v>
      </c>
      <c r="H6017" s="368" t="s">
        <v>7884</v>
      </c>
      <c r="I6017" s="367" t="s">
        <v>26</v>
      </c>
      <c r="J6017" s="367" t="s">
        <v>9548</v>
      </c>
      <c r="K6017" s="369" t="s">
        <v>18260</v>
      </c>
      <c r="L6017" s="331" t="s">
        <v>9416</v>
      </c>
    </row>
    <row r="6018" spans="1:12" ht="27">
      <c r="A6018" s="331" t="s">
        <v>14304</v>
      </c>
      <c r="B6018" s="331" t="s">
        <v>18541</v>
      </c>
      <c r="C6018" s="331" t="s">
        <v>19210</v>
      </c>
      <c r="D6018" s="331" t="s">
        <v>19211</v>
      </c>
      <c r="E6018" s="332" t="s">
        <v>338</v>
      </c>
      <c r="F6018" s="331" t="s">
        <v>338</v>
      </c>
      <c r="G6018" s="367" t="s">
        <v>19228</v>
      </c>
      <c r="H6018" s="368" t="s">
        <v>7885</v>
      </c>
      <c r="I6018" s="367" t="s">
        <v>26</v>
      </c>
      <c r="J6018" s="367" t="s">
        <v>9414</v>
      </c>
      <c r="K6018" s="369" t="s">
        <v>7877</v>
      </c>
      <c r="L6018" s="331" t="s">
        <v>9416</v>
      </c>
    </row>
    <row r="6019" spans="1:12" ht="27">
      <c r="A6019" s="331" t="s">
        <v>14304</v>
      </c>
      <c r="B6019" s="331" t="s">
        <v>18541</v>
      </c>
      <c r="C6019" s="331" t="s">
        <v>19210</v>
      </c>
      <c r="D6019" s="331" t="s">
        <v>19211</v>
      </c>
      <c r="E6019" s="332" t="s">
        <v>338</v>
      </c>
      <c r="F6019" s="331" t="s">
        <v>338</v>
      </c>
      <c r="G6019" s="367" t="s">
        <v>19229</v>
      </c>
      <c r="H6019" s="368" t="s">
        <v>7886</v>
      </c>
      <c r="I6019" s="367" t="s">
        <v>26</v>
      </c>
      <c r="J6019" s="367" t="s">
        <v>9414</v>
      </c>
      <c r="K6019" s="369" t="s">
        <v>3311</v>
      </c>
      <c r="L6019" s="331" t="s">
        <v>9416</v>
      </c>
    </row>
    <row r="6020" spans="1:12" ht="40.5">
      <c r="A6020" s="331" t="s">
        <v>14304</v>
      </c>
      <c r="B6020" s="331" t="s">
        <v>18541</v>
      </c>
      <c r="C6020" s="331" t="s">
        <v>19210</v>
      </c>
      <c r="D6020" s="331" t="s">
        <v>19211</v>
      </c>
      <c r="E6020" s="332" t="s">
        <v>338</v>
      </c>
      <c r="F6020" s="331" t="s">
        <v>338</v>
      </c>
      <c r="G6020" s="367" t="s">
        <v>19230</v>
      </c>
      <c r="H6020" s="368" t="s">
        <v>7888</v>
      </c>
      <c r="I6020" s="367" t="s">
        <v>26</v>
      </c>
      <c r="J6020" s="367" t="s">
        <v>9414</v>
      </c>
      <c r="K6020" s="369" t="s">
        <v>19231</v>
      </c>
      <c r="L6020" s="331" t="s">
        <v>9416</v>
      </c>
    </row>
    <row r="6021" spans="1:12" ht="54">
      <c r="A6021" s="331" t="s">
        <v>14304</v>
      </c>
      <c r="B6021" s="331" t="s">
        <v>18541</v>
      </c>
      <c r="C6021" s="331" t="s">
        <v>19210</v>
      </c>
      <c r="D6021" s="331" t="s">
        <v>19211</v>
      </c>
      <c r="E6021" s="332" t="s">
        <v>338</v>
      </c>
      <c r="F6021" s="331" t="s">
        <v>338</v>
      </c>
      <c r="G6021" s="367" t="s">
        <v>19232</v>
      </c>
      <c r="H6021" s="368" t="s">
        <v>7890</v>
      </c>
      <c r="I6021" s="367" t="s">
        <v>26</v>
      </c>
      <c r="J6021" s="367" t="s">
        <v>9414</v>
      </c>
      <c r="K6021" s="369" t="s">
        <v>19233</v>
      </c>
      <c r="L6021" s="331" t="s">
        <v>9416</v>
      </c>
    </row>
    <row r="6022" spans="1:12" ht="54">
      <c r="A6022" s="331" t="s">
        <v>14304</v>
      </c>
      <c r="B6022" s="331" t="s">
        <v>18541</v>
      </c>
      <c r="C6022" s="331" t="s">
        <v>19210</v>
      </c>
      <c r="D6022" s="331" t="s">
        <v>19211</v>
      </c>
      <c r="E6022" s="332" t="s">
        <v>338</v>
      </c>
      <c r="F6022" s="331" t="s">
        <v>338</v>
      </c>
      <c r="G6022" s="367" t="s">
        <v>19234</v>
      </c>
      <c r="H6022" s="368" t="s">
        <v>19235</v>
      </c>
      <c r="I6022" s="367" t="s">
        <v>26</v>
      </c>
      <c r="J6022" s="367" t="s">
        <v>9414</v>
      </c>
      <c r="K6022" s="369" t="s">
        <v>9062</v>
      </c>
      <c r="L6022" s="331" t="s">
        <v>9416</v>
      </c>
    </row>
    <row r="6023" spans="1:12" ht="54">
      <c r="A6023" s="331" t="s">
        <v>14304</v>
      </c>
      <c r="B6023" s="331" t="s">
        <v>18541</v>
      </c>
      <c r="C6023" s="331" t="s">
        <v>19210</v>
      </c>
      <c r="D6023" s="331" t="s">
        <v>19211</v>
      </c>
      <c r="E6023" s="332" t="s">
        <v>338</v>
      </c>
      <c r="F6023" s="331" t="s">
        <v>338</v>
      </c>
      <c r="G6023" s="367" t="s">
        <v>19236</v>
      </c>
      <c r="H6023" s="368" t="s">
        <v>7892</v>
      </c>
      <c r="I6023" s="367" t="s">
        <v>26</v>
      </c>
      <c r="J6023" s="367" t="s">
        <v>9414</v>
      </c>
      <c r="K6023" s="369" t="s">
        <v>16008</v>
      </c>
      <c r="L6023" s="331" t="s">
        <v>9416</v>
      </c>
    </row>
    <row r="6024" spans="1:12" ht="54">
      <c r="A6024" s="331" t="s">
        <v>14304</v>
      </c>
      <c r="B6024" s="331" t="s">
        <v>18541</v>
      </c>
      <c r="C6024" s="331" t="s">
        <v>19210</v>
      </c>
      <c r="D6024" s="331" t="s">
        <v>19211</v>
      </c>
      <c r="E6024" s="332" t="s">
        <v>338</v>
      </c>
      <c r="F6024" s="331" t="s">
        <v>338</v>
      </c>
      <c r="G6024" s="367" t="s">
        <v>19237</v>
      </c>
      <c r="H6024" s="368" t="s">
        <v>7893</v>
      </c>
      <c r="I6024" s="367" t="s">
        <v>26</v>
      </c>
      <c r="J6024" s="367" t="s">
        <v>9414</v>
      </c>
      <c r="K6024" s="369" t="s">
        <v>5519</v>
      </c>
      <c r="L6024" s="331" t="s">
        <v>9416</v>
      </c>
    </row>
    <row r="6025" spans="1:12" ht="27">
      <c r="A6025" s="331" t="s">
        <v>14304</v>
      </c>
      <c r="B6025" s="331" t="s">
        <v>18541</v>
      </c>
      <c r="C6025" s="331" t="s">
        <v>19210</v>
      </c>
      <c r="D6025" s="331" t="s">
        <v>19211</v>
      </c>
      <c r="E6025" s="332" t="s">
        <v>338</v>
      </c>
      <c r="F6025" s="331" t="s">
        <v>338</v>
      </c>
      <c r="G6025" s="367" t="s">
        <v>19238</v>
      </c>
      <c r="H6025" s="368" t="s">
        <v>7894</v>
      </c>
      <c r="I6025" s="367" t="s">
        <v>23</v>
      </c>
      <c r="J6025" s="367" t="s">
        <v>9548</v>
      </c>
      <c r="K6025" s="369" t="s">
        <v>13904</v>
      </c>
      <c r="L6025" s="331" t="s">
        <v>9416</v>
      </c>
    </row>
    <row r="6026" spans="1:12" ht="27">
      <c r="A6026" s="331" t="s">
        <v>14304</v>
      </c>
      <c r="B6026" s="331" t="s">
        <v>18541</v>
      </c>
      <c r="C6026" s="331" t="s">
        <v>19210</v>
      </c>
      <c r="D6026" s="331" t="s">
        <v>19211</v>
      </c>
      <c r="E6026" s="332" t="s">
        <v>338</v>
      </c>
      <c r="F6026" s="331" t="s">
        <v>338</v>
      </c>
      <c r="G6026" s="367" t="s">
        <v>19239</v>
      </c>
      <c r="H6026" s="368" t="s">
        <v>7895</v>
      </c>
      <c r="I6026" s="367" t="s">
        <v>23</v>
      </c>
      <c r="J6026" s="367" t="s">
        <v>9548</v>
      </c>
      <c r="K6026" s="369" t="s">
        <v>4165</v>
      </c>
      <c r="L6026" s="331" t="s">
        <v>9416</v>
      </c>
    </row>
    <row r="6027" spans="1:12" ht="27">
      <c r="A6027" s="331" t="s">
        <v>14304</v>
      </c>
      <c r="B6027" s="331" t="s">
        <v>18541</v>
      </c>
      <c r="C6027" s="331" t="s">
        <v>19210</v>
      </c>
      <c r="D6027" s="331" t="s">
        <v>19211</v>
      </c>
      <c r="E6027" s="332" t="s">
        <v>338</v>
      </c>
      <c r="F6027" s="331" t="s">
        <v>338</v>
      </c>
      <c r="G6027" s="367" t="s">
        <v>19240</v>
      </c>
      <c r="H6027" s="368" t="s">
        <v>7897</v>
      </c>
      <c r="I6027" s="367" t="s">
        <v>23</v>
      </c>
      <c r="J6027" s="367" t="s">
        <v>9548</v>
      </c>
      <c r="K6027" s="369" t="s">
        <v>19241</v>
      </c>
      <c r="L6027" s="331" t="s">
        <v>9416</v>
      </c>
    </row>
    <row r="6028" spans="1:12" ht="13.5">
      <c r="A6028" s="331" t="s">
        <v>14304</v>
      </c>
      <c r="B6028" s="331" t="s">
        <v>18541</v>
      </c>
      <c r="C6028" s="331" t="s">
        <v>19210</v>
      </c>
      <c r="D6028" s="331" t="s">
        <v>19211</v>
      </c>
      <c r="E6028" s="332" t="s">
        <v>338</v>
      </c>
      <c r="F6028" s="331" t="s">
        <v>338</v>
      </c>
      <c r="G6028" s="367" t="s">
        <v>19242</v>
      </c>
      <c r="H6028" s="368" t="s">
        <v>7899</v>
      </c>
      <c r="I6028" s="367" t="s">
        <v>23</v>
      </c>
      <c r="J6028" s="367" t="s">
        <v>9414</v>
      </c>
      <c r="K6028" s="369" t="s">
        <v>1552</v>
      </c>
      <c r="L6028" s="331" t="s">
        <v>9416</v>
      </c>
    </row>
    <row r="6029" spans="1:12" ht="27">
      <c r="A6029" s="331" t="s">
        <v>14304</v>
      </c>
      <c r="B6029" s="331" t="s">
        <v>18541</v>
      </c>
      <c r="C6029" s="331" t="s">
        <v>19210</v>
      </c>
      <c r="D6029" s="331" t="s">
        <v>19211</v>
      </c>
      <c r="E6029" s="332" t="s">
        <v>338</v>
      </c>
      <c r="F6029" s="331" t="s">
        <v>338</v>
      </c>
      <c r="G6029" s="367" t="s">
        <v>19243</v>
      </c>
      <c r="H6029" s="368" t="s">
        <v>7900</v>
      </c>
      <c r="I6029" s="367" t="s">
        <v>23</v>
      </c>
      <c r="J6029" s="367" t="s">
        <v>9414</v>
      </c>
      <c r="K6029" s="369" t="s">
        <v>2069</v>
      </c>
      <c r="L6029" s="331" t="s">
        <v>9416</v>
      </c>
    </row>
    <row r="6030" spans="1:12" ht="27">
      <c r="A6030" s="331" t="s">
        <v>14304</v>
      </c>
      <c r="B6030" s="331" t="s">
        <v>18541</v>
      </c>
      <c r="C6030" s="331" t="s">
        <v>19210</v>
      </c>
      <c r="D6030" s="331" t="s">
        <v>19211</v>
      </c>
      <c r="E6030" s="332" t="s">
        <v>338</v>
      </c>
      <c r="F6030" s="331" t="s">
        <v>338</v>
      </c>
      <c r="G6030" s="367" t="s">
        <v>19244</v>
      </c>
      <c r="H6030" s="368" t="s">
        <v>7901</v>
      </c>
      <c r="I6030" s="367" t="s">
        <v>23</v>
      </c>
      <c r="J6030" s="367" t="s">
        <v>9414</v>
      </c>
      <c r="K6030" s="369" t="s">
        <v>1237</v>
      </c>
      <c r="L6030" s="331" t="s">
        <v>9416</v>
      </c>
    </row>
    <row r="6031" spans="1:12" ht="13.5">
      <c r="A6031" s="331" t="s">
        <v>14304</v>
      </c>
      <c r="B6031" s="331" t="s">
        <v>18541</v>
      </c>
      <c r="C6031" s="331" t="s">
        <v>19210</v>
      </c>
      <c r="D6031" s="331" t="s">
        <v>19211</v>
      </c>
      <c r="E6031" s="332" t="s">
        <v>338</v>
      </c>
      <c r="F6031" s="331" t="s">
        <v>338</v>
      </c>
      <c r="G6031" s="367" t="s">
        <v>19245</v>
      </c>
      <c r="H6031" s="368" t="s">
        <v>7902</v>
      </c>
      <c r="I6031" s="367" t="s">
        <v>26</v>
      </c>
      <c r="J6031" s="367" t="s">
        <v>9414</v>
      </c>
      <c r="K6031" s="369" t="s">
        <v>7832</v>
      </c>
      <c r="L6031" s="331" t="s">
        <v>9416</v>
      </c>
    </row>
    <row r="6032" spans="1:12" ht="13.5">
      <c r="A6032" s="331" t="s">
        <v>14304</v>
      </c>
      <c r="B6032" s="331" t="s">
        <v>18541</v>
      </c>
      <c r="C6032" s="331" t="s">
        <v>19210</v>
      </c>
      <c r="D6032" s="331" t="s">
        <v>19211</v>
      </c>
      <c r="E6032" s="332" t="s">
        <v>338</v>
      </c>
      <c r="F6032" s="331" t="s">
        <v>338</v>
      </c>
      <c r="G6032" s="367" t="s">
        <v>19246</v>
      </c>
      <c r="H6032" s="368" t="s">
        <v>7903</v>
      </c>
      <c r="I6032" s="367" t="s">
        <v>26</v>
      </c>
      <c r="J6032" s="367" t="s">
        <v>9414</v>
      </c>
      <c r="K6032" s="369" t="s">
        <v>19247</v>
      </c>
      <c r="L6032" s="331" t="s">
        <v>9416</v>
      </c>
    </row>
    <row r="6033" spans="1:12" ht="13.5">
      <c r="A6033" s="331" t="s">
        <v>14304</v>
      </c>
      <c r="B6033" s="331" t="s">
        <v>18541</v>
      </c>
      <c r="C6033" s="331" t="s">
        <v>19210</v>
      </c>
      <c r="D6033" s="331" t="s">
        <v>19211</v>
      </c>
      <c r="E6033" s="332" t="s">
        <v>338</v>
      </c>
      <c r="F6033" s="331" t="s">
        <v>338</v>
      </c>
      <c r="G6033" s="367" t="s">
        <v>19248</v>
      </c>
      <c r="H6033" s="368" t="s">
        <v>7904</v>
      </c>
      <c r="I6033" s="367" t="s">
        <v>23</v>
      </c>
      <c r="J6033" s="367" t="s">
        <v>9414</v>
      </c>
      <c r="K6033" s="369" t="s">
        <v>820</v>
      </c>
      <c r="L6033" s="331" t="s">
        <v>9416</v>
      </c>
    </row>
    <row r="6034" spans="1:12" ht="40.5">
      <c r="A6034" s="331" t="s">
        <v>14304</v>
      </c>
      <c r="B6034" s="331" t="s">
        <v>18541</v>
      </c>
      <c r="C6034" s="331" t="s">
        <v>19210</v>
      </c>
      <c r="D6034" s="331" t="s">
        <v>19211</v>
      </c>
      <c r="E6034" s="332" t="s">
        <v>338</v>
      </c>
      <c r="F6034" s="331" t="s">
        <v>338</v>
      </c>
      <c r="G6034" s="367" t="s">
        <v>19249</v>
      </c>
      <c r="H6034" s="368" t="s">
        <v>7905</v>
      </c>
      <c r="I6034" s="367" t="s">
        <v>23</v>
      </c>
      <c r="J6034" s="367" t="s">
        <v>9548</v>
      </c>
      <c r="K6034" s="369" t="s">
        <v>3440</v>
      </c>
      <c r="L6034" s="331" t="s">
        <v>9416</v>
      </c>
    </row>
    <row r="6035" spans="1:12" ht="27">
      <c r="A6035" s="331" t="s">
        <v>14304</v>
      </c>
      <c r="B6035" s="331" t="s">
        <v>18541</v>
      </c>
      <c r="C6035" s="331" t="s">
        <v>19210</v>
      </c>
      <c r="D6035" s="331" t="s">
        <v>19211</v>
      </c>
      <c r="E6035" s="332" t="s">
        <v>338</v>
      </c>
      <c r="F6035" s="331" t="s">
        <v>338</v>
      </c>
      <c r="G6035" s="367" t="s">
        <v>19250</v>
      </c>
      <c r="H6035" s="368" t="s">
        <v>7906</v>
      </c>
      <c r="I6035" s="367" t="s">
        <v>26</v>
      </c>
      <c r="J6035" s="367" t="s">
        <v>9548</v>
      </c>
      <c r="K6035" s="369" t="s">
        <v>4763</v>
      </c>
      <c r="L6035" s="331" t="s">
        <v>9416</v>
      </c>
    </row>
    <row r="6036" spans="1:12" ht="27">
      <c r="A6036" s="331" t="s">
        <v>14304</v>
      </c>
      <c r="B6036" s="331" t="s">
        <v>18541</v>
      </c>
      <c r="C6036" s="331" t="s">
        <v>19210</v>
      </c>
      <c r="D6036" s="331" t="s">
        <v>19211</v>
      </c>
      <c r="E6036" s="332" t="s">
        <v>338</v>
      </c>
      <c r="F6036" s="331" t="s">
        <v>338</v>
      </c>
      <c r="G6036" s="367" t="s">
        <v>19251</v>
      </c>
      <c r="H6036" s="368" t="s">
        <v>7907</v>
      </c>
      <c r="I6036" s="367" t="s">
        <v>25</v>
      </c>
      <c r="J6036" s="367" t="s">
        <v>9548</v>
      </c>
      <c r="K6036" s="369" t="s">
        <v>4358</v>
      </c>
      <c r="L6036" s="331" t="s">
        <v>9416</v>
      </c>
    </row>
    <row r="6037" spans="1:12" ht="27">
      <c r="A6037" s="331" t="s">
        <v>14304</v>
      </c>
      <c r="B6037" s="331" t="s">
        <v>18541</v>
      </c>
      <c r="C6037" s="331" t="s">
        <v>19210</v>
      </c>
      <c r="D6037" s="331" t="s">
        <v>19211</v>
      </c>
      <c r="E6037" s="332" t="s">
        <v>338</v>
      </c>
      <c r="F6037" s="331" t="s">
        <v>338</v>
      </c>
      <c r="G6037" s="367" t="s">
        <v>19252</v>
      </c>
      <c r="H6037" s="368" t="s">
        <v>19253</v>
      </c>
      <c r="I6037" s="367" t="s">
        <v>23</v>
      </c>
      <c r="J6037" s="367" t="s">
        <v>9548</v>
      </c>
      <c r="K6037" s="369" t="s">
        <v>19254</v>
      </c>
      <c r="L6037" s="331" t="s">
        <v>9416</v>
      </c>
    </row>
    <row r="6038" spans="1:12" ht="27">
      <c r="A6038" s="331" t="s">
        <v>14304</v>
      </c>
      <c r="B6038" s="331" t="s">
        <v>18541</v>
      </c>
      <c r="C6038" s="331" t="s">
        <v>19210</v>
      </c>
      <c r="D6038" s="331" t="s">
        <v>19211</v>
      </c>
      <c r="E6038" s="332" t="s">
        <v>338</v>
      </c>
      <c r="F6038" s="331" t="s">
        <v>338</v>
      </c>
      <c r="G6038" s="367" t="s">
        <v>19255</v>
      </c>
      <c r="H6038" s="368" t="s">
        <v>7908</v>
      </c>
      <c r="I6038" s="367" t="s">
        <v>26</v>
      </c>
      <c r="J6038" s="367" t="s">
        <v>9548</v>
      </c>
      <c r="K6038" s="369" t="s">
        <v>19256</v>
      </c>
      <c r="L6038" s="331" t="s">
        <v>9416</v>
      </c>
    </row>
    <row r="6039" spans="1:12" ht="13.5">
      <c r="A6039" s="331" t="s">
        <v>14304</v>
      </c>
      <c r="B6039" s="331" t="s">
        <v>18541</v>
      </c>
      <c r="C6039" s="331" t="s">
        <v>19257</v>
      </c>
      <c r="D6039" s="331" t="s">
        <v>19258</v>
      </c>
      <c r="E6039" s="332">
        <v>73916</v>
      </c>
      <c r="F6039" s="331" t="s">
        <v>19259</v>
      </c>
      <c r="G6039" s="367" t="s">
        <v>7909</v>
      </c>
      <c r="H6039" s="368" t="s">
        <v>7910</v>
      </c>
      <c r="I6039" s="367" t="s">
        <v>24</v>
      </c>
      <c r="J6039" s="367" t="s">
        <v>9414</v>
      </c>
      <c r="K6039" s="369" t="s">
        <v>19260</v>
      </c>
      <c r="L6039" s="331" t="s">
        <v>9416</v>
      </c>
    </row>
    <row r="6040" spans="1:12" ht="27">
      <c r="A6040" s="331" t="s">
        <v>19261</v>
      </c>
      <c r="B6040" s="331" t="s">
        <v>19262</v>
      </c>
      <c r="C6040" s="331" t="s">
        <v>19263</v>
      </c>
      <c r="D6040" s="331" t="s">
        <v>19264</v>
      </c>
      <c r="E6040" s="332" t="s">
        <v>338</v>
      </c>
      <c r="F6040" s="331" t="s">
        <v>338</v>
      </c>
      <c r="G6040" s="367" t="s">
        <v>19265</v>
      </c>
      <c r="H6040" s="368" t="s">
        <v>7911</v>
      </c>
      <c r="I6040" s="367" t="s">
        <v>23</v>
      </c>
      <c r="J6040" s="367" t="s">
        <v>9414</v>
      </c>
      <c r="K6040" s="369" t="s">
        <v>2248</v>
      </c>
      <c r="L6040" s="331" t="s">
        <v>9416</v>
      </c>
    </row>
    <row r="6041" spans="1:12" ht="27">
      <c r="A6041" s="331" t="s">
        <v>19261</v>
      </c>
      <c r="B6041" s="331" t="s">
        <v>19262</v>
      </c>
      <c r="C6041" s="331" t="s">
        <v>19263</v>
      </c>
      <c r="D6041" s="331" t="s">
        <v>19264</v>
      </c>
      <c r="E6041" s="332">
        <v>73822</v>
      </c>
      <c r="F6041" s="331" t="s">
        <v>19266</v>
      </c>
      <c r="G6041" s="367" t="s">
        <v>7913</v>
      </c>
      <c r="H6041" s="368" t="s">
        <v>7914</v>
      </c>
      <c r="I6041" s="367" t="s">
        <v>23</v>
      </c>
      <c r="J6041" s="367" t="s">
        <v>9414</v>
      </c>
      <c r="K6041" s="369">
        <v>0.48</v>
      </c>
      <c r="L6041" s="331" t="s">
        <v>9416</v>
      </c>
    </row>
    <row r="6042" spans="1:12" ht="27">
      <c r="A6042" s="331" t="s">
        <v>19261</v>
      </c>
      <c r="B6042" s="331" t="s">
        <v>19262</v>
      </c>
      <c r="C6042" s="331" t="s">
        <v>19263</v>
      </c>
      <c r="D6042" s="331" t="s">
        <v>19264</v>
      </c>
      <c r="E6042" s="332">
        <v>73859</v>
      </c>
      <c r="F6042" s="331" t="s">
        <v>19267</v>
      </c>
      <c r="G6042" s="367" t="s">
        <v>7915</v>
      </c>
      <c r="H6042" s="368" t="s">
        <v>7916</v>
      </c>
      <c r="I6042" s="367" t="s">
        <v>23</v>
      </c>
      <c r="J6042" s="367" t="s">
        <v>9414</v>
      </c>
      <c r="K6042" s="369" t="s">
        <v>1657</v>
      </c>
      <c r="L6042" s="331" t="s">
        <v>9416</v>
      </c>
    </row>
    <row r="6043" spans="1:12" ht="13.5">
      <c r="A6043" s="331" t="s">
        <v>19261</v>
      </c>
      <c r="B6043" s="331" t="s">
        <v>19262</v>
      </c>
      <c r="C6043" s="331" t="s">
        <v>19263</v>
      </c>
      <c r="D6043" s="331" t="s">
        <v>19264</v>
      </c>
      <c r="E6043" s="332">
        <v>73859</v>
      </c>
      <c r="F6043" s="331" t="s">
        <v>19267</v>
      </c>
      <c r="G6043" s="367" t="s">
        <v>7917</v>
      </c>
      <c r="H6043" s="368" t="s">
        <v>7918</v>
      </c>
      <c r="I6043" s="367" t="s">
        <v>23</v>
      </c>
      <c r="J6043" s="367" t="s">
        <v>10184</v>
      </c>
      <c r="K6043" s="369" t="s">
        <v>7842</v>
      </c>
      <c r="L6043" s="331" t="s">
        <v>9416</v>
      </c>
    </row>
    <row r="6044" spans="1:12" ht="13.5">
      <c r="A6044" s="331" t="s">
        <v>19261</v>
      </c>
      <c r="B6044" s="331" t="s">
        <v>19262</v>
      </c>
      <c r="C6044" s="331" t="s">
        <v>19263</v>
      </c>
      <c r="D6044" s="331" t="s">
        <v>19264</v>
      </c>
      <c r="E6044" s="332" t="s">
        <v>338</v>
      </c>
      <c r="F6044" s="331" t="s">
        <v>338</v>
      </c>
      <c r="G6044" s="367" t="s">
        <v>19268</v>
      </c>
      <c r="H6044" s="368" t="s">
        <v>7919</v>
      </c>
      <c r="I6044" s="367" t="s">
        <v>23</v>
      </c>
      <c r="J6044" s="367" t="s">
        <v>10184</v>
      </c>
      <c r="K6044" s="369" t="s">
        <v>1683</v>
      </c>
      <c r="L6044" s="331" t="s">
        <v>9416</v>
      </c>
    </row>
    <row r="6045" spans="1:12" ht="13.5">
      <c r="A6045" s="331" t="s">
        <v>19261</v>
      </c>
      <c r="B6045" s="331" t="s">
        <v>19262</v>
      </c>
      <c r="C6045" s="331" t="s">
        <v>19263</v>
      </c>
      <c r="D6045" s="331" t="s">
        <v>19264</v>
      </c>
      <c r="E6045" s="332" t="s">
        <v>338</v>
      </c>
      <c r="F6045" s="331" t="s">
        <v>338</v>
      </c>
      <c r="G6045" s="367" t="s">
        <v>19269</v>
      </c>
      <c r="H6045" s="368" t="s">
        <v>7921</v>
      </c>
      <c r="I6045" s="367" t="s">
        <v>23</v>
      </c>
      <c r="J6045" s="367" t="s">
        <v>10184</v>
      </c>
      <c r="K6045" s="369" t="s">
        <v>3479</v>
      </c>
      <c r="L6045" s="331" t="s">
        <v>9416</v>
      </c>
    </row>
    <row r="6046" spans="1:12" ht="27">
      <c r="A6046" s="331" t="s">
        <v>19261</v>
      </c>
      <c r="B6046" s="331" t="s">
        <v>19262</v>
      </c>
      <c r="C6046" s="331" t="s">
        <v>19270</v>
      </c>
      <c r="D6046" s="331" t="s">
        <v>19271</v>
      </c>
      <c r="E6046" s="332">
        <v>74220</v>
      </c>
      <c r="F6046" s="331" t="s">
        <v>19272</v>
      </c>
      <c r="G6046" s="367" t="s">
        <v>7922</v>
      </c>
      <c r="H6046" s="368" t="s">
        <v>7923</v>
      </c>
      <c r="I6046" s="367" t="s">
        <v>23</v>
      </c>
      <c r="J6046" s="367" t="s">
        <v>9548</v>
      </c>
      <c r="K6046" s="369">
        <v>50.5</v>
      </c>
      <c r="L6046" s="331" t="s">
        <v>9416</v>
      </c>
    </row>
    <row r="6047" spans="1:12" ht="13.5">
      <c r="A6047" s="331" t="s">
        <v>19261</v>
      </c>
      <c r="B6047" s="331" t="s">
        <v>19262</v>
      </c>
      <c r="C6047" s="331" t="s">
        <v>19270</v>
      </c>
      <c r="D6047" s="331" t="s">
        <v>19271</v>
      </c>
      <c r="E6047" s="332">
        <v>74221</v>
      </c>
      <c r="F6047" s="331" t="s">
        <v>19273</v>
      </c>
      <c r="G6047" s="367" t="s">
        <v>7925</v>
      </c>
      <c r="H6047" s="368" t="s">
        <v>7926</v>
      </c>
      <c r="I6047" s="367" t="s">
        <v>26</v>
      </c>
      <c r="J6047" s="367" t="s">
        <v>9548</v>
      </c>
      <c r="K6047" s="369" t="s">
        <v>2350</v>
      </c>
      <c r="L6047" s="331" t="s">
        <v>9416</v>
      </c>
    </row>
    <row r="6048" spans="1:12" ht="13.5">
      <c r="A6048" s="331" t="s">
        <v>19261</v>
      </c>
      <c r="B6048" s="331" t="s">
        <v>19262</v>
      </c>
      <c r="C6048" s="331" t="s">
        <v>19274</v>
      </c>
      <c r="D6048" s="331" t="s">
        <v>19275</v>
      </c>
      <c r="E6048" s="332">
        <v>74219</v>
      </c>
      <c r="F6048" s="331" t="s">
        <v>19276</v>
      </c>
      <c r="G6048" s="367" t="s">
        <v>7928</v>
      </c>
      <c r="H6048" s="368" t="s">
        <v>7929</v>
      </c>
      <c r="I6048" s="367" t="s">
        <v>23</v>
      </c>
      <c r="J6048" s="367" t="s">
        <v>9548</v>
      </c>
      <c r="K6048" s="369" t="s">
        <v>19277</v>
      </c>
      <c r="L6048" s="331" t="s">
        <v>9416</v>
      </c>
    </row>
    <row r="6049" spans="1:12" ht="13.5">
      <c r="A6049" s="331" t="s">
        <v>19261</v>
      </c>
      <c r="B6049" s="331" t="s">
        <v>19262</v>
      </c>
      <c r="C6049" s="331" t="s">
        <v>19274</v>
      </c>
      <c r="D6049" s="331" t="s">
        <v>19275</v>
      </c>
      <c r="E6049" s="332">
        <v>74219</v>
      </c>
      <c r="F6049" s="331" t="s">
        <v>19276</v>
      </c>
      <c r="G6049" s="367" t="s">
        <v>7930</v>
      </c>
      <c r="H6049" s="368" t="s">
        <v>7931</v>
      </c>
      <c r="I6049" s="367" t="s">
        <v>23</v>
      </c>
      <c r="J6049" s="367" t="s">
        <v>9548</v>
      </c>
      <c r="K6049" s="369" t="s">
        <v>19278</v>
      </c>
      <c r="L6049" s="331" t="s">
        <v>9416</v>
      </c>
    </row>
    <row r="6050" spans="1:12" ht="27">
      <c r="A6050" s="331" t="s">
        <v>19261</v>
      </c>
      <c r="B6050" s="331" t="s">
        <v>19262</v>
      </c>
      <c r="C6050" s="331" t="s">
        <v>19274</v>
      </c>
      <c r="D6050" s="331" t="s">
        <v>19275</v>
      </c>
      <c r="E6050" s="332" t="s">
        <v>338</v>
      </c>
      <c r="F6050" s="331" t="s">
        <v>338</v>
      </c>
      <c r="G6050" s="367" t="s">
        <v>19279</v>
      </c>
      <c r="H6050" s="368" t="s">
        <v>7933</v>
      </c>
      <c r="I6050" s="367" t="s">
        <v>23</v>
      </c>
      <c r="J6050" s="367" t="s">
        <v>9548</v>
      </c>
      <c r="K6050" s="369" t="s">
        <v>4258</v>
      </c>
      <c r="L6050" s="331" t="s">
        <v>9416</v>
      </c>
    </row>
    <row r="6051" spans="1:12" ht="13.5">
      <c r="A6051" s="331" t="s">
        <v>19261</v>
      </c>
      <c r="B6051" s="331" t="s">
        <v>19262</v>
      </c>
      <c r="C6051" s="331" t="s">
        <v>19280</v>
      </c>
      <c r="D6051" s="331" t="s">
        <v>19281</v>
      </c>
      <c r="E6051" s="332" t="s">
        <v>338</v>
      </c>
      <c r="F6051" s="331" t="s">
        <v>338</v>
      </c>
      <c r="G6051" s="367" t="s">
        <v>19282</v>
      </c>
      <c r="H6051" s="368" t="s">
        <v>7935</v>
      </c>
      <c r="I6051" s="367" t="s">
        <v>23</v>
      </c>
      <c r="J6051" s="367" t="s">
        <v>9548</v>
      </c>
      <c r="K6051" s="369" t="s">
        <v>5178</v>
      </c>
      <c r="L6051" s="331" t="s">
        <v>9416</v>
      </c>
    </row>
    <row r="6052" spans="1:12" ht="27">
      <c r="A6052" s="331" t="s">
        <v>19261</v>
      </c>
      <c r="B6052" s="331" t="s">
        <v>19262</v>
      </c>
      <c r="C6052" s="331" t="s">
        <v>19280</v>
      </c>
      <c r="D6052" s="331" t="s">
        <v>19281</v>
      </c>
      <c r="E6052" s="332" t="s">
        <v>338</v>
      </c>
      <c r="F6052" s="331" t="s">
        <v>338</v>
      </c>
      <c r="G6052" s="367" t="s">
        <v>19283</v>
      </c>
      <c r="H6052" s="368" t="s">
        <v>7937</v>
      </c>
      <c r="I6052" s="367" t="s">
        <v>25</v>
      </c>
      <c r="J6052" s="367" t="s">
        <v>10184</v>
      </c>
      <c r="K6052" s="369" t="s">
        <v>15042</v>
      </c>
      <c r="L6052" s="331" t="s">
        <v>9416</v>
      </c>
    </row>
    <row r="6053" spans="1:12" ht="27">
      <c r="A6053" s="331" t="s">
        <v>19261</v>
      </c>
      <c r="B6053" s="331" t="s">
        <v>19262</v>
      </c>
      <c r="C6053" s="331" t="s">
        <v>19280</v>
      </c>
      <c r="D6053" s="331" t="s">
        <v>19281</v>
      </c>
      <c r="E6053" s="332" t="s">
        <v>338</v>
      </c>
      <c r="F6053" s="331" t="s">
        <v>338</v>
      </c>
      <c r="G6053" s="367" t="s">
        <v>19284</v>
      </c>
      <c r="H6053" s="368" t="s">
        <v>7938</v>
      </c>
      <c r="I6053" s="367" t="s">
        <v>25</v>
      </c>
      <c r="J6053" s="367" t="s">
        <v>10184</v>
      </c>
      <c r="K6053" s="369" t="s">
        <v>8595</v>
      </c>
      <c r="L6053" s="331" t="s">
        <v>9416</v>
      </c>
    </row>
    <row r="6054" spans="1:12" ht="27">
      <c r="A6054" s="331" t="s">
        <v>19261</v>
      </c>
      <c r="B6054" s="331" t="s">
        <v>19262</v>
      </c>
      <c r="C6054" s="331" t="s">
        <v>19280</v>
      </c>
      <c r="D6054" s="331" t="s">
        <v>19281</v>
      </c>
      <c r="E6054" s="332" t="s">
        <v>338</v>
      </c>
      <c r="F6054" s="331" t="s">
        <v>338</v>
      </c>
      <c r="G6054" s="367" t="s">
        <v>19285</v>
      </c>
      <c r="H6054" s="368" t="s">
        <v>7940</v>
      </c>
      <c r="I6054" s="367" t="s">
        <v>25</v>
      </c>
      <c r="J6054" s="367" t="s">
        <v>10184</v>
      </c>
      <c r="K6054" s="369" t="s">
        <v>19286</v>
      </c>
      <c r="L6054" s="331" t="s">
        <v>9416</v>
      </c>
    </row>
    <row r="6055" spans="1:12" ht="27">
      <c r="A6055" s="331" t="s">
        <v>19261</v>
      </c>
      <c r="B6055" s="331" t="s">
        <v>19262</v>
      </c>
      <c r="C6055" s="331" t="s">
        <v>19280</v>
      </c>
      <c r="D6055" s="331" t="s">
        <v>19281</v>
      </c>
      <c r="E6055" s="332" t="s">
        <v>338</v>
      </c>
      <c r="F6055" s="331" t="s">
        <v>338</v>
      </c>
      <c r="G6055" s="367" t="s">
        <v>19287</v>
      </c>
      <c r="H6055" s="368" t="s">
        <v>7942</v>
      </c>
      <c r="I6055" s="367" t="s">
        <v>25</v>
      </c>
      <c r="J6055" s="367" t="s">
        <v>10184</v>
      </c>
      <c r="K6055" s="369" t="s">
        <v>14962</v>
      </c>
      <c r="L6055" s="331" t="s">
        <v>9416</v>
      </c>
    </row>
    <row r="6056" spans="1:12" ht="27">
      <c r="A6056" s="331" t="s">
        <v>19261</v>
      </c>
      <c r="B6056" s="331" t="s">
        <v>19262</v>
      </c>
      <c r="C6056" s="331" t="s">
        <v>19280</v>
      </c>
      <c r="D6056" s="331" t="s">
        <v>19281</v>
      </c>
      <c r="E6056" s="332" t="s">
        <v>338</v>
      </c>
      <c r="F6056" s="331" t="s">
        <v>338</v>
      </c>
      <c r="G6056" s="367" t="s">
        <v>19288</v>
      </c>
      <c r="H6056" s="368" t="s">
        <v>7944</v>
      </c>
      <c r="I6056" s="367" t="s">
        <v>25</v>
      </c>
      <c r="J6056" s="367" t="s">
        <v>9414</v>
      </c>
      <c r="K6056" s="369" t="s">
        <v>7865</v>
      </c>
      <c r="L6056" s="331" t="s">
        <v>9416</v>
      </c>
    </row>
    <row r="6057" spans="1:12" ht="27">
      <c r="A6057" s="331" t="s">
        <v>19261</v>
      </c>
      <c r="B6057" s="331" t="s">
        <v>19262</v>
      </c>
      <c r="C6057" s="331" t="s">
        <v>19280</v>
      </c>
      <c r="D6057" s="331" t="s">
        <v>19281</v>
      </c>
      <c r="E6057" s="332" t="s">
        <v>338</v>
      </c>
      <c r="F6057" s="331" t="s">
        <v>338</v>
      </c>
      <c r="G6057" s="367" t="s">
        <v>19289</v>
      </c>
      <c r="H6057" s="368" t="s">
        <v>7945</v>
      </c>
      <c r="I6057" s="367" t="s">
        <v>25</v>
      </c>
      <c r="J6057" s="367" t="s">
        <v>9548</v>
      </c>
      <c r="K6057" s="369" t="s">
        <v>19290</v>
      </c>
      <c r="L6057" s="331" t="s">
        <v>9416</v>
      </c>
    </row>
    <row r="6058" spans="1:12" ht="27">
      <c r="A6058" s="331" t="s">
        <v>19261</v>
      </c>
      <c r="B6058" s="331" t="s">
        <v>19262</v>
      </c>
      <c r="C6058" s="331" t="s">
        <v>19280</v>
      </c>
      <c r="D6058" s="331" t="s">
        <v>19281</v>
      </c>
      <c r="E6058" s="332" t="s">
        <v>338</v>
      </c>
      <c r="F6058" s="331" t="s">
        <v>338</v>
      </c>
      <c r="G6058" s="367" t="s">
        <v>19291</v>
      </c>
      <c r="H6058" s="368" t="s">
        <v>7946</v>
      </c>
      <c r="I6058" s="367" t="s">
        <v>25</v>
      </c>
      <c r="J6058" s="367" t="s">
        <v>9548</v>
      </c>
      <c r="K6058" s="369" t="s">
        <v>19292</v>
      </c>
      <c r="L6058" s="331" t="s">
        <v>9416</v>
      </c>
    </row>
    <row r="6059" spans="1:12" ht="13.5">
      <c r="A6059" s="331" t="s">
        <v>19261</v>
      </c>
      <c r="B6059" s="331" t="s">
        <v>19262</v>
      </c>
      <c r="C6059" s="331" t="s">
        <v>19280</v>
      </c>
      <c r="D6059" s="331" t="s">
        <v>19281</v>
      </c>
      <c r="E6059" s="332" t="s">
        <v>338</v>
      </c>
      <c r="F6059" s="331" t="s">
        <v>338</v>
      </c>
      <c r="G6059" s="367" t="s">
        <v>19293</v>
      </c>
      <c r="H6059" s="368" t="s">
        <v>7947</v>
      </c>
      <c r="I6059" s="367" t="s">
        <v>25</v>
      </c>
      <c r="J6059" s="367" t="s">
        <v>10184</v>
      </c>
      <c r="K6059" s="369" t="s">
        <v>19294</v>
      </c>
      <c r="L6059" s="331" t="s">
        <v>9416</v>
      </c>
    </row>
    <row r="6060" spans="1:12" ht="27">
      <c r="A6060" s="331" t="s">
        <v>19261</v>
      </c>
      <c r="B6060" s="331" t="s">
        <v>19262</v>
      </c>
      <c r="C6060" s="331" t="s">
        <v>19280</v>
      </c>
      <c r="D6060" s="331" t="s">
        <v>19281</v>
      </c>
      <c r="E6060" s="332" t="s">
        <v>338</v>
      </c>
      <c r="F6060" s="331" t="s">
        <v>338</v>
      </c>
      <c r="G6060" s="367" t="s">
        <v>19295</v>
      </c>
      <c r="H6060" s="368" t="s">
        <v>7948</v>
      </c>
      <c r="I6060" s="367" t="s">
        <v>25</v>
      </c>
      <c r="J6060" s="367" t="s">
        <v>9548</v>
      </c>
      <c r="K6060" s="369" t="s">
        <v>14804</v>
      </c>
      <c r="L6060" s="331" t="s">
        <v>9416</v>
      </c>
    </row>
    <row r="6061" spans="1:12" ht="13.5">
      <c r="A6061" s="331" t="s">
        <v>19261</v>
      </c>
      <c r="B6061" s="331" t="s">
        <v>19262</v>
      </c>
      <c r="C6061" s="331" t="s">
        <v>19280</v>
      </c>
      <c r="D6061" s="331" t="s">
        <v>19281</v>
      </c>
      <c r="E6061" s="332" t="s">
        <v>338</v>
      </c>
      <c r="F6061" s="331" t="s">
        <v>338</v>
      </c>
      <c r="G6061" s="367" t="s">
        <v>19296</v>
      </c>
      <c r="H6061" s="368" t="s">
        <v>7949</v>
      </c>
      <c r="I6061" s="367" t="s">
        <v>23</v>
      </c>
      <c r="J6061" s="367" t="s">
        <v>10184</v>
      </c>
      <c r="K6061" s="369" t="s">
        <v>8070</v>
      </c>
      <c r="L6061" s="331" t="s">
        <v>9416</v>
      </c>
    </row>
    <row r="6062" spans="1:12" ht="27">
      <c r="A6062" s="331" t="s">
        <v>19261</v>
      </c>
      <c r="B6062" s="331" t="s">
        <v>19262</v>
      </c>
      <c r="C6062" s="331" t="s">
        <v>19280</v>
      </c>
      <c r="D6062" s="331" t="s">
        <v>19281</v>
      </c>
      <c r="E6062" s="332" t="s">
        <v>338</v>
      </c>
      <c r="F6062" s="331" t="s">
        <v>338</v>
      </c>
      <c r="G6062" s="367" t="s">
        <v>19297</v>
      </c>
      <c r="H6062" s="368" t="s">
        <v>7951</v>
      </c>
      <c r="I6062" s="367" t="s">
        <v>26</v>
      </c>
      <c r="J6062" s="367" t="s">
        <v>9548</v>
      </c>
      <c r="K6062" s="369" t="s">
        <v>8924</v>
      </c>
      <c r="L6062" s="331" t="s">
        <v>9416</v>
      </c>
    </row>
    <row r="6063" spans="1:12" ht="27">
      <c r="A6063" s="331" t="s">
        <v>19261</v>
      </c>
      <c r="B6063" s="331" t="s">
        <v>19262</v>
      </c>
      <c r="C6063" s="331" t="s">
        <v>19280</v>
      </c>
      <c r="D6063" s="331" t="s">
        <v>19281</v>
      </c>
      <c r="E6063" s="332" t="s">
        <v>338</v>
      </c>
      <c r="F6063" s="331" t="s">
        <v>338</v>
      </c>
      <c r="G6063" s="367" t="s">
        <v>19298</v>
      </c>
      <c r="H6063" s="368" t="s">
        <v>7952</v>
      </c>
      <c r="I6063" s="367" t="s">
        <v>23</v>
      </c>
      <c r="J6063" s="367" t="s">
        <v>9548</v>
      </c>
      <c r="K6063" s="369" t="s">
        <v>8716</v>
      </c>
      <c r="L6063" s="331" t="s">
        <v>9416</v>
      </c>
    </row>
    <row r="6064" spans="1:12" ht="27">
      <c r="A6064" s="331" t="s">
        <v>19261</v>
      </c>
      <c r="B6064" s="331" t="s">
        <v>19262</v>
      </c>
      <c r="C6064" s="331" t="s">
        <v>19280</v>
      </c>
      <c r="D6064" s="331" t="s">
        <v>19281</v>
      </c>
      <c r="E6064" s="332" t="s">
        <v>338</v>
      </c>
      <c r="F6064" s="331" t="s">
        <v>338</v>
      </c>
      <c r="G6064" s="367" t="s">
        <v>19299</v>
      </c>
      <c r="H6064" s="368" t="s">
        <v>7954</v>
      </c>
      <c r="I6064" s="367" t="s">
        <v>23</v>
      </c>
      <c r="J6064" s="367" t="s">
        <v>9548</v>
      </c>
      <c r="K6064" s="369" t="s">
        <v>6581</v>
      </c>
      <c r="L6064" s="331" t="s">
        <v>9416</v>
      </c>
    </row>
    <row r="6065" spans="1:12" ht="27">
      <c r="A6065" s="331" t="s">
        <v>19261</v>
      </c>
      <c r="B6065" s="331" t="s">
        <v>19262</v>
      </c>
      <c r="C6065" s="331" t="s">
        <v>19280</v>
      </c>
      <c r="D6065" s="331" t="s">
        <v>19281</v>
      </c>
      <c r="E6065" s="332" t="s">
        <v>338</v>
      </c>
      <c r="F6065" s="331" t="s">
        <v>338</v>
      </c>
      <c r="G6065" s="367" t="s">
        <v>19300</v>
      </c>
      <c r="H6065" s="368" t="s">
        <v>7955</v>
      </c>
      <c r="I6065" s="367" t="s">
        <v>23</v>
      </c>
      <c r="J6065" s="367" t="s">
        <v>9548</v>
      </c>
      <c r="K6065" s="369" t="s">
        <v>3447</v>
      </c>
      <c r="L6065" s="331" t="s">
        <v>9416</v>
      </c>
    </row>
    <row r="6066" spans="1:12" ht="27">
      <c r="A6066" s="331" t="s">
        <v>19261</v>
      </c>
      <c r="B6066" s="331" t="s">
        <v>19262</v>
      </c>
      <c r="C6066" s="331" t="s">
        <v>19280</v>
      </c>
      <c r="D6066" s="331" t="s">
        <v>19281</v>
      </c>
      <c r="E6066" s="332" t="s">
        <v>338</v>
      </c>
      <c r="F6066" s="331" t="s">
        <v>338</v>
      </c>
      <c r="G6066" s="367" t="s">
        <v>19301</v>
      </c>
      <c r="H6066" s="368" t="s">
        <v>7957</v>
      </c>
      <c r="I6066" s="367" t="s">
        <v>23</v>
      </c>
      <c r="J6066" s="367" t="s">
        <v>9414</v>
      </c>
      <c r="K6066" s="369" t="s">
        <v>8457</v>
      </c>
      <c r="L6066" s="331" t="s">
        <v>9416</v>
      </c>
    </row>
    <row r="6067" spans="1:12" ht="27">
      <c r="A6067" s="331" t="s">
        <v>19261</v>
      </c>
      <c r="B6067" s="331" t="s">
        <v>19262</v>
      </c>
      <c r="C6067" s="331" t="s">
        <v>19280</v>
      </c>
      <c r="D6067" s="331" t="s">
        <v>19281</v>
      </c>
      <c r="E6067" s="332" t="s">
        <v>338</v>
      </c>
      <c r="F6067" s="331" t="s">
        <v>338</v>
      </c>
      <c r="G6067" s="367" t="s">
        <v>19302</v>
      </c>
      <c r="H6067" s="368" t="s">
        <v>7958</v>
      </c>
      <c r="I6067" s="367" t="s">
        <v>23</v>
      </c>
      <c r="J6067" s="367" t="s">
        <v>9548</v>
      </c>
      <c r="K6067" s="369" t="s">
        <v>4606</v>
      </c>
      <c r="L6067" s="331" t="s">
        <v>9416</v>
      </c>
    </row>
    <row r="6068" spans="1:12" ht="27">
      <c r="A6068" s="331" t="s">
        <v>19261</v>
      </c>
      <c r="B6068" s="331" t="s">
        <v>19262</v>
      </c>
      <c r="C6068" s="331" t="s">
        <v>19280</v>
      </c>
      <c r="D6068" s="331" t="s">
        <v>19281</v>
      </c>
      <c r="E6068" s="332" t="s">
        <v>338</v>
      </c>
      <c r="F6068" s="331" t="s">
        <v>338</v>
      </c>
      <c r="G6068" s="367" t="s">
        <v>19303</v>
      </c>
      <c r="H6068" s="368" t="s">
        <v>7959</v>
      </c>
      <c r="I6068" s="367" t="s">
        <v>23</v>
      </c>
      <c r="J6068" s="367" t="s">
        <v>9548</v>
      </c>
      <c r="K6068" s="369" t="s">
        <v>1017</v>
      </c>
      <c r="L6068" s="331" t="s">
        <v>9416</v>
      </c>
    </row>
    <row r="6069" spans="1:12" ht="27">
      <c r="A6069" s="331" t="s">
        <v>19261</v>
      </c>
      <c r="B6069" s="331" t="s">
        <v>19262</v>
      </c>
      <c r="C6069" s="331" t="s">
        <v>19280</v>
      </c>
      <c r="D6069" s="331" t="s">
        <v>19281</v>
      </c>
      <c r="E6069" s="332" t="s">
        <v>338</v>
      </c>
      <c r="F6069" s="331" t="s">
        <v>338</v>
      </c>
      <c r="G6069" s="367" t="s">
        <v>19304</v>
      </c>
      <c r="H6069" s="368" t="s">
        <v>7960</v>
      </c>
      <c r="I6069" s="367" t="s">
        <v>23</v>
      </c>
      <c r="J6069" s="367" t="s">
        <v>10184</v>
      </c>
      <c r="K6069" s="369" t="s">
        <v>2737</v>
      </c>
      <c r="L6069" s="331" t="s">
        <v>9416</v>
      </c>
    </row>
    <row r="6070" spans="1:12" ht="27">
      <c r="A6070" s="331" t="s">
        <v>19261</v>
      </c>
      <c r="B6070" s="331" t="s">
        <v>19262</v>
      </c>
      <c r="C6070" s="331" t="s">
        <v>19280</v>
      </c>
      <c r="D6070" s="331" t="s">
        <v>19281</v>
      </c>
      <c r="E6070" s="332" t="s">
        <v>338</v>
      </c>
      <c r="F6070" s="331" t="s">
        <v>338</v>
      </c>
      <c r="G6070" s="367" t="s">
        <v>19305</v>
      </c>
      <c r="H6070" s="368" t="s">
        <v>7961</v>
      </c>
      <c r="I6070" s="367" t="s">
        <v>23</v>
      </c>
      <c r="J6070" s="367" t="s">
        <v>9548</v>
      </c>
      <c r="K6070" s="369" t="s">
        <v>886</v>
      </c>
      <c r="L6070" s="331" t="s">
        <v>9416</v>
      </c>
    </row>
    <row r="6071" spans="1:12" ht="13.5">
      <c r="A6071" s="331" t="s">
        <v>19261</v>
      </c>
      <c r="B6071" s="331" t="s">
        <v>19262</v>
      </c>
      <c r="C6071" s="331" t="s">
        <v>19280</v>
      </c>
      <c r="D6071" s="331" t="s">
        <v>19281</v>
      </c>
      <c r="E6071" s="332" t="s">
        <v>338</v>
      </c>
      <c r="F6071" s="331" t="s">
        <v>338</v>
      </c>
      <c r="G6071" s="367" t="s">
        <v>19306</v>
      </c>
      <c r="H6071" s="368" t="s">
        <v>7962</v>
      </c>
      <c r="I6071" s="367" t="s">
        <v>23</v>
      </c>
      <c r="J6071" s="367" t="s">
        <v>9548</v>
      </c>
      <c r="K6071" s="369" t="s">
        <v>19307</v>
      </c>
      <c r="L6071" s="331" t="s">
        <v>9416</v>
      </c>
    </row>
    <row r="6072" spans="1:12" ht="27">
      <c r="A6072" s="331" t="s">
        <v>19261</v>
      </c>
      <c r="B6072" s="331" t="s">
        <v>19262</v>
      </c>
      <c r="C6072" s="331" t="s">
        <v>19280</v>
      </c>
      <c r="D6072" s="331" t="s">
        <v>19281</v>
      </c>
      <c r="E6072" s="332" t="s">
        <v>338</v>
      </c>
      <c r="F6072" s="331" t="s">
        <v>338</v>
      </c>
      <c r="G6072" s="367" t="s">
        <v>19308</v>
      </c>
      <c r="H6072" s="368" t="s">
        <v>7963</v>
      </c>
      <c r="I6072" s="367" t="s">
        <v>23</v>
      </c>
      <c r="J6072" s="367" t="s">
        <v>9548</v>
      </c>
      <c r="K6072" s="369" t="s">
        <v>8954</v>
      </c>
      <c r="L6072" s="331" t="s">
        <v>9416</v>
      </c>
    </row>
    <row r="6073" spans="1:12" ht="27">
      <c r="A6073" s="331" t="s">
        <v>19261</v>
      </c>
      <c r="B6073" s="331" t="s">
        <v>19262</v>
      </c>
      <c r="C6073" s="331" t="s">
        <v>19280</v>
      </c>
      <c r="D6073" s="331" t="s">
        <v>19281</v>
      </c>
      <c r="E6073" s="332" t="s">
        <v>338</v>
      </c>
      <c r="F6073" s="331" t="s">
        <v>338</v>
      </c>
      <c r="G6073" s="367" t="s">
        <v>19309</v>
      </c>
      <c r="H6073" s="368" t="s">
        <v>7965</v>
      </c>
      <c r="I6073" s="367" t="s">
        <v>23</v>
      </c>
      <c r="J6073" s="367" t="s">
        <v>10184</v>
      </c>
      <c r="K6073" s="369" t="s">
        <v>19310</v>
      </c>
      <c r="L6073" s="331" t="s">
        <v>9416</v>
      </c>
    </row>
    <row r="6074" spans="1:12" ht="13.5">
      <c r="A6074" s="331" t="s">
        <v>19261</v>
      </c>
      <c r="B6074" s="331" t="s">
        <v>19262</v>
      </c>
      <c r="C6074" s="331" t="s">
        <v>19280</v>
      </c>
      <c r="D6074" s="331" t="s">
        <v>19281</v>
      </c>
      <c r="E6074" s="332" t="s">
        <v>338</v>
      </c>
      <c r="F6074" s="331" t="s">
        <v>338</v>
      </c>
      <c r="G6074" s="367" t="s">
        <v>19311</v>
      </c>
      <c r="H6074" s="368" t="s">
        <v>7966</v>
      </c>
      <c r="I6074" s="367" t="s">
        <v>23</v>
      </c>
      <c r="J6074" s="367" t="s">
        <v>10184</v>
      </c>
      <c r="K6074" s="369" t="s">
        <v>830</v>
      </c>
      <c r="L6074" s="331" t="s">
        <v>9416</v>
      </c>
    </row>
    <row r="6075" spans="1:12" ht="13.5">
      <c r="A6075" s="331" t="s">
        <v>19261</v>
      </c>
      <c r="B6075" s="331" t="s">
        <v>19262</v>
      </c>
      <c r="C6075" s="331" t="s">
        <v>19280</v>
      </c>
      <c r="D6075" s="331" t="s">
        <v>19281</v>
      </c>
      <c r="E6075" s="332" t="s">
        <v>338</v>
      </c>
      <c r="F6075" s="331" t="s">
        <v>338</v>
      </c>
      <c r="G6075" s="367" t="s">
        <v>19312</v>
      </c>
      <c r="H6075" s="368" t="s">
        <v>7967</v>
      </c>
      <c r="I6075" s="367" t="s">
        <v>23</v>
      </c>
      <c r="J6075" s="367" t="s">
        <v>9548</v>
      </c>
      <c r="K6075" s="369" t="s">
        <v>10976</v>
      </c>
      <c r="L6075" s="331" t="s">
        <v>9416</v>
      </c>
    </row>
    <row r="6076" spans="1:12" ht="27">
      <c r="A6076" s="331" t="s">
        <v>19261</v>
      </c>
      <c r="B6076" s="331" t="s">
        <v>19262</v>
      </c>
      <c r="C6076" s="331" t="s">
        <v>19280</v>
      </c>
      <c r="D6076" s="331" t="s">
        <v>19281</v>
      </c>
      <c r="E6076" s="332" t="s">
        <v>338</v>
      </c>
      <c r="F6076" s="331" t="s">
        <v>338</v>
      </c>
      <c r="G6076" s="367" t="s">
        <v>19313</v>
      </c>
      <c r="H6076" s="368" t="s">
        <v>7969</v>
      </c>
      <c r="I6076" s="367" t="s">
        <v>23</v>
      </c>
      <c r="J6076" s="367" t="s">
        <v>9548</v>
      </c>
      <c r="K6076" s="369">
        <v>2.36</v>
      </c>
      <c r="L6076" s="331" t="s">
        <v>9416</v>
      </c>
    </row>
    <row r="6077" spans="1:12" ht="27">
      <c r="A6077" s="331" t="s">
        <v>19261</v>
      </c>
      <c r="B6077" s="331" t="s">
        <v>19262</v>
      </c>
      <c r="C6077" s="331" t="s">
        <v>19280</v>
      </c>
      <c r="D6077" s="331" t="s">
        <v>19281</v>
      </c>
      <c r="E6077" s="332" t="s">
        <v>338</v>
      </c>
      <c r="F6077" s="331" t="s">
        <v>338</v>
      </c>
      <c r="G6077" s="367" t="s">
        <v>19314</v>
      </c>
      <c r="H6077" s="368" t="s">
        <v>7970</v>
      </c>
      <c r="I6077" s="367" t="s">
        <v>23</v>
      </c>
      <c r="J6077" s="367" t="s">
        <v>9548</v>
      </c>
      <c r="K6077" s="369" t="s">
        <v>8573</v>
      </c>
      <c r="L6077" s="331" t="s">
        <v>9416</v>
      </c>
    </row>
    <row r="6078" spans="1:12" ht="27">
      <c r="A6078" s="331" t="s">
        <v>19261</v>
      </c>
      <c r="B6078" s="331" t="s">
        <v>19262</v>
      </c>
      <c r="C6078" s="331" t="s">
        <v>19280</v>
      </c>
      <c r="D6078" s="331" t="s">
        <v>19281</v>
      </c>
      <c r="E6078" s="332" t="s">
        <v>338</v>
      </c>
      <c r="F6078" s="331" t="s">
        <v>338</v>
      </c>
      <c r="G6078" s="367" t="s">
        <v>19315</v>
      </c>
      <c r="H6078" s="368" t="s">
        <v>7971</v>
      </c>
      <c r="I6078" s="367" t="s">
        <v>23</v>
      </c>
      <c r="J6078" s="367" t="s">
        <v>9414</v>
      </c>
      <c r="K6078" s="369" t="s">
        <v>1873</v>
      </c>
      <c r="L6078" s="331" t="s">
        <v>9416</v>
      </c>
    </row>
    <row r="6079" spans="1:12" ht="27">
      <c r="A6079" s="331" t="s">
        <v>19261</v>
      </c>
      <c r="B6079" s="331" t="s">
        <v>19262</v>
      </c>
      <c r="C6079" s="331" t="s">
        <v>19280</v>
      </c>
      <c r="D6079" s="331" t="s">
        <v>19281</v>
      </c>
      <c r="E6079" s="332" t="s">
        <v>338</v>
      </c>
      <c r="F6079" s="331" t="s">
        <v>338</v>
      </c>
      <c r="G6079" s="367" t="s">
        <v>19316</v>
      </c>
      <c r="H6079" s="368" t="s">
        <v>7972</v>
      </c>
      <c r="I6079" s="367" t="s">
        <v>23</v>
      </c>
      <c r="J6079" s="367" t="s">
        <v>9548</v>
      </c>
      <c r="K6079" s="369">
        <v>5.0999999999999996</v>
      </c>
      <c r="L6079" s="331" t="s">
        <v>9416</v>
      </c>
    </row>
    <row r="6080" spans="1:12" ht="27">
      <c r="A6080" s="331" t="s">
        <v>19261</v>
      </c>
      <c r="B6080" s="331" t="s">
        <v>19262</v>
      </c>
      <c r="C6080" s="331" t="s">
        <v>19280</v>
      </c>
      <c r="D6080" s="331" t="s">
        <v>19281</v>
      </c>
      <c r="E6080" s="332" t="s">
        <v>338</v>
      </c>
      <c r="F6080" s="331" t="s">
        <v>338</v>
      </c>
      <c r="G6080" s="367" t="s">
        <v>19317</v>
      </c>
      <c r="H6080" s="368" t="s">
        <v>7973</v>
      </c>
      <c r="I6080" s="367" t="s">
        <v>24</v>
      </c>
      <c r="J6080" s="367" t="s">
        <v>9548</v>
      </c>
      <c r="K6080" s="369" t="s">
        <v>12951</v>
      </c>
      <c r="L6080" s="331" t="s">
        <v>9416</v>
      </c>
    </row>
    <row r="6081" spans="1:12" ht="27">
      <c r="A6081" s="331" t="s">
        <v>19261</v>
      </c>
      <c r="B6081" s="331" t="s">
        <v>19262</v>
      </c>
      <c r="C6081" s="331" t="s">
        <v>19280</v>
      </c>
      <c r="D6081" s="331" t="s">
        <v>19281</v>
      </c>
      <c r="E6081" s="332" t="s">
        <v>338</v>
      </c>
      <c r="F6081" s="331" t="s">
        <v>338</v>
      </c>
      <c r="G6081" s="367" t="s">
        <v>19318</v>
      </c>
      <c r="H6081" s="368" t="s">
        <v>7975</v>
      </c>
      <c r="I6081" s="367" t="s">
        <v>24</v>
      </c>
      <c r="J6081" s="367" t="s">
        <v>9548</v>
      </c>
      <c r="K6081" s="369" t="s">
        <v>19319</v>
      </c>
      <c r="L6081" s="331" t="s">
        <v>9416</v>
      </c>
    </row>
    <row r="6082" spans="1:12" ht="27">
      <c r="A6082" s="331" t="s">
        <v>19261</v>
      </c>
      <c r="B6082" s="331" t="s">
        <v>19262</v>
      </c>
      <c r="C6082" s="331" t="s">
        <v>19280</v>
      </c>
      <c r="D6082" s="331" t="s">
        <v>19281</v>
      </c>
      <c r="E6082" s="332" t="s">
        <v>338</v>
      </c>
      <c r="F6082" s="331" t="s">
        <v>338</v>
      </c>
      <c r="G6082" s="367" t="s">
        <v>19320</v>
      </c>
      <c r="H6082" s="368" t="s">
        <v>7976</v>
      </c>
      <c r="I6082" s="367" t="s">
        <v>24</v>
      </c>
      <c r="J6082" s="367" t="s">
        <v>9414</v>
      </c>
      <c r="K6082" s="369" t="s">
        <v>19321</v>
      </c>
      <c r="L6082" s="331" t="s">
        <v>9416</v>
      </c>
    </row>
    <row r="6083" spans="1:12" ht="27">
      <c r="A6083" s="331" t="s">
        <v>19261</v>
      </c>
      <c r="B6083" s="331" t="s">
        <v>19262</v>
      </c>
      <c r="C6083" s="331" t="s">
        <v>19280</v>
      </c>
      <c r="D6083" s="331" t="s">
        <v>19281</v>
      </c>
      <c r="E6083" s="332" t="s">
        <v>338</v>
      </c>
      <c r="F6083" s="331" t="s">
        <v>338</v>
      </c>
      <c r="G6083" s="367" t="s">
        <v>19322</v>
      </c>
      <c r="H6083" s="368" t="s">
        <v>7977</v>
      </c>
      <c r="I6083" s="367" t="s">
        <v>24</v>
      </c>
      <c r="J6083" s="367" t="s">
        <v>9414</v>
      </c>
      <c r="K6083" s="369" t="s">
        <v>19323</v>
      </c>
      <c r="L6083" s="331" t="s">
        <v>9416</v>
      </c>
    </row>
    <row r="6084" spans="1:12" ht="27">
      <c r="A6084" s="331" t="s">
        <v>19261</v>
      </c>
      <c r="B6084" s="331" t="s">
        <v>19262</v>
      </c>
      <c r="C6084" s="331" t="s">
        <v>19280</v>
      </c>
      <c r="D6084" s="331" t="s">
        <v>19281</v>
      </c>
      <c r="E6084" s="332" t="s">
        <v>338</v>
      </c>
      <c r="F6084" s="331" t="s">
        <v>338</v>
      </c>
      <c r="G6084" s="367" t="s">
        <v>19324</v>
      </c>
      <c r="H6084" s="368" t="s">
        <v>7979</v>
      </c>
      <c r="I6084" s="367" t="s">
        <v>23</v>
      </c>
      <c r="J6084" s="367" t="s">
        <v>9548</v>
      </c>
      <c r="K6084" s="369" t="s">
        <v>19325</v>
      </c>
      <c r="L6084" s="331" t="s">
        <v>9416</v>
      </c>
    </row>
    <row r="6085" spans="1:12" ht="27">
      <c r="A6085" s="331" t="s">
        <v>19261</v>
      </c>
      <c r="B6085" s="331" t="s">
        <v>19262</v>
      </c>
      <c r="C6085" s="331" t="s">
        <v>19280</v>
      </c>
      <c r="D6085" s="331" t="s">
        <v>19281</v>
      </c>
      <c r="E6085" s="332" t="s">
        <v>338</v>
      </c>
      <c r="F6085" s="331" t="s">
        <v>338</v>
      </c>
      <c r="G6085" s="367" t="s">
        <v>19326</v>
      </c>
      <c r="H6085" s="368" t="s">
        <v>7981</v>
      </c>
      <c r="I6085" s="367" t="s">
        <v>24</v>
      </c>
      <c r="J6085" s="367" t="s">
        <v>9548</v>
      </c>
      <c r="K6085" s="369" t="s">
        <v>19327</v>
      </c>
      <c r="L6085" s="331" t="s">
        <v>9416</v>
      </c>
    </row>
    <row r="6086" spans="1:12" ht="27">
      <c r="A6086" s="331" t="s">
        <v>19261</v>
      </c>
      <c r="B6086" s="331" t="s">
        <v>19262</v>
      </c>
      <c r="C6086" s="331" t="s">
        <v>19280</v>
      </c>
      <c r="D6086" s="331" t="s">
        <v>19281</v>
      </c>
      <c r="E6086" s="332" t="s">
        <v>338</v>
      </c>
      <c r="F6086" s="331" t="s">
        <v>338</v>
      </c>
      <c r="G6086" s="367" t="s">
        <v>19328</v>
      </c>
      <c r="H6086" s="368" t="s">
        <v>7982</v>
      </c>
      <c r="I6086" s="367" t="s">
        <v>24</v>
      </c>
      <c r="J6086" s="367" t="s">
        <v>9548</v>
      </c>
      <c r="K6086" s="369" t="s">
        <v>19329</v>
      </c>
      <c r="L6086" s="331" t="s">
        <v>9416</v>
      </c>
    </row>
    <row r="6087" spans="1:12" ht="27">
      <c r="A6087" s="331" t="s">
        <v>19261</v>
      </c>
      <c r="B6087" s="331" t="s">
        <v>19262</v>
      </c>
      <c r="C6087" s="331" t="s">
        <v>19280</v>
      </c>
      <c r="D6087" s="331" t="s">
        <v>19281</v>
      </c>
      <c r="E6087" s="332" t="s">
        <v>338</v>
      </c>
      <c r="F6087" s="331" t="s">
        <v>338</v>
      </c>
      <c r="G6087" s="367" t="s">
        <v>19330</v>
      </c>
      <c r="H6087" s="368" t="s">
        <v>7983</v>
      </c>
      <c r="I6087" s="367" t="s">
        <v>24</v>
      </c>
      <c r="J6087" s="367" t="s">
        <v>9414</v>
      </c>
      <c r="K6087" s="369" t="s">
        <v>19331</v>
      </c>
      <c r="L6087" s="331" t="s">
        <v>9416</v>
      </c>
    </row>
    <row r="6088" spans="1:12" ht="27">
      <c r="A6088" s="331" t="s">
        <v>19261</v>
      </c>
      <c r="B6088" s="331" t="s">
        <v>19262</v>
      </c>
      <c r="C6088" s="331" t="s">
        <v>19280</v>
      </c>
      <c r="D6088" s="331" t="s">
        <v>19281</v>
      </c>
      <c r="E6088" s="332" t="s">
        <v>338</v>
      </c>
      <c r="F6088" s="331" t="s">
        <v>338</v>
      </c>
      <c r="G6088" s="367" t="s">
        <v>19332</v>
      </c>
      <c r="H6088" s="368" t="s">
        <v>7984</v>
      </c>
      <c r="I6088" s="367" t="s">
        <v>24</v>
      </c>
      <c r="J6088" s="367" t="s">
        <v>9414</v>
      </c>
      <c r="K6088" s="369" t="s">
        <v>19333</v>
      </c>
      <c r="L6088" s="331" t="s">
        <v>9416</v>
      </c>
    </row>
    <row r="6089" spans="1:12" ht="27">
      <c r="A6089" s="331" t="s">
        <v>19261</v>
      </c>
      <c r="B6089" s="331" t="s">
        <v>19262</v>
      </c>
      <c r="C6089" s="331" t="s">
        <v>19280</v>
      </c>
      <c r="D6089" s="331" t="s">
        <v>19281</v>
      </c>
      <c r="E6089" s="332" t="s">
        <v>338</v>
      </c>
      <c r="F6089" s="331" t="s">
        <v>338</v>
      </c>
      <c r="G6089" s="367" t="s">
        <v>19334</v>
      </c>
      <c r="H6089" s="368" t="s">
        <v>7985</v>
      </c>
      <c r="I6089" s="367" t="s">
        <v>24</v>
      </c>
      <c r="J6089" s="367" t="s">
        <v>10184</v>
      </c>
      <c r="K6089" s="369" t="s">
        <v>1746</v>
      </c>
      <c r="L6089" s="331" t="s">
        <v>9416</v>
      </c>
    </row>
    <row r="6090" spans="1:12" ht="13.5">
      <c r="A6090" s="331" t="s">
        <v>19261</v>
      </c>
      <c r="B6090" s="331" t="s">
        <v>19262</v>
      </c>
      <c r="C6090" s="331" t="s">
        <v>19280</v>
      </c>
      <c r="D6090" s="331" t="s">
        <v>19281</v>
      </c>
      <c r="E6090" s="332" t="s">
        <v>338</v>
      </c>
      <c r="F6090" s="331" t="s">
        <v>338</v>
      </c>
      <c r="G6090" s="367" t="s">
        <v>19335</v>
      </c>
      <c r="H6090" s="368" t="s">
        <v>7986</v>
      </c>
      <c r="I6090" s="367" t="s">
        <v>26</v>
      </c>
      <c r="J6090" s="367" t="s">
        <v>10184</v>
      </c>
      <c r="K6090" s="369" t="s">
        <v>2074</v>
      </c>
      <c r="L6090" s="331" t="s">
        <v>9416</v>
      </c>
    </row>
    <row r="6091" spans="1:12" ht="27">
      <c r="A6091" s="331" t="s">
        <v>19261</v>
      </c>
      <c r="B6091" s="331" t="s">
        <v>19262</v>
      </c>
      <c r="C6091" s="331" t="s">
        <v>19280</v>
      </c>
      <c r="D6091" s="331" t="s">
        <v>19281</v>
      </c>
      <c r="E6091" s="332" t="s">
        <v>338</v>
      </c>
      <c r="F6091" s="331" t="s">
        <v>338</v>
      </c>
      <c r="G6091" s="367" t="s">
        <v>19336</v>
      </c>
      <c r="H6091" s="368" t="s">
        <v>7987</v>
      </c>
      <c r="I6091" s="367" t="s">
        <v>26</v>
      </c>
      <c r="J6091" s="367" t="s">
        <v>10184</v>
      </c>
      <c r="K6091" s="369" t="s">
        <v>2223</v>
      </c>
      <c r="L6091" s="331" t="s">
        <v>9416</v>
      </c>
    </row>
    <row r="6092" spans="1:12" ht="13.5">
      <c r="A6092" s="331" t="s">
        <v>19261</v>
      </c>
      <c r="B6092" s="331" t="s">
        <v>19262</v>
      </c>
      <c r="C6092" s="331" t="s">
        <v>19280</v>
      </c>
      <c r="D6092" s="331" t="s">
        <v>19281</v>
      </c>
      <c r="E6092" s="332" t="s">
        <v>338</v>
      </c>
      <c r="F6092" s="331" t="s">
        <v>338</v>
      </c>
      <c r="G6092" s="367" t="s">
        <v>19337</v>
      </c>
      <c r="H6092" s="368" t="s">
        <v>7988</v>
      </c>
      <c r="I6092" s="367" t="s">
        <v>24</v>
      </c>
      <c r="J6092" s="367" t="s">
        <v>10184</v>
      </c>
      <c r="K6092" s="369" t="s">
        <v>9113</v>
      </c>
      <c r="L6092" s="331" t="s">
        <v>9416</v>
      </c>
    </row>
    <row r="6093" spans="1:12" ht="13.5">
      <c r="A6093" s="331" t="s">
        <v>19261</v>
      </c>
      <c r="B6093" s="331" t="s">
        <v>19262</v>
      </c>
      <c r="C6093" s="331" t="s">
        <v>19280</v>
      </c>
      <c r="D6093" s="331" t="s">
        <v>19281</v>
      </c>
      <c r="E6093" s="332" t="s">
        <v>338</v>
      </c>
      <c r="F6093" s="331" t="s">
        <v>338</v>
      </c>
      <c r="G6093" s="367" t="s">
        <v>19338</v>
      </c>
      <c r="H6093" s="368" t="s">
        <v>7989</v>
      </c>
      <c r="I6093" s="367" t="s">
        <v>24</v>
      </c>
      <c r="J6093" s="367" t="s">
        <v>10184</v>
      </c>
      <c r="K6093" s="369" t="s">
        <v>6441</v>
      </c>
      <c r="L6093" s="331" t="s">
        <v>9416</v>
      </c>
    </row>
    <row r="6094" spans="1:12" ht="13.5">
      <c r="A6094" s="331" t="s">
        <v>19261</v>
      </c>
      <c r="B6094" s="331" t="s">
        <v>19262</v>
      </c>
      <c r="C6094" s="331" t="s">
        <v>19280</v>
      </c>
      <c r="D6094" s="331" t="s">
        <v>19281</v>
      </c>
      <c r="E6094" s="332" t="s">
        <v>338</v>
      </c>
      <c r="F6094" s="331" t="s">
        <v>338</v>
      </c>
      <c r="G6094" s="367" t="s">
        <v>19339</v>
      </c>
      <c r="H6094" s="368" t="s">
        <v>7990</v>
      </c>
      <c r="I6094" s="367" t="s">
        <v>24</v>
      </c>
      <c r="J6094" s="367" t="s">
        <v>10184</v>
      </c>
      <c r="K6094" s="369" t="s">
        <v>996</v>
      </c>
      <c r="L6094" s="331" t="s">
        <v>9416</v>
      </c>
    </row>
    <row r="6095" spans="1:12" ht="27">
      <c r="A6095" s="331" t="s">
        <v>19261</v>
      </c>
      <c r="B6095" s="331" t="s">
        <v>19262</v>
      </c>
      <c r="C6095" s="331" t="s">
        <v>19280</v>
      </c>
      <c r="D6095" s="331" t="s">
        <v>19281</v>
      </c>
      <c r="E6095" s="332" t="s">
        <v>338</v>
      </c>
      <c r="F6095" s="331" t="s">
        <v>338</v>
      </c>
      <c r="G6095" s="367" t="s">
        <v>19340</v>
      </c>
      <c r="H6095" s="368" t="s">
        <v>7991</v>
      </c>
      <c r="I6095" s="367" t="s">
        <v>24</v>
      </c>
      <c r="J6095" s="367" t="s">
        <v>10184</v>
      </c>
      <c r="K6095" s="369" t="s">
        <v>6451</v>
      </c>
      <c r="L6095" s="331" t="s">
        <v>9416</v>
      </c>
    </row>
    <row r="6096" spans="1:12" ht="13.5">
      <c r="A6096" s="331" t="s">
        <v>19261</v>
      </c>
      <c r="B6096" s="331" t="s">
        <v>19262</v>
      </c>
      <c r="C6096" s="331" t="s">
        <v>19341</v>
      </c>
      <c r="D6096" s="331" t="s">
        <v>19342</v>
      </c>
      <c r="E6096" s="332" t="s">
        <v>338</v>
      </c>
      <c r="F6096" s="331" t="s">
        <v>338</v>
      </c>
      <c r="G6096" s="367" t="s">
        <v>19343</v>
      </c>
      <c r="H6096" s="368" t="s">
        <v>7992</v>
      </c>
      <c r="I6096" s="367" t="s">
        <v>23</v>
      </c>
      <c r="J6096" s="367" t="s">
        <v>9414</v>
      </c>
      <c r="K6096" s="369" t="s">
        <v>3526</v>
      </c>
      <c r="L6096" s="331" t="s">
        <v>9416</v>
      </c>
    </row>
    <row r="6097" spans="1:12" ht="27">
      <c r="A6097" s="331" t="s">
        <v>19261</v>
      </c>
      <c r="B6097" s="331" t="s">
        <v>19262</v>
      </c>
      <c r="C6097" s="331" t="s">
        <v>19341</v>
      </c>
      <c r="D6097" s="331" t="s">
        <v>19342</v>
      </c>
      <c r="E6097" s="332" t="s">
        <v>338</v>
      </c>
      <c r="F6097" s="331" t="s">
        <v>338</v>
      </c>
      <c r="G6097" s="367" t="s">
        <v>19344</v>
      </c>
      <c r="H6097" s="368" t="s">
        <v>7993</v>
      </c>
      <c r="I6097" s="367" t="s">
        <v>23</v>
      </c>
      <c r="J6097" s="367" t="s">
        <v>9414</v>
      </c>
      <c r="K6097" s="369" t="s">
        <v>5414</v>
      </c>
      <c r="L6097" s="331" t="s">
        <v>9416</v>
      </c>
    </row>
    <row r="6098" spans="1:12" ht="27">
      <c r="A6098" s="331" t="s">
        <v>19345</v>
      </c>
      <c r="B6098" s="331" t="s">
        <v>19346</v>
      </c>
      <c r="C6098" s="331" t="s">
        <v>19347</v>
      </c>
      <c r="D6098" s="331" t="s">
        <v>19348</v>
      </c>
      <c r="E6098" s="332" t="s">
        <v>338</v>
      </c>
      <c r="F6098" s="331" t="s">
        <v>338</v>
      </c>
      <c r="G6098" s="367" t="s">
        <v>19349</v>
      </c>
      <c r="H6098" s="368" t="s">
        <v>8000</v>
      </c>
      <c r="I6098" s="367" t="s">
        <v>177</v>
      </c>
      <c r="J6098" s="367" t="s">
        <v>9548</v>
      </c>
      <c r="K6098" s="369" t="s">
        <v>19350</v>
      </c>
      <c r="L6098" s="331" t="s">
        <v>9416</v>
      </c>
    </row>
    <row r="6099" spans="1:12" ht="13.5">
      <c r="A6099" s="331" t="s">
        <v>19345</v>
      </c>
      <c r="B6099" s="331" t="s">
        <v>19346</v>
      </c>
      <c r="C6099" s="331" t="s">
        <v>19351</v>
      </c>
      <c r="D6099" s="331" t="s">
        <v>19352</v>
      </c>
      <c r="E6099" s="332" t="s">
        <v>338</v>
      </c>
      <c r="F6099" s="331" t="s">
        <v>338</v>
      </c>
      <c r="G6099" s="367" t="s">
        <v>19353</v>
      </c>
      <c r="H6099" s="368" t="s">
        <v>19354</v>
      </c>
      <c r="I6099" s="367" t="s">
        <v>24</v>
      </c>
      <c r="J6099" s="367" t="s">
        <v>9414</v>
      </c>
      <c r="K6099" s="369" t="s">
        <v>889</v>
      </c>
      <c r="L6099" s="331" t="s">
        <v>9416</v>
      </c>
    </row>
    <row r="6100" spans="1:12" ht="27">
      <c r="A6100" s="331" t="s">
        <v>19345</v>
      </c>
      <c r="B6100" s="331" t="s">
        <v>19346</v>
      </c>
      <c r="C6100" s="331" t="s">
        <v>19351</v>
      </c>
      <c r="D6100" s="331" t="s">
        <v>19352</v>
      </c>
      <c r="E6100" s="332" t="s">
        <v>338</v>
      </c>
      <c r="F6100" s="331" t="s">
        <v>338</v>
      </c>
      <c r="G6100" s="367" t="s">
        <v>19355</v>
      </c>
      <c r="H6100" s="368" t="s">
        <v>19356</v>
      </c>
      <c r="I6100" s="367" t="s">
        <v>26</v>
      </c>
      <c r="J6100" s="367" t="s">
        <v>9548</v>
      </c>
      <c r="K6100" s="369" t="s">
        <v>4046</v>
      </c>
      <c r="L6100" s="331" t="s">
        <v>9416</v>
      </c>
    </row>
    <row r="6101" spans="1:12" ht="13.5">
      <c r="A6101" s="331" t="s">
        <v>19345</v>
      </c>
      <c r="B6101" s="331" t="s">
        <v>19346</v>
      </c>
      <c r="C6101" s="331" t="s">
        <v>19351</v>
      </c>
      <c r="D6101" s="331" t="s">
        <v>19352</v>
      </c>
      <c r="E6101" s="332" t="s">
        <v>338</v>
      </c>
      <c r="F6101" s="331" t="s">
        <v>338</v>
      </c>
      <c r="G6101" s="367" t="s">
        <v>19357</v>
      </c>
      <c r="H6101" s="368" t="s">
        <v>19358</v>
      </c>
      <c r="I6101" s="367" t="s">
        <v>24</v>
      </c>
      <c r="J6101" s="367" t="s">
        <v>9548</v>
      </c>
      <c r="K6101" s="369" t="s">
        <v>19359</v>
      </c>
      <c r="L6101" s="331" t="s">
        <v>9416</v>
      </c>
    </row>
    <row r="6102" spans="1:12" ht="13.5">
      <c r="A6102" s="331" t="s">
        <v>19345</v>
      </c>
      <c r="B6102" s="331" t="s">
        <v>19346</v>
      </c>
      <c r="C6102" s="331" t="s">
        <v>19351</v>
      </c>
      <c r="D6102" s="331" t="s">
        <v>19352</v>
      </c>
      <c r="E6102" s="332" t="s">
        <v>338</v>
      </c>
      <c r="F6102" s="331" t="s">
        <v>338</v>
      </c>
      <c r="G6102" s="367" t="s">
        <v>19360</v>
      </c>
      <c r="H6102" s="368" t="s">
        <v>19361</v>
      </c>
      <c r="I6102" s="367" t="s">
        <v>24</v>
      </c>
      <c r="J6102" s="367" t="s">
        <v>9548</v>
      </c>
      <c r="K6102" s="369" t="s">
        <v>4716</v>
      </c>
      <c r="L6102" s="331" t="s">
        <v>9416</v>
      </c>
    </row>
    <row r="6103" spans="1:12" ht="13.5">
      <c r="A6103" s="331" t="s">
        <v>19345</v>
      </c>
      <c r="B6103" s="331" t="s">
        <v>19346</v>
      </c>
      <c r="C6103" s="331" t="s">
        <v>19351</v>
      </c>
      <c r="D6103" s="331" t="s">
        <v>19352</v>
      </c>
      <c r="E6103" s="332" t="s">
        <v>338</v>
      </c>
      <c r="F6103" s="331" t="s">
        <v>338</v>
      </c>
      <c r="G6103" s="367" t="s">
        <v>19362</v>
      </c>
      <c r="H6103" s="368" t="s">
        <v>19363</v>
      </c>
      <c r="I6103" s="367" t="s">
        <v>24</v>
      </c>
      <c r="J6103" s="367" t="s">
        <v>9548</v>
      </c>
      <c r="K6103" s="369" t="s">
        <v>2352</v>
      </c>
      <c r="L6103" s="331" t="s">
        <v>9416</v>
      </c>
    </row>
    <row r="6104" spans="1:12" ht="13.5">
      <c r="A6104" s="331" t="s">
        <v>19345</v>
      </c>
      <c r="B6104" s="331" t="s">
        <v>19346</v>
      </c>
      <c r="C6104" s="331" t="s">
        <v>19351</v>
      </c>
      <c r="D6104" s="331" t="s">
        <v>19352</v>
      </c>
      <c r="E6104" s="332" t="s">
        <v>338</v>
      </c>
      <c r="F6104" s="331" t="s">
        <v>338</v>
      </c>
      <c r="G6104" s="367" t="s">
        <v>19364</v>
      </c>
      <c r="H6104" s="368" t="s">
        <v>19365</v>
      </c>
      <c r="I6104" s="367" t="s">
        <v>26</v>
      </c>
      <c r="J6104" s="367" t="s">
        <v>9548</v>
      </c>
      <c r="K6104" s="369" t="s">
        <v>6411</v>
      </c>
      <c r="L6104" s="331" t="s">
        <v>9416</v>
      </c>
    </row>
    <row r="6105" spans="1:12" ht="13.5">
      <c r="A6105" s="331" t="s">
        <v>19345</v>
      </c>
      <c r="B6105" s="331" t="s">
        <v>19346</v>
      </c>
      <c r="C6105" s="331" t="s">
        <v>19351</v>
      </c>
      <c r="D6105" s="331" t="s">
        <v>19352</v>
      </c>
      <c r="E6105" s="332" t="s">
        <v>338</v>
      </c>
      <c r="F6105" s="331" t="s">
        <v>338</v>
      </c>
      <c r="G6105" s="367" t="s">
        <v>19366</v>
      </c>
      <c r="H6105" s="368" t="s">
        <v>19367</v>
      </c>
      <c r="I6105" s="367" t="s">
        <v>26</v>
      </c>
      <c r="J6105" s="367" t="s">
        <v>9414</v>
      </c>
      <c r="K6105" s="369" t="s">
        <v>1339</v>
      </c>
      <c r="L6105" s="331" t="s">
        <v>9416</v>
      </c>
    </row>
    <row r="6106" spans="1:12" ht="27">
      <c r="A6106" s="331" t="s">
        <v>19345</v>
      </c>
      <c r="B6106" s="331" t="s">
        <v>19346</v>
      </c>
      <c r="C6106" s="331" t="s">
        <v>19368</v>
      </c>
      <c r="D6106" s="331" t="s">
        <v>19369</v>
      </c>
      <c r="E6106" s="332" t="s">
        <v>338</v>
      </c>
      <c r="F6106" s="331" t="s">
        <v>338</v>
      </c>
      <c r="G6106" s="367" t="s">
        <v>19370</v>
      </c>
      <c r="H6106" s="368" t="s">
        <v>8003</v>
      </c>
      <c r="I6106" s="367" t="s">
        <v>23</v>
      </c>
      <c r="J6106" s="367" t="s">
        <v>9548</v>
      </c>
      <c r="K6106" s="369" t="s">
        <v>1651</v>
      </c>
      <c r="L6106" s="331" t="s">
        <v>9416</v>
      </c>
    </row>
    <row r="6107" spans="1:12" ht="27">
      <c r="A6107" s="331" t="s">
        <v>19371</v>
      </c>
      <c r="B6107" s="331" t="s">
        <v>19372</v>
      </c>
      <c r="C6107" s="331" t="s">
        <v>19373</v>
      </c>
      <c r="D6107" s="331" t="s">
        <v>19374</v>
      </c>
      <c r="E6107" s="332" t="s">
        <v>338</v>
      </c>
      <c r="F6107" s="331" t="s">
        <v>338</v>
      </c>
      <c r="G6107" s="367" t="s">
        <v>19375</v>
      </c>
      <c r="H6107" s="368" t="s">
        <v>8004</v>
      </c>
      <c r="I6107" s="367" t="s">
        <v>6749</v>
      </c>
      <c r="J6107" s="367" t="s">
        <v>9414</v>
      </c>
      <c r="K6107" s="369" t="s">
        <v>2050</v>
      </c>
      <c r="L6107" s="331" t="s">
        <v>9416</v>
      </c>
    </row>
    <row r="6108" spans="1:12" ht="27">
      <c r="A6108" s="331" t="s">
        <v>19371</v>
      </c>
      <c r="B6108" s="331" t="s">
        <v>19372</v>
      </c>
      <c r="C6108" s="331" t="s">
        <v>19373</v>
      </c>
      <c r="D6108" s="331" t="s">
        <v>19374</v>
      </c>
      <c r="E6108" s="332" t="s">
        <v>338</v>
      </c>
      <c r="F6108" s="331" t="s">
        <v>338</v>
      </c>
      <c r="G6108" s="367" t="s">
        <v>19376</v>
      </c>
      <c r="H6108" s="368" t="s">
        <v>8005</v>
      </c>
      <c r="I6108" s="367" t="s">
        <v>6749</v>
      </c>
      <c r="J6108" s="367" t="s">
        <v>9414</v>
      </c>
      <c r="K6108" s="369" t="s">
        <v>9168</v>
      </c>
      <c r="L6108" s="331" t="s">
        <v>9416</v>
      </c>
    </row>
    <row r="6109" spans="1:12" ht="27">
      <c r="A6109" s="331" t="s">
        <v>19371</v>
      </c>
      <c r="B6109" s="331" t="s">
        <v>19372</v>
      </c>
      <c r="C6109" s="331" t="s">
        <v>19373</v>
      </c>
      <c r="D6109" s="331" t="s">
        <v>19374</v>
      </c>
      <c r="E6109" s="332" t="s">
        <v>338</v>
      </c>
      <c r="F6109" s="331" t="s">
        <v>338</v>
      </c>
      <c r="G6109" s="367" t="s">
        <v>19377</v>
      </c>
      <c r="H6109" s="368" t="s">
        <v>8006</v>
      </c>
      <c r="I6109" s="367" t="s">
        <v>6749</v>
      </c>
      <c r="J6109" s="367" t="s">
        <v>9414</v>
      </c>
      <c r="K6109" s="369" t="s">
        <v>7852</v>
      </c>
      <c r="L6109" s="331" t="s">
        <v>9416</v>
      </c>
    </row>
    <row r="6110" spans="1:12" ht="27">
      <c r="A6110" s="331" t="s">
        <v>19371</v>
      </c>
      <c r="B6110" s="331" t="s">
        <v>19372</v>
      </c>
      <c r="C6110" s="331" t="s">
        <v>19373</v>
      </c>
      <c r="D6110" s="331" t="s">
        <v>19374</v>
      </c>
      <c r="E6110" s="332" t="s">
        <v>338</v>
      </c>
      <c r="F6110" s="331" t="s">
        <v>338</v>
      </c>
      <c r="G6110" s="367" t="s">
        <v>19378</v>
      </c>
      <c r="H6110" s="368" t="s">
        <v>8007</v>
      </c>
      <c r="I6110" s="367" t="s">
        <v>6749</v>
      </c>
      <c r="J6110" s="367" t="s">
        <v>9414</v>
      </c>
      <c r="K6110" s="369" t="s">
        <v>1300</v>
      </c>
      <c r="L6110" s="331" t="s">
        <v>9416</v>
      </c>
    </row>
    <row r="6111" spans="1:12" ht="27">
      <c r="A6111" s="331" t="s">
        <v>19371</v>
      </c>
      <c r="B6111" s="331" t="s">
        <v>19372</v>
      </c>
      <c r="C6111" s="331" t="s">
        <v>19373</v>
      </c>
      <c r="D6111" s="331" t="s">
        <v>19374</v>
      </c>
      <c r="E6111" s="332" t="s">
        <v>338</v>
      </c>
      <c r="F6111" s="331" t="s">
        <v>338</v>
      </c>
      <c r="G6111" s="367" t="s">
        <v>19379</v>
      </c>
      <c r="H6111" s="368" t="s">
        <v>8008</v>
      </c>
      <c r="I6111" s="367" t="s">
        <v>6749</v>
      </c>
      <c r="J6111" s="367" t="s">
        <v>9414</v>
      </c>
      <c r="K6111" s="369" t="s">
        <v>1683</v>
      </c>
      <c r="L6111" s="331" t="s">
        <v>9416</v>
      </c>
    </row>
    <row r="6112" spans="1:12" ht="27">
      <c r="A6112" s="331" t="s">
        <v>19371</v>
      </c>
      <c r="B6112" s="331" t="s">
        <v>19372</v>
      </c>
      <c r="C6112" s="331" t="s">
        <v>19373</v>
      </c>
      <c r="D6112" s="331" t="s">
        <v>19374</v>
      </c>
      <c r="E6112" s="332" t="s">
        <v>338</v>
      </c>
      <c r="F6112" s="331" t="s">
        <v>338</v>
      </c>
      <c r="G6112" s="367" t="s">
        <v>19380</v>
      </c>
      <c r="H6112" s="368" t="s">
        <v>8009</v>
      </c>
      <c r="I6112" s="367" t="s">
        <v>6749</v>
      </c>
      <c r="J6112" s="367" t="s">
        <v>9414</v>
      </c>
      <c r="K6112" s="369" t="s">
        <v>7096</v>
      </c>
      <c r="L6112" s="331" t="s">
        <v>9416</v>
      </c>
    </row>
    <row r="6113" spans="1:12" ht="27">
      <c r="A6113" s="331" t="s">
        <v>19371</v>
      </c>
      <c r="B6113" s="331" t="s">
        <v>19372</v>
      </c>
      <c r="C6113" s="331" t="s">
        <v>19373</v>
      </c>
      <c r="D6113" s="331" t="s">
        <v>19374</v>
      </c>
      <c r="E6113" s="332" t="s">
        <v>338</v>
      </c>
      <c r="F6113" s="331" t="s">
        <v>338</v>
      </c>
      <c r="G6113" s="367" t="s">
        <v>19381</v>
      </c>
      <c r="H6113" s="368" t="s">
        <v>8010</v>
      </c>
      <c r="I6113" s="367" t="s">
        <v>6736</v>
      </c>
      <c r="J6113" s="367" t="s">
        <v>9414</v>
      </c>
      <c r="K6113" s="369" t="s">
        <v>886</v>
      </c>
      <c r="L6113" s="331" t="s">
        <v>9416</v>
      </c>
    </row>
    <row r="6114" spans="1:12" ht="27">
      <c r="A6114" s="331" t="s">
        <v>19371</v>
      </c>
      <c r="B6114" s="331" t="s">
        <v>19372</v>
      </c>
      <c r="C6114" s="331" t="s">
        <v>19373</v>
      </c>
      <c r="D6114" s="331" t="s">
        <v>19374</v>
      </c>
      <c r="E6114" s="332" t="s">
        <v>338</v>
      </c>
      <c r="F6114" s="331" t="s">
        <v>338</v>
      </c>
      <c r="G6114" s="367" t="s">
        <v>19382</v>
      </c>
      <c r="H6114" s="368" t="s">
        <v>8012</v>
      </c>
      <c r="I6114" s="367" t="s">
        <v>6736</v>
      </c>
      <c r="J6114" s="367" t="s">
        <v>9414</v>
      </c>
      <c r="K6114" s="369" t="s">
        <v>7852</v>
      </c>
      <c r="L6114" s="331" t="s">
        <v>9416</v>
      </c>
    </row>
    <row r="6115" spans="1:12" ht="27">
      <c r="A6115" s="331" t="s">
        <v>19371</v>
      </c>
      <c r="B6115" s="331" t="s">
        <v>19372</v>
      </c>
      <c r="C6115" s="331" t="s">
        <v>19373</v>
      </c>
      <c r="D6115" s="331" t="s">
        <v>19374</v>
      </c>
      <c r="E6115" s="332" t="s">
        <v>338</v>
      </c>
      <c r="F6115" s="331" t="s">
        <v>338</v>
      </c>
      <c r="G6115" s="367" t="s">
        <v>19383</v>
      </c>
      <c r="H6115" s="368" t="s">
        <v>8013</v>
      </c>
      <c r="I6115" s="367" t="s">
        <v>6736</v>
      </c>
      <c r="J6115" s="367" t="s">
        <v>9414</v>
      </c>
      <c r="K6115" s="369" t="s">
        <v>1397</v>
      </c>
      <c r="L6115" s="331" t="s">
        <v>9416</v>
      </c>
    </row>
    <row r="6116" spans="1:12" ht="27">
      <c r="A6116" s="331" t="s">
        <v>19371</v>
      </c>
      <c r="B6116" s="331" t="s">
        <v>19372</v>
      </c>
      <c r="C6116" s="331" t="s">
        <v>19373</v>
      </c>
      <c r="D6116" s="331" t="s">
        <v>19374</v>
      </c>
      <c r="E6116" s="332" t="s">
        <v>338</v>
      </c>
      <c r="F6116" s="331" t="s">
        <v>338</v>
      </c>
      <c r="G6116" s="367" t="s">
        <v>19384</v>
      </c>
      <c r="H6116" s="368" t="s">
        <v>8014</v>
      </c>
      <c r="I6116" s="367" t="s">
        <v>6736</v>
      </c>
      <c r="J6116" s="367" t="s">
        <v>9414</v>
      </c>
      <c r="K6116" s="369" t="s">
        <v>1881</v>
      </c>
      <c r="L6116" s="331" t="s">
        <v>9416</v>
      </c>
    </row>
    <row r="6117" spans="1:12" ht="27">
      <c r="A6117" s="331" t="s">
        <v>19371</v>
      </c>
      <c r="B6117" s="331" t="s">
        <v>19372</v>
      </c>
      <c r="C6117" s="331" t="s">
        <v>19373</v>
      </c>
      <c r="D6117" s="331" t="s">
        <v>19374</v>
      </c>
      <c r="E6117" s="332" t="s">
        <v>338</v>
      </c>
      <c r="F6117" s="331" t="s">
        <v>338</v>
      </c>
      <c r="G6117" s="367" t="s">
        <v>19385</v>
      </c>
      <c r="H6117" s="368" t="s">
        <v>8015</v>
      </c>
      <c r="I6117" s="367" t="s">
        <v>6736</v>
      </c>
      <c r="J6117" s="367" t="s">
        <v>9414</v>
      </c>
      <c r="K6117" s="369" t="s">
        <v>7096</v>
      </c>
      <c r="L6117" s="331" t="s">
        <v>9416</v>
      </c>
    </row>
    <row r="6118" spans="1:12" ht="27">
      <c r="A6118" s="331" t="s">
        <v>19371</v>
      </c>
      <c r="B6118" s="331" t="s">
        <v>19372</v>
      </c>
      <c r="C6118" s="331" t="s">
        <v>19373</v>
      </c>
      <c r="D6118" s="331" t="s">
        <v>19374</v>
      </c>
      <c r="E6118" s="332" t="s">
        <v>338</v>
      </c>
      <c r="F6118" s="331" t="s">
        <v>338</v>
      </c>
      <c r="G6118" s="367" t="s">
        <v>19386</v>
      </c>
      <c r="H6118" s="368" t="s">
        <v>8016</v>
      </c>
      <c r="I6118" s="367" t="s">
        <v>6736</v>
      </c>
      <c r="J6118" s="367" t="s">
        <v>9414</v>
      </c>
      <c r="K6118" s="369" t="s">
        <v>1935</v>
      </c>
      <c r="L6118" s="331" t="s">
        <v>9416</v>
      </c>
    </row>
    <row r="6119" spans="1:12" ht="27">
      <c r="A6119" s="331" t="s">
        <v>19371</v>
      </c>
      <c r="B6119" s="331" t="s">
        <v>19372</v>
      </c>
      <c r="C6119" s="331" t="s">
        <v>19373</v>
      </c>
      <c r="D6119" s="331" t="s">
        <v>19374</v>
      </c>
      <c r="E6119" s="332" t="s">
        <v>338</v>
      </c>
      <c r="F6119" s="331" t="s">
        <v>338</v>
      </c>
      <c r="G6119" s="367" t="s">
        <v>19387</v>
      </c>
      <c r="H6119" s="368" t="s">
        <v>8017</v>
      </c>
      <c r="I6119" s="367" t="s">
        <v>6749</v>
      </c>
      <c r="J6119" s="367" t="s">
        <v>9414</v>
      </c>
      <c r="K6119" s="369" t="s">
        <v>994</v>
      </c>
      <c r="L6119" s="331" t="s">
        <v>9416</v>
      </c>
    </row>
    <row r="6120" spans="1:12" ht="27">
      <c r="A6120" s="331" t="s">
        <v>19371</v>
      </c>
      <c r="B6120" s="331" t="s">
        <v>19372</v>
      </c>
      <c r="C6120" s="331" t="s">
        <v>19373</v>
      </c>
      <c r="D6120" s="331" t="s">
        <v>19374</v>
      </c>
      <c r="E6120" s="332" t="s">
        <v>338</v>
      </c>
      <c r="F6120" s="331" t="s">
        <v>338</v>
      </c>
      <c r="G6120" s="367" t="s">
        <v>19388</v>
      </c>
      <c r="H6120" s="368" t="s">
        <v>8019</v>
      </c>
      <c r="I6120" s="367" t="s">
        <v>6749</v>
      </c>
      <c r="J6120" s="367" t="s">
        <v>9414</v>
      </c>
      <c r="K6120" s="369" t="s">
        <v>1881</v>
      </c>
      <c r="L6120" s="331" t="s">
        <v>9416</v>
      </c>
    </row>
    <row r="6121" spans="1:12" ht="27">
      <c r="A6121" s="331" t="s">
        <v>19371</v>
      </c>
      <c r="B6121" s="331" t="s">
        <v>19372</v>
      </c>
      <c r="C6121" s="331" t="s">
        <v>19373</v>
      </c>
      <c r="D6121" s="331" t="s">
        <v>19374</v>
      </c>
      <c r="E6121" s="332" t="s">
        <v>338</v>
      </c>
      <c r="F6121" s="331" t="s">
        <v>338</v>
      </c>
      <c r="G6121" s="367" t="s">
        <v>19389</v>
      </c>
      <c r="H6121" s="368" t="s">
        <v>8020</v>
      </c>
      <c r="I6121" s="367" t="s">
        <v>6749</v>
      </c>
      <c r="J6121" s="367" t="s">
        <v>9414</v>
      </c>
      <c r="K6121" s="369" t="s">
        <v>1895</v>
      </c>
      <c r="L6121" s="331" t="s">
        <v>9416</v>
      </c>
    </row>
    <row r="6122" spans="1:12" ht="27">
      <c r="A6122" s="331" t="s">
        <v>19371</v>
      </c>
      <c r="B6122" s="331" t="s">
        <v>19372</v>
      </c>
      <c r="C6122" s="331" t="s">
        <v>19373</v>
      </c>
      <c r="D6122" s="331" t="s">
        <v>19374</v>
      </c>
      <c r="E6122" s="332" t="s">
        <v>338</v>
      </c>
      <c r="F6122" s="331" t="s">
        <v>338</v>
      </c>
      <c r="G6122" s="367" t="s">
        <v>19390</v>
      </c>
      <c r="H6122" s="368" t="s">
        <v>8021</v>
      </c>
      <c r="I6122" s="367" t="s">
        <v>6736</v>
      </c>
      <c r="J6122" s="367" t="s">
        <v>9414</v>
      </c>
      <c r="K6122" s="369" t="s">
        <v>884</v>
      </c>
      <c r="L6122" s="331" t="s">
        <v>9416</v>
      </c>
    </row>
    <row r="6123" spans="1:12" ht="27">
      <c r="A6123" s="331" t="s">
        <v>19371</v>
      </c>
      <c r="B6123" s="331" t="s">
        <v>19372</v>
      </c>
      <c r="C6123" s="331" t="s">
        <v>19373</v>
      </c>
      <c r="D6123" s="331" t="s">
        <v>19374</v>
      </c>
      <c r="E6123" s="332" t="s">
        <v>338</v>
      </c>
      <c r="F6123" s="331" t="s">
        <v>338</v>
      </c>
      <c r="G6123" s="367" t="s">
        <v>19391</v>
      </c>
      <c r="H6123" s="368" t="s">
        <v>8022</v>
      </c>
      <c r="I6123" s="367" t="s">
        <v>6736</v>
      </c>
      <c r="J6123" s="367" t="s">
        <v>9414</v>
      </c>
      <c r="K6123" s="369" t="s">
        <v>1895</v>
      </c>
      <c r="L6123" s="331" t="s">
        <v>9416</v>
      </c>
    </row>
    <row r="6124" spans="1:12" ht="27">
      <c r="A6124" s="331" t="s">
        <v>19371</v>
      </c>
      <c r="B6124" s="331" t="s">
        <v>19372</v>
      </c>
      <c r="C6124" s="331" t="s">
        <v>19373</v>
      </c>
      <c r="D6124" s="331" t="s">
        <v>19374</v>
      </c>
      <c r="E6124" s="332" t="s">
        <v>338</v>
      </c>
      <c r="F6124" s="331" t="s">
        <v>338</v>
      </c>
      <c r="G6124" s="367" t="s">
        <v>19392</v>
      </c>
      <c r="H6124" s="368" t="s">
        <v>8023</v>
      </c>
      <c r="I6124" s="367" t="s">
        <v>6736</v>
      </c>
      <c r="J6124" s="367" t="s">
        <v>9414</v>
      </c>
      <c r="K6124" s="369" t="s">
        <v>7834</v>
      </c>
      <c r="L6124" s="331" t="s">
        <v>9416</v>
      </c>
    </row>
    <row r="6125" spans="1:12" ht="27">
      <c r="A6125" s="331" t="s">
        <v>19371</v>
      </c>
      <c r="B6125" s="331" t="s">
        <v>19372</v>
      </c>
      <c r="C6125" s="331" t="s">
        <v>19373</v>
      </c>
      <c r="D6125" s="331" t="s">
        <v>19374</v>
      </c>
      <c r="E6125" s="332" t="s">
        <v>338</v>
      </c>
      <c r="F6125" s="331" t="s">
        <v>338</v>
      </c>
      <c r="G6125" s="367" t="s">
        <v>19393</v>
      </c>
      <c r="H6125" s="368" t="s">
        <v>8024</v>
      </c>
      <c r="I6125" s="367" t="s">
        <v>6749</v>
      </c>
      <c r="J6125" s="367" t="s">
        <v>9414</v>
      </c>
      <c r="K6125" s="369" t="s">
        <v>1352</v>
      </c>
      <c r="L6125" s="331" t="s">
        <v>9416</v>
      </c>
    </row>
    <row r="6126" spans="1:12" ht="27">
      <c r="A6126" s="331" t="s">
        <v>19371</v>
      </c>
      <c r="B6126" s="331" t="s">
        <v>19372</v>
      </c>
      <c r="C6126" s="331" t="s">
        <v>19373</v>
      </c>
      <c r="D6126" s="331" t="s">
        <v>19374</v>
      </c>
      <c r="E6126" s="332" t="s">
        <v>338</v>
      </c>
      <c r="F6126" s="331" t="s">
        <v>338</v>
      </c>
      <c r="G6126" s="367" t="s">
        <v>19394</v>
      </c>
      <c r="H6126" s="368" t="s">
        <v>8025</v>
      </c>
      <c r="I6126" s="367" t="s">
        <v>6749</v>
      </c>
      <c r="J6126" s="367" t="s">
        <v>9414</v>
      </c>
      <c r="K6126" s="369" t="s">
        <v>2120</v>
      </c>
      <c r="L6126" s="331" t="s">
        <v>9416</v>
      </c>
    </row>
    <row r="6127" spans="1:12" ht="27">
      <c r="A6127" s="331" t="s">
        <v>19371</v>
      </c>
      <c r="B6127" s="331" t="s">
        <v>19372</v>
      </c>
      <c r="C6127" s="331" t="s">
        <v>19373</v>
      </c>
      <c r="D6127" s="331" t="s">
        <v>19374</v>
      </c>
      <c r="E6127" s="332" t="s">
        <v>338</v>
      </c>
      <c r="F6127" s="331" t="s">
        <v>338</v>
      </c>
      <c r="G6127" s="367" t="s">
        <v>19395</v>
      </c>
      <c r="H6127" s="368" t="s">
        <v>8026</v>
      </c>
      <c r="I6127" s="367" t="s">
        <v>6749</v>
      </c>
      <c r="J6127" s="367" t="s">
        <v>9414</v>
      </c>
      <c r="K6127" s="369" t="s">
        <v>1556</v>
      </c>
      <c r="L6127" s="331" t="s">
        <v>9416</v>
      </c>
    </row>
    <row r="6128" spans="1:12" ht="27">
      <c r="A6128" s="331" t="s">
        <v>19371</v>
      </c>
      <c r="B6128" s="331" t="s">
        <v>19372</v>
      </c>
      <c r="C6128" s="331" t="s">
        <v>19373</v>
      </c>
      <c r="D6128" s="331" t="s">
        <v>19374</v>
      </c>
      <c r="E6128" s="332" t="s">
        <v>338</v>
      </c>
      <c r="F6128" s="331" t="s">
        <v>338</v>
      </c>
      <c r="G6128" s="367" t="s">
        <v>19396</v>
      </c>
      <c r="H6128" s="368" t="s">
        <v>8027</v>
      </c>
      <c r="I6128" s="367" t="s">
        <v>6736</v>
      </c>
      <c r="J6128" s="367" t="s">
        <v>9414</v>
      </c>
      <c r="K6128" s="369" t="s">
        <v>1659</v>
      </c>
      <c r="L6128" s="331" t="s">
        <v>9416</v>
      </c>
    </row>
    <row r="6129" spans="1:12" ht="27">
      <c r="A6129" s="331" t="s">
        <v>19371</v>
      </c>
      <c r="B6129" s="331" t="s">
        <v>19372</v>
      </c>
      <c r="C6129" s="331" t="s">
        <v>19373</v>
      </c>
      <c r="D6129" s="331" t="s">
        <v>19374</v>
      </c>
      <c r="E6129" s="332" t="s">
        <v>338</v>
      </c>
      <c r="F6129" s="331" t="s">
        <v>338</v>
      </c>
      <c r="G6129" s="367" t="s">
        <v>19397</v>
      </c>
      <c r="H6129" s="368" t="s">
        <v>8028</v>
      </c>
      <c r="I6129" s="367" t="s">
        <v>6736</v>
      </c>
      <c r="J6129" s="367" t="s">
        <v>9414</v>
      </c>
      <c r="K6129" s="369" t="s">
        <v>2018</v>
      </c>
      <c r="L6129" s="331" t="s">
        <v>9416</v>
      </c>
    </row>
    <row r="6130" spans="1:12" ht="27">
      <c r="A6130" s="331" t="s">
        <v>19371</v>
      </c>
      <c r="B6130" s="331" t="s">
        <v>19372</v>
      </c>
      <c r="C6130" s="331" t="s">
        <v>19373</v>
      </c>
      <c r="D6130" s="331" t="s">
        <v>19374</v>
      </c>
      <c r="E6130" s="332" t="s">
        <v>338</v>
      </c>
      <c r="F6130" s="331" t="s">
        <v>338</v>
      </c>
      <c r="G6130" s="367" t="s">
        <v>19398</v>
      </c>
      <c r="H6130" s="368" t="s">
        <v>8029</v>
      </c>
      <c r="I6130" s="367" t="s">
        <v>6736</v>
      </c>
      <c r="J6130" s="367" t="s">
        <v>9414</v>
      </c>
      <c r="K6130" s="369" t="s">
        <v>2221</v>
      </c>
      <c r="L6130" s="331" t="s">
        <v>9416</v>
      </c>
    </row>
    <row r="6131" spans="1:12" ht="40.5">
      <c r="A6131" s="331" t="s">
        <v>19371</v>
      </c>
      <c r="B6131" s="331" t="s">
        <v>19372</v>
      </c>
      <c r="C6131" s="331" t="s">
        <v>19399</v>
      </c>
      <c r="D6131" s="331" t="s">
        <v>19400</v>
      </c>
      <c r="E6131" s="332" t="s">
        <v>338</v>
      </c>
      <c r="F6131" s="331" t="s">
        <v>338</v>
      </c>
      <c r="G6131" s="367" t="s">
        <v>19401</v>
      </c>
      <c r="H6131" s="368" t="s">
        <v>8031</v>
      </c>
      <c r="I6131" s="367" t="s">
        <v>6736</v>
      </c>
      <c r="J6131" s="367" t="s">
        <v>9414</v>
      </c>
      <c r="K6131" s="369" t="s">
        <v>1454</v>
      </c>
      <c r="L6131" s="331" t="s">
        <v>9416</v>
      </c>
    </row>
    <row r="6132" spans="1:12" ht="40.5">
      <c r="A6132" s="331" t="s">
        <v>19371</v>
      </c>
      <c r="B6132" s="331" t="s">
        <v>19372</v>
      </c>
      <c r="C6132" s="331" t="s">
        <v>19399</v>
      </c>
      <c r="D6132" s="331" t="s">
        <v>19400</v>
      </c>
      <c r="E6132" s="332" t="s">
        <v>338</v>
      </c>
      <c r="F6132" s="331" t="s">
        <v>338</v>
      </c>
      <c r="G6132" s="367" t="s">
        <v>19402</v>
      </c>
      <c r="H6132" s="368" t="s">
        <v>8032</v>
      </c>
      <c r="I6132" s="367" t="s">
        <v>6736</v>
      </c>
      <c r="J6132" s="367" t="s">
        <v>9414</v>
      </c>
      <c r="K6132" s="369" t="s">
        <v>6555</v>
      </c>
      <c r="L6132" s="331" t="s">
        <v>9416</v>
      </c>
    </row>
    <row r="6133" spans="1:12" ht="40.5">
      <c r="A6133" s="331" t="s">
        <v>19371</v>
      </c>
      <c r="B6133" s="331" t="s">
        <v>19372</v>
      </c>
      <c r="C6133" s="331" t="s">
        <v>19399</v>
      </c>
      <c r="D6133" s="331" t="s">
        <v>19400</v>
      </c>
      <c r="E6133" s="332" t="s">
        <v>338</v>
      </c>
      <c r="F6133" s="331" t="s">
        <v>338</v>
      </c>
      <c r="G6133" s="367" t="s">
        <v>19403</v>
      </c>
      <c r="H6133" s="368" t="s">
        <v>8033</v>
      </c>
      <c r="I6133" s="367" t="s">
        <v>6736</v>
      </c>
      <c r="J6133" s="367" t="s">
        <v>9414</v>
      </c>
      <c r="K6133" s="369" t="s">
        <v>1819</v>
      </c>
      <c r="L6133" s="331" t="s">
        <v>9416</v>
      </c>
    </row>
    <row r="6134" spans="1:12" ht="40.5">
      <c r="A6134" s="331" t="s">
        <v>19371</v>
      </c>
      <c r="B6134" s="331" t="s">
        <v>19372</v>
      </c>
      <c r="C6134" s="331" t="s">
        <v>19399</v>
      </c>
      <c r="D6134" s="331" t="s">
        <v>19400</v>
      </c>
      <c r="E6134" s="332" t="s">
        <v>338</v>
      </c>
      <c r="F6134" s="331" t="s">
        <v>338</v>
      </c>
      <c r="G6134" s="367" t="s">
        <v>19404</v>
      </c>
      <c r="H6134" s="368" t="s">
        <v>8034</v>
      </c>
      <c r="I6134" s="367" t="s">
        <v>6736</v>
      </c>
      <c r="J6134" s="367" t="s">
        <v>9414</v>
      </c>
      <c r="K6134" s="369" t="s">
        <v>4610</v>
      </c>
      <c r="L6134" s="331" t="s">
        <v>9416</v>
      </c>
    </row>
    <row r="6135" spans="1:12" ht="27">
      <c r="A6135" s="331" t="s">
        <v>19405</v>
      </c>
      <c r="B6135" s="331" t="s">
        <v>19406</v>
      </c>
      <c r="C6135" s="331" t="s">
        <v>19407</v>
      </c>
      <c r="D6135" s="331" t="s">
        <v>19408</v>
      </c>
      <c r="E6135" s="332">
        <v>74038</v>
      </c>
      <c r="F6135" s="331" t="s">
        <v>19409</v>
      </c>
      <c r="G6135" s="367" t="s">
        <v>8035</v>
      </c>
      <c r="H6135" s="368" t="s">
        <v>8036</v>
      </c>
      <c r="I6135" s="367" t="s">
        <v>26</v>
      </c>
      <c r="J6135" s="367" t="s">
        <v>9414</v>
      </c>
      <c r="K6135" s="369" t="s">
        <v>8929</v>
      </c>
      <c r="L6135" s="331" t="s">
        <v>9416</v>
      </c>
    </row>
    <row r="6136" spans="1:12" ht="27">
      <c r="A6136" s="331" t="s">
        <v>19405</v>
      </c>
      <c r="B6136" s="331" t="s">
        <v>19406</v>
      </c>
      <c r="C6136" s="331" t="s">
        <v>19407</v>
      </c>
      <c r="D6136" s="331" t="s">
        <v>19408</v>
      </c>
      <c r="E6136" s="332">
        <v>74039</v>
      </c>
      <c r="F6136" s="331" t="s">
        <v>19410</v>
      </c>
      <c r="G6136" s="367" t="s">
        <v>8037</v>
      </c>
      <c r="H6136" s="368" t="s">
        <v>8038</v>
      </c>
      <c r="I6136" s="367" t="s">
        <v>26</v>
      </c>
      <c r="J6136" s="367" t="s">
        <v>9414</v>
      </c>
      <c r="K6136" s="369" t="s">
        <v>8929</v>
      </c>
      <c r="L6136" s="331" t="s">
        <v>9416</v>
      </c>
    </row>
    <row r="6137" spans="1:12" ht="27">
      <c r="A6137" s="331" t="s">
        <v>19405</v>
      </c>
      <c r="B6137" s="331" t="s">
        <v>19406</v>
      </c>
      <c r="C6137" s="331" t="s">
        <v>19407</v>
      </c>
      <c r="D6137" s="331" t="s">
        <v>19408</v>
      </c>
      <c r="E6137" s="332">
        <v>74142</v>
      </c>
      <c r="F6137" s="331" t="s">
        <v>19411</v>
      </c>
      <c r="G6137" s="367" t="s">
        <v>8039</v>
      </c>
      <c r="H6137" s="368" t="s">
        <v>8040</v>
      </c>
      <c r="I6137" s="367" t="s">
        <v>26</v>
      </c>
      <c r="J6137" s="367" t="s">
        <v>9548</v>
      </c>
      <c r="K6137" s="369" t="s">
        <v>9101</v>
      </c>
      <c r="L6137" s="331" t="s">
        <v>9416</v>
      </c>
    </row>
    <row r="6138" spans="1:12" ht="27">
      <c r="A6138" s="331" t="s">
        <v>19405</v>
      </c>
      <c r="B6138" s="331" t="s">
        <v>19406</v>
      </c>
      <c r="C6138" s="331" t="s">
        <v>19407</v>
      </c>
      <c r="D6138" s="331" t="s">
        <v>19408</v>
      </c>
      <c r="E6138" s="332">
        <v>74142</v>
      </c>
      <c r="F6138" s="331" t="s">
        <v>19411</v>
      </c>
      <c r="G6138" s="367" t="s">
        <v>8042</v>
      </c>
      <c r="H6138" s="368" t="s">
        <v>8043</v>
      </c>
      <c r="I6138" s="367" t="s">
        <v>26</v>
      </c>
      <c r="J6138" s="367" t="s">
        <v>9548</v>
      </c>
      <c r="K6138" s="369" t="s">
        <v>7204</v>
      </c>
      <c r="L6138" s="331" t="s">
        <v>9416</v>
      </c>
    </row>
    <row r="6139" spans="1:12" ht="27">
      <c r="A6139" s="331" t="s">
        <v>19405</v>
      </c>
      <c r="B6139" s="331" t="s">
        <v>19406</v>
      </c>
      <c r="C6139" s="331" t="s">
        <v>19407</v>
      </c>
      <c r="D6139" s="331" t="s">
        <v>19408</v>
      </c>
      <c r="E6139" s="332">
        <v>74142</v>
      </c>
      <c r="F6139" s="331" t="s">
        <v>19411</v>
      </c>
      <c r="G6139" s="367" t="s">
        <v>8045</v>
      </c>
      <c r="H6139" s="368" t="s">
        <v>8046</v>
      </c>
      <c r="I6139" s="367" t="s">
        <v>26</v>
      </c>
      <c r="J6139" s="367" t="s">
        <v>9548</v>
      </c>
      <c r="K6139" s="369" t="s">
        <v>9259</v>
      </c>
      <c r="L6139" s="331" t="s">
        <v>9416</v>
      </c>
    </row>
    <row r="6140" spans="1:12" ht="27">
      <c r="A6140" s="331" t="s">
        <v>19405</v>
      </c>
      <c r="B6140" s="331" t="s">
        <v>19406</v>
      </c>
      <c r="C6140" s="331" t="s">
        <v>19407</v>
      </c>
      <c r="D6140" s="331" t="s">
        <v>19408</v>
      </c>
      <c r="E6140" s="332">
        <v>74142</v>
      </c>
      <c r="F6140" s="331" t="s">
        <v>19411</v>
      </c>
      <c r="G6140" s="367" t="s">
        <v>8047</v>
      </c>
      <c r="H6140" s="368" t="s">
        <v>8048</v>
      </c>
      <c r="I6140" s="367" t="s">
        <v>26</v>
      </c>
      <c r="J6140" s="367" t="s">
        <v>9548</v>
      </c>
      <c r="K6140" s="369" t="s">
        <v>19412</v>
      </c>
      <c r="L6140" s="331" t="s">
        <v>9416</v>
      </c>
    </row>
    <row r="6141" spans="1:12" ht="40.5">
      <c r="A6141" s="331" t="s">
        <v>19405</v>
      </c>
      <c r="B6141" s="331" t="s">
        <v>19406</v>
      </c>
      <c r="C6141" s="331" t="s">
        <v>19407</v>
      </c>
      <c r="D6141" s="331" t="s">
        <v>19408</v>
      </c>
      <c r="E6141" s="332">
        <v>74143</v>
      </c>
      <c r="F6141" s="331" t="s">
        <v>19413</v>
      </c>
      <c r="G6141" s="367" t="s">
        <v>8049</v>
      </c>
      <c r="H6141" s="368" t="s">
        <v>8050</v>
      </c>
      <c r="I6141" s="367" t="s">
        <v>26</v>
      </c>
      <c r="J6141" s="367" t="s">
        <v>9548</v>
      </c>
      <c r="K6141" s="369" t="s">
        <v>16838</v>
      </c>
      <c r="L6141" s="331" t="s">
        <v>9416</v>
      </c>
    </row>
    <row r="6142" spans="1:12" ht="27">
      <c r="A6142" s="331" t="s">
        <v>19405</v>
      </c>
      <c r="B6142" s="331" t="s">
        <v>19406</v>
      </c>
      <c r="C6142" s="331" t="s">
        <v>19407</v>
      </c>
      <c r="D6142" s="331" t="s">
        <v>19408</v>
      </c>
      <c r="E6142" s="332">
        <v>74143</v>
      </c>
      <c r="F6142" s="331" t="s">
        <v>19413</v>
      </c>
      <c r="G6142" s="367" t="s">
        <v>8051</v>
      </c>
      <c r="H6142" s="368" t="s">
        <v>8052</v>
      </c>
      <c r="I6142" s="367" t="s">
        <v>26</v>
      </c>
      <c r="J6142" s="367" t="s">
        <v>9548</v>
      </c>
      <c r="K6142" s="369" t="s">
        <v>19414</v>
      </c>
      <c r="L6142" s="331" t="s">
        <v>9416</v>
      </c>
    </row>
    <row r="6143" spans="1:12" ht="27">
      <c r="A6143" s="331" t="s">
        <v>19405</v>
      </c>
      <c r="B6143" s="331" t="s">
        <v>19406</v>
      </c>
      <c r="C6143" s="331" t="s">
        <v>19407</v>
      </c>
      <c r="D6143" s="331" t="s">
        <v>19408</v>
      </c>
      <c r="E6143" s="332" t="s">
        <v>338</v>
      </c>
      <c r="F6143" s="331" t="s">
        <v>338</v>
      </c>
      <c r="G6143" s="367" t="s">
        <v>19415</v>
      </c>
      <c r="H6143" s="368" t="s">
        <v>8053</v>
      </c>
      <c r="I6143" s="367" t="s">
        <v>26</v>
      </c>
      <c r="J6143" s="367" t="s">
        <v>9548</v>
      </c>
      <c r="K6143" s="369" t="s">
        <v>8466</v>
      </c>
      <c r="L6143" s="331" t="s">
        <v>9416</v>
      </c>
    </row>
    <row r="6144" spans="1:12" ht="40.5">
      <c r="A6144" s="331" t="s">
        <v>19405</v>
      </c>
      <c r="B6144" s="331" t="s">
        <v>19406</v>
      </c>
      <c r="C6144" s="331" t="s">
        <v>19416</v>
      </c>
      <c r="D6144" s="331" t="s">
        <v>19417</v>
      </c>
      <c r="E6144" s="332">
        <v>73787</v>
      </c>
      <c r="F6144" s="331" t="s">
        <v>19416</v>
      </c>
      <c r="G6144" s="367" t="s">
        <v>8055</v>
      </c>
      <c r="H6144" s="368" t="s">
        <v>8056</v>
      </c>
      <c r="I6144" s="367" t="s">
        <v>23</v>
      </c>
      <c r="J6144" s="367" t="s">
        <v>9414</v>
      </c>
      <c r="K6144" s="369" t="s">
        <v>19418</v>
      </c>
      <c r="L6144" s="331" t="s">
        <v>9416</v>
      </c>
    </row>
    <row r="6145" spans="1:12" ht="40.5">
      <c r="A6145" s="331" t="s">
        <v>19405</v>
      </c>
      <c r="B6145" s="331" t="s">
        <v>19406</v>
      </c>
      <c r="C6145" s="331" t="s">
        <v>19416</v>
      </c>
      <c r="D6145" s="331" t="s">
        <v>19417</v>
      </c>
      <c r="E6145" s="332">
        <v>74244</v>
      </c>
      <c r="F6145" s="331" t="s">
        <v>19419</v>
      </c>
      <c r="G6145" s="367" t="s">
        <v>8057</v>
      </c>
      <c r="H6145" s="368" t="s">
        <v>8058</v>
      </c>
      <c r="I6145" s="367" t="s">
        <v>23</v>
      </c>
      <c r="J6145" s="367" t="s">
        <v>9414</v>
      </c>
      <c r="K6145" s="369" t="s">
        <v>19420</v>
      </c>
      <c r="L6145" s="331" t="s">
        <v>9416</v>
      </c>
    </row>
    <row r="6146" spans="1:12" ht="13.5">
      <c r="A6146" s="331" t="s">
        <v>19405</v>
      </c>
      <c r="B6146" s="331" t="s">
        <v>19406</v>
      </c>
      <c r="C6146" s="331" t="s">
        <v>19421</v>
      </c>
      <c r="D6146" s="331" t="s">
        <v>19422</v>
      </c>
      <c r="E6146" s="332">
        <v>73788</v>
      </c>
      <c r="F6146" s="331" t="s">
        <v>19423</v>
      </c>
      <c r="G6146" s="367" t="s">
        <v>8059</v>
      </c>
      <c r="H6146" s="368" t="s">
        <v>8060</v>
      </c>
      <c r="I6146" s="367" t="s">
        <v>24</v>
      </c>
      <c r="J6146" s="367" t="s">
        <v>9548</v>
      </c>
      <c r="K6146" s="369" t="s">
        <v>11589</v>
      </c>
      <c r="L6146" s="331" t="s">
        <v>9416</v>
      </c>
    </row>
    <row r="6147" spans="1:12" ht="13.5">
      <c r="A6147" s="331" t="s">
        <v>19405</v>
      </c>
      <c r="B6147" s="331" t="s">
        <v>19406</v>
      </c>
      <c r="C6147" s="331" t="s">
        <v>19421</v>
      </c>
      <c r="D6147" s="331" t="s">
        <v>19422</v>
      </c>
      <c r="E6147" s="332" t="s">
        <v>338</v>
      </c>
      <c r="F6147" s="331" t="s">
        <v>338</v>
      </c>
      <c r="G6147" s="367" t="s">
        <v>19424</v>
      </c>
      <c r="H6147" s="368" t="s">
        <v>8061</v>
      </c>
      <c r="I6147" s="367" t="s">
        <v>24</v>
      </c>
      <c r="J6147" s="367" t="s">
        <v>9548</v>
      </c>
      <c r="K6147" s="369" t="s">
        <v>8722</v>
      </c>
      <c r="L6147" s="331" t="s">
        <v>9416</v>
      </c>
    </row>
    <row r="6148" spans="1:12" ht="27">
      <c r="A6148" s="331" t="s">
        <v>19405</v>
      </c>
      <c r="B6148" s="331" t="s">
        <v>19406</v>
      </c>
      <c r="C6148" s="331" t="s">
        <v>19421</v>
      </c>
      <c r="D6148" s="331" t="s">
        <v>19422</v>
      </c>
      <c r="E6148" s="332" t="s">
        <v>338</v>
      </c>
      <c r="F6148" s="331" t="s">
        <v>338</v>
      </c>
      <c r="G6148" s="367" t="s">
        <v>19425</v>
      </c>
      <c r="H6148" s="368" t="s">
        <v>8062</v>
      </c>
      <c r="I6148" s="367" t="s">
        <v>24</v>
      </c>
      <c r="J6148" s="367" t="s">
        <v>9548</v>
      </c>
      <c r="K6148" s="369" t="s">
        <v>19426</v>
      </c>
      <c r="L6148" s="331" t="s">
        <v>9416</v>
      </c>
    </row>
    <row r="6149" spans="1:12" ht="27">
      <c r="A6149" s="331" t="s">
        <v>19405</v>
      </c>
      <c r="B6149" s="331" t="s">
        <v>19406</v>
      </c>
      <c r="C6149" s="331" t="s">
        <v>19421</v>
      </c>
      <c r="D6149" s="331" t="s">
        <v>19422</v>
      </c>
      <c r="E6149" s="332" t="s">
        <v>338</v>
      </c>
      <c r="F6149" s="331" t="s">
        <v>338</v>
      </c>
      <c r="G6149" s="367" t="s">
        <v>19427</v>
      </c>
      <c r="H6149" s="368" t="s">
        <v>8063</v>
      </c>
      <c r="I6149" s="367" t="s">
        <v>24</v>
      </c>
      <c r="J6149" s="367" t="s">
        <v>9548</v>
      </c>
      <c r="K6149" s="369" t="s">
        <v>19428</v>
      </c>
      <c r="L6149" s="331" t="s">
        <v>9416</v>
      </c>
    </row>
    <row r="6150" spans="1:12" ht="13.5">
      <c r="A6150" s="331" t="s">
        <v>19405</v>
      </c>
      <c r="B6150" s="331" t="s">
        <v>19406</v>
      </c>
      <c r="C6150" s="331" t="s">
        <v>19421</v>
      </c>
      <c r="D6150" s="331" t="s">
        <v>19422</v>
      </c>
      <c r="E6150" s="332" t="s">
        <v>338</v>
      </c>
      <c r="F6150" s="331" t="s">
        <v>338</v>
      </c>
      <c r="G6150" s="367" t="s">
        <v>19429</v>
      </c>
      <c r="H6150" s="368" t="s">
        <v>8064</v>
      </c>
      <c r="I6150" s="367" t="s">
        <v>24</v>
      </c>
      <c r="J6150" s="367" t="s">
        <v>9414</v>
      </c>
      <c r="K6150" s="369" t="s">
        <v>19430</v>
      </c>
      <c r="L6150" s="331" t="s">
        <v>9416</v>
      </c>
    </row>
    <row r="6151" spans="1:12" ht="13.5">
      <c r="A6151" s="331" t="s">
        <v>19405</v>
      </c>
      <c r="B6151" s="331" t="s">
        <v>19406</v>
      </c>
      <c r="C6151" s="331" t="s">
        <v>19421</v>
      </c>
      <c r="D6151" s="331" t="s">
        <v>19422</v>
      </c>
      <c r="E6151" s="332" t="s">
        <v>338</v>
      </c>
      <c r="F6151" s="331" t="s">
        <v>338</v>
      </c>
      <c r="G6151" s="367" t="s">
        <v>19431</v>
      </c>
      <c r="H6151" s="368" t="s">
        <v>8065</v>
      </c>
      <c r="I6151" s="367" t="s">
        <v>23</v>
      </c>
      <c r="J6151" s="367" t="s">
        <v>9548</v>
      </c>
      <c r="K6151" s="369" t="s">
        <v>7996</v>
      </c>
      <c r="L6151" s="331" t="s">
        <v>9416</v>
      </c>
    </row>
    <row r="6152" spans="1:12" ht="13.5">
      <c r="A6152" s="331" t="s">
        <v>19405</v>
      </c>
      <c r="B6152" s="331" t="s">
        <v>19406</v>
      </c>
      <c r="C6152" s="331" t="s">
        <v>19421</v>
      </c>
      <c r="D6152" s="331" t="s">
        <v>19422</v>
      </c>
      <c r="E6152" s="332" t="s">
        <v>338</v>
      </c>
      <c r="F6152" s="331" t="s">
        <v>338</v>
      </c>
      <c r="G6152" s="367" t="s">
        <v>19432</v>
      </c>
      <c r="H6152" s="368" t="s">
        <v>8066</v>
      </c>
      <c r="I6152" s="367" t="s">
        <v>23</v>
      </c>
      <c r="J6152" s="367" t="s">
        <v>9414</v>
      </c>
      <c r="K6152" s="369" t="s">
        <v>4538</v>
      </c>
      <c r="L6152" s="331" t="s">
        <v>9416</v>
      </c>
    </row>
    <row r="6153" spans="1:12" ht="13.5">
      <c r="A6153" s="331" t="s">
        <v>19405</v>
      </c>
      <c r="B6153" s="331" t="s">
        <v>19406</v>
      </c>
      <c r="C6153" s="331" t="s">
        <v>19421</v>
      </c>
      <c r="D6153" s="331" t="s">
        <v>19422</v>
      </c>
      <c r="E6153" s="332" t="s">
        <v>338</v>
      </c>
      <c r="F6153" s="331" t="s">
        <v>338</v>
      </c>
      <c r="G6153" s="367" t="s">
        <v>19433</v>
      </c>
      <c r="H6153" s="368" t="s">
        <v>8067</v>
      </c>
      <c r="I6153" s="367" t="s">
        <v>23</v>
      </c>
      <c r="J6153" s="367" t="s">
        <v>9548</v>
      </c>
      <c r="K6153" s="369" t="s">
        <v>1853</v>
      </c>
      <c r="L6153" s="331" t="s">
        <v>9416</v>
      </c>
    </row>
    <row r="6154" spans="1:12" ht="27">
      <c r="A6154" s="331" t="s">
        <v>19405</v>
      </c>
      <c r="B6154" s="331" t="s">
        <v>19406</v>
      </c>
      <c r="C6154" s="331" t="s">
        <v>19421</v>
      </c>
      <c r="D6154" s="331" t="s">
        <v>19422</v>
      </c>
      <c r="E6154" s="332" t="s">
        <v>338</v>
      </c>
      <c r="F6154" s="331" t="s">
        <v>338</v>
      </c>
      <c r="G6154" s="367" t="s">
        <v>19434</v>
      </c>
      <c r="H6154" s="368" t="s">
        <v>8068</v>
      </c>
      <c r="I6154" s="367" t="s">
        <v>26</v>
      </c>
      <c r="J6154" s="367" t="s">
        <v>9548</v>
      </c>
      <c r="K6154" s="369">
        <v>118.65</v>
      </c>
      <c r="L6154" s="331" t="s">
        <v>9416</v>
      </c>
    </row>
    <row r="6155" spans="1:12" ht="13.5">
      <c r="A6155" s="331" t="s">
        <v>19405</v>
      </c>
      <c r="B6155" s="331" t="s">
        <v>19406</v>
      </c>
      <c r="C6155" s="331" t="s">
        <v>19421</v>
      </c>
      <c r="D6155" s="331" t="s">
        <v>19422</v>
      </c>
      <c r="E6155" s="332" t="s">
        <v>338</v>
      </c>
      <c r="F6155" s="331" t="s">
        <v>338</v>
      </c>
      <c r="G6155" s="367" t="s">
        <v>19435</v>
      </c>
      <c r="H6155" s="368" t="s">
        <v>8069</v>
      </c>
      <c r="I6155" s="367" t="s">
        <v>23</v>
      </c>
      <c r="J6155" s="367" t="s">
        <v>9548</v>
      </c>
      <c r="K6155" s="369" t="s">
        <v>8487</v>
      </c>
      <c r="L6155" s="331" t="s">
        <v>9416</v>
      </c>
    </row>
    <row r="6156" spans="1:12" ht="13.5">
      <c r="A6156" s="331" t="s">
        <v>19405</v>
      </c>
      <c r="B6156" s="331" t="s">
        <v>19406</v>
      </c>
      <c r="C6156" s="331" t="s">
        <v>19436</v>
      </c>
      <c r="D6156" s="331" t="s">
        <v>19437</v>
      </c>
      <c r="E6156" s="332" t="s">
        <v>338</v>
      </c>
      <c r="F6156" s="331" t="s">
        <v>338</v>
      </c>
      <c r="G6156" s="367" t="s">
        <v>19438</v>
      </c>
      <c r="H6156" s="368" t="s">
        <v>8071</v>
      </c>
      <c r="I6156" s="367" t="s">
        <v>23</v>
      </c>
      <c r="J6156" s="367" t="s">
        <v>9414</v>
      </c>
      <c r="K6156" s="369" t="s">
        <v>8102</v>
      </c>
      <c r="L6156" s="331" t="s">
        <v>9416</v>
      </c>
    </row>
    <row r="6157" spans="1:12" ht="13.5">
      <c r="A6157" s="331" t="s">
        <v>19405</v>
      </c>
      <c r="B6157" s="331" t="s">
        <v>19406</v>
      </c>
      <c r="C6157" s="331" t="s">
        <v>19436</v>
      </c>
      <c r="D6157" s="331" t="s">
        <v>19437</v>
      </c>
      <c r="E6157" s="332" t="s">
        <v>338</v>
      </c>
      <c r="F6157" s="331" t="s">
        <v>338</v>
      </c>
      <c r="G6157" s="367" t="s">
        <v>19439</v>
      </c>
      <c r="H6157" s="368" t="s">
        <v>8073</v>
      </c>
      <c r="I6157" s="367" t="s">
        <v>23</v>
      </c>
      <c r="J6157" s="367" t="s">
        <v>9414</v>
      </c>
      <c r="K6157" s="369" t="s">
        <v>8102</v>
      </c>
      <c r="L6157" s="331" t="s">
        <v>9416</v>
      </c>
    </row>
    <row r="6158" spans="1:12" ht="13.5">
      <c r="A6158" s="331" t="s">
        <v>19405</v>
      </c>
      <c r="B6158" s="331" t="s">
        <v>19406</v>
      </c>
      <c r="C6158" s="331" t="s">
        <v>19436</v>
      </c>
      <c r="D6158" s="331" t="s">
        <v>19437</v>
      </c>
      <c r="E6158" s="332" t="s">
        <v>338</v>
      </c>
      <c r="F6158" s="331" t="s">
        <v>338</v>
      </c>
      <c r="G6158" s="367" t="s">
        <v>19440</v>
      </c>
      <c r="H6158" s="368" t="s">
        <v>8074</v>
      </c>
      <c r="I6158" s="367" t="s">
        <v>23</v>
      </c>
      <c r="J6158" s="367" t="s">
        <v>9548</v>
      </c>
      <c r="K6158" s="369" t="s">
        <v>807</v>
      </c>
      <c r="L6158" s="331" t="s">
        <v>9416</v>
      </c>
    </row>
    <row r="6159" spans="1:12" ht="13.5">
      <c r="A6159" s="331" t="s">
        <v>19405</v>
      </c>
      <c r="B6159" s="331" t="s">
        <v>19406</v>
      </c>
      <c r="C6159" s="331" t="s">
        <v>19436</v>
      </c>
      <c r="D6159" s="331" t="s">
        <v>19437</v>
      </c>
      <c r="E6159" s="332" t="s">
        <v>338</v>
      </c>
      <c r="F6159" s="331" t="s">
        <v>338</v>
      </c>
      <c r="G6159" s="367" t="s">
        <v>19441</v>
      </c>
      <c r="H6159" s="368" t="s">
        <v>8076</v>
      </c>
      <c r="I6159" s="367" t="s">
        <v>23</v>
      </c>
      <c r="J6159" s="367" t="s">
        <v>9548</v>
      </c>
      <c r="K6159" s="369" t="s">
        <v>4026</v>
      </c>
      <c r="L6159" s="331" t="s">
        <v>9416</v>
      </c>
    </row>
    <row r="6160" spans="1:12" ht="13.5">
      <c r="A6160" s="331" t="s">
        <v>19405</v>
      </c>
      <c r="B6160" s="331" t="s">
        <v>19406</v>
      </c>
      <c r="C6160" s="331" t="s">
        <v>19436</v>
      </c>
      <c r="D6160" s="331" t="s">
        <v>19437</v>
      </c>
      <c r="E6160" s="332" t="s">
        <v>338</v>
      </c>
      <c r="F6160" s="331" t="s">
        <v>338</v>
      </c>
      <c r="G6160" s="367" t="s">
        <v>19442</v>
      </c>
      <c r="H6160" s="368" t="s">
        <v>8077</v>
      </c>
      <c r="I6160" s="367" t="s">
        <v>23</v>
      </c>
      <c r="J6160" s="367" t="s">
        <v>9548</v>
      </c>
      <c r="K6160" s="369" t="s">
        <v>19443</v>
      </c>
      <c r="L6160" s="331" t="s">
        <v>9416</v>
      </c>
    </row>
    <row r="6161" spans="1:12" ht="13.5">
      <c r="A6161" s="331" t="s">
        <v>19405</v>
      </c>
      <c r="B6161" s="331" t="s">
        <v>19406</v>
      </c>
      <c r="C6161" s="331" t="s">
        <v>19444</v>
      </c>
      <c r="D6161" s="331" t="s">
        <v>19445</v>
      </c>
      <c r="E6161" s="332" t="s">
        <v>338</v>
      </c>
      <c r="F6161" s="331" t="s">
        <v>338</v>
      </c>
      <c r="G6161" s="367" t="s">
        <v>19446</v>
      </c>
      <c r="H6161" s="368" t="s">
        <v>8078</v>
      </c>
      <c r="I6161" s="367" t="s">
        <v>23</v>
      </c>
      <c r="J6161" s="367" t="s">
        <v>10184</v>
      </c>
      <c r="K6161" s="369" t="s">
        <v>10817</v>
      </c>
      <c r="L6161" s="331" t="s">
        <v>9416</v>
      </c>
    </row>
    <row r="6162" spans="1:12" ht="13.5">
      <c r="A6162" s="331" t="s">
        <v>19405</v>
      </c>
      <c r="B6162" s="331" t="s">
        <v>19406</v>
      </c>
      <c r="C6162" s="331" t="s">
        <v>19444</v>
      </c>
      <c r="D6162" s="331" t="s">
        <v>19445</v>
      </c>
      <c r="E6162" s="332" t="s">
        <v>338</v>
      </c>
      <c r="F6162" s="331" t="s">
        <v>338</v>
      </c>
      <c r="G6162" s="367" t="s">
        <v>19447</v>
      </c>
      <c r="H6162" s="368" t="s">
        <v>8079</v>
      </c>
      <c r="I6162" s="367" t="s">
        <v>23</v>
      </c>
      <c r="J6162" s="367" t="s">
        <v>9548</v>
      </c>
      <c r="K6162" s="369" t="s">
        <v>8365</v>
      </c>
      <c r="L6162" s="331" t="s">
        <v>9416</v>
      </c>
    </row>
    <row r="6163" spans="1:12" ht="27">
      <c r="A6163" s="331" t="s">
        <v>19405</v>
      </c>
      <c r="B6163" s="331" t="s">
        <v>19406</v>
      </c>
      <c r="C6163" s="331" t="s">
        <v>19444</v>
      </c>
      <c r="D6163" s="331" t="s">
        <v>19445</v>
      </c>
      <c r="E6163" s="332" t="s">
        <v>338</v>
      </c>
      <c r="F6163" s="331" t="s">
        <v>338</v>
      </c>
      <c r="G6163" s="367" t="s">
        <v>19448</v>
      </c>
      <c r="H6163" s="368" t="s">
        <v>8080</v>
      </c>
      <c r="I6163" s="367" t="s">
        <v>23</v>
      </c>
      <c r="J6163" s="367" t="s">
        <v>9414</v>
      </c>
      <c r="K6163" s="369" t="s">
        <v>1853</v>
      </c>
      <c r="L6163" s="331" t="s">
        <v>9416</v>
      </c>
    </row>
    <row r="6164" spans="1:12" ht="27">
      <c r="A6164" s="331" t="s">
        <v>19405</v>
      </c>
      <c r="B6164" s="331" t="s">
        <v>19406</v>
      </c>
      <c r="C6164" s="331" t="s">
        <v>19444</v>
      </c>
      <c r="D6164" s="331" t="s">
        <v>19445</v>
      </c>
      <c r="E6164" s="332" t="s">
        <v>338</v>
      </c>
      <c r="F6164" s="331" t="s">
        <v>338</v>
      </c>
      <c r="G6164" s="367" t="s">
        <v>19449</v>
      </c>
      <c r="H6164" s="368" t="s">
        <v>8081</v>
      </c>
      <c r="I6164" s="367" t="s">
        <v>24</v>
      </c>
      <c r="J6164" s="367" t="s">
        <v>9414</v>
      </c>
      <c r="K6164" s="369" t="s">
        <v>3191</v>
      </c>
      <c r="L6164" s="331" t="s">
        <v>9416</v>
      </c>
    </row>
    <row r="6165" spans="1:12" ht="27">
      <c r="A6165" s="331" t="s">
        <v>19405</v>
      </c>
      <c r="B6165" s="331" t="s">
        <v>19406</v>
      </c>
      <c r="C6165" s="331" t="s">
        <v>19444</v>
      </c>
      <c r="D6165" s="331" t="s">
        <v>19445</v>
      </c>
      <c r="E6165" s="332" t="s">
        <v>338</v>
      </c>
      <c r="F6165" s="331" t="s">
        <v>338</v>
      </c>
      <c r="G6165" s="367" t="s">
        <v>19450</v>
      </c>
      <c r="H6165" s="368" t="s">
        <v>8082</v>
      </c>
      <c r="I6165" s="367" t="s">
        <v>24</v>
      </c>
      <c r="J6165" s="367" t="s">
        <v>9414</v>
      </c>
      <c r="K6165" s="369" t="s">
        <v>19451</v>
      </c>
      <c r="L6165" s="331" t="s">
        <v>9416</v>
      </c>
    </row>
    <row r="6166" spans="1:12" ht="27">
      <c r="A6166" s="331" t="s">
        <v>19405</v>
      </c>
      <c r="B6166" s="331" t="s">
        <v>19406</v>
      </c>
      <c r="C6166" s="331" t="s">
        <v>19444</v>
      </c>
      <c r="D6166" s="331" t="s">
        <v>19445</v>
      </c>
      <c r="E6166" s="332" t="s">
        <v>338</v>
      </c>
      <c r="F6166" s="331" t="s">
        <v>338</v>
      </c>
      <c r="G6166" s="367" t="s">
        <v>19452</v>
      </c>
      <c r="H6166" s="368" t="s">
        <v>8083</v>
      </c>
      <c r="I6166" s="367" t="s">
        <v>24</v>
      </c>
      <c r="J6166" s="367" t="s">
        <v>9414</v>
      </c>
      <c r="K6166" s="369" t="s">
        <v>19453</v>
      </c>
      <c r="L6166" s="331" t="s">
        <v>9416</v>
      </c>
    </row>
    <row r="6167" spans="1:12" ht="27">
      <c r="A6167" s="331" t="s">
        <v>19405</v>
      </c>
      <c r="B6167" s="331" t="s">
        <v>19406</v>
      </c>
      <c r="C6167" s="331" t="s">
        <v>19444</v>
      </c>
      <c r="D6167" s="331" t="s">
        <v>19445</v>
      </c>
      <c r="E6167" s="332" t="s">
        <v>338</v>
      </c>
      <c r="F6167" s="331" t="s">
        <v>338</v>
      </c>
      <c r="G6167" s="367" t="s">
        <v>19454</v>
      </c>
      <c r="H6167" s="368" t="s">
        <v>8084</v>
      </c>
      <c r="I6167" s="367" t="s">
        <v>24</v>
      </c>
      <c r="J6167" s="367" t="s">
        <v>9548</v>
      </c>
      <c r="K6167" s="369" t="s">
        <v>19455</v>
      </c>
      <c r="L6167" s="331" t="s">
        <v>9416</v>
      </c>
    </row>
    <row r="6168" spans="1:12" ht="27">
      <c r="A6168" s="331" t="s">
        <v>19405</v>
      </c>
      <c r="B6168" s="331" t="s">
        <v>19406</v>
      </c>
      <c r="C6168" s="331" t="s">
        <v>19444</v>
      </c>
      <c r="D6168" s="331" t="s">
        <v>19445</v>
      </c>
      <c r="E6168" s="332" t="s">
        <v>338</v>
      </c>
      <c r="F6168" s="331" t="s">
        <v>338</v>
      </c>
      <c r="G6168" s="367" t="s">
        <v>19456</v>
      </c>
      <c r="H6168" s="368" t="s">
        <v>8085</v>
      </c>
      <c r="I6168" s="367" t="s">
        <v>24</v>
      </c>
      <c r="J6168" s="367" t="s">
        <v>9548</v>
      </c>
      <c r="K6168" s="369" t="s">
        <v>19457</v>
      </c>
      <c r="L6168" s="331" t="s">
        <v>9416</v>
      </c>
    </row>
    <row r="6169" spans="1:12" ht="27">
      <c r="A6169" s="331" t="s">
        <v>19405</v>
      </c>
      <c r="B6169" s="331" t="s">
        <v>19406</v>
      </c>
      <c r="C6169" s="331" t="s">
        <v>19444</v>
      </c>
      <c r="D6169" s="331" t="s">
        <v>19445</v>
      </c>
      <c r="E6169" s="332" t="s">
        <v>338</v>
      </c>
      <c r="F6169" s="331" t="s">
        <v>338</v>
      </c>
      <c r="G6169" s="367" t="s">
        <v>19458</v>
      </c>
      <c r="H6169" s="368" t="s">
        <v>8086</v>
      </c>
      <c r="I6169" s="367" t="s">
        <v>24</v>
      </c>
      <c r="J6169" s="367" t="s">
        <v>9414</v>
      </c>
      <c r="K6169" s="369" t="s">
        <v>19459</v>
      </c>
      <c r="L6169" s="331" t="s">
        <v>9416</v>
      </c>
    </row>
    <row r="6170" spans="1:12" ht="13.5">
      <c r="A6170" s="331" t="s">
        <v>19405</v>
      </c>
      <c r="B6170" s="331" t="s">
        <v>19406</v>
      </c>
      <c r="C6170" s="331" t="s">
        <v>19444</v>
      </c>
      <c r="D6170" s="331" t="s">
        <v>19445</v>
      </c>
      <c r="E6170" s="332" t="s">
        <v>338</v>
      </c>
      <c r="F6170" s="331" t="s">
        <v>338</v>
      </c>
      <c r="G6170" s="367" t="s">
        <v>19460</v>
      </c>
      <c r="H6170" s="368" t="s">
        <v>8087</v>
      </c>
      <c r="I6170" s="367" t="s">
        <v>24</v>
      </c>
      <c r="J6170" s="367" t="s">
        <v>9414</v>
      </c>
      <c r="K6170" s="369" t="s">
        <v>19461</v>
      </c>
      <c r="L6170" s="331" t="s">
        <v>9416</v>
      </c>
    </row>
    <row r="6171" spans="1:12" ht="27">
      <c r="A6171" s="331" t="s">
        <v>19405</v>
      </c>
      <c r="B6171" s="331" t="s">
        <v>19406</v>
      </c>
      <c r="C6171" s="331" t="s">
        <v>19444</v>
      </c>
      <c r="D6171" s="331" t="s">
        <v>19445</v>
      </c>
      <c r="E6171" s="332" t="s">
        <v>338</v>
      </c>
      <c r="F6171" s="331" t="s">
        <v>338</v>
      </c>
      <c r="G6171" s="367" t="s">
        <v>19462</v>
      </c>
      <c r="H6171" s="368" t="s">
        <v>8088</v>
      </c>
      <c r="I6171" s="367" t="s">
        <v>24</v>
      </c>
      <c r="J6171" s="367" t="s">
        <v>9414</v>
      </c>
      <c r="K6171" s="369" t="s">
        <v>19463</v>
      </c>
      <c r="L6171" s="331" t="s">
        <v>9416</v>
      </c>
    </row>
    <row r="6172" spans="1:12" ht="27">
      <c r="A6172" s="331" t="s">
        <v>19405</v>
      </c>
      <c r="B6172" s="331" t="s">
        <v>19406</v>
      </c>
      <c r="C6172" s="331" t="s">
        <v>19444</v>
      </c>
      <c r="D6172" s="331" t="s">
        <v>19445</v>
      </c>
      <c r="E6172" s="332" t="s">
        <v>338</v>
      </c>
      <c r="F6172" s="331" t="s">
        <v>338</v>
      </c>
      <c r="G6172" s="367" t="s">
        <v>19464</v>
      </c>
      <c r="H6172" s="368" t="s">
        <v>8089</v>
      </c>
      <c r="I6172" s="367" t="s">
        <v>24</v>
      </c>
      <c r="J6172" s="367" t="s">
        <v>9414</v>
      </c>
      <c r="K6172" s="369" t="s">
        <v>19465</v>
      </c>
      <c r="L6172" s="331" t="s">
        <v>9416</v>
      </c>
    </row>
    <row r="6173" spans="1:12" ht="27">
      <c r="A6173" s="331" t="s">
        <v>19405</v>
      </c>
      <c r="B6173" s="331" t="s">
        <v>19406</v>
      </c>
      <c r="C6173" s="331" t="s">
        <v>19444</v>
      </c>
      <c r="D6173" s="331" t="s">
        <v>19445</v>
      </c>
      <c r="E6173" s="332" t="s">
        <v>338</v>
      </c>
      <c r="F6173" s="331" t="s">
        <v>338</v>
      </c>
      <c r="G6173" s="367" t="s">
        <v>19466</v>
      </c>
      <c r="H6173" s="368" t="s">
        <v>8090</v>
      </c>
      <c r="I6173" s="367" t="s">
        <v>24</v>
      </c>
      <c r="J6173" s="367" t="s">
        <v>9414</v>
      </c>
      <c r="K6173" s="369" t="s">
        <v>19467</v>
      </c>
      <c r="L6173" s="331" t="s">
        <v>9416</v>
      </c>
    </row>
    <row r="6174" spans="1:12" ht="13.5">
      <c r="A6174" s="331" t="s">
        <v>14304</v>
      </c>
      <c r="B6174" s="331" t="s">
        <v>18541</v>
      </c>
      <c r="C6174" s="331" t="s">
        <v>19210</v>
      </c>
      <c r="D6174" s="331" t="s">
        <v>19211</v>
      </c>
      <c r="E6174" s="332" t="s">
        <v>338</v>
      </c>
      <c r="F6174" s="331" t="s">
        <v>338</v>
      </c>
      <c r="G6174" s="367" t="s">
        <v>19468</v>
      </c>
      <c r="H6174" s="368" t="s">
        <v>8091</v>
      </c>
      <c r="I6174" s="367" t="s">
        <v>177</v>
      </c>
      <c r="J6174" s="367" t="s">
        <v>9548</v>
      </c>
      <c r="K6174" s="369">
        <v>14.11</v>
      </c>
      <c r="L6174" s="331" t="s">
        <v>19469</v>
      </c>
    </row>
    <row r="6175" spans="1:12" ht="13.5">
      <c r="A6175" s="331" t="s">
        <v>14304</v>
      </c>
      <c r="B6175" s="331" t="s">
        <v>18541</v>
      </c>
      <c r="C6175" s="331" t="s">
        <v>19210</v>
      </c>
      <c r="D6175" s="331" t="s">
        <v>19211</v>
      </c>
      <c r="E6175" s="332" t="s">
        <v>338</v>
      </c>
      <c r="F6175" s="331" t="s">
        <v>338</v>
      </c>
      <c r="G6175" s="367" t="s">
        <v>19470</v>
      </c>
      <c r="H6175" s="368" t="s">
        <v>8092</v>
      </c>
      <c r="I6175" s="367" t="s">
        <v>177</v>
      </c>
      <c r="J6175" s="367" t="s">
        <v>9548</v>
      </c>
      <c r="K6175" s="369">
        <v>15.28</v>
      </c>
      <c r="L6175" s="331" t="s">
        <v>19469</v>
      </c>
    </row>
    <row r="6176" spans="1:12" ht="13.5">
      <c r="A6176" s="331" t="s">
        <v>14304</v>
      </c>
      <c r="B6176" s="331" t="s">
        <v>18541</v>
      </c>
      <c r="C6176" s="331" t="s">
        <v>19210</v>
      </c>
      <c r="D6176" s="331" t="s">
        <v>19211</v>
      </c>
      <c r="E6176" s="332" t="s">
        <v>338</v>
      </c>
      <c r="F6176" s="331" t="s">
        <v>338</v>
      </c>
      <c r="G6176" s="367" t="s">
        <v>19471</v>
      </c>
      <c r="H6176" s="368" t="s">
        <v>8093</v>
      </c>
      <c r="I6176" s="367" t="s">
        <v>177</v>
      </c>
      <c r="J6176" s="367" t="s">
        <v>9548</v>
      </c>
      <c r="K6176" s="369" t="s">
        <v>8839</v>
      </c>
      <c r="L6176" s="331" t="s">
        <v>19469</v>
      </c>
    </row>
    <row r="6177" spans="1:12" ht="13.5">
      <c r="A6177" s="331" t="s">
        <v>14304</v>
      </c>
      <c r="B6177" s="331" t="s">
        <v>18541</v>
      </c>
      <c r="C6177" s="331" t="s">
        <v>19210</v>
      </c>
      <c r="D6177" s="331" t="s">
        <v>19211</v>
      </c>
      <c r="E6177" s="332" t="s">
        <v>338</v>
      </c>
      <c r="F6177" s="331" t="s">
        <v>338</v>
      </c>
      <c r="G6177" s="367" t="s">
        <v>19472</v>
      </c>
      <c r="H6177" s="368" t="s">
        <v>8095</v>
      </c>
      <c r="I6177" s="367" t="s">
        <v>177</v>
      </c>
      <c r="J6177" s="367" t="s">
        <v>9548</v>
      </c>
      <c r="K6177" s="369" t="s">
        <v>4587</v>
      </c>
      <c r="L6177" s="331" t="s">
        <v>19469</v>
      </c>
    </row>
    <row r="6178" spans="1:12" ht="13.5">
      <c r="A6178" s="331" t="s">
        <v>14304</v>
      </c>
      <c r="B6178" s="331" t="s">
        <v>18541</v>
      </c>
      <c r="C6178" s="331" t="s">
        <v>19210</v>
      </c>
      <c r="D6178" s="331" t="s">
        <v>19211</v>
      </c>
      <c r="E6178" s="332" t="s">
        <v>338</v>
      </c>
      <c r="F6178" s="331" t="s">
        <v>338</v>
      </c>
      <c r="G6178" s="367" t="s">
        <v>19473</v>
      </c>
      <c r="H6178" s="368" t="s">
        <v>8096</v>
      </c>
      <c r="I6178" s="367" t="s">
        <v>177</v>
      </c>
      <c r="J6178" s="367" t="s">
        <v>9548</v>
      </c>
      <c r="K6178" s="369">
        <v>14.73</v>
      </c>
      <c r="L6178" s="331" t="s">
        <v>19469</v>
      </c>
    </row>
    <row r="6179" spans="1:12" ht="13.5">
      <c r="A6179" s="331" t="s">
        <v>14304</v>
      </c>
      <c r="B6179" s="331" t="s">
        <v>18541</v>
      </c>
      <c r="C6179" s="331" t="s">
        <v>19210</v>
      </c>
      <c r="D6179" s="331" t="s">
        <v>19211</v>
      </c>
      <c r="E6179" s="332" t="s">
        <v>338</v>
      </c>
      <c r="F6179" s="331" t="s">
        <v>338</v>
      </c>
      <c r="G6179" s="367" t="s">
        <v>19474</v>
      </c>
      <c r="H6179" s="368" t="s">
        <v>8097</v>
      </c>
      <c r="I6179" s="367" t="s">
        <v>177</v>
      </c>
      <c r="J6179" s="367" t="s">
        <v>9548</v>
      </c>
      <c r="K6179" s="369" t="s">
        <v>7494</v>
      </c>
      <c r="L6179" s="331" t="s">
        <v>19469</v>
      </c>
    </row>
    <row r="6180" spans="1:12" ht="13.5">
      <c r="A6180" s="331" t="s">
        <v>14304</v>
      </c>
      <c r="B6180" s="331" t="s">
        <v>18541</v>
      </c>
      <c r="C6180" s="331" t="s">
        <v>19210</v>
      </c>
      <c r="D6180" s="331" t="s">
        <v>19211</v>
      </c>
      <c r="E6180" s="332" t="s">
        <v>338</v>
      </c>
      <c r="F6180" s="331" t="s">
        <v>338</v>
      </c>
      <c r="G6180" s="367" t="s">
        <v>19475</v>
      </c>
      <c r="H6180" s="368" t="s">
        <v>8098</v>
      </c>
      <c r="I6180" s="367" t="s">
        <v>177</v>
      </c>
      <c r="J6180" s="367" t="s">
        <v>9548</v>
      </c>
      <c r="K6180" s="369">
        <v>18.079999999999998</v>
      </c>
      <c r="L6180" s="331" t="s">
        <v>19469</v>
      </c>
    </row>
    <row r="6181" spans="1:12" ht="13.5">
      <c r="A6181" s="331" t="s">
        <v>14304</v>
      </c>
      <c r="B6181" s="331" t="s">
        <v>18541</v>
      </c>
      <c r="C6181" s="331" t="s">
        <v>19210</v>
      </c>
      <c r="D6181" s="331" t="s">
        <v>19211</v>
      </c>
      <c r="E6181" s="332" t="s">
        <v>338</v>
      </c>
      <c r="F6181" s="331" t="s">
        <v>338</v>
      </c>
      <c r="G6181" s="367" t="s">
        <v>19476</v>
      </c>
      <c r="H6181" s="368" t="s">
        <v>8100</v>
      </c>
      <c r="I6181" s="367" t="s">
        <v>177</v>
      </c>
      <c r="J6181" s="367" t="s">
        <v>9548</v>
      </c>
      <c r="K6181" s="369" t="s">
        <v>8716</v>
      </c>
      <c r="L6181" s="331" t="s">
        <v>19469</v>
      </c>
    </row>
    <row r="6182" spans="1:12" ht="13.5">
      <c r="A6182" s="331" t="s">
        <v>14304</v>
      </c>
      <c r="B6182" s="331" t="s">
        <v>18541</v>
      </c>
      <c r="C6182" s="331" t="s">
        <v>19210</v>
      </c>
      <c r="D6182" s="331" t="s">
        <v>19211</v>
      </c>
      <c r="E6182" s="332" t="s">
        <v>338</v>
      </c>
      <c r="F6182" s="331" t="s">
        <v>338</v>
      </c>
      <c r="G6182" s="367" t="s">
        <v>19477</v>
      </c>
      <c r="H6182" s="368" t="s">
        <v>8101</v>
      </c>
      <c r="I6182" s="367" t="s">
        <v>177</v>
      </c>
      <c r="J6182" s="367" t="s">
        <v>9548</v>
      </c>
      <c r="K6182" s="369">
        <v>14.74</v>
      </c>
      <c r="L6182" s="331" t="s">
        <v>19469</v>
      </c>
    </row>
    <row r="6183" spans="1:12" ht="13.5">
      <c r="A6183" s="331" t="s">
        <v>14304</v>
      </c>
      <c r="B6183" s="331" t="s">
        <v>18541</v>
      </c>
      <c r="C6183" s="331" t="s">
        <v>19210</v>
      </c>
      <c r="D6183" s="331" t="s">
        <v>19211</v>
      </c>
      <c r="E6183" s="332" t="s">
        <v>338</v>
      </c>
      <c r="F6183" s="331" t="s">
        <v>338</v>
      </c>
      <c r="G6183" s="367" t="s">
        <v>19478</v>
      </c>
      <c r="H6183" s="368" t="s">
        <v>8103</v>
      </c>
      <c r="I6183" s="367" t="s">
        <v>177</v>
      </c>
      <c r="J6183" s="367" t="s">
        <v>9548</v>
      </c>
      <c r="K6183" s="369">
        <v>14.25</v>
      </c>
      <c r="L6183" s="331" t="s">
        <v>19469</v>
      </c>
    </row>
    <row r="6184" spans="1:12" ht="13.5">
      <c r="A6184" s="331" t="s">
        <v>14304</v>
      </c>
      <c r="B6184" s="331" t="s">
        <v>18541</v>
      </c>
      <c r="C6184" s="331" t="s">
        <v>19210</v>
      </c>
      <c r="D6184" s="331" t="s">
        <v>19211</v>
      </c>
      <c r="E6184" s="332" t="s">
        <v>338</v>
      </c>
      <c r="F6184" s="331" t="s">
        <v>338</v>
      </c>
      <c r="G6184" s="367" t="s">
        <v>19479</v>
      </c>
      <c r="H6184" s="368" t="s">
        <v>8104</v>
      </c>
      <c r="I6184" s="367" t="s">
        <v>177</v>
      </c>
      <c r="J6184" s="367" t="s">
        <v>9548</v>
      </c>
      <c r="K6184" s="369" t="s">
        <v>19480</v>
      </c>
      <c r="L6184" s="331" t="s">
        <v>19469</v>
      </c>
    </row>
    <row r="6185" spans="1:12" ht="13.5">
      <c r="A6185" s="331" t="s">
        <v>14304</v>
      </c>
      <c r="B6185" s="331" t="s">
        <v>18541</v>
      </c>
      <c r="C6185" s="331" t="s">
        <v>19210</v>
      </c>
      <c r="D6185" s="331" t="s">
        <v>19211</v>
      </c>
      <c r="E6185" s="332" t="s">
        <v>338</v>
      </c>
      <c r="F6185" s="331" t="s">
        <v>338</v>
      </c>
      <c r="G6185" s="367" t="s">
        <v>19481</v>
      </c>
      <c r="H6185" s="368" t="s">
        <v>8105</v>
      </c>
      <c r="I6185" s="367" t="s">
        <v>177</v>
      </c>
      <c r="J6185" s="367" t="s">
        <v>9548</v>
      </c>
      <c r="K6185" s="369" t="s">
        <v>2300</v>
      </c>
      <c r="L6185" s="331" t="s">
        <v>19469</v>
      </c>
    </row>
    <row r="6186" spans="1:12" ht="13.5">
      <c r="A6186" s="331" t="s">
        <v>14304</v>
      </c>
      <c r="B6186" s="331" t="s">
        <v>18541</v>
      </c>
      <c r="C6186" s="331" t="s">
        <v>19210</v>
      </c>
      <c r="D6186" s="331" t="s">
        <v>19211</v>
      </c>
      <c r="E6186" s="332" t="s">
        <v>338</v>
      </c>
      <c r="F6186" s="331" t="s">
        <v>338</v>
      </c>
      <c r="G6186" s="367" t="s">
        <v>19482</v>
      </c>
      <c r="H6186" s="368" t="s">
        <v>8106</v>
      </c>
      <c r="I6186" s="367" t="s">
        <v>177</v>
      </c>
      <c r="J6186" s="367" t="s">
        <v>9548</v>
      </c>
      <c r="K6186" s="369" t="s">
        <v>17077</v>
      </c>
      <c r="L6186" s="331" t="s">
        <v>19469</v>
      </c>
    </row>
    <row r="6187" spans="1:12" ht="13.5">
      <c r="A6187" s="331" t="s">
        <v>14304</v>
      </c>
      <c r="B6187" s="331" t="s">
        <v>18541</v>
      </c>
      <c r="C6187" s="331" t="s">
        <v>19210</v>
      </c>
      <c r="D6187" s="331" t="s">
        <v>19211</v>
      </c>
      <c r="E6187" s="332" t="s">
        <v>338</v>
      </c>
      <c r="F6187" s="331" t="s">
        <v>338</v>
      </c>
      <c r="G6187" s="367" t="s">
        <v>19483</v>
      </c>
      <c r="H6187" s="368" t="s">
        <v>8108</v>
      </c>
      <c r="I6187" s="367" t="s">
        <v>177</v>
      </c>
      <c r="J6187" s="367" t="s">
        <v>9548</v>
      </c>
      <c r="K6187" s="369" t="s">
        <v>15354</v>
      </c>
      <c r="L6187" s="331" t="s">
        <v>19469</v>
      </c>
    </row>
    <row r="6188" spans="1:12" ht="13.5">
      <c r="A6188" s="331" t="s">
        <v>14304</v>
      </c>
      <c r="B6188" s="331" t="s">
        <v>18541</v>
      </c>
      <c r="C6188" s="331" t="s">
        <v>19210</v>
      </c>
      <c r="D6188" s="331" t="s">
        <v>19211</v>
      </c>
      <c r="E6188" s="332" t="s">
        <v>338</v>
      </c>
      <c r="F6188" s="331" t="s">
        <v>338</v>
      </c>
      <c r="G6188" s="367" t="s">
        <v>19484</v>
      </c>
      <c r="H6188" s="368" t="s">
        <v>8109</v>
      </c>
      <c r="I6188" s="367" t="s">
        <v>177</v>
      </c>
      <c r="J6188" s="367" t="s">
        <v>9548</v>
      </c>
      <c r="K6188" s="369" t="s">
        <v>8434</v>
      </c>
      <c r="L6188" s="331" t="s">
        <v>19469</v>
      </c>
    </row>
    <row r="6189" spans="1:12" ht="13.5">
      <c r="A6189" s="331" t="s">
        <v>14304</v>
      </c>
      <c r="B6189" s="331" t="s">
        <v>18541</v>
      </c>
      <c r="C6189" s="331" t="s">
        <v>19210</v>
      </c>
      <c r="D6189" s="331" t="s">
        <v>19211</v>
      </c>
      <c r="E6189" s="332" t="s">
        <v>338</v>
      </c>
      <c r="F6189" s="331" t="s">
        <v>338</v>
      </c>
      <c r="G6189" s="367" t="s">
        <v>19485</v>
      </c>
      <c r="H6189" s="368" t="s">
        <v>8110</v>
      </c>
      <c r="I6189" s="367" t="s">
        <v>177</v>
      </c>
      <c r="J6189" s="367" t="s">
        <v>9548</v>
      </c>
      <c r="K6189" s="369" t="s">
        <v>19486</v>
      </c>
      <c r="L6189" s="331" t="s">
        <v>19469</v>
      </c>
    </row>
    <row r="6190" spans="1:12" ht="13.5">
      <c r="A6190" s="331" t="s">
        <v>14304</v>
      </c>
      <c r="B6190" s="331" t="s">
        <v>18541</v>
      </c>
      <c r="C6190" s="331" t="s">
        <v>19210</v>
      </c>
      <c r="D6190" s="331" t="s">
        <v>19211</v>
      </c>
      <c r="E6190" s="332" t="s">
        <v>338</v>
      </c>
      <c r="F6190" s="331" t="s">
        <v>338</v>
      </c>
      <c r="G6190" s="367" t="s">
        <v>19487</v>
      </c>
      <c r="H6190" s="368" t="s">
        <v>8111</v>
      </c>
      <c r="I6190" s="367" t="s">
        <v>177</v>
      </c>
      <c r="J6190" s="367" t="s">
        <v>9548</v>
      </c>
      <c r="K6190" s="369" t="s">
        <v>6398</v>
      </c>
      <c r="L6190" s="331" t="s">
        <v>19469</v>
      </c>
    </row>
    <row r="6191" spans="1:12" ht="13.5">
      <c r="A6191" s="331" t="s">
        <v>14304</v>
      </c>
      <c r="B6191" s="331" t="s">
        <v>18541</v>
      </c>
      <c r="C6191" s="331" t="s">
        <v>19210</v>
      </c>
      <c r="D6191" s="331" t="s">
        <v>19211</v>
      </c>
      <c r="E6191" s="332" t="s">
        <v>338</v>
      </c>
      <c r="F6191" s="331" t="s">
        <v>338</v>
      </c>
      <c r="G6191" s="367" t="s">
        <v>19488</v>
      </c>
      <c r="H6191" s="368" t="s">
        <v>8112</v>
      </c>
      <c r="I6191" s="367" t="s">
        <v>177</v>
      </c>
      <c r="J6191" s="367" t="s">
        <v>9548</v>
      </c>
      <c r="K6191" s="369" t="s">
        <v>3896</v>
      </c>
      <c r="L6191" s="331" t="s">
        <v>19469</v>
      </c>
    </row>
    <row r="6192" spans="1:12" ht="13.5">
      <c r="A6192" s="331" t="s">
        <v>14304</v>
      </c>
      <c r="B6192" s="331" t="s">
        <v>18541</v>
      </c>
      <c r="C6192" s="331" t="s">
        <v>19210</v>
      </c>
      <c r="D6192" s="331" t="s">
        <v>19211</v>
      </c>
      <c r="E6192" s="332" t="s">
        <v>338</v>
      </c>
      <c r="F6192" s="331" t="s">
        <v>338</v>
      </c>
      <c r="G6192" s="367" t="s">
        <v>19489</v>
      </c>
      <c r="H6192" s="368" t="s">
        <v>8113</v>
      </c>
      <c r="I6192" s="367" t="s">
        <v>177</v>
      </c>
      <c r="J6192" s="367" t="s">
        <v>9548</v>
      </c>
      <c r="K6192" s="369" t="s">
        <v>3074</v>
      </c>
      <c r="L6192" s="331" t="s">
        <v>19469</v>
      </c>
    </row>
    <row r="6193" spans="1:12" ht="13.5">
      <c r="A6193" s="331" t="s">
        <v>14304</v>
      </c>
      <c r="B6193" s="331" t="s">
        <v>18541</v>
      </c>
      <c r="C6193" s="331" t="s">
        <v>19210</v>
      </c>
      <c r="D6193" s="331" t="s">
        <v>19211</v>
      </c>
      <c r="E6193" s="332" t="s">
        <v>338</v>
      </c>
      <c r="F6193" s="331" t="s">
        <v>338</v>
      </c>
      <c r="G6193" s="367" t="s">
        <v>19490</v>
      </c>
      <c r="H6193" s="368" t="s">
        <v>8114</v>
      </c>
      <c r="I6193" s="367" t="s">
        <v>177</v>
      </c>
      <c r="J6193" s="367" t="s">
        <v>9548</v>
      </c>
      <c r="K6193" s="369" t="s">
        <v>5095</v>
      </c>
      <c r="L6193" s="331" t="s">
        <v>19469</v>
      </c>
    </row>
    <row r="6194" spans="1:12" ht="13.5">
      <c r="A6194" s="331" t="s">
        <v>14304</v>
      </c>
      <c r="B6194" s="331" t="s">
        <v>18541</v>
      </c>
      <c r="C6194" s="331" t="s">
        <v>19210</v>
      </c>
      <c r="D6194" s="331" t="s">
        <v>19211</v>
      </c>
      <c r="E6194" s="332" t="s">
        <v>338</v>
      </c>
      <c r="F6194" s="331" t="s">
        <v>338</v>
      </c>
      <c r="G6194" s="367" t="s">
        <v>19491</v>
      </c>
      <c r="H6194" s="368" t="s">
        <v>8115</v>
      </c>
      <c r="I6194" s="367" t="s">
        <v>177</v>
      </c>
      <c r="J6194" s="367" t="s">
        <v>9548</v>
      </c>
      <c r="K6194" s="369" t="s">
        <v>5386</v>
      </c>
      <c r="L6194" s="331" t="s">
        <v>19469</v>
      </c>
    </row>
    <row r="6195" spans="1:12" ht="13.5">
      <c r="A6195" s="331" t="s">
        <v>14304</v>
      </c>
      <c r="B6195" s="331" t="s">
        <v>18541</v>
      </c>
      <c r="C6195" s="331" t="s">
        <v>19210</v>
      </c>
      <c r="D6195" s="331" t="s">
        <v>19211</v>
      </c>
      <c r="E6195" s="332" t="s">
        <v>338</v>
      </c>
      <c r="F6195" s="331" t="s">
        <v>338</v>
      </c>
      <c r="G6195" s="367" t="s">
        <v>19492</v>
      </c>
      <c r="H6195" s="368" t="s">
        <v>8116</v>
      </c>
      <c r="I6195" s="367" t="s">
        <v>177</v>
      </c>
      <c r="J6195" s="367" t="s">
        <v>9548</v>
      </c>
      <c r="K6195" s="369">
        <v>19.25</v>
      </c>
      <c r="L6195" s="331" t="s">
        <v>19469</v>
      </c>
    </row>
    <row r="6196" spans="1:12" ht="13.5">
      <c r="A6196" s="331" t="s">
        <v>14304</v>
      </c>
      <c r="B6196" s="331" t="s">
        <v>18541</v>
      </c>
      <c r="C6196" s="331" t="s">
        <v>19210</v>
      </c>
      <c r="D6196" s="331" t="s">
        <v>19211</v>
      </c>
      <c r="E6196" s="332" t="s">
        <v>338</v>
      </c>
      <c r="F6196" s="331" t="s">
        <v>338</v>
      </c>
      <c r="G6196" s="367" t="s">
        <v>19493</v>
      </c>
      <c r="H6196" s="368" t="s">
        <v>8117</v>
      </c>
      <c r="I6196" s="367" t="s">
        <v>177</v>
      </c>
      <c r="J6196" s="367" t="s">
        <v>10184</v>
      </c>
      <c r="K6196" s="369">
        <v>18.04</v>
      </c>
      <c r="L6196" s="331" t="s">
        <v>19469</v>
      </c>
    </row>
    <row r="6197" spans="1:12" ht="13.5">
      <c r="A6197" s="331" t="s">
        <v>14304</v>
      </c>
      <c r="B6197" s="331" t="s">
        <v>18541</v>
      </c>
      <c r="C6197" s="331" t="s">
        <v>19210</v>
      </c>
      <c r="D6197" s="331" t="s">
        <v>19211</v>
      </c>
      <c r="E6197" s="332" t="s">
        <v>338</v>
      </c>
      <c r="F6197" s="331" t="s">
        <v>338</v>
      </c>
      <c r="G6197" s="367" t="s">
        <v>19494</v>
      </c>
      <c r="H6197" s="368" t="s">
        <v>8118</v>
      </c>
      <c r="I6197" s="367" t="s">
        <v>177</v>
      </c>
      <c r="J6197" s="367" t="s">
        <v>9548</v>
      </c>
      <c r="K6197" s="369" t="s">
        <v>8950</v>
      </c>
      <c r="L6197" s="331" t="s">
        <v>19469</v>
      </c>
    </row>
    <row r="6198" spans="1:12" ht="13.5">
      <c r="A6198" s="331" t="s">
        <v>14304</v>
      </c>
      <c r="B6198" s="331" t="s">
        <v>18541</v>
      </c>
      <c r="C6198" s="331" t="s">
        <v>19210</v>
      </c>
      <c r="D6198" s="331" t="s">
        <v>19211</v>
      </c>
      <c r="E6198" s="332" t="s">
        <v>338</v>
      </c>
      <c r="F6198" s="331" t="s">
        <v>338</v>
      </c>
      <c r="G6198" s="367" t="s">
        <v>19495</v>
      </c>
      <c r="H6198" s="368" t="s">
        <v>8119</v>
      </c>
      <c r="I6198" s="367" t="s">
        <v>177</v>
      </c>
      <c r="J6198" s="367" t="s">
        <v>10184</v>
      </c>
      <c r="K6198" s="369">
        <v>18.850000000000001</v>
      </c>
      <c r="L6198" s="331" t="s">
        <v>19469</v>
      </c>
    </row>
    <row r="6199" spans="1:12" ht="13.5">
      <c r="A6199" s="331" t="s">
        <v>14304</v>
      </c>
      <c r="B6199" s="331" t="s">
        <v>18541</v>
      </c>
      <c r="C6199" s="331" t="s">
        <v>19210</v>
      </c>
      <c r="D6199" s="331" t="s">
        <v>19211</v>
      </c>
      <c r="E6199" s="332" t="s">
        <v>338</v>
      </c>
      <c r="F6199" s="331" t="s">
        <v>338</v>
      </c>
      <c r="G6199" s="367" t="s">
        <v>19496</v>
      </c>
      <c r="H6199" s="368" t="s">
        <v>8120</v>
      </c>
      <c r="I6199" s="367" t="s">
        <v>177</v>
      </c>
      <c r="J6199" s="367" t="s">
        <v>9548</v>
      </c>
      <c r="K6199" s="369" t="s">
        <v>8810</v>
      </c>
      <c r="L6199" s="331" t="s">
        <v>19469</v>
      </c>
    </row>
    <row r="6200" spans="1:12" ht="13.5">
      <c r="A6200" s="331" t="s">
        <v>14304</v>
      </c>
      <c r="B6200" s="331" t="s">
        <v>18541</v>
      </c>
      <c r="C6200" s="331" t="s">
        <v>19210</v>
      </c>
      <c r="D6200" s="331" t="s">
        <v>19211</v>
      </c>
      <c r="E6200" s="332" t="s">
        <v>338</v>
      </c>
      <c r="F6200" s="331" t="s">
        <v>338</v>
      </c>
      <c r="G6200" s="367" t="s">
        <v>19497</v>
      </c>
      <c r="H6200" s="368" t="s">
        <v>8121</v>
      </c>
      <c r="I6200" s="367" t="s">
        <v>177</v>
      </c>
      <c r="J6200" s="367" t="s">
        <v>9548</v>
      </c>
      <c r="K6200" s="369" t="s">
        <v>5986</v>
      </c>
      <c r="L6200" s="331" t="s">
        <v>19469</v>
      </c>
    </row>
    <row r="6201" spans="1:12" ht="13.5">
      <c r="A6201" s="331" t="s">
        <v>14304</v>
      </c>
      <c r="B6201" s="331" t="s">
        <v>18541</v>
      </c>
      <c r="C6201" s="331" t="s">
        <v>19210</v>
      </c>
      <c r="D6201" s="331" t="s">
        <v>19211</v>
      </c>
      <c r="E6201" s="332" t="s">
        <v>338</v>
      </c>
      <c r="F6201" s="331" t="s">
        <v>338</v>
      </c>
      <c r="G6201" s="367" t="s">
        <v>19498</v>
      </c>
      <c r="H6201" s="368" t="s">
        <v>8122</v>
      </c>
      <c r="I6201" s="367" t="s">
        <v>177</v>
      </c>
      <c r="J6201" s="367" t="s">
        <v>10184</v>
      </c>
      <c r="K6201" s="369">
        <v>18.23</v>
      </c>
      <c r="L6201" s="331" t="s">
        <v>19469</v>
      </c>
    </row>
    <row r="6202" spans="1:12" ht="13.5">
      <c r="A6202" s="331" t="s">
        <v>14304</v>
      </c>
      <c r="B6202" s="331" t="s">
        <v>18541</v>
      </c>
      <c r="C6202" s="331" t="s">
        <v>19210</v>
      </c>
      <c r="D6202" s="331" t="s">
        <v>19211</v>
      </c>
      <c r="E6202" s="332" t="s">
        <v>338</v>
      </c>
      <c r="F6202" s="331" t="s">
        <v>338</v>
      </c>
      <c r="G6202" s="367" t="s">
        <v>19499</v>
      </c>
      <c r="H6202" s="368" t="s">
        <v>8123</v>
      </c>
      <c r="I6202" s="367" t="s">
        <v>177</v>
      </c>
      <c r="J6202" s="367" t="s">
        <v>9548</v>
      </c>
      <c r="K6202" s="369" t="s">
        <v>8905</v>
      </c>
      <c r="L6202" s="331" t="s">
        <v>19469</v>
      </c>
    </row>
    <row r="6203" spans="1:12" ht="13.5">
      <c r="A6203" s="331" t="s">
        <v>14304</v>
      </c>
      <c r="B6203" s="331" t="s">
        <v>18541</v>
      </c>
      <c r="C6203" s="331" t="s">
        <v>19210</v>
      </c>
      <c r="D6203" s="331" t="s">
        <v>19211</v>
      </c>
      <c r="E6203" s="332" t="s">
        <v>338</v>
      </c>
      <c r="F6203" s="331" t="s">
        <v>338</v>
      </c>
      <c r="G6203" s="367" t="s">
        <v>19500</v>
      </c>
      <c r="H6203" s="368" t="s">
        <v>8125</v>
      </c>
      <c r="I6203" s="367" t="s">
        <v>177</v>
      </c>
      <c r="J6203" s="367" t="s">
        <v>9548</v>
      </c>
      <c r="K6203" s="369" t="s">
        <v>4691</v>
      </c>
      <c r="L6203" s="331" t="s">
        <v>19469</v>
      </c>
    </row>
    <row r="6204" spans="1:12" ht="13.5">
      <c r="A6204" s="331" t="s">
        <v>14304</v>
      </c>
      <c r="B6204" s="331" t="s">
        <v>18541</v>
      </c>
      <c r="C6204" s="331" t="s">
        <v>19210</v>
      </c>
      <c r="D6204" s="331" t="s">
        <v>19211</v>
      </c>
      <c r="E6204" s="332" t="s">
        <v>338</v>
      </c>
      <c r="F6204" s="331" t="s">
        <v>338</v>
      </c>
      <c r="G6204" s="367" t="s">
        <v>19501</v>
      </c>
      <c r="H6204" s="368" t="s">
        <v>8126</v>
      </c>
      <c r="I6204" s="367" t="s">
        <v>177</v>
      </c>
      <c r="J6204" s="367" t="s">
        <v>9548</v>
      </c>
      <c r="K6204" s="369" t="s">
        <v>8650</v>
      </c>
      <c r="L6204" s="331" t="s">
        <v>19469</v>
      </c>
    </row>
    <row r="6205" spans="1:12" ht="13.5">
      <c r="A6205" s="331" t="s">
        <v>14304</v>
      </c>
      <c r="B6205" s="331" t="s">
        <v>18541</v>
      </c>
      <c r="C6205" s="331" t="s">
        <v>19210</v>
      </c>
      <c r="D6205" s="331" t="s">
        <v>19211</v>
      </c>
      <c r="E6205" s="332" t="s">
        <v>338</v>
      </c>
      <c r="F6205" s="331" t="s">
        <v>338</v>
      </c>
      <c r="G6205" s="367" t="s">
        <v>19502</v>
      </c>
      <c r="H6205" s="368" t="s">
        <v>8128</v>
      </c>
      <c r="I6205" s="367" t="s">
        <v>177</v>
      </c>
      <c r="J6205" s="367" t="s">
        <v>9548</v>
      </c>
      <c r="K6205" s="369" t="s">
        <v>8682</v>
      </c>
      <c r="L6205" s="331" t="s">
        <v>19469</v>
      </c>
    </row>
    <row r="6206" spans="1:12" ht="13.5">
      <c r="A6206" s="331" t="s">
        <v>14304</v>
      </c>
      <c r="B6206" s="331" t="s">
        <v>18541</v>
      </c>
      <c r="C6206" s="331" t="s">
        <v>19210</v>
      </c>
      <c r="D6206" s="331" t="s">
        <v>19211</v>
      </c>
      <c r="E6206" s="332" t="s">
        <v>338</v>
      </c>
      <c r="F6206" s="331" t="s">
        <v>338</v>
      </c>
      <c r="G6206" s="367" t="s">
        <v>19503</v>
      </c>
      <c r="H6206" s="368" t="s">
        <v>8130</v>
      </c>
      <c r="I6206" s="367" t="s">
        <v>177</v>
      </c>
      <c r="J6206" s="367" t="s">
        <v>9548</v>
      </c>
      <c r="K6206" s="369" t="s">
        <v>19504</v>
      </c>
      <c r="L6206" s="331" t="s">
        <v>19469</v>
      </c>
    </row>
    <row r="6207" spans="1:12" ht="13.5">
      <c r="A6207" s="331" t="s">
        <v>14304</v>
      </c>
      <c r="B6207" s="331" t="s">
        <v>18541</v>
      </c>
      <c r="C6207" s="331" t="s">
        <v>19210</v>
      </c>
      <c r="D6207" s="331" t="s">
        <v>19211</v>
      </c>
      <c r="E6207" s="332" t="s">
        <v>338</v>
      </c>
      <c r="F6207" s="331" t="s">
        <v>338</v>
      </c>
      <c r="G6207" s="367" t="s">
        <v>19505</v>
      </c>
      <c r="H6207" s="368" t="s">
        <v>8131</v>
      </c>
      <c r="I6207" s="367" t="s">
        <v>177</v>
      </c>
      <c r="J6207" s="367" t="s">
        <v>9548</v>
      </c>
      <c r="K6207" s="369" t="s">
        <v>8679</v>
      </c>
      <c r="L6207" s="331" t="s">
        <v>19469</v>
      </c>
    </row>
    <row r="6208" spans="1:12" ht="13.5">
      <c r="A6208" s="331" t="s">
        <v>14304</v>
      </c>
      <c r="B6208" s="331" t="s">
        <v>18541</v>
      </c>
      <c r="C6208" s="331" t="s">
        <v>19210</v>
      </c>
      <c r="D6208" s="331" t="s">
        <v>19211</v>
      </c>
      <c r="E6208" s="332" t="s">
        <v>338</v>
      </c>
      <c r="F6208" s="331" t="s">
        <v>338</v>
      </c>
      <c r="G6208" s="367" t="s">
        <v>19506</v>
      </c>
      <c r="H6208" s="368" t="s">
        <v>8132</v>
      </c>
      <c r="I6208" s="367" t="s">
        <v>177</v>
      </c>
      <c r="J6208" s="367" t="s">
        <v>9548</v>
      </c>
      <c r="K6208" s="369" t="s">
        <v>6691</v>
      </c>
      <c r="L6208" s="331" t="s">
        <v>19469</v>
      </c>
    </row>
    <row r="6209" spans="1:12" ht="13.5">
      <c r="A6209" s="331" t="s">
        <v>14304</v>
      </c>
      <c r="B6209" s="331" t="s">
        <v>18541</v>
      </c>
      <c r="C6209" s="331" t="s">
        <v>19210</v>
      </c>
      <c r="D6209" s="331" t="s">
        <v>19211</v>
      </c>
      <c r="E6209" s="332" t="s">
        <v>338</v>
      </c>
      <c r="F6209" s="331" t="s">
        <v>338</v>
      </c>
      <c r="G6209" s="367" t="s">
        <v>19507</v>
      </c>
      <c r="H6209" s="368" t="s">
        <v>8133</v>
      </c>
      <c r="I6209" s="367" t="s">
        <v>177</v>
      </c>
      <c r="J6209" s="367" t="s">
        <v>9548</v>
      </c>
      <c r="K6209" s="369" t="s">
        <v>1251</v>
      </c>
      <c r="L6209" s="331" t="s">
        <v>19469</v>
      </c>
    </row>
    <row r="6210" spans="1:12" ht="13.5">
      <c r="A6210" s="331" t="s">
        <v>14304</v>
      </c>
      <c r="B6210" s="331" t="s">
        <v>18541</v>
      </c>
      <c r="C6210" s="331" t="s">
        <v>19210</v>
      </c>
      <c r="D6210" s="331" t="s">
        <v>19211</v>
      </c>
      <c r="E6210" s="332" t="s">
        <v>338</v>
      </c>
      <c r="F6210" s="331" t="s">
        <v>338</v>
      </c>
      <c r="G6210" s="367" t="s">
        <v>19508</v>
      </c>
      <c r="H6210" s="368" t="s">
        <v>8134</v>
      </c>
      <c r="I6210" s="367" t="s">
        <v>177</v>
      </c>
      <c r="J6210" s="367" t="s">
        <v>9548</v>
      </c>
      <c r="K6210" s="369" t="s">
        <v>7314</v>
      </c>
      <c r="L6210" s="331" t="s">
        <v>19469</v>
      </c>
    </row>
    <row r="6211" spans="1:12" ht="13.5">
      <c r="A6211" s="331" t="s">
        <v>14304</v>
      </c>
      <c r="B6211" s="331" t="s">
        <v>18541</v>
      </c>
      <c r="C6211" s="331" t="s">
        <v>19210</v>
      </c>
      <c r="D6211" s="331" t="s">
        <v>19211</v>
      </c>
      <c r="E6211" s="332" t="s">
        <v>338</v>
      </c>
      <c r="F6211" s="331" t="s">
        <v>338</v>
      </c>
      <c r="G6211" s="367" t="s">
        <v>19509</v>
      </c>
      <c r="H6211" s="368" t="s">
        <v>8135</v>
      </c>
      <c r="I6211" s="367" t="s">
        <v>177</v>
      </c>
      <c r="J6211" s="367" t="s">
        <v>9548</v>
      </c>
      <c r="K6211" s="369" t="s">
        <v>19510</v>
      </c>
      <c r="L6211" s="331" t="s">
        <v>19469</v>
      </c>
    </row>
    <row r="6212" spans="1:12" ht="13.5">
      <c r="A6212" s="331" t="s">
        <v>14304</v>
      </c>
      <c r="B6212" s="331" t="s">
        <v>18541</v>
      </c>
      <c r="C6212" s="331" t="s">
        <v>19210</v>
      </c>
      <c r="D6212" s="331" t="s">
        <v>19211</v>
      </c>
      <c r="E6212" s="332" t="s">
        <v>338</v>
      </c>
      <c r="F6212" s="331" t="s">
        <v>338</v>
      </c>
      <c r="G6212" s="367" t="s">
        <v>19511</v>
      </c>
      <c r="H6212" s="368" t="s">
        <v>8136</v>
      </c>
      <c r="I6212" s="367" t="s">
        <v>177</v>
      </c>
      <c r="J6212" s="367" t="s">
        <v>9548</v>
      </c>
      <c r="K6212" s="369" t="s">
        <v>6600</v>
      </c>
      <c r="L6212" s="331" t="s">
        <v>19469</v>
      </c>
    </row>
    <row r="6213" spans="1:12" ht="13.5">
      <c r="A6213" s="331" t="s">
        <v>14304</v>
      </c>
      <c r="B6213" s="331" t="s">
        <v>18541</v>
      </c>
      <c r="C6213" s="331" t="s">
        <v>19210</v>
      </c>
      <c r="D6213" s="331" t="s">
        <v>19211</v>
      </c>
      <c r="E6213" s="332" t="s">
        <v>338</v>
      </c>
      <c r="F6213" s="331" t="s">
        <v>338</v>
      </c>
      <c r="G6213" s="367" t="s">
        <v>19512</v>
      </c>
      <c r="H6213" s="368" t="s">
        <v>8138</v>
      </c>
      <c r="I6213" s="367" t="s">
        <v>177</v>
      </c>
      <c r="J6213" s="367" t="s">
        <v>9548</v>
      </c>
      <c r="K6213" s="369" t="s">
        <v>9162</v>
      </c>
      <c r="L6213" s="331" t="s">
        <v>19469</v>
      </c>
    </row>
    <row r="6214" spans="1:12" ht="13.5">
      <c r="A6214" s="331" t="s">
        <v>14304</v>
      </c>
      <c r="B6214" s="331" t="s">
        <v>18541</v>
      </c>
      <c r="C6214" s="331" t="s">
        <v>19210</v>
      </c>
      <c r="D6214" s="331" t="s">
        <v>19211</v>
      </c>
      <c r="E6214" s="332" t="s">
        <v>338</v>
      </c>
      <c r="F6214" s="331" t="s">
        <v>338</v>
      </c>
      <c r="G6214" s="367" t="s">
        <v>19513</v>
      </c>
      <c r="H6214" s="368" t="s">
        <v>8139</v>
      </c>
      <c r="I6214" s="367" t="s">
        <v>177</v>
      </c>
      <c r="J6214" s="367" t="s">
        <v>9548</v>
      </c>
      <c r="K6214" s="369" t="s">
        <v>10976</v>
      </c>
      <c r="L6214" s="331" t="s">
        <v>19469</v>
      </c>
    </row>
    <row r="6215" spans="1:12" ht="13.5">
      <c r="A6215" s="331" t="s">
        <v>14304</v>
      </c>
      <c r="B6215" s="331" t="s">
        <v>18541</v>
      </c>
      <c r="C6215" s="331" t="s">
        <v>19210</v>
      </c>
      <c r="D6215" s="331" t="s">
        <v>19211</v>
      </c>
      <c r="E6215" s="332" t="s">
        <v>338</v>
      </c>
      <c r="F6215" s="331" t="s">
        <v>338</v>
      </c>
      <c r="G6215" s="367" t="s">
        <v>19514</v>
      </c>
      <c r="H6215" s="368" t="s">
        <v>8140</v>
      </c>
      <c r="I6215" s="367" t="s">
        <v>177</v>
      </c>
      <c r="J6215" s="367" t="s">
        <v>9548</v>
      </c>
      <c r="K6215" s="369" t="s">
        <v>8175</v>
      </c>
      <c r="L6215" s="331" t="s">
        <v>19469</v>
      </c>
    </row>
    <row r="6216" spans="1:12" ht="13.5">
      <c r="A6216" s="331" t="s">
        <v>14304</v>
      </c>
      <c r="B6216" s="331" t="s">
        <v>18541</v>
      </c>
      <c r="C6216" s="331" t="s">
        <v>19210</v>
      </c>
      <c r="D6216" s="331" t="s">
        <v>19211</v>
      </c>
      <c r="E6216" s="332" t="s">
        <v>338</v>
      </c>
      <c r="F6216" s="331" t="s">
        <v>338</v>
      </c>
      <c r="G6216" s="367" t="s">
        <v>19515</v>
      </c>
      <c r="H6216" s="368" t="s">
        <v>8142</v>
      </c>
      <c r="I6216" s="367" t="s">
        <v>177</v>
      </c>
      <c r="J6216" s="367" t="s">
        <v>9548</v>
      </c>
      <c r="K6216" s="369" t="s">
        <v>5089</v>
      </c>
      <c r="L6216" s="331" t="s">
        <v>19469</v>
      </c>
    </row>
    <row r="6217" spans="1:12" ht="13.5">
      <c r="A6217" s="331" t="s">
        <v>14304</v>
      </c>
      <c r="B6217" s="331" t="s">
        <v>18541</v>
      </c>
      <c r="C6217" s="331" t="s">
        <v>19210</v>
      </c>
      <c r="D6217" s="331" t="s">
        <v>19211</v>
      </c>
      <c r="E6217" s="332" t="s">
        <v>338</v>
      </c>
      <c r="F6217" s="331" t="s">
        <v>338</v>
      </c>
      <c r="G6217" s="367" t="s">
        <v>19516</v>
      </c>
      <c r="H6217" s="368" t="s">
        <v>8143</v>
      </c>
      <c r="I6217" s="367" t="s">
        <v>177</v>
      </c>
      <c r="J6217" s="367" t="s">
        <v>9548</v>
      </c>
      <c r="K6217" s="369" t="s">
        <v>19310</v>
      </c>
      <c r="L6217" s="331" t="s">
        <v>19469</v>
      </c>
    </row>
    <row r="6218" spans="1:12" ht="13.5">
      <c r="A6218" s="331" t="s">
        <v>14304</v>
      </c>
      <c r="B6218" s="331" t="s">
        <v>18541</v>
      </c>
      <c r="C6218" s="331" t="s">
        <v>19210</v>
      </c>
      <c r="D6218" s="331" t="s">
        <v>19211</v>
      </c>
      <c r="E6218" s="332" t="s">
        <v>338</v>
      </c>
      <c r="F6218" s="331" t="s">
        <v>338</v>
      </c>
      <c r="G6218" s="367" t="s">
        <v>19517</v>
      </c>
      <c r="H6218" s="368" t="s">
        <v>8144</v>
      </c>
      <c r="I6218" s="367" t="s">
        <v>177</v>
      </c>
      <c r="J6218" s="367" t="s">
        <v>9548</v>
      </c>
      <c r="K6218" s="369" t="s">
        <v>5228</v>
      </c>
      <c r="L6218" s="331" t="s">
        <v>19469</v>
      </c>
    </row>
    <row r="6219" spans="1:12" ht="13.5">
      <c r="A6219" s="331" t="s">
        <v>14304</v>
      </c>
      <c r="B6219" s="331" t="s">
        <v>18541</v>
      </c>
      <c r="C6219" s="331" t="s">
        <v>19210</v>
      </c>
      <c r="D6219" s="331" t="s">
        <v>19211</v>
      </c>
      <c r="E6219" s="332" t="s">
        <v>338</v>
      </c>
      <c r="F6219" s="331" t="s">
        <v>338</v>
      </c>
      <c r="G6219" s="367" t="s">
        <v>19518</v>
      </c>
      <c r="H6219" s="368" t="s">
        <v>8146</v>
      </c>
      <c r="I6219" s="367" t="s">
        <v>177</v>
      </c>
      <c r="J6219" s="367" t="s">
        <v>9548</v>
      </c>
      <c r="K6219" s="369" t="s">
        <v>2747</v>
      </c>
      <c r="L6219" s="331" t="s">
        <v>19469</v>
      </c>
    </row>
    <row r="6220" spans="1:12" ht="13.5">
      <c r="A6220" s="331" t="s">
        <v>14304</v>
      </c>
      <c r="B6220" s="331" t="s">
        <v>18541</v>
      </c>
      <c r="C6220" s="331" t="s">
        <v>19210</v>
      </c>
      <c r="D6220" s="331" t="s">
        <v>19211</v>
      </c>
      <c r="E6220" s="332" t="s">
        <v>338</v>
      </c>
      <c r="F6220" s="331" t="s">
        <v>338</v>
      </c>
      <c r="G6220" s="367" t="s">
        <v>19519</v>
      </c>
      <c r="H6220" s="368" t="s">
        <v>8148</v>
      </c>
      <c r="I6220" s="367" t="s">
        <v>177</v>
      </c>
      <c r="J6220" s="367" t="s">
        <v>9548</v>
      </c>
      <c r="K6220" s="369" t="s">
        <v>5638</v>
      </c>
      <c r="L6220" s="331" t="s">
        <v>19469</v>
      </c>
    </row>
    <row r="6221" spans="1:12" ht="13.5">
      <c r="A6221" s="331" t="s">
        <v>14304</v>
      </c>
      <c r="B6221" s="331" t="s">
        <v>18541</v>
      </c>
      <c r="C6221" s="331" t="s">
        <v>19210</v>
      </c>
      <c r="D6221" s="331" t="s">
        <v>19211</v>
      </c>
      <c r="E6221" s="332" t="s">
        <v>338</v>
      </c>
      <c r="F6221" s="331" t="s">
        <v>338</v>
      </c>
      <c r="G6221" s="367" t="s">
        <v>19520</v>
      </c>
      <c r="H6221" s="368" t="s">
        <v>8150</v>
      </c>
      <c r="I6221" s="367" t="s">
        <v>177</v>
      </c>
      <c r="J6221" s="367" t="s">
        <v>9548</v>
      </c>
      <c r="K6221" s="369" t="s">
        <v>8737</v>
      </c>
      <c r="L6221" s="331" t="s">
        <v>19469</v>
      </c>
    </row>
    <row r="6222" spans="1:12" ht="13.5">
      <c r="A6222" s="331" t="s">
        <v>14304</v>
      </c>
      <c r="B6222" s="331" t="s">
        <v>18541</v>
      </c>
      <c r="C6222" s="331" t="s">
        <v>19210</v>
      </c>
      <c r="D6222" s="331" t="s">
        <v>19211</v>
      </c>
      <c r="E6222" s="332" t="s">
        <v>338</v>
      </c>
      <c r="F6222" s="331" t="s">
        <v>338</v>
      </c>
      <c r="G6222" s="367" t="s">
        <v>19521</v>
      </c>
      <c r="H6222" s="368" t="s">
        <v>8151</v>
      </c>
      <c r="I6222" s="367" t="s">
        <v>177</v>
      </c>
      <c r="J6222" s="367" t="s">
        <v>10184</v>
      </c>
      <c r="K6222" s="369" t="s">
        <v>836</v>
      </c>
      <c r="L6222" s="331" t="s">
        <v>19469</v>
      </c>
    </row>
    <row r="6223" spans="1:12" ht="13.5">
      <c r="A6223" s="331" t="s">
        <v>14304</v>
      </c>
      <c r="B6223" s="331" t="s">
        <v>18541</v>
      </c>
      <c r="C6223" s="331" t="s">
        <v>19210</v>
      </c>
      <c r="D6223" s="331" t="s">
        <v>19211</v>
      </c>
      <c r="E6223" s="332" t="s">
        <v>338</v>
      </c>
      <c r="F6223" s="331" t="s">
        <v>338</v>
      </c>
      <c r="G6223" s="367" t="s">
        <v>19522</v>
      </c>
      <c r="H6223" s="368" t="s">
        <v>8152</v>
      </c>
      <c r="I6223" s="367" t="s">
        <v>177</v>
      </c>
      <c r="J6223" s="367" t="s">
        <v>9548</v>
      </c>
      <c r="K6223" s="369" t="s">
        <v>13858</v>
      </c>
      <c r="L6223" s="331" t="s">
        <v>19469</v>
      </c>
    </row>
    <row r="6224" spans="1:12" ht="13.5">
      <c r="A6224" s="331" t="s">
        <v>14304</v>
      </c>
      <c r="B6224" s="331" t="s">
        <v>18541</v>
      </c>
      <c r="C6224" s="331" t="s">
        <v>19210</v>
      </c>
      <c r="D6224" s="331" t="s">
        <v>19211</v>
      </c>
      <c r="E6224" s="332" t="s">
        <v>338</v>
      </c>
      <c r="F6224" s="331" t="s">
        <v>338</v>
      </c>
      <c r="G6224" s="367" t="s">
        <v>19523</v>
      </c>
      <c r="H6224" s="368" t="s">
        <v>8153</v>
      </c>
      <c r="I6224" s="367" t="s">
        <v>177</v>
      </c>
      <c r="J6224" s="367" t="s">
        <v>9548</v>
      </c>
      <c r="K6224" s="369" t="s">
        <v>2737</v>
      </c>
      <c r="L6224" s="331" t="s">
        <v>19469</v>
      </c>
    </row>
    <row r="6225" spans="1:12" ht="13.5">
      <c r="A6225" s="331" t="s">
        <v>14304</v>
      </c>
      <c r="B6225" s="331" t="s">
        <v>18541</v>
      </c>
      <c r="C6225" s="331" t="s">
        <v>19210</v>
      </c>
      <c r="D6225" s="331" t="s">
        <v>19211</v>
      </c>
      <c r="E6225" s="332" t="s">
        <v>338</v>
      </c>
      <c r="F6225" s="331" t="s">
        <v>338</v>
      </c>
      <c r="G6225" s="367" t="s">
        <v>19524</v>
      </c>
      <c r="H6225" s="368" t="s">
        <v>8155</v>
      </c>
      <c r="I6225" s="367" t="s">
        <v>177</v>
      </c>
      <c r="J6225" s="367" t="s">
        <v>9548</v>
      </c>
      <c r="K6225" s="369" t="s">
        <v>5060</v>
      </c>
      <c r="L6225" s="331" t="s">
        <v>19469</v>
      </c>
    </row>
    <row r="6226" spans="1:12" ht="13.5">
      <c r="A6226" s="331" t="s">
        <v>14304</v>
      </c>
      <c r="B6226" s="331" t="s">
        <v>18541</v>
      </c>
      <c r="C6226" s="331" t="s">
        <v>19210</v>
      </c>
      <c r="D6226" s="331" t="s">
        <v>19211</v>
      </c>
      <c r="E6226" s="332" t="s">
        <v>338</v>
      </c>
      <c r="F6226" s="331" t="s">
        <v>338</v>
      </c>
      <c r="G6226" s="367" t="s">
        <v>19525</v>
      </c>
      <c r="H6226" s="368" t="s">
        <v>8157</v>
      </c>
      <c r="I6226" s="367" t="s">
        <v>177</v>
      </c>
      <c r="J6226" s="367" t="s">
        <v>9548</v>
      </c>
      <c r="K6226" s="369" t="s">
        <v>4546</v>
      </c>
      <c r="L6226" s="331" t="s">
        <v>19469</v>
      </c>
    </row>
    <row r="6227" spans="1:12" ht="13.5">
      <c r="A6227" s="331" t="s">
        <v>14304</v>
      </c>
      <c r="B6227" s="331" t="s">
        <v>18541</v>
      </c>
      <c r="C6227" s="331" t="s">
        <v>19210</v>
      </c>
      <c r="D6227" s="331" t="s">
        <v>19211</v>
      </c>
      <c r="E6227" s="332" t="s">
        <v>338</v>
      </c>
      <c r="F6227" s="331" t="s">
        <v>338</v>
      </c>
      <c r="G6227" s="367" t="s">
        <v>19526</v>
      </c>
      <c r="H6227" s="368" t="s">
        <v>8158</v>
      </c>
      <c r="I6227" s="367" t="s">
        <v>177</v>
      </c>
      <c r="J6227" s="367" t="s">
        <v>9548</v>
      </c>
      <c r="K6227" s="369" t="s">
        <v>5970</v>
      </c>
      <c r="L6227" s="331" t="s">
        <v>19469</v>
      </c>
    </row>
    <row r="6228" spans="1:12" ht="13.5">
      <c r="A6228" s="331" t="s">
        <v>14304</v>
      </c>
      <c r="B6228" s="331" t="s">
        <v>18541</v>
      </c>
      <c r="C6228" s="331" t="s">
        <v>19210</v>
      </c>
      <c r="D6228" s="331" t="s">
        <v>19211</v>
      </c>
      <c r="E6228" s="332" t="s">
        <v>338</v>
      </c>
      <c r="F6228" s="331" t="s">
        <v>338</v>
      </c>
      <c r="G6228" s="367" t="s">
        <v>19527</v>
      </c>
      <c r="H6228" s="368" t="s">
        <v>8159</v>
      </c>
      <c r="I6228" s="367" t="s">
        <v>177</v>
      </c>
      <c r="J6228" s="367" t="s">
        <v>9548</v>
      </c>
      <c r="K6228" s="369" t="s">
        <v>17176</v>
      </c>
      <c r="L6228" s="331" t="s">
        <v>19469</v>
      </c>
    </row>
    <row r="6229" spans="1:12" ht="13.5">
      <c r="A6229" s="331" t="s">
        <v>14304</v>
      </c>
      <c r="B6229" s="331" t="s">
        <v>18541</v>
      </c>
      <c r="C6229" s="331" t="s">
        <v>19210</v>
      </c>
      <c r="D6229" s="331" t="s">
        <v>19211</v>
      </c>
      <c r="E6229" s="332" t="s">
        <v>338</v>
      </c>
      <c r="F6229" s="331" t="s">
        <v>338</v>
      </c>
      <c r="G6229" s="367" t="s">
        <v>19528</v>
      </c>
      <c r="H6229" s="368" t="s">
        <v>8160</v>
      </c>
      <c r="I6229" s="367" t="s">
        <v>177</v>
      </c>
      <c r="J6229" s="367" t="s">
        <v>9548</v>
      </c>
      <c r="K6229" s="369" t="s">
        <v>5222</v>
      </c>
      <c r="L6229" s="331" t="s">
        <v>19469</v>
      </c>
    </row>
    <row r="6230" spans="1:12" ht="13.5">
      <c r="A6230" s="331" t="s">
        <v>14304</v>
      </c>
      <c r="B6230" s="331" t="s">
        <v>18541</v>
      </c>
      <c r="C6230" s="331" t="s">
        <v>19210</v>
      </c>
      <c r="D6230" s="331" t="s">
        <v>19211</v>
      </c>
      <c r="E6230" s="332" t="s">
        <v>338</v>
      </c>
      <c r="F6230" s="331" t="s">
        <v>338</v>
      </c>
      <c r="G6230" s="367" t="s">
        <v>19529</v>
      </c>
      <c r="H6230" s="368" t="s">
        <v>8162</v>
      </c>
      <c r="I6230" s="367" t="s">
        <v>177</v>
      </c>
      <c r="J6230" s="367" t="s">
        <v>9548</v>
      </c>
      <c r="K6230" s="369" t="s">
        <v>1538</v>
      </c>
      <c r="L6230" s="331" t="s">
        <v>19469</v>
      </c>
    </row>
    <row r="6231" spans="1:12" ht="13.5">
      <c r="A6231" s="331" t="s">
        <v>14304</v>
      </c>
      <c r="B6231" s="331" t="s">
        <v>18541</v>
      </c>
      <c r="C6231" s="331" t="s">
        <v>19210</v>
      </c>
      <c r="D6231" s="331" t="s">
        <v>19211</v>
      </c>
      <c r="E6231" s="332" t="s">
        <v>338</v>
      </c>
      <c r="F6231" s="331" t="s">
        <v>338</v>
      </c>
      <c r="G6231" s="367" t="s">
        <v>19530</v>
      </c>
      <c r="H6231" s="368" t="s">
        <v>8164</v>
      </c>
      <c r="I6231" s="367" t="s">
        <v>177</v>
      </c>
      <c r="J6231" s="367" t="s">
        <v>9548</v>
      </c>
      <c r="K6231" s="369" t="s">
        <v>1629</v>
      </c>
      <c r="L6231" s="331" t="s">
        <v>19469</v>
      </c>
    </row>
    <row r="6232" spans="1:12" ht="27">
      <c r="A6232" s="331" t="s">
        <v>14304</v>
      </c>
      <c r="B6232" s="331" t="s">
        <v>18541</v>
      </c>
      <c r="C6232" s="331" t="s">
        <v>19210</v>
      </c>
      <c r="D6232" s="331" t="s">
        <v>19211</v>
      </c>
      <c r="E6232" s="332" t="s">
        <v>338</v>
      </c>
      <c r="F6232" s="331" t="s">
        <v>338</v>
      </c>
      <c r="G6232" s="367" t="s">
        <v>19531</v>
      </c>
      <c r="H6232" s="368" t="s">
        <v>8165</v>
      </c>
      <c r="I6232" s="367" t="s">
        <v>177</v>
      </c>
      <c r="J6232" s="367" t="s">
        <v>9548</v>
      </c>
      <c r="K6232" s="369" t="s">
        <v>12134</v>
      </c>
      <c r="L6232" s="331" t="s">
        <v>19469</v>
      </c>
    </row>
    <row r="6233" spans="1:12" ht="13.5">
      <c r="A6233" s="331" t="s">
        <v>14304</v>
      </c>
      <c r="B6233" s="331" t="s">
        <v>18541</v>
      </c>
      <c r="C6233" s="331" t="s">
        <v>19210</v>
      </c>
      <c r="D6233" s="331" t="s">
        <v>19211</v>
      </c>
      <c r="E6233" s="332" t="s">
        <v>338</v>
      </c>
      <c r="F6233" s="331" t="s">
        <v>338</v>
      </c>
      <c r="G6233" s="367" t="s">
        <v>19532</v>
      </c>
      <c r="H6233" s="368" t="s">
        <v>8166</v>
      </c>
      <c r="I6233" s="367" t="s">
        <v>177</v>
      </c>
      <c r="J6233" s="367" t="s">
        <v>9548</v>
      </c>
      <c r="K6233" s="369" t="s">
        <v>3321</v>
      </c>
      <c r="L6233" s="331" t="s">
        <v>19469</v>
      </c>
    </row>
    <row r="6234" spans="1:12" ht="13.5">
      <c r="A6234" s="331" t="s">
        <v>14304</v>
      </c>
      <c r="B6234" s="331" t="s">
        <v>18541</v>
      </c>
      <c r="C6234" s="331" t="s">
        <v>19210</v>
      </c>
      <c r="D6234" s="331" t="s">
        <v>19211</v>
      </c>
      <c r="E6234" s="332" t="s">
        <v>338</v>
      </c>
      <c r="F6234" s="331" t="s">
        <v>338</v>
      </c>
      <c r="G6234" s="367" t="s">
        <v>19533</v>
      </c>
      <c r="H6234" s="368" t="s">
        <v>8167</v>
      </c>
      <c r="I6234" s="367" t="s">
        <v>177</v>
      </c>
      <c r="J6234" s="367" t="s">
        <v>9548</v>
      </c>
      <c r="K6234" s="369" t="s">
        <v>5635</v>
      </c>
      <c r="L6234" s="331" t="s">
        <v>19469</v>
      </c>
    </row>
    <row r="6235" spans="1:12" ht="13.5">
      <c r="A6235" s="331" t="s">
        <v>14304</v>
      </c>
      <c r="B6235" s="331" t="s">
        <v>18541</v>
      </c>
      <c r="C6235" s="331" t="s">
        <v>19210</v>
      </c>
      <c r="D6235" s="331" t="s">
        <v>19211</v>
      </c>
      <c r="E6235" s="332" t="s">
        <v>338</v>
      </c>
      <c r="F6235" s="331" t="s">
        <v>338</v>
      </c>
      <c r="G6235" s="367" t="s">
        <v>19534</v>
      </c>
      <c r="H6235" s="368" t="s">
        <v>8168</v>
      </c>
      <c r="I6235" s="367" t="s">
        <v>177</v>
      </c>
      <c r="J6235" s="367" t="s">
        <v>9548</v>
      </c>
      <c r="K6235" s="369" t="s">
        <v>6016</v>
      </c>
      <c r="L6235" s="331" t="s">
        <v>19469</v>
      </c>
    </row>
    <row r="6236" spans="1:12" ht="13.5">
      <c r="A6236" s="331" t="s">
        <v>14304</v>
      </c>
      <c r="B6236" s="331" t="s">
        <v>18541</v>
      </c>
      <c r="C6236" s="331" t="s">
        <v>19210</v>
      </c>
      <c r="D6236" s="331" t="s">
        <v>19211</v>
      </c>
      <c r="E6236" s="332" t="s">
        <v>338</v>
      </c>
      <c r="F6236" s="331" t="s">
        <v>338</v>
      </c>
      <c r="G6236" s="367" t="s">
        <v>19535</v>
      </c>
      <c r="H6236" s="368" t="s">
        <v>8170</v>
      </c>
      <c r="I6236" s="367" t="s">
        <v>177</v>
      </c>
      <c r="J6236" s="367" t="s">
        <v>10184</v>
      </c>
      <c r="K6236" s="369">
        <v>18.18</v>
      </c>
      <c r="L6236" s="331" t="s">
        <v>19469</v>
      </c>
    </row>
    <row r="6237" spans="1:12" ht="13.5">
      <c r="A6237" s="331" t="s">
        <v>14304</v>
      </c>
      <c r="B6237" s="331" t="s">
        <v>18541</v>
      </c>
      <c r="C6237" s="331" t="s">
        <v>19210</v>
      </c>
      <c r="D6237" s="331" t="s">
        <v>19211</v>
      </c>
      <c r="E6237" s="332" t="s">
        <v>338</v>
      </c>
      <c r="F6237" s="331" t="s">
        <v>338</v>
      </c>
      <c r="G6237" s="367" t="s">
        <v>19536</v>
      </c>
      <c r="H6237" s="368" t="s">
        <v>8171</v>
      </c>
      <c r="I6237" s="367" t="s">
        <v>177</v>
      </c>
      <c r="J6237" s="367" t="s">
        <v>10184</v>
      </c>
      <c r="K6237" s="369">
        <v>19.3</v>
      </c>
      <c r="L6237" s="331" t="s">
        <v>19469</v>
      </c>
    </row>
    <row r="6238" spans="1:12" ht="13.5">
      <c r="A6238" s="331" t="s">
        <v>14304</v>
      </c>
      <c r="B6238" s="331" t="s">
        <v>18541</v>
      </c>
      <c r="C6238" s="331" t="s">
        <v>19210</v>
      </c>
      <c r="D6238" s="331" t="s">
        <v>19211</v>
      </c>
      <c r="E6238" s="332" t="s">
        <v>338</v>
      </c>
      <c r="F6238" s="331" t="s">
        <v>338</v>
      </c>
      <c r="G6238" s="367" t="s">
        <v>19537</v>
      </c>
      <c r="H6238" s="368" t="s">
        <v>8172</v>
      </c>
      <c r="I6238" s="367" t="s">
        <v>177</v>
      </c>
      <c r="J6238" s="367" t="s">
        <v>9548</v>
      </c>
      <c r="K6238" s="369" t="s">
        <v>8780</v>
      </c>
      <c r="L6238" s="331" t="s">
        <v>19469</v>
      </c>
    </row>
    <row r="6239" spans="1:12" ht="13.5">
      <c r="A6239" s="331" t="s">
        <v>14304</v>
      </c>
      <c r="B6239" s="331" t="s">
        <v>18541</v>
      </c>
      <c r="C6239" s="331" t="s">
        <v>19210</v>
      </c>
      <c r="D6239" s="331" t="s">
        <v>19211</v>
      </c>
      <c r="E6239" s="332" t="s">
        <v>338</v>
      </c>
      <c r="F6239" s="331" t="s">
        <v>338</v>
      </c>
      <c r="G6239" s="367" t="s">
        <v>19538</v>
      </c>
      <c r="H6239" s="368" t="s">
        <v>8173</v>
      </c>
      <c r="I6239" s="367" t="s">
        <v>177</v>
      </c>
      <c r="J6239" s="367" t="s">
        <v>9548</v>
      </c>
      <c r="K6239" s="369" t="s">
        <v>1790</v>
      </c>
      <c r="L6239" s="331" t="s">
        <v>19469</v>
      </c>
    </row>
    <row r="6240" spans="1:12" ht="13.5">
      <c r="A6240" s="331" t="s">
        <v>14304</v>
      </c>
      <c r="B6240" s="331" t="s">
        <v>18541</v>
      </c>
      <c r="C6240" s="331" t="s">
        <v>19210</v>
      </c>
      <c r="D6240" s="331" t="s">
        <v>19211</v>
      </c>
      <c r="E6240" s="332" t="s">
        <v>338</v>
      </c>
      <c r="F6240" s="331" t="s">
        <v>338</v>
      </c>
      <c r="G6240" s="367" t="s">
        <v>19539</v>
      </c>
      <c r="H6240" s="368" t="s">
        <v>8174</v>
      </c>
      <c r="I6240" s="367" t="s">
        <v>177</v>
      </c>
      <c r="J6240" s="367" t="s">
        <v>9548</v>
      </c>
      <c r="K6240" s="369">
        <v>13.37</v>
      </c>
      <c r="L6240" s="331" t="s">
        <v>19469</v>
      </c>
    </row>
    <row r="6241" spans="1:12" ht="13.5">
      <c r="A6241" s="331" t="s">
        <v>14304</v>
      </c>
      <c r="B6241" s="331" t="s">
        <v>18541</v>
      </c>
      <c r="C6241" s="331" t="s">
        <v>19210</v>
      </c>
      <c r="D6241" s="331" t="s">
        <v>19211</v>
      </c>
      <c r="E6241" s="332" t="s">
        <v>338</v>
      </c>
      <c r="F6241" s="331" t="s">
        <v>338</v>
      </c>
      <c r="G6241" s="367" t="s">
        <v>19541</v>
      </c>
      <c r="H6241" s="368" t="s">
        <v>8176</v>
      </c>
      <c r="I6241" s="367" t="s">
        <v>177</v>
      </c>
      <c r="J6241" s="367" t="s">
        <v>9548</v>
      </c>
      <c r="K6241" s="369" t="s">
        <v>11113</v>
      </c>
      <c r="L6241" s="331" t="s">
        <v>19469</v>
      </c>
    </row>
    <row r="6242" spans="1:12" ht="13.5">
      <c r="A6242" s="331" t="s">
        <v>14304</v>
      </c>
      <c r="B6242" s="331" t="s">
        <v>18541</v>
      </c>
      <c r="C6242" s="331" t="s">
        <v>19210</v>
      </c>
      <c r="D6242" s="331" t="s">
        <v>19211</v>
      </c>
      <c r="E6242" s="332" t="s">
        <v>338</v>
      </c>
      <c r="F6242" s="331" t="s">
        <v>338</v>
      </c>
      <c r="G6242" s="367" t="s">
        <v>19542</v>
      </c>
      <c r="H6242" s="368" t="s">
        <v>8177</v>
      </c>
      <c r="I6242" s="367" t="s">
        <v>177</v>
      </c>
      <c r="J6242" s="367" t="s">
        <v>9548</v>
      </c>
      <c r="K6242" s="369" t="s">
        <v>4691</v>
      </c>
      <c r="L6242" s="331" t="s">
        <v>19469</v>
      </c>
    </row>
    <row r="6243" spans="1:12" ht="13.5">
      <c r="A6243" s="331" t="s">
        <v>14304</v>
      </c>
      <c r="B6243" s="331" t="s">
        <v>18541</v>
      </c>
      <c r="C6243" s="331" t="s">
        <v>19210</v>
      </c>
      <c r="D6243" s="331" t="s">
        <v>19211</v>
      </c>
      <c r="E6243" s="332" t="s">
        <v>338</v>
      </c>
      <c r="F6243" s="331" t="s">
        <v>338</v>
      </c>
      <c r="G6243" s="367" t="s">
        <v>19543</v>
      </c>
      <c r="H6243" s="368" t="s">
        <v>498</v>
      </c>
      <c r="I6243" s="367" t="s">
        <v>177</v>
      </c>
      <c r="J6243" s="367" t="s">
        <v>10184</v>
      </c>
      <c r="K6243" s="369">
        <v>14.71</v>
      </c>
      <c r="L6243" s="331" t="s">
        <v>19469</v>
      </c>
    </row>
    <row r="6244" spans="1:12" ht="13.5">
      <c r="A6244" s="331" t="s">
        <v>14304</v>
      </c>
      <c r="B6244" s="331" t="s">
        <v>18541</v>
      </c>
      <c r="C6244" s="331" t="s">
        <v>19210</v>
      </c>
      <c r="D6244" s="331" t="s">
        <v>19211</v>
      </c>
      <c r="E6244" s="332" t="s">
        <v>338</v>
      </c>
      <c r="F6244" s="331" t="s">
        <v>338</v>
      </c>
      <c r="G6244" s="367" t="s">
        <v>19544</v>
      </c>
      <c r="H6244" s="368" t="s">
        <v>8178</v>
      </c>
      <c r="I6244" s="367" t="s">
        <v>177</v>
      </c>
      <c r="J6244" s="367" t="s">
        <v>10184</v>
      </c>
      <c r="K6244" s="369" t="s">
        <v>9250</v>
      </c>
      <c r="L6244" s="331" t="s">
        <v>19469</v>
      </c>
    </row>
    <row r="6245" spans="1:12" ht="27">
      <c r="A6245" s="331" t="s">
        <v>14304</v>
      </c>
      <c r="B6245" s="331" t="s">
        <v>18541</v>
      </c>
      <c r="C6245" s="331" t="s">
        <v>19210</v>
      </c>
      <c r="D6245" s="331" t="s">
        <v>19211</v>
      </c>
      <c r="E6245" s="332" t="s">
        <v>338</v>
      </c>
      <c r="F6245" s="331" t="s">
        <v>338</v>
      </c>
      <c r="G6245" s="367" t="s">
        <v>19545</v>
      </c>
      <c r="H6245" s="368" t="s">
        <v>8179</v>
      </c>
      <c r="I6245" s="367" t="s">
        <v>177</v>
      </c>
      <c r="J6245" s="367" t="s">
        <v>9548</v>
      </c>
      <c r="K6245" s="369" t="s">
        <v>8699</v>
      </c>
      <c r="L6245" s="331" t="s">
        <v>19469</v>
      </c>
    </row>
    <row r="6246" spans="1:12" ht="13.5">
      <c r="A6246" s="331" t="s">
        <v>14304</v>
      </c>
      <c r="B6246" s="331" t="s">
        <v>18541</v>
      </c>
      <c r="C6246" s="331" t="s">
        <v>19210</v>
      </c>
      <c r="D6246" s="331" t="s">
        <v>19211</v>
      </c>
      <c r="E6246" s="332" t="s">
        <v>338</v>
      </c>
      <c r="F6246" s="331" t="s">
        <v>338</v>
      </c>
      <c r="G6246" s="367" t="s">
        <v>19546</v>
      </c>
      <c r="H6246" s="368" t="s">
        <v>8180</v>
      </c>
      <c r="I6246" s="367" t="s">
        <v>177</v>
      </c>
      <c r="J6246" s="367" t="s">
        <v>9548</v>
      </c>
      <c r="K6246" s="369" t="s">
        <v>1733</v>
      </c>
      <c r="L6246" s="331" t="s">
        <v>19469</v>
      </c>
    </row>
    <row r="6247" spans="1:12" ht="13.5">
      <c r="A6247" s="331" t="s">
        <v>14304</v>
      </c>
      <c r="B6247" s="331" t="s">
        <v>18541</v>
      </c>
      <c r="C6247" s="331" t="s">
        <v>19210</v>
      </c>
      <c r="D6247" s="331" t="s">
        <v>19211</v>
      </c>
      <c r="E6247" s="332" t="s">
        <v>338</v>
      </c>
      <c r="F6247" s="331" t="s">
        <v>338</v>
      </c>
      <c r="G6247" s="367" t="s">
        <v>19547</v>
      </c>
      <c r="H6247" s="368" t="s">
        <v>8181</v>
      </c>
      <c r="I6247" s="367" t="s">
        <v>177</v>
      </c>
      <c r="J6247" s="367" t="s">
        <v>9548</v>
      </c>
      <c r="K6247" s="369" t="s">
        <v>19548</v>
      </c>
      <c r="L6247" s="331" t="s">
        <v>19469</v>
      </c>
    </row>
    <row r="6248" spans="1:12" ht="13.5">
      <c r="A6248" s="331" t="s">
        <v>14304</v>
      </c>
      <c r="B6248" s="331" t="s">
        <v>18541</v>
      </c>
      <c r="C6248" s="331" t="s">
        <v>19210</v>
      </c>
      <c r="D6248" s="331" t="s">
        <v>19211</v>
      </c>
      <c r="E6248" s="332" t="s">
        <v>338</v>
      </c>
      <c r="F6248" s="331" t="s">
        <v>338</v>
      </c>
      <c r="G6248" s="367" t="s">
        <v>19549</v>
      </c>
      <c r="H6248" s="368" t="s">
        <v>8182</v>
      </c>
      <c r="I6248" s="367" t="s">
        <v>177</v>
      </c>
      <c r="J6248" s="367" t="s">
        <v>9548</v>
      </c>
      <c r="K6248" s="369" t="s">
        <v>9262</v>
      </c>
      <c r="L6248" s="331" t="s">
        <v>19469</v>
      </c>
    </row>
    <row r="6249" spans="1:12" ht="13.5">
      <c r="A6249" s="331" t="s">
        <v>14304</v>
      </c>
      <c r="B6249" s="331" t="s">
        <v>18541</v>
      </c>
      <c r="C6249" s="331" t="s">
        <v>19210</v>
      </c>
      <c r="D6249" s="331" t="s">
        <v>19211</v>
      </c>
      <c r="E6249" s="332" t="s">
        <v>338</v>
      </c>
      <c r="F6249" s="331" t="s">
        <v>338</v>
      </c>
      <c r="G6249" s="367" t="s">
        <v>19550</v>
      </c>
      <c r="H6249" s="368" t="s">
        <v>497</v>
      </c>
      <c r="I6249" s="367" t="s">
        <v>177</v>
      </c>
      <c r="J6249" s="367" t="s">
        <v>9548</v>
      </c>
      <c r="K6249" s="369">
        <v>20.97</v>
      </c>
      <c r="L6249" s="331" t="s">
        <v>19469</v>
      </c>
    </row>
    <row r="6250" spans="1:12" ht="13.5">
      <c r="A6250" s="331" t="s">
        <v>14304</v>
      </c>
      <c r="B6250" s="331" t="s">
        <v>18541</v>
      </c>
      <c r="C6250" s="331" t="s">
        <v>19210</v>
      </c>
      <c r="D6250" s="331" t="s">
        <v>19211</v>
      </c>
      <c r="E6250" s="332" t="s">
        <v>338</v>
      </c>
      <c r="F6250" s="331" t="s">
        <v>338</v>
      </c>
      <c r="G6250" s="367" t="s">
        <v>19551</v>
      </c>
      <c r="H6250" s="368" t="s">
        <v>8183</v>
      </c>
      <c r="I6250" s="367" t="s">
        <v>177</v>
      </c>
      <c r="J6250" s="367" t="s">
        <v>9548</v>
      </c>
      <c r="K6250" s="369" t="s">
        <v>2086</v>
      </c>
      <c r="L6250" s="331" t="s">
        <v>19469</v>
      </c>
    </row>
    <row r="6251" spans="1:12" ht="13.5">
      <c r="A6251" s="331" t="s">
        <v>14304</v>
      </c>
      <c r="B6251" s="331" t="s">
        <v>18541</v>
      </c>
      <c r="C6251" s="331" t="s">
        <v>19210</v>
      </c>
      <c r="D6251" s="331" t="s">
        <v>19211</v>
      </c>
      <c r="E6251" s="332" t="s">
        <v>338</v>
      </c>
      <c r="F6251" s="331" t="s">
        <v>338</v>
      </c>
      <c r="G6251" s="367" t="s">
        <v>19552</v>
      </c>
      <c r="H6251" s="368" t="s">
        <v>8185</v>
      </c>
      <c r="I6251" s="367" t="s">
        <v>177</v>
      </c>
      <c r="J6251" s="367" t="s">
        <v>9548</v>
      </c>
      <c r="K6251" s="369">
        <v>17.54</v>
      </c>
      <c r="L6251" s="331" t="s">
        <v>19469</v>
      </c>
    </row>
    <row r="6252" spans="1:12" ht="13.5">
      <c r="A6252" s="331" t="s">
        <v>14304</v>
      </c>
      <c r="B6252" s="331" t="s">
        <v>18541</v>
      </c>
      <c r="C6252" s="331" t="s">
        <v>19210</v>
      </c>
      <c r="D6252" s="331" t="s">
        <v>19211</v>
      </c>
      <c r="E6252" s="332" t="s">
        <v>338</v>
      </c>
      <c r="F6252" s="331" t="s">
        <v>338</v>
      </c>
      <c r="G6252" s="367" t="s">
        <v>19553</v>
      </c>
      <c r="H6252" s="368" t="s">
        <v>8187</v>
      </c>
      <c r="I6252" s="367" t="s">
        <v>177</v>
      </c>
      <c r="J6252" s="367" t="s">
        <v>9548</v>
      </c>
      <c r="K6252" s="369" t="s">
        <v>19554</v>
      </c>
      <c r="L6252" s="331" t="s">
        <v>19469</v>
      </c>
    </row>
    <row r="6253" spans="1:12" ht="13.5">
      <c r="A6253" s="331" t="s">
        <v>14304</v>
      </c>
      <c r="B6253" s="331" t="s">
        <v>18541</v>
      </c>
      <c r="C6253" s="331" t="s">
        <v>19210</v>
      </c>
      <c r="D6253" s="331" t="s">
        <v>19211</v>
      </c>
      <c r="E6253" s="332" t="s">
        <v>338</v>
      </c>
      <c r="F6253" s="331" t="s">
        <v>338</v>
      </c>
      <c r="G6253" s="367" t="s">
        <v>19555</v>
      </c>
      <c r="H6253" s="368" t="s">
        <v>8188</v>
      </c>
      <c r="I6253" s="367" t="s">
        <v>177</v>
      </c>
      <c r="J6253" s="367" t="s">
        <v>9548</v>
      </c>
      <c r="K6253" s="369" t="s">
        <v>3851</v>
      </c>
      <c r="L6253" s="331" t="s">
        <v>19469</v>
      </c>
    </row>
    <row r="6254" spans="1:12" ht="13.5">
      <c r="A6254" s="331" t="s">
        <v>14304</v>
      </c>
      <c r="B6254" s="331" t="s">
        <v>18541</v>
      </c>
      <c r="C6254" s="331" t="s">
        <v>19210</v>
      </c>
      <c r="D6254" s="331" t="s">
        <v>19211</v>
      </c>
      <c r="E6254" s="332" t="s">
        <v>338</v>
      </c>
      <c r="F6254" s="331" t="s">
        <v>338</v>
      </c>
      <c r="G6254" s="367" t="s">
        <v>19556</v>
      </c>
      <c r="H6254" s="368" t="s">
        <v>8189</v>
      </c>
      <c r="I6254" s="367" t="s">
        <v>177</v>
      </c>
      <c r="J6254" s="367" t="s">
        <v>9548</v>
      </c>
      <c r="K6254" s="369" t="s">
        <v>3333</v>
      </c>
      <c r="L6254" s="331" t="s">
        <v>19469</v>
      </c>
    </row>
    <row r="6255" spans="1:12" ht="13.5">
      <c r="A6255" s="331" t="s">
        <v>14304</v>
      </c>
      <c r="B6255" s="331" t="s">
        <v>18541</v>
      </c>
      <c r="C6255" s="331" t="s">
        <v>19210</v>
      </c>
      <c r="D6255" s="331" t="s">
        <v>19211</v>
      </c>
      <c r="E6255" s="332" t="s">
        <v>338</v>
      </c>
      <c r="F6255" s="331" t="s">
        <v>338</v>
      </c>
      <c r="G6255" s="367" t="s">
        <v>19557</v>
      </c>
      <c r="H6255" s="368" t="s">
        <v>8190</v>
      </c>
      <c r="I6255" s="367" t="s">
        <v>177</v>
      </c>
      <c r="J6255" s="367" t="s">
        <v>9548</v>
      </c>
      <c r="K6255" s="369" t="s">
        <v>10248</v>
      </c>
      <c r="L6255" s="331" t="s">
        <v>19469</v>
      </c>
    </row>
    <row r="6256" spans="1:12" ht="13.5">
      <c r="A6256" s="331" t="s">
        <v>14304</v>
      </c>
      <c r="B6256" s="331" t="s">
        <v>18541</v>
      </c>
      <c r="C6256" s="331" t="s">
        <v>19210</v>
      </c>
      <c r="D6256" s="331" t="s">
        <v>19211</v>
      </c>
      <c r="E6256" s="332" t="s">
        <v>338</v>
      </c>
      <c r="F6256" s="331" t="s">
        <v>338</v>
      </c>
      <c r="G6256" s="367" t="s">
        <v>19558</v>
      </c>
      <c r="H6256" s="368" t="s">
        <v>8192</v>
      </c>
      <c r="I6256" s="367" t="s">
        <v>177</v>
      </c>
      <c r="J6256" s="367" t="s">
        <v>10184</v>
      </c>
      <c r="K6256" s="369" t="s">
        <v>19559</v>
      </c>
      <c r="L6256" s="331" t="s">
        <v>19469</v>
      </c>
    </row>
    <row r="6257" spans="1:12" ht="13.5">
      <c r="A6257" s="331" t="s">
        <v>14304</v>
      </c>
      <c r="B6257" s="331" t="s">
        <v>18541</v>
      </c>
      <c r="C6257" s="331" t="s">
        <v>19210</v>
      </c>
      <c r="D6257" s="331" t="s">
        <v>19211</v>
      </c>
      <c r="E6257" s="332" t="s">
        <v>338</v>
      </c>
      <c r="F6257" s="331" t="s">
        <v>338</v>
      </c>
      <c r="G6257" s="367" t="s">
        <v>19560</v>
      </c>
      <c r="H6257" s="368" t="s">
        <v>8193</v>
      </c>
      <c r="I6257" s="367" t="s">
        <v>177</v>
      </c>
      <c r="J6257" s="367" t="s">
        <v>9548</v>
      </c>
      <c r="K6257" s="369" t="s">
        <v>4134</v>
      </c>
      <c r="L6257" s="331" t="s">
        <v>19469</v>
      </c>
    </row>
    <row r="6258" spans="1:12" ht="13.5">
      <c r="A6258" s="331" t="s">
        <v>14304</v>
      </c>
      <c r="B6258" s="331" t="s">
        <v>18541</v>
      </c>
      <c r="C6258" s="331" t="s">
        <v>19210</v>
      </c>
      <c r="D6258" s="331" t="s">
        <v>19211</v>
      </c>
      <c r="E6258" s="332" t="s">
        <v>338</v>
      </c>
      <c r="F6258" s="331" t="s">
        <v>338</v>
      </c>
      <c r="G6258" s="367" t="s">
        <v>19561</v>
      </c>
      <c r="H6258" s="368" t="s">
        <v>8194</v>
      </c>
      <c r="I6258" s="367" t="s">
        <v>177</v>
      </c>
      <c r="J6258" s="367" t="s">
        <v>9548</v>
      </c>
      <c r="K6258" s="369" t="s">
        <v>19562</v>
      </c>
      <c r="L6258" s="331" t="s">
        <v>19469</v>
      </c>
    </row>
    <row r="6259" spans="1:12" ht="13.5">
      <c r="A6259" s="331" t="s">
        <v>14304</v>
      </c>
      <c r="B6259" s="331" t="s">
        <v>18541</v>
      </c>
      <c r="C6259" s="331" t="s">
        <v>19210</v>
      </c>
      <c r="D6259" s="331" t="s">
        <v>19211</v>
      </c>
      <c r="E6259" s="332" t="s">
        <v>338</v>
      </c>
      <c r="F6259" s="331" t="s">
        <v>338</v>
      </c>
      <c r="G6259" s="367" t="s">
        <v>19563</v>
      </c>
      <c r="H6259" s="368" t="s">
        <v>8195</v>
      </c>
      <c r="I6259" s="367" t="s">
        <v>177</v>
      </c>
      <c r="J6259" s="367" t="s">
        <v>9548</v>
      </c>
      <c r="K6259" s="369" t="s">
        <v>19564</v>
      </c>
      <c r="L6259" s="331" t="s">
        <v>19469</v>
      </c>
    </row>
    <row r="6260" spans="1:12" ht="13.5">
      <c r="A6260" s="331" t="s">
        <v>14304</v>
      </c>
      <c r="B6260" s="331" t="s">
        <v>18541</v>
      </c>
      <c r="C6260" s="331" t="s">
        <v>19210</v>
      </c>
      <c r="D6260" s="331" t="s">
        <v>19211</v>
      </c>
      <c r="E6260" s="332" t="s">
        <v>338</v>
      </c>
      <c r="F6260" s="331" t="s">
        <v>338</v>
      </c>
      <c r="G6260" s="367" t="s">
        <v>19565</v>
      </c>
      <c r="H6260" s="368" t="s">
        <v>8196</v>
      </c>
      <c r="I6260" s="367" t="s">
        <v>177</v>
      </c>
      <c r="J6260" s="367" t="s">
        <v>9548</v>
      </c>
      <c r="K6260" s="369" t="s">
        <v>19566</v>
      </c>
      <c r="L6260" s="331" t="s">
        <v>19469</v>
      </c>
    </row>
    <row r="6261" spans="1:12" ht="13.5">
      <c r="A6261" s="331" t="s">
        <v>14304</v>
      </c>
      <c r="B6261" s="331" t="s">
        <v>18541</v>
      </c>
      <c r="C6261" s="331" t="s">
        <v>19210</v>
      </c>
      <c r="D6261" s="331" t="s">
        <v>19211</v>
      </c>
      <c r="E6261" s="332" t="s">
        <v>338</v>
      </c>
      <c r="F6261" s="331" t="s">
        <v>338</v>
      </c>
      <c r="G6261" s="367" t="s">
        <v>19567</v>
      </c>
      <c r="H6261" s="368" t="s">
        <v>8197</v>
      </c>
      <c r="I6261" s="367" t="s">
        <v>177</v>
      </c>
      <c r="J6261" s="367" t="s">
        <v>9548</v>
      </c>
      <c r="K6261" s="369" t="s">
        <v>7614</v>
      </c>
      <c r="L6261" s="331" t="s">
        <v>19469</v>
      </c>
    </row>
    <row r="6262" spans="1:12" ht="13.5">
      <c r="A6262" s="331" t="s">
        <v>14304</v>
      </c>
      <c r="B6262" s="331" t="s">
        <v>18541</v>
      </c>
      <c r="C6262" s="331" t="s">
        <v>19210</v>
      </c>
      <c r="D6262" s="331" t="s">
        <v>19211</v>
      </c>
      <c r="E6262" s="332" t="s">
        <v>338</v>
      </c>
      <c r="F6262" s="331" t="s">
        <v>338</v>
      </c>
      <c r="G6262" s="367" t="s">
        <v>19568</v>
      </c>
      <c r="H6262" s="368" t="s">
        <v>8198</v>
      </c>
      <c r="I6262" s="367" t="s">
        <v>177</v>
      </c>
      <c r="J6262" s="367" t="s">
        <v>9548</v>
      </c>
      <c r="K6262" s="369" t="s">
        <v>8822</v>
      </c>
      <c r="L6262" s="331" t="s">
        <v>19469</v>
      </c>
    </row>
    <row r="6263" spans="1:12" ht="13.5">
      <c r="A6263" s="331" t="s">
        <v>14304</v>
      </c>
      <c r="B6263" s="331" t="s">
        <v>18541</v>
      </c>
      <c r="C6263" s="331" t="s">
        <v>19210</v>
      </c>
      <c r="D6263" s="331" t="s">
        <v>19211</v>
      </c>
      <c r="E6263" s="332" t="s">
        <v>338</v>
      </c>
      <c r="F6263" s="331" t="s">
        <v>338</v>
      </c>
      <c r="G6263" s="367" t="s">
        <v>19569</v>
      </c>
      <c r="H6263" s="368" t="s">
        <v>8199</v>
      </c>
      <c r="I6263" s="367" t="s">
        <v>177</v>
      </c>
      <c r="J6263" s="367" t="s">
        <v>9548</v>
      </c>
      <c r="K6263" s="369" t="s">
        <v>19570</v>
      </c>
      <c r="L6263" s="331" t="s">
        <v>19469</v>
      </c>
    </row>
    <row r="6264" spans="1:12" ht="13.5">
      <c r="A6264" s="331" t="s">
        <v>14304</v>
      </c>
      <c r="B6264" s="331" t="s">
        <v>18541</v>
      </c>
      <c r="C6264" s="331" t="s">
        <v>19210</v>
      </c>
      <c r="D6264" s="331" t="s">
        <v>19211</v>
      </c>
      <c r="E6264" s="332" t="s">
        <v>338</v>
      </c>
      <c r="F6264" s="331" t="s">
        <v>338</v>
      </c>
      <c r="G6264" s="367" t="s">
        <v>19571</v>
      </c>
      <c r="H6264" s="368" t="s">
        <v>8200</v>
      </c>
      <c r="I6264" s="367" t="s">
        <v>177</v>
      </c>
      <c r="J6264" s="367" t="s">
        <v>9548</v>
      </c>
      <c r="K6264" s="369" t="s">
        <v>4091</v>
      </c>
      <c r="L6264" s="331" t="s">
        <v>19469</v>
      </c>
    </row>
    <row r="6265" spans="1:12" ht="13.5">
      <c r="A6265" s="331" t="s">
        <v>14304</v>
      </c>
      <c r="B6265" s="331" t="s">
        <v>18541</v>
      </c>
      <c r="C6265" s="331" t="s">
        <v>19210</v>
      </c>
      <c r="D6265" s="331" t="s">
        <v>19211</v>
      </c>
      <c r="E6265" s="332" t="s">
        <v>338</v>
      </c>
      <c r="F6265" s="331" t="s">
        <v>338</v>
      </c>
      <c r="G6265" s="367" t="s">
        <v>19572</v>
      </c>
      <c r="H6265" s="368" t="s">
        <v>8201</v>
      </c>
      <c r="I6265" s="367" t="s">
        <v>177</v>
      </c>
      <c r="J6265" s="367" t="s">
        <v>10184</v>
      </c>
      <c r="K6265" s="369" t="s">
        <v>5031</v>
      </c>
      <c r="L6265" s="331" t="s">
        <v>19469</v>
      </c>
    </row>
    <row r="6266" spans="1:12" ht="13.5">
      <c r="A6266" s="331" t="s">
        <v>14304</v>
      </c>
      <c r="B6266" s="331" t="s">
        <v>18541</v>
      </c>
      <c r="C6266" s="331" t="s">
        <v>19210</v>
      </c>
      <c r="D6266" s="331" t="s">
        <v>19211</v>
      </c>
      <c r="E6266" s="332" t="s">
        <v>338</v>
      </c>
      <c r="F6266" s="331" t="s">
        <v>338</v>
      </c>
      <c r="G6266" s="367" t="s">
        <v>19573</v>
      </c>
      <c r="H6266" s="368" t="s">
        <v>8202</v>
      </c>
      <c r="I6266" s="367" t="s">
        <v>177</v>
      </c>
      <c r="J6266" s="367" t="s">
        <v>10184</v>
      </c>
      <c r="K6266" s="369" t="s">
        <v>1056</v>
      </c>
      <c r="L6266" s="331" t="s">
        <v>19469</v>
      </c>
    </row>
    <row r="6267" spans="1:12" ht="13.5">
      <c r="A6267" s="331" t="s">
        <v>14304</v>
      </c>
      <c r="B6267" s="331" t="s">
        <v>18541</v>
      </c>
      <c r="C6267" s="331" t="s">
        <v>19210</v>
      </c>
      <c r="D6267" s="331" t="s">
        <v>19211</v>
      </c>
      <c r="E6267" s="332" t="s">
        <v>338</v>
      </c>
      <c r="F6267" s="331" t="s">
        <v>338</v>
      </c>
      <c r="G6267" s="367" t="s">
        <v>19574</v>
      </c>
      <c r="H6267" s="368" t="s">
        <v>8204</v>
      </c>
      <c r="I6267" s="367" t="s">
        <v>177</v>
      </c>
      <c r="J6267" s="367" t="s">
        <v>9548</v>
      </c>
      <c r="K6267" s="369" t="s">
        <v>19575</v>
      </c>
      <c r="L6267" s="331" t="s">
        <v>19469</v>
      </c>
    </row>
    <row r="6268" spans="1:12" ht="13.5">
      <c r="A6268" s="331" t="s">
        <v>14304</v>
      </c>
      <c r="B6268" s="331" t="s">
        <v>18541</v>
      </c>
      <c r="C6268" s="331" t="s">
        <v>19210</v>
      </c>
      <c r="D6268" s="331" t="s">
        <v>19211</v>
      </c>
      <c r="E6268" s="332" t="s">
        <v>338</v>
      </c>
      <c r="F6268" s="331" t="s">
        <v>338</v>
      </c>
      <c r="G6268" s="367" t="s">
        <v>19576</v>
      </c>
      <c r="H6268" s="368" t="s">
        <v>8205</v>
      </c>
      <c r="I6268" s="367" t="s">
        <v>177</v>
      </c>
      <c r="J6268" s="367" t="s">
        <v>9548</v>
      </c>
      <c r="K6268" s="369" t="s">
        <v>19577</v>
      </c>
      <c r="L6268" s="331" t="s">
        <v>19469</v>
      </c>
    </row>
    <row r="6269" spans="1:12" ht="13.5">
      <c r="A6269" s="331" t="s">
        <v>14304</v>
      </c>
      <c r="B6269" s="331" t="s">
        <v>18541</v>
      </c>
      <c r="C6269" s="331" t="s">
        <v>19210</v>
      </c>
      <c r="D6269" s="331" t="s">
        <v>19211</v>
      </c>
      <c r="E6269" s="332" t="s">
        <v>338</v>
      </c>
      <c r="F6269" s="331" t="s">
        <v>338</v>
      </c>
      <c r="G6269" s="367" t="s">
        <v>19578</v>
      </c>
      <c r="H6269" s="368" t="s">
        <v>8206</v>
      </c>
      <c r="I6269" s="367" t="s">
        <v>177</v>
      </c>
      <c r="J6269" s="367" t="s">
        <v>9548</v>
      </c>
      <c r="K6269" s="369" t="s">
        <v>3672</v>
      </c>
      <c r="L6269" s="331" t="s">
        <v>19469</v>
      </c>
    </row>
    <row r="6270" spans="1:12" ht="13.5">
      <c r="A6270" s="331" t="s">
        <v>14304</v>
      </c>
      <c r="B6270" s="331" t="s">
        <v>18541</v>
      </c>
      <c r="C6270" s="331" t="s">
        <v>19210</v>
      </c>
      <c r="D6270" s="331" t="s">
        <v>19211</v>
      </c>
      <c r="E6270" s="332" t="s">
        <v>338</v>
      </c>
      <c r="F6270" s="331" t="s">
        <v>338</v>
      </c>
      <c r="G6270" s="367" t="s">
        <v>19579</v>
      </c>
      <c r="H6270" s="368" t="s">
        <v>8207</v>
      </c>
      <c r="I6270" s="367" t="s">
        <v>177</v>
      </c>
      <c r="J6270" s="367" t="s">
        <v>10184</v>
      </c>
      <c r="K6270" s="369" t="s">
        <v>9243</v>
      </c>
      <c r="L6270" s="331" t="s">
        <v>19469</v>
      </c>
    </row>
    <row r="6271" spans="1:12" ht="13.5">
      <c r="A6271" s="331" t="s">
        <v>14304</v>
      </c>
      <c r="B6271" s="331" t="s">
        <v>18541</v>
      </c>
      <c r="C6271" s="331" t="s">
        <v>19210</v>
      </c>
      <c r="D6271" s="331" t="s">
        <v>19211</v>
      </c>
      <c r="E6271" s="332" t="s">
        <v>338</v>
      </c>
      <c r="F6271" s="331" t="s">
        <v>338</v>
      </c>
      <c r="G6271" s="367" t="s">
        <v>19580</v>
      </c>
      <c r="H6271" s="368" t="s">
        <v>8208</v>
      </c>
      <c r="I6271" s="367" t="s">
        <v>177</v>
      </c>
      <c r="J6271" s="367" t="s">
        <v>9548</v>
      </c>
      <c r="K6271" s="369" t="s">
        <v>19581</v>
      </c>
      <c r="L6271" s="331" t="s">
        <v>19469</v>
      </c>
    </row>
    <row r="6272" spans="1:12" ht="13.5">
      <c r="A6272" s="331" t="s">
        <v>14304</v>
      </c>
      <c r="B6272" s="331" t="s">
        <v>18541</v>
      </c>
      <c r="C6272" s="331" t="s">
        <v>19210</v>
      </c>
      <c r="D6272" s="331" t="s">
        <v>19211</v>
      </c>
      <c r="E6272" s="332" t="s">
        <v>338</v>
      </c>
      <c r="F6272" s="331" t="s">
        <v>338</v>
      </c>
      <c r="G6272" s="367" t="s">
        <v>19582</v>
      </c>
      <c r="H6272" s="368" t="s">
        <v>8210</v>
      </c>
      <c r="I6272" s="367" t="s">
        <v>177</v>
      </c>
      <c r="J6272" s="367" t="s">
        <v>9548</v>
      </c>
      <c r="K6272" s="369" t="s">
        <v>19583</v>
      </c>
      <c r="L6272" s="331" t="s">
        <v>19469</v>
      </c>
    </row>
    <row r="6273" spans="1:12" ht="13.5">
      <c r="A6273" s="331" t="s">
        <v>14304</v>
      </c>
      <c r="B6273" s="331" t="s">
        <v>18541</v>
      </c>
      <c r="C6273" s="331" t="s">
        <v>19210</v>
      </c>
      <c r="D6273" s="331" t="s">
        <v>19211</v>
      </c>
      <c r="E6273" s="332" t="s">
        <v>338</v>
      </c>
      <c r="F6273" s="331" t="s">
        <v>338</v>
      </c>
      <c r="G6273" s="367" t="s">
        <v>19584</v>
      </c>
      <c r="H6273" s="368" t="s">
        <v>8211</v>
      </c>
      <c r="I6273" s="367" t="s">
        <v>1072</v>
      </c>
      <c r="J6273" s="367" t="s">
        <v>9548</v>
      </c>
      <c r="K6273" s="369" t="s">
        <v>19585</v>
      </c>
      <c r="L6273" s="331" t="s">
        <v>19469</v>
      </c>
    </row>
    <row r="6274" spans="1:12" ht="13.5">
      <c r="A6274" s="331" t="s">
        <v>14304</v>
      </c>
      <c r="B6274" s="331" t="s">
        <v>18541</v>
      </c>
      <c r="C6274" s="331" t="s">
        <v>19210</v>
      </c>
      <c r="D6274" s="331" t="s">
        <v>19211</v>
      </c>
      <c r="E6274" s="332" t="s">
        <v>338</v>
      </c>
      <c r="F6274" s="331" t="s">
        <v>338</v>
      </c>
      <c r="G6274" s="367" t="s">
        <v>19586</v>
      </c>
      <c r="H6274" s="368" t="s">
        <v>8190</v>
      </c>
      <c r="I6274" s="367" t="s">
        <v>1072</v>
      </c>
      <c r="J6274" s="367" t="s">
        <v>9548</v>
      </c>
      <c r="K6274" s="369" t="s">
        <v>19587</v>
      </c>
      <c r="L6274" s="331" t="s">
        <v>19469</v>
      </c>
    </row>
    <row r="6275" spans="1:12" ht="13.5">
      <c r="A6275" s="331" t="s">
        <v>14304</v>
      </c>
      <c r="B6275" s="331" t="s">
        <v>18541</v>
      </c>
      <c r="C6275" s="331" t="s">
        <v>19210</v>
      </c>
      <c r="D6275" s="331" t="s">
        <v>19211</v>
      </c>
      <c r="E6275" s="332" t="s">
        <v>338</v>
      </c>
      <c r="F6275" s="331" t="s">
        <v>338</v>
      </c>
      <c r="G6275" s="367" t="s">
        <v>19588</v>
      </c>
      <c r="H6275" s="368" t="s">
        <v>8199</v>
      </c>
      <c r="I6275" s="367" t="s">
        <v>1072</v>
      </c>
      <c r="J6275" s="367" t="s">
        <v>9548</v>
      </c>
      <c r="K6275" s="369" t="s">
        <v>19589</v>
      </c>
      <c r="L6275" s="331" t="s">
        <v>19469</v>
      </c>
    </row>
    <row r="6276" spans="1:12" ht="13.5">
      <c r="A6276" s="331" t="s">
        <v>14304</v>
      </c>
      <c r="B6276" s="331" t="s">
        <v>18541</v>
      </c>
      <c r="C6276" s="331" t="s">
        <v>19210</v>
      </c>
      <c r="D6276" s="331" t="s">
        <v>19211</v>
      </c>
      <c r="E6276" s="332" t="s">
        <v>338</v>
      </c>
      <c r="F6276" s="331" t="s">
        <v>338</v>
      </c>
      <c r="G6276" s="367" t="s">
        <v>19590</v>
      </c>
      <c r="H6276" s="368" t="s">
        <v>8200</v>
      </c>
      <c r="I6276" s="367" t="s">
        <v>1072</v>
      </c>
      <c r="J6276" s="367" t="s">
        <v>9548</v>
      </c>
      <c r="K6276" s="369" t="s">
        <v>19591</v>
      </c>
      <c r="L6276" s="331" t="s">
        <v>19469</v>
      </c>
    </row>
    <row r="6277" spans="1:12" ht="13.5">
      <c r="A6277" s="331" t="s">
        <v>14304</v>
      </c>
      <c r="B6277" s="331" t="s">
        <v>18541</v>
      </c>
      <c r="C6277" s="331" t="s">
        <v>19210</v>
      </c>
      <c r="D6277" s="331" t="s">
        <v>19211</v>
      </c>
      <c r="E6277" s="332" t="s">
        <v>338</v>
      </c>
      <c r="F6277" s="331" t="s">
        <v>338</v>
      </c>
      <c r="G6277" s="367" t="s">
        <v>19592</v>
      </c>
      <c r="H6277" s="368" t="s">
        <v>8197</v>
      </c>
      <c r="I6277" s="367" t="s">
        <v>1072</v>
      </c>
      <c r="J6277" s="367" t="s">
        <v>9548</v>
      </c>
      <c r="K6277" s="369" t="s">
        <v>19593</v>
      </c>
      <c r="L6277" s="331" t="s">
        <v>19469</v>
      </c>
    </row>
    <row r="6278" spans="1:12" ht="13.5">
      <c r="A6278" s="331" t="s">
        <v>14304</v>
      </c>
      <c r="B6278" s="331" t="s">
        <v>18541</v>
      </c>
      <c r="C6278" s="331" t="s">
        <v>19210</v>
      </c>
      <c r="D6278" s="331" t="s">
        <v>19211</v>
      </c>
      <c r="E6278" s="332" t="s">
        <v>338</v>
      </c>
      <c r="F6278" s="331" t="s">
        <v>338</v>
      </c>
      <c r="G6278" s="367" t="s">
        <v>19594</v>
      </c>
      <c r="H6278" s="368" t="s">
        <v>8192</v>
      </c>
      <c r="I6278" s="367" t="s">
        <v>1072</v>
      </c>
      <c r="J6278" s="367" t="s">
        <v>9548</v>
      </c>
      <c r="K6278" s="369" t="s">
        <v>19595</v>
      </c>
      <c r="L6278" s="331" t="s">
        <v>19469</v>
      </c>
    </row>
    <row r="6279" spans="1:12" ht="13.5">
      <c r="A6279" s="331" t="s">
        <v>14304</v>
      </c>
      <c r="B6279" s="331" t="s">
        <v>18541</v>
      </c>
      <c r="C6279" s="331" t="s">
        <v>19210</v>
      </c>
      <c r="D6279" s="331" t="s">
        <v>19211</v>
      </c>
      <c r="E6279" s="332" t="s">
        <v>338</v>
      </c>
      <c r="F6279" s="331" t="s">
        <v>338</v>
      </c>
      <c r="G6279" s="367" t="s">
        <v>19596</v>
      </c>
      <c r="H6279" s="368" t="s">
        <v>8193</v>
      </c>
      <c r="I6279" s="367" t="s">
        <v>1072</v>
      </c>
      <c r="J6279" s="367" t="s">
        <v>9548</v>
      </c>
      <c r="K6279" s="369" t="s">
        <v>19597</v>
      </c>
      <c r="L6279" s="331" t="s">
        <v>19469</v>
      </c>
    </row>
    <row r="6280" spans="1:12" ht="13.5">
      <c r="A6280" s="331" t="s">
        <v>14304</v>
      </c>
      <c r="B6280" s="331" t="s">
        <v>18541</v>
      </c>
      <c r="C6280" s="331" t="s">
        <v>19210</v>
      </c>
      <c r="D6280" s="331" t="s">
        <v>19211</v>
      </c>
      <c r="E6280" s="332" t="s">
        <v>338</v>
      </c>
      <c r="F6280" s="331" t="s">
        <v>338</v>
      </c>
      <c r="G6280" s="367" t="s">
        <v>19598</v>
      </c>
      <c r="H6280" s="368" t="s">
        <v>8202</v>
      </c>
      <c r="I6280" s="367" t="s">
        <v>1072</v>
      </c>
      <c r="J6280" s="367" t="s">
        <v>9548</v>
      </c>
      <c r="K6280" s="369" t="s">
        <v>19599</v>
      </c>
      <c r="L6280" s="331" t="s">
        <v>19469</v>
      </c>
    </row>
    <row r="6281" spans="1:12" ht="13.5">
      <c r="A6281" s="331" t="s">
        <v>14304</v>
      </c>
      <c r="B6281" s="331" t="s">
        <v>18541</v>
      </c>
      <c r="C6281" s="331" t="s">
        <v>19210</v>
      </c>
      <c r="D6281" s="331" t="s">
        <v>19211</v>
      </c>
      <c r="E6281" s="332" t="s">
        <v>338</v>
      </c>
      <c r="F6281" s="331" t="s">
        <v>338</v>
      </c>
      <c r="G6281" s="367" t="s">
        <v>19600</v>
      </c>
      <c r="H6281" s="368" t="s">
        <v>8198</v>
      </c>
      <c r="I6281" s="367" t="s">
        <v>1072</v>
      </c>
      <c r="J6281" s="367" t="s">
        <v>9548</v>
      </c>
      <c r="K6281" s="369" t="s">
        <v>19601</v>
      </c>
      <c r="L6281" s="331" t="s">
        <v>19469</v>
      </c>
    </row>
    <row r="6282" spans="1:12" ht="13.5">
      <c r="A6282" s="331" t="s">
        <v>14304</v>
      </c>
      <c r="B6282" s="331" t="s">
        <v>18541</v>
      </c>
      <c r="C6282" s="331" t="s">
        <v>19210</v>
      </c>
      <c r="D6282" s="331" t="s">
        <v>19211</v>
      </c>
      <c r="E6282" s="332" t="s">
        <v>338</v>
      </c>
      <c r="F6282" s="331" t="s">
        <v>338</v>
      </c>
      <c r="G6282" s="367" t="s">
        <v>19602</v>
      </c>
      <c r="H6282" s="368" t="s">
        <v>8204</v>
      </c>
      <c r="I6282" s="367" t="s">
        <v>1072</v>
      </c>
      <c r="J6282" s="367" t="s">
        <v>9548</v>
      </c>
      <c r="K6282" s="369" t="s">
        <v>19603</v>
      </c>
      <c r="L6282" s="331" t="s">
        <v>19469</v>
      </c>
    </row>
    <row r="6283" spans="1:12" ht="13.5">
      <c r="A6283" s="331" t="s">
        <v>14304</v>
      </c>
      <c r="B6283" s="331" t="s">
        <v>18541</v>
      </c>
      <c r="C6283" s="331" t="s">
        <v>19210</v>
      </c>
      <c r="D6283" s="331" t="s">
        <v>19211</v>
      </c>
      <c r="E6283" s="332" t="s">
        <v>338</v>
      </c>
      <c r="F6283" s="331" t="s">
        <v>338</v>
      </c>
      <c r="G6283" s="367" t="s">
        <v>19604</v>
      </c>
      <c r="H6283" s="368" t="s">
        <v>8205</v>
      </c>
      <c r="I6283" s="367" t="s">
        <v>1072</v>
      </c>
      <c r="J6283" s="367" t="s">
        <v>9548</v>
      </c>
      <c r="K6283" s="369" t="s">
        <v>19605</v>
      </c>
      <c r="L6283" s="331" t="s">
        <v>19469</v>
      </c>
    </row>
    <row r="6284" spans="1:12" ht="13.5">
      <c r="A6284" s="331" t="s">
        <v>14304</v>
      </c>
      <c r="B6284" s="331" t="s">
        <v>18541</v>
      </c>
      <c r="C6284" s="331" t="s">
        <v>19210</v>
      </c>
      <c r="D6284" s="331" t="s">
        <v>19211</v>
      </c>
      <c r="E6284" s="332" t="s">
        <v>338</v>
      </c>
      <c r="F6284" s="331" t="s">
        <v>338</v>
      </c>
      <c r="G6284" s="367" t="s">
        <v>19606</v>
      </c>
      <c r="H6284" s="368" t="s">
        <v>8212</v>
      </c>
      <c r="I6284" s="367" t="s">
        <v>1072</v>
      </c>
      <c r="J6284" s="367" t="s">
        <v>9548</v>
      </c>
      <c r="K6284" s="369" t="s">
        <v>19607</v>
      </c>
      <c r="L6284" s="331" t="s">
        <v>19469</v>
      </c>
    </row>
    <row r="6285" spans="1:12" ht="13.5">
      <c r="A6285" s="331" t="s">
        <v>14304</v>
      </c>
      <c r="B6285" s="331" t="s">
        <v>18541</v>
      </c>
      <c r="C6285" s="331" t="s">
        <v>19210</v>
      </c>
      <c r="D6285" s="331" t="s">
        <v>19211</v>
      </c>
      <c r="E6285" s="332" t="s">
        <v>338</v>
      </c>
      <c r="F6285" s="331" t="s">
        <v>338</v>
      </c>
      <c r="G6285" s="367" t="s">
        <v>19608</v>
      </c>
      <c r="H6285" s="368" t="s">
        <v>8213</v>
      </c>
      <c r="I6285" s="367" t="s">
        <v>1072</v>
      </c>
      <c r="J6285" s="367" t="s">
        <v>9548</v>
      </c>
      <c r="K6285" s="369" t="s">
        <v>19609</v>
      </c>
      <c r="L6285" s="331" t="s">
        <v>19469</v>
      </c>
    </row>
    <row r="6286" spans="1:12" ht="13.5">
      <c r="A6286" s="331" t="s">
        <v>14304</v>
      </c>
      <c r="B6286" s="331" t="s">
        <v>18541</v>
      </c>
      <c r="C6286" s="331" t="s">
        <v>19210</v>
      </c>
      <c r="D6286" s="331" t="s">
        <v>19211</v>
      </c>
      <c r="E6286" s="332" t="s">
        <v>338</v>
      </c>
      <c r="F6286" s="331" t="s">
        <v>338</v>
      </c>
      <c r="G6286" s="367" t="s">
        <v>19610</v>
      </c>
      <c r="H6286" s="368" t="s">
        <v>8214</v>
      </c>
      <c r="I6286" s="367" t="s">
        <v>1072</v>
      </c>
      <c r="J6286" s="367" t="s">
        <v>9548</v>
      </c>
      <c r="K6286" s="369" t="s">
        <v>19611</v>
      </c>
      <c r="L6286" s="331" t="s">
        <v>19469</v>
      </c>
    </row>
    <row r="6287" spans="1:12" ht="13.5">
      <c r="A6287" s="331" t="s">
        <v>14304</v>
      </c>
      <c r="B6287" s="331" t="s">
        <v>18541</v>
      </c>
      <c r="C6287" s="331" t="s">
        <v>19210</v>
      </c>
      <c r="D6287" s="331" t="s">
        <v>19211</v>
      </c>
      <c r="E6287" s="332" t="s">
        <v>338</v>
      </c>
      <c r="F6287" s="331" t="s">
        <v>338</v>
      </c>
      <c r="G6287" s="367" t="s">
        <v>19612</v>
      </c>
      <c r="H6287" s="368" t="s">
        <v>8215</v>
      </c>
      <c r="I6287" s="367" t="s">
        <v>1072</v>
      </c>
      <c r="J6287" s="367" t="s">
        <v>9548</v>
      </c>
      <c r="K6287" s="369" t="s">
        <v>19613</v>
      </c>
      <c r="L6287" s="331" t="s">
        <v>19469</v>
      </c>
    </row>
    <row r="6288" spans="1:12" ht="13.5">
      <c r="A6288" s="331" t="s">
        <v>14304</v>
      </c>
      <c r="B6288" s="331" t="s">
        <v>18541</v>
      </c>
      <c r="C6288" s="331" t="s">
        <v>19210</v>
      </c>
      <c r="D6288" s="331" t="s">
        <v>19211</v>
      </c>
      <c r="E6288" s="332" t="s">
        <v>338</v>
      </c>
      <c r="F6288" s="331" t="s">
        <v>338</v>
      </c>
      <c r="G6288" s="367" t="s">
        <v>19614</v>
      </c>
      <c r="H6288" s="368" t="s">
        <v>8206</v>
      </c>
      <c r="I6288" s="367" t="s">
        <v>1072</v>
      </c>
      <c r="J6288" s="367" t="s">
        <v>9548</v>
      </c>
      <c r="K6288" s="369" t="s">
        <v>19615</v>
      </c>
      <c r="L6288" s="331" t="s">
        <v>19469</v>
      </c>
    </row>
    <row r="6289" spans="1:12" ht="13.5">
      <c r="A6289" s="331" t="s">
        <v>14304</v>
      </c>
      <c r="B6289" s="331" t="s">
        <v>18541</v>
      </c>
      <c r="C6289" s="331" t="s">
        <v>19210</v>
      </c>
      <c r="D6289" s="331" t="s">
        <v>19211</v>
      </c>
      <c r="E6289" s="332" t="s">
        <v>338</v>
      </c>
      <c r="F6289" s="331" t="s">
        <v>338</v>
      </c>
      <c r="G6289" s="367" t="s">
        <v>19616</v>
      </c>
      <c r="H6289" s="368" t="s">
        <v>8207</v>
      </c>
      <c r="I6289" s="367" t="s">
        <v>1072</v>
      </c>
      <c r="J6289" s="367" t="s">
        <v>9548</v>
      </c>
      <c r="K6289" s="369" t="s">
        <v>19617</v>
      </c>
      <c r="L6289" s="331" t="s">
        <v>19469</v>
      </c>
    </row>
    <row r="6290" spans="1:12" ht="27">
      <c r="A6290" s="331" t="s">
        <v>14304</v>
      </c>
      <c r="B6290" s="331" t="s">
        <v>18541</v>
      </c>
      <c r="C6290" s="331" t="s">
        <v>19210</v>
      </c>
      <c r="D6290" s="331" t="s">
        <v>19211</v>
      </c>
      <c r="E6290" s="332" t="s">
        <v>338</v>
      </c>
      <c r="F6290" s="331" t="s">
        <v>338</v>
      </c>
      <c r="G6290" s="367" t="s">
        <v>19618</v>
      </c>
      <c r="H6290" s="368" t="s">
        <v>8216</v>
      </c>
      <c r="I6290" s="367" t="s">
        <v>177</v>
      </c>
      <c r="J6290" s="367" t="s">
        <v>9548</v>
      </c>
      <c r="K6290" s="369" t="s">
        <v>1413</v>
      </c>
      <c r="L6290" s="331" t="s">
        <v>19469</v>
      </c>
    </row>
    <row r="6291" spans="1:12" ht="27">
      <c r="A6291" s="331" t="s">
        <v>14304</v>
      </c>
      <c r="B6291" s="331" t="s">
        <v>18541</v>
      </c>
      <c r="C6291" s="331" t="s">
        <v>19210</v>
      </c>
      <c r="D6291" s="331" t="s">
        <v>19211</v>
      </c>
      <c r="E6291" s="332" t="s">
        <v>338</v>
      </c>
      <c r="F6291" s="331" t="s">
        <v>338</v>
      </c>
      <c r="G6291" s="367" t="s">
        <v>19619</v>
      </c>
      <c r="H6291" s="368" t="s">
        <v>8217</v>
      </c>
      <c r="I6291" s="367" t="s">
        <v>177</v>
      </c>
      <c r="J6291" s="367" t="s">
        <v>9548</v>
      </c>
      <c r="K6291" s="369" t="s">
        <v>7831</v>
      </c>
      <c r="L6291" s="331" t="s">
        <v>19469</v>
      </c>
    </row>
    <row r="6292" spans="1:12" ht="27">
      <c r="A6292" s="331" t="s">
        <v>14304</v>
      </c>
      <c r="B6292" s="331" t="s">
        <v>18541</v>
      </c>
      <c r="C6292" s="331" t="s">
        <v>19210</v>
      </c>
      <c r="D6292" s="331" t="s">
        <v>19211</v>
      </c>
      <c r="E6292" s="332" t="s">
        <v>338</v>
      </c>
      <c r="F6292" s="331" t="s">
        <v>338</v>
      </c>
      <c r="G6292" s="367" t="s">
        <v>19620</v>
      </c>
      <c r="H6292" s="368" t="s">
        <v>8218</v>
      </c>
      <c r="I6292" s="367" t="s">
        <v>177</v>
      </c>
      <c r="J6292" s="367" t="s">
        <v>9548</v>
      </c>
      <c r="K6292" s="369" t="s">
        <v>1237</v>
      </c>
      <c r="L6292" s="331" t="s">
        <v>19469</v>
      </c>
    </row>
    <row r="6293" spans="1:12" ht="27">
      <c r="A6293" s="331" t="s">
        <v>14304</v>
      </c>
      <c r="B6293" s="331" t="s">
        <v>18541</v>
      </c>
      <c r="C6293" s="331" t="s">
        <v>19210</v>
      </c>
      <c r="D6293" s="331" t="s">
        <v>19211</v>
      </c>
      <c r="E6293" s="332" t="s">
        <v>338</v>
      </c>
      <c r="F6293" s="331" t="s">
        <v>338</v>
      </c>
      <c r="G6293" s="367" t="s">
        <v>19621</v>
      </c>
      <c r="H6293" s="368" t="s">
        <v>8219</v>
      </c>
      <c r="I6293" s="367" t="s">
        <v>177</v>
      </c>
      <c r="J6293" s="367" t="s">
        <v>9548</v>
      </c>
      <c r="K6293" s="369" t="s">
        <v>1413</v>
      </c>
      <c r="L6293" s="331" t="s">
        <v>19469</v>
      </c>
    </row>
    <row r="6294" spans="1:12" ht="27">
      <c r="A6294" s="331" t="s">
        <v>14304</v>
      </c>
      <c r="B6294" s="331" t="s">
        <v>18541</v>
      </c>
      <c r="C6294" s="331" t="s">
        <v>19210</v>
      </c>
      <c r="D6294" s="331" t="s">
        <v>19211</v>
      </c>
      <c r="E6294" s="332" t="s">
        <v>338</v>
      </c>
      <c r="F6294" s="331" t="s">
        <v>338</v>
      </c>
      <c r="G6294" s="367" t="s">
        <v>19622</v>
      </c>
      <c r="H6294" s="368" t="s">
        <v>8220</v>
      </c>
      <c r="I6294" s="367" t="s">
        <v>177</v>
      </c>
      <c r="J6294" s="367" t="s">
        <v>9548</v>
      </c>
      <c r="K6294" s="369" t="s">
        <v>1486</v>
      </c>
      <c r="L6294" s="331" t="s">
        <v>19469</v>
      </c>
    </row>
    <row r="6295" spans="1:12" ht="27">
      <c r="A6295" s="331" t="s">
        <v>14304</v>
      </c>
      <c r="B6295" s="331" t="s">
        <v>18541</v>
      </c>
      <c r="C6295" s="331" t="s">
        <v>19210</v>
      </c>
      <c r="D6295" s="331" t="s">
        <v>19211</v>
      </c>
      <c r="E6295" s="332" t="s">
        <v>338</v>
      </c>
      <c r="F6295" s="331" t="s">
        <v>338</v>
      </c>
      <c r="G6295" s="367" t="s">
        <v>19623</v>
      </c>
      <c r="H6295" s="368" t="s">
        <v>8221</v>
      </c>
      <c r="I6295" s="367" t="s">
        <v>177</v>
      </c>
      <c r="J6295" s="367" t="s">
        <v>9548</v>
      </c>
      <c r="K6295" s="369" t="s">
        <v>1486</v>
      </c>
      <c r="L6295" s="331" t="s">
        <v>19469</v>
      </c>
    </row>
    <row r="6296" spans="1:12" ht="13.5">
      <c r="A6296" s="331" t="s">
        <v>14304</v>
      </c>
      <c r="B6296" s="331" t="s">
        <v>18541</v>
      </c>
      <c r="C6296" s="331" t="s">
        <v>19210</v>
      </c>
      <c r="D6296" s="331" t="s">
        <v>19211</v>
      </c>
      <c r="E6296" s="332" t="s">
        <v>338</v>
      </c>
      <c r="F6296" s="331" t="s">
        <v>338</v>
      </c>
      <c r="G6296" s="367" t="s">
        <v>19624</v>
      </c>
      <c r="H6296" s="368" t="s">
        <v>8222</v>
      </c>
      <c r="I6296" s="367" t="s">
        <v>177</v>
      </c>
      <c r="J6296" s="367" t="s">
        <v>9548</v>
      </c>
      <c r="K6296" s="369" t="s">
        <v>7831</v>
      </c>
      <c r="L6296" s="331" t="s">
        <v>19469</v>
      </c>
    </row>
    <row r="6297" spans="1:12" ht="27">
      <c r="A6297" s="331" t="s">
        <v>14304</v>
      </c>
      <c r="B6297" s="331" t="s">
        <v>18541</v>
      </c>
      <c r="C6297" s="331" t="s">
        <v>19210</v>
      </c>
      <c r="D6297" s="331" t="s">
        <v>19211</v>
      </c>
      <c r="E6297" s="332" t="s">
        <v>338</v>
      </c>
      <c r="F6297" s="331" t="s">
        <v>338</v>
      </c>
      <c r="G6297" s="367" t="s">
        <v>19625</v>
      </c>
      <c r="H6297" s="368" t="s">
        <v>8223</v>
      </c>
      <c r="I6297" s="367" t="s">
        <v>177</v>
      </c>
      <c r="J6297" s="367" t="s">
        <v>9548</v>
      </c>
      <c r="K6297" s="369" t="s">
        <v>7831</v>
      </c>
      <c r="L6297" s="331" t="s">
        <v>19469</v>
      </c>
    </row>
    <row r="6298" spans="1:12" ht="27">
      <c r="A6298" s="331" t="s">
        <v>14304</v>
      </c>
      <c r="B6298" s="331" t="s">
        <v>18541</v>
      </c>
      <c r="C6298" s="331" t="s">
        <v>19210</v>
      </c>
      <c r="D6298" s="331" t="s">
        <v>19211</v>
      </c>
      <c r="E6298" s="332" t="s">
        <v>338</v>
      </c>
      <c r="F6298" s="331" t="s">
        <v>338</v>
      </c>
      <c r="G6298" s="367" t="s">
        <v>19626</v>
      </c>
      <c r="H6298" s="368" t="s">
        <v>8224</v>
      </c>
      <c r="I6298" s="367" t="s">
        <v>177</v>
      </c>
      <c r="J6298" s="367" t="s">
        <v>9548</v>
      </c>
      <c r="K6298" s="369" t="s">
        <v>1339</v>
      </c>
      <c r="L6298" s="331" t="s">
        <v>19469</v>
      </c>
    </row>
    <row r="6299" spans="1:12" ht="27">
      <c r="A6299" s="331" t="s">
        <v>14304</v>
      </c>
      <c r="B6299" s="331" t="s">
        <v>18541</v>
      </c>
      <c r="C6299" s="331" t="s">
        <v>19210</v>
      </c>
      <c r="D6299" s="331" t="s">
        <v>19211</v>
      </c>
      <c r="E6299" s="332" t="s">
        <v>338</v>
      </c>
      <c r="F6299" s="331" t="s">
        <v>338</v>
      </c>
      <c r="G6299" s="367" t="s">
        <v>19627</v>
      </c>
      <c r="H6299" s="368" t="s">
        <v>8225</v>
      </c>
      <c r="I6299" s="367" t="s">
        <v>177</v>
      </c>
      <c r="J6299" s="367" t="s">
        <v>9548</v>
      </c>
      <c r="K6299" s="369" t="s">
        <v>1657</v>
      </c>
      <c r="L6299" s="331" t="s">
        <v>19469</v>
      </c>
    </row>
    <row r="6300" spans="1:12" ht="27">
      <c r="A6300" s="331" t="s">
        <v>14304</v>
      </c>
      <c r="B6300" s="331" t="s">
        <v>18541</v>
      </c>
      <c r="C6300" s="331" t="s">
        <v>19210</v>
      </c>
      <c r="D6300" s="331" t="s">
        <v>19211</v>
      </c>
      <c r="E6300" s="332" t="s">
        <v>338</v>
      </c>
      <c r="F6300" s="331" t="s">
        <v>338</v>
      </c>
      <c r="G6300" s="367" t="s">
        <v>19628</v>
      </c>
      <c r="H6300" s="368" t="s">
        <v>8226</v>
      </c>
      <c r="I6300" s="367" t="s">
        <v>177</v>
      </c>
      <c r="J6300" s="367" t="s">
        <v>9548</v>
      </c>
      <c r="K6300" s="369" t="s">
        <v>1486</v>
      </c>
      <c r="L6300" s="331" t="s">
        <v>19469</v>
      </c>
    </row>
    <row r="6301" spans="1:12" ht="27">
      <c r="A6301" s="331" t="s">
        <v>14304</v>
      </c>
      <c r="B6301" s="331" t="s">
        <v>18541</v>
      </c>
      <c r="C6301" s="331" t="s">
        <v>19210</v>
      </c>
      <c r="D6301" s="331" t="s">
        <v>19211</v>
      </c>
      <c r="E6301" s="332" t="s">
        <v>338</v>
      </c>
      <c r="F6301" s="331" t="s">
        <v>338</v>
      </c>
      <c r="G6301" s="367" t="s">
        <v>19629</v>
      </c>
      <c r="H6301" s="368" t="s">
        <v>8227</v>
      </c>
      <c r="I6301" s="367" t="s">
        <v>177</v>
      </c>
      <c r="J6301" s="367" t="s">
        <v>9548</v>
      </c>
      <c r="K6301" s="369" t="s">
        <v>1649</v>
      </c>
      <c r="L6301" s="331" t="s">
        <v>19469</v>
      </c>
    </row>
    <row r="6302" spans="1:12" ht="27">
      <c r="A6302" s="331" t="s">
        <v>14304</v>
      </c>
      <c r="B6302" s="331" t="s">
        <v>18541</v>
      </c>
      <c r="C6302" s="331" t="s">
        <v>19210</v>
      </c>
      <c r="D6302" s="331" t="s">
        <v>19211</v>
      </c>
      <c r="E6302" s="332" t="s">
        <v>338</v>
      </c>
      <c r="F6302" s="331" t="s">
        <v>338</v>
      </c>
      <c r="G6302" s="367" t="s">
        <v>19630</v>
      </c>
      <c r="H6302" s="368" t="s">
        <v>8228</v>
      </c>
      <c r="I6302" s="367" t="s">
        <v>177</v>
      </c>
      <c r="J6302" s="367" t="s">
        <v>9548</v>
      </c>
      <c r="K6302" s="369" t="s">
        <v>2069</v>
      </c>
      <c r="L6302" s="331" t="s">
        <v>19469</v>
      </c>
    </row>
    <row r="6303" spans="1:12" ht="27">
      <c r="A6303" s="331" t="s">
        <v>14304</v>
      </c>
      <c r="B6303" s="331" t="s">
        <v>18541</v>
      </c>
      <c r="C6303" s="331" t="s">
        <v>19210</v>
      </c>
      <c r="D6303" s="331" t="s">
        <v>19211</v>
      </c>
      <c r="E6303" s="332" t="s">
        <v>338</v>
      </c>
      <c r="F6303" s="331" t="s">
        <v>338</v>
      </c>
      <c r="G6303" s="367" t="s">
        <v>19631</v>
      </c>
      <c r="H6303" s="368" t="s">
        <v>8229</v>
      </c>
      <c r="I6303" s="367" t="s">
        <v>177</v>
      </c>
      <c r="J6303" s="367" t="s">
        <v>9548</v>
      </c>
      <c r="K6303" s="369" t="s">
        <v>2069</v>
      </c>
      <c r="L6303" s="331" t="s">
        <v>19469</v>
      </c>
    </row>
    <row r="6304" spans="1:12" ht="27">
      <c r="A6304" s="331" t="s">
        <v>14304</v>
      </c>
      <c r="B6304" s="331" t="s">
        <v>18541</v>
      </c>
      <c r="C6304" s="331" t="s">
        <v>19210</v>
      </c>
      <c r="D6304" s="331" t="s">
        <v>19211</v>
      </c>
      <c r="E6304" s="332" t="s">
        <v>338</v>
      </c>
      <c r="F6304" s="331" t="s">
        <v>338</v>
      </c>
      <c r="G6304" s="367" t="s">
        <v>19632</v>
      </c>
      <c r="H6304" s="368" t="s">
        <v>8230</v>
      </c>
      <c r="I6304" s="367" t="s">
        <v>177</v>
      </c>
      <c r="J6304" s="367" t="s">
        <v>9548</v>
      </c>
      <c r="K6304" s="369" t="s">
        <v>1567</v>
      </c>
      <c r="L6304" s="331" t="s">
        <v>19469</v>
      </c>
    </row>
    <row r="6305" spans="1:12" ht="27">
      <c r="A6305" s="331" t="s">
        <v>14304</v>
      </c>
      <c r="B6305" s="331" t="s">
        <v>18541</v>
      </c>
      <c r="C6305" s="331" t="s">
        <v>19210</v>
      </c>
      <c r="D6305" s="331" t="s">
        <v>19211</v>
      </c>
      <c r="E6305" s="332" t="s">
        <v>338</v>
      </c>
      <c r="F6305" s="331" t="s">
        <v>338</v>
      </c>
      <c r="G6305" s="367" t="s">
        <v>19633</v>
      </c>
      <c r="H6305" s="368" t="s">
        <v>8231</v>
      </c>
      <c r="I6305" s="367" t="s">
        <v>177</v>
      </c>
      <c r="J6305" s="367" t="s">
        <v>9548</v>
      </c>
      <c r="K6305" s="369" t="s">
        <v>1657</v>
      </c>
      <c r="L6305" s="331" t="s">
        <v>19469</v>
      </c>
    </row>
    <row r="6306" spans="1:12" ht="27">
      <c r="A6306" s="331" t="s">
        <v>14304</v>
      </c>
      <c r="B6306" s="331" t="s">
        <v>18541</v>
      </c>
      <c r="C6306" s="331" t="s">
        <v>19210</v>
      </c>
      <c r="D6306" s="331" t="s">
        <v>19211</v>
      </c>
      <c r="E6306" s="332" t="s">
        <v>338</v>
      </c>
      <c r="F6306" s="331" t="s">
        <v>338</v>
      </c>
      <c r="G6306" s="367" t="s">
        <v>19634</v>
      </c>
      <c r="H6306" s="368" t="s">
        <v>8232</v>
      </c>
      <c r="I6306" s="367" t="s">
        <v>177</v>
      </c>
      <c r="J6306" s="367" t="s">
        <v>9548</v>
      </c>
      <c r="K6306" s="369" t="s">
        <v>1506</v>
      </c>
      <c r="L6306" s="331" t="s">
        <v>19469</v>
      </c>
    </row>
    <row r="6307" spans="1:12" ht="27">
      <c r="A6307" s="331" t="s">
        <v>14304</v>
      </c>
      <c r="B6307" s="331" t="s">
        <v>18541</v>
      </c>
      <c r="C6307" s="331" t="s">
        <v>19210</v>
      </c>
      <c r="D6307" s="331" t="s">
        <v>19211</v>
      </c>
      <c r="E6307" s="332" t="s">
        <v>338</v>
      </c>
      <c r="F6307" s="331" t="s">
        <v>338</v>
      </c>
      <c r="G6307" s="367" t="s">
        <v>19635</v>
      </c>
      <c r="H6307" s="368" t="s">
        <v>8233</v>
      </c>
      <c r="I6307" s="367" t="s">
        <v>177</v>
      </c>
      <c r="J6307" s="367" t="s">
        <v>9548</v>
      </c>
      <c r="K6307" s="369" t="s">
        <v>7831</v>
      </c>
      <c r="L6307" s="331" t="s">
        <v>19469</v>
      </c>
    </row>
    <row r="6308" spans="1:12" ht="27">
      <c r="A6308" s="331" t="s">
        <v>14304</v>
      </c>
      <c r="B6308" s="331" t="s">
        <v>18541</v>
      </c>
      <c r="C6308" s="331" t="s">
        <v>19210</v>
      </c>
      <c r="D6308" s="331" t="s">
        <v>19211</v>
      </c>
      <c r="E6308" s="332" t="s">
        <v>338</v>
      </c>
      <c r="F6308" s="331" t="s">
        <v>338</v>
      </c>
      <c r="G6308" s="367" t="s">
        <v>19636</v>
      </c>
      <c r="H6308" s="368" t="s">
        <v>8234</v>
      </c>
      <c r="I6308" s="367" t="s">
        <v>177</v>
      </c>
      <c r="J6308" s="367" t="s">
        <v>9548</v>
      </c>
      <c r="K6308" s="369" t="s">
        <v>1567</v>
      </c>
      <c r="L6308" s="331" t="s">
        <v>19469</v>
      </c>
    </row>
    <row r="6309" spans="1:12" ht="27">
      <c r="A6309" s="331" t="s">
        <v>14304</v>
      </c>
      <c r="B6309" s="331" t="s">
        <v>18541</v>
      </c>
      <c r="C6309" s="331" t="s">
        <v>19210</v>
      </c>
      <c r="D6309" s="331" t="s">
        <v>19211</v>
      </c>
      <c r="E6309" s="332" t="s">
        <v>338</v>
      </c>
      <c r="F6309" s="331" t="s">
        <v>338</v>
      </c>
      <c r="G6309" s="367" t="s">
        <v>19637</v>
      </c>
      <c r="H6309" s="368" t="s">
        <v>8235</v>
      </c>
      <c r="I6309" s="367" t="s">
        <v>177</v>
      </c>
      <c r="J6309" s="367" t="s">
        <v>9548</v>
      </c>
      <c r="K6309" s="369" t="s">
        <v>1569</v>
      </c>
      <c r="L6309" s="331" t="s">
        <v>19469</v>
      </c>
    </row>
    <row r="6310" spans="1:12" ht="13.5">
      <c r="A6310" s="331" t="s">
        <v>14304</v>
      </c>
      <c r="B6310" s="331" t="s">
        <v>18541</v>
      </c>
      <c r="C6310" s="331" t="s">
        <v>19210</v>
      </c>
      <c r="D6310" s="331" t="s">
        <v>19211</v>
      </c>
      <c r="E6310" s="332" t="s">
        <v>338</v>
      </c>
      <c r="F6310" s="331" t="s">
        <v>338</v>
      </c>
      <c r="G6310" s="367" t="s">
        <v>19638</v>
      </c>
      <c r="H6310" s="368" t="s">
        <v>8236</v>
      </c>
      <c r="I6310" s="367" t="s">
        <v>177</v>
      </c>
      <c r="J6310" s="367" t="s">
        <v>9548</v>
      </c>
      <c r="K6310" s="369" t="s">
        <v>1486</v>
      </c>
      <c r="L6310" s="331" t="s">
        <v>19469</v>
      </c>
    </row>
    <row r="6311" spans="1:12" ht="27">
      <c r="A6311" s="331" t="s">
        <v>14304</v>
      </c>
      <c r="B6311" s="331" t="s">
        <v>18541</v>
      </c>
      <c r="C6311" s="331" t="s">
        <v>19210</v>
      </c>
      <c r="D6311" s="331" t="s">
        <v>19211</v>
      </c>
      <c r="E6311" s="332" t="s">
        <v>338</v>
      </c>
      <c r="F6311" s="331" t="s">
        <v>338</v>
      </c>
      <c r="G6311" s="367" t="s">
        <v>19639</v>
      </c>
      <c r="H6311" s="368" t="s">
        <v>8237</v>
      </c>
      <c r="I6311" s="367" t="s">
        <v>177</v>
      </c>
      <c r="J6311" s="367" t="s">
        <v>9548</v>
      </c>
      <c r="K6311" s="369" t="s">
        <v>1278</v>
      </c>
      <c r="L6311" s="331" t="s">
        <v>19469</v>
      </c>
    </row>
    <row r="6312" spans="1:12" ht="27">
      <c r="A6312" s="331" t="s">
        <v>14304</v>
      </c>
      <c r="B6312" s="331" t="s">
        <v>18541</v>
      </c>
      <c r="C6312" s="331" t="s">
        <v>19210</v>
      </c>
      <c r="D6312" s="331" t="s">
        <v>19211</v>
      </c>
      <c r="E6312" s="332" t="s">
        <v>338</v>
      </c>
      <c r="F6312" s="331" t="s">
        <v>338</v>
      </c>
      <c r="G6312" s="367" t="s">
        <v>19640</v>
      </c>
      <c r="H6312" s="368" t="s">
        <v>8238</v>
      </c>
      <c r="I6312" s="367" t="s">
        <v>177</v>
      </c>
      <c r="J6312" s="367" t="s">
        <v>10184</v>
      </c>
      <c r="K6312" s="369" t="s">
        <v>7831</v>
      </c>
      <c r="L6312" s="331" t="s">
        <v>19469</v>
      </c>
    </row>
    <row r="6313" spans="1:12" ht="27">
      <c r="A6313" s="331" t="s">
        <v>14304</v>
      </c>
      <c r="B6313" s="331" t="s">
        <v>18541</v>
      </c>
      <c r="C6313" s="331" t="s">
        <v>19210</v>
      </c>
      <c r="D6313" s="331" t="s">
        <v>19211</v>
      </c>
      <c r="E6313" s="332" t="s">
        <v>338</v>
      </c>
      <c r="F6313" s="331" t="s">
        <v>338</v>
      </c>
      <c r="G6313" s="367" t="s">
        <v>19641</v>
      </c>
      <c r="H6313" s="368" t="s">
        <v>8239</v>
      </c>
      <c r="I6313" s="367" t="s">
        <v>177</v>
      </c>
      <c r="J6313" s="367" t="s">
        <v>9548</v>
      </c>
      <c r="K6313" s="369" t="s">
        <v>1649</v>
      </c>
      <c r="L6313" s="331" t="s">
        <v>19469</v>
      </c>
    </row>
    <row r="6314" spans="1:12" ht="13.5">
      <c r="A6314" s="331" t="s">
        <v>14304</v>
      </c>
      <c r="B6314" s="331" t="s">
        <v>18541</v>
      </c>
      <c r="C6314" s="331" t="s">
        <v>19210</v>
      </c>
      <c r="D6314" s="331" t="s">
        <v>19211</v>
      </c>
      <c r="E6314" s="332" t="s">
        <v>338</v>
      </c>
      <c r="F6314" s="331" t="s">
        <v>338</v>
      </c>
      <c r="G6314" s="367" t="s">
        <v>19642</v>
      </c>
      <c r="H6314" s="368" t="s">
        <v>8240</v>
      </c>
      <c r="I6314" s="367" t="s">
        <v>177</v>
      </c>
      <c r="J6314" s="367" t="s">
        <v>10184</v>
      </c>
      <c r="K6314" s="369" t="s">
        <v>2238</v>
      </c>
      <c r="L6314" s="331" t="s">
        <v>19469</v>
      </c>
    </row>
    <row r="6315" spans="1:12" ht="27">
      <c r="A6315" s="331" t="s">
        <v>14304</v>
      </c>
      <c r="B6315" s="331" t="s">
        <v>18541</v>
      </c>
      <c r="C6315" s="331" t="s">
        <v>19210</v>
      </c>
      <c r="D6315" s="331" t="s">
        <v>19211</v>
      </c>
      <c r="E6315" s="332" t="s">
        <v>338</v>
      </c>
      <c r="F6315" s="331" t="s">
        <v>338</v>
      </c>
      <c r="G6315" s="367" t="s">
        <v>19643</v>
      </c>
      <c r="H6315" s="368" t="s">
        <v>8241</v>
      </c>
      <c r="I6315" s="367" t="s">
        <v>177</v>
      </c>
      <c r="J6315" s="367" t="s">
        <v>9548</v>
      </c>
      <c r="K6315" s="369" t="s">
        <v>2238</v>
      </c>
      <c r="L6315" s="331" t="s">
        <v>19469</v>
      </c>
    </row>
    <row r="6316" spans="1:12" ht="13.5">
      <c r="A6316" s="331" t="s">
        <v>14304</v>
      </c>
      <c r="B6316" s="331" t="s">
        <v>18541</v>
      </c>
      <c r="C6316" s="331" t="s">
        <v>19210</v>
      </c>
      <c r="D6316" s="331" t="s">
        <v>19211</v>
      </c>
      <c r="E6316" s="332" t="s">
        <v>338</v>
      </c>
      <c r="F6316" s="331" t="s">
        <v>338</v>
      </c>
      <c r="G6316" s="367" t="s">
        <v>19644</v>
      </c>
      <c r="H6316" s="368" t="s">
        <v>8242</v>
      </c>
      <c r="I6316" s="367" t="s">
        <v>177</v>
      </c>
      <c r="J6316" s="367" t="s">
        <v>9548</v>
      </c>
      <c r="K6316" s="369" t="s">
        <v>7912</v>
      </c>
      <c r="L6316" s="331" t="s">
        <v>19469</v>
      </c>
    </row>
    <row r="6317" spans="1:12" ht="27">
      <c r="A6317" s="331" t="s">
        <v>14304</v>
      </c>
      <c r="B6317" s="331" t="s">
        <v>18541</v>
      </c>
      <c r="C6317" s="331" t="s">
        <v>19210</v>
      </c>
      <c r="D6317" s="331" t="s">
        <v>19211</v>
      </c>
      <c r="E6317" s="332" t="s">
        <v>338</v>
      </c>
      <c r="F6317" s="331" t="s">
        <v>338</v>
      </c>
      <c r="G6317" s="367" t="s">
        <v>19645</v>
      </c>
      <c r="H6317" s="368" t="s">
        <v>8243</v>
      </c>
      <c r="I6317" s="367" t="s">
        <v>177</v>
      </c>
      <c r="J6317" s="367" t="s">
        <v>10184</v>
      </c>
      <c r="K6317" s="369" t="s">
        <v>1856</v>
      </c>
      <c r="L6317" s="331" t="s">
        <v>19469</v>
      </c>
    </row>
    <row r="6318" spans="1:12" ht="13.5">
      <c r="A6318" s="331" t="s">
        <v>14304</v>
      </c>
      <c r="B6318" s="331" t="s">
        <v>18541</v>
      </c>
      <c r="C6318" s="331" t="s">
        <v>19210</v>
      </c>
      <c r="D6318" s="331" t="s">
        <v>19211</v>
      </c>
      <c r="E6318" s="332" t="s">
        <v>338</v>
      </c>
      <c r="F6318" s="331" t="s">
        <v>338</v>
      </c>
      <c r="G6318" s="367" t="s">
        <v>19646</v>
      </c>
      <c r="H6318" s="368" t="s">
        <v>8244</v>
      </c>
      <c r="I6318" s="367" t="s">
        <v>177</v>
      </c>
      <c r="J6318" s="367" t="s">
        <v>9548</v>
      </c>
      <c r="K6318" s="369" t="s">
        <v>7831</v>
      </c>
      <c r="L6318" s="331" t="s">
        <v>19469</v>
      </c>
    </row>
    <row r="6319" spans="1:12" ht="13.5">
      <c r="A6319" s="331" t="s">
        <v>14304</v>
      </c>
      <c r="B6319" s="331" t="s">
        <v>18541</v>
      </c>
      <c r="C6319" s="331" t="s">
        <v>19210</v>
      </c>
      <c r="D6319" s="331" t="s">
        <v>19211</v>
      </c>
      <c r="E6319" s="332" t="s">
        <v>338</v>
      </c>
      <c r="F6319" s="331" t="s">
        <v>338</v>
      </c>
      <c r="G6319" s="367" t="s">
        <v>19647</v>
      </c>
      <c r="H6319" s="368" t="s">
        <v>8245</v>
      </c>
      <c r="I6319" s="367" t="s">
        <v>177</v>
      </c>
      <c r="J6319" s="367" t="s">
        <v>9548</v>
      </c>
      <c r="K6319" s="369" t="s">
        <v>7831</v>
      </c>
      <c r="L6319" s="331" t="s">
        <v>19469</v>
      </c>
    </row>
    <row r="6320" spans="1:12" ht="27">
      <c r="A6320" s="331" t="s">
        <v>14304</v>
      </c>
      <c r="B6320" s="331" t="s">
        <v>18541</v>
      </c>
      <c r="C6320" s="331" t="s">
        <v>19210</v>
      </c>
      <c r="D6320" s="331" t="s">
        <v>19211</v>
      </c>
      <c r="E6320" s="332" t="s">
        <v>338</v>
      </c>
      <c r="F6320" s="331" t="s">
        <v>338</v>
      </c>
      <c r="G6320" s="367" t="s">
        <v>19648</v>
      </c>
      <c r="H6320" s="368" t="s">
        <v>8246</v>
      </c>
      <c r="I6320" s="367" t="s">
        <v>177</v>
      </c>
      <c r="J6320" s="367" t="s">
        <v>9548</v>
      </c>
      <c r="K6320" s="369" t="s">
        <v>1691</v>
      </c>
      <c r="L6320" s="331" t="s">
        <v>19469</v>
      </c>
    </row>
    <row r="6321" spans="1:12" ht="13.5">
      <c r="A6321" s="331" t="s">
        <v>14304</v>
      </c>
      <c r="B6321" s="331" t="s">
        <v>18541</v>
      </c>
      <c r="C6321" s="331" t="s">
        <v>19210</v>
      </c>
      <c r="D6321" s="331" t="s">
        <v>19211</v>
      </c>
      <c r="E6321" s="332" t="s">
        <v>338</v>
      </c>
      <c r="F6321" s="331" t="s">
        <v>338</v>
      </c>
      <c r="G6321" s="367" t="s">
        <v>19649</v>
      </c>
      <c r="H6321" s="368" t="s">
        <v>8247</v>
      </c>
      <c r="I6321" s="367" t="s">
        <v>177</v>
      </c>
      <c r="J6321" s="367" t="s">
        <v>9548</v>
      </c>
      <c r="K6321" s="369" t="s">
        <v>1569</v>
      </c>
      <c r="L6321" s="331" t="s">
        <v>19469</v>
      </c>
    </row>
    <row r="6322" spans="1:12" ht="13.5">
      <c r="A6322" s="331" t="s">
        <v>14304</v>
      </c>
      <c r="B6322" s="331" t="s">
        <v>18541</v>
      </c>
      <c r="C6322" s="331" t="s">
        <v>19210</v>
      </c>
      <c r="D6322" s="331" t="s">
        <v>19211</v>
      </c>
      <c r="E6322" s="332" t="s">
        <v>338</v>
      </c>
      <c r="F6322" s="331" t="s">
        <v>338</v>
      </c>
      <c r="G6322" s="367" t="s">
        <v>19650</v>
      </c>
      <c r="H6322" s="368" t="s">
        <v>8248</v>
      </c>
      <c r="I6322" s="367" t="s">
        <v>177</v>
      </c>
      <c r="J6322" s="367" t="s">
        <v>9548</v>
      </c>
      <c r="K6322" s="369" t="s">
        <v>1506</v>
      </c>
      <c r="L6322" s="331" t="s">
        <v>19469</v>
      </c>
    </row>
    <row r="6323" spans="1:12" ht="27">
      <c r="A6323" s="331" t="s">
        <v>14304</v>
      </c>
      <c r="B6323" s="331" t="s">
        <v>18541</v>
      </c>
      <c r="C6323" s="331" t="s">
        <v>19210</v>
      </c>
      <c r="D6323" s="331" t="s">
        <v>19211</v>
      </c>
      <c r="E6323" s="332" t="s">
        <v>338</v>
      </c>
      <c r="F6323" s="331" t="s">
        <v>338</v>
      </c>
      <c r="G6323" s="367" t="s">
        <v>19651</v>
      </c>
      <c r="H6323" s="368" t="s">
        <v>8249</v>
      </c>
      <c r="I6323" s="367" t="s">
        <v>177</v>
      </c>
      <c r="J6323" s="367" t="s">
        <v>9548</v>
      </c>
      <c r="K6323" s="369" t="s">
        <v>1506</v>
      </c>
      <c r="L6323" s="331" t="s">
        <v>19469</v>
      </c>
    </row>
    <row r="6324" spans="1:12" ht="27">
      <c r="A6324" s="331" t="s">
        <v>14304</v>
      </c>
      <c r="B6324" s="331" t="s">
        <v>18541</v>
      </c>
      <c r="C6324" s="331" t="s">
        <v>19210</v>
      </c>
      <c r="D6324" s="331" t="s">
        <v>19211</v>
      </c>
      <c r="E6324" s="332" t="s">
        <v>338</v>
      </c>
      <c r="F6324" s="331" t="s">
        <v>338</v>
      </c>
      <c r="G6324" s="367" t="s">
        <v>19652</v>
      </c>
      <c r="H6324" s="368" t="s">
        <v>8250</v>
      </c>
      <c r="I6324" s="367" t="s">
        <v>177</v>
      </c>
      <c r="J6324" s="367" t="s">
        <v>9548</v>
      </c>
      <c r="K6324" s="369" t="s">
        <v>2069</v>
      </c>
      <c r="L6324" s="331" t="s">
        <v>19469</v>
      </c>
    </row>
    <row r="6325" spans="1:12" ht="27">
      <c r="A6325" s="331" t="s">
        <v>14304</v>
      </c>
      <c r="B6325" s="331" t="s">
        <v>18541</v>
      </c>
      <c r="C6325" s="331" t="s">
        <v>19210</v>
      </c>
      <c r="D6325" s="331" t="s">
        <v>19211</v>
      </c>
      <c r="E6325" s="332" t="s">
        <v>338</v>
      </c>
      <c r="F6325" s="331" t="s">
        <v>338</v>
      </c>
      <c r="G6325" s="367" t="s">
        <v>19653</v>
      </c>
      <c r="H6325" s="368" t="s">
        <v>8251</v>
      </c>
      <c r="I6325" s="367" t="s">
        <v>177</v>
      </c>
      <c r="J6325" s="367" t="s">
        <v>9548</v>
      </c>
      <c r="K6325" s="369" t="s">
        <v>1486</v>
      </c>
      <c r="L6325" s="331" t="s">
        <v>19469</v>
      </c>
    </row>
    <row r="6326" spans="1:12" ht="27">
      <c r="A6326" s="331" t="s">
        <v>14304</v>
      </c>
      <c r="B6326" s="331" t="s">
        <v>18541</v>
      </c>
      <c r="C6326" s="331" t="s">
        <v>19210</v>
      </c>
      <c r="D6326" s="331" t="s">
        <v>19211</v>
      </c>
      <c r="E6326" s="332" t="s">
        <v>338</v>
      </c>
      <c r="F6326" s="331" t="s">
        <v>338</v>
      </c>
      <c r="G6326" s="367" t="s">
        <v>19654</v>
      </c>
      <c r="H6326" s="368" t="s">
        <v>8252</v>
      </c>
      <c r="I6326" s="367" t="s">
        <v>177</v>
      </c>
      <c r="J6326" s="367" t="s">
        <v>9548</v>
      </c>
      <c r="K6326" s="369" t="s">
        <v>1413</v>
      </c>
      <c r="L6326" s="331" t="s">
        <v>19469</v>
      </c>
    </row>
    <row r="6327" spans="1:12" ht="27">
      <c r="A6327" s="331" t="s">
        <v>14304</v>
      </c>
      <c r="B6327" s="331" t="s">
        <v>18541</v>
      </c>
      <c r="C6327" s="331" t="s">
        <v>19210</v>
      </c>
      <c r="D6327" s="331" t="s">
        <v>19211</v>
      </c>
      <c r="E6327" s="332" t="s">
        <v>338</v>
      </c>
      <c r="F6327" s="331" t="s">
        <v>338</v>
      </c>
      <c r="G6327" s="367" t="s">
        <v>19655</v>
      </c>
      <c r="H6327" s="368" t="s">
        <v>8253</v>
      </c>
      <c r="I6327" s="367" t="s">
        <v>177</v>
      </c>
      <c r="J6327" s="367" t="s">
        <v>9548</v>
      </c>
      <c r="K6327" s="369" t="s">
        <v>1861</v>
      </c>
      <c r="L6327" s="331" t="s">
        <v>19469</v>
      </c>
    </row>
    <row r="6328" spans="1:12" ht="27">
      <c r="A6328" s="331" t="s">
        <v>14304</v>
      </c>
      <c r="B6328" s="331" t="s">
        <v>18541</v>
      </c>
      <c r="C6328" s="331" t="s">
        <v>19210</v>
      </c>
      <c r="D6328" s="331" t="s">
        <v>19211</v>
      </c>
      <c r="E6328" s="332" t="s">
        <v>338</v>
      </c>
      <c r="F6328" s="331" t="s">
        <v>338</v>
      </c>
      <c r="G6328" s="367" t="s">
        <v>19656</v>
      </c>
      <c r="H6328" s="368" t="s">
        <v>8254</v>
      </c>
      <c r="I6328" s="367" t="s">
        <v>177</v>
      </c>
      <c r="J6328" s="367" t="s">
        <v>9548</v>
      </c>
      <c r="K6328" s="369" t="s">
        <v>1567</v>
      </c>
      <c r="L6328" s="331" t="s">
        <v>19469</v>
      </c>
    </row>
    <row r="6329" spans="1:12" ht="27">
      <c r="A6329" s="331" t="s">
        <v>14304</v>
      </c>
      <c r="B6329" s="331" t="s">
        <v>18541</v>
      </c>
      <c r="C6329" s="331" t="s">
        <v>19210</v>
      </c>
      <c r="D6329" s="331" t="s">
        <v>19211</v>
      </c>
      <c r="E6329" s="332" t="s">
        <v>338</v>
      </c>
      <c r="F6329" s="331" t="s">
        <v>338</v>
      </c>
      <c r="G6329" s="367" t="s">
        <v>19657</v>
      </c>
      <c r="H6329" s="368" t="s">
        <v>8255</v>
      </c>
      <c r="I6329" s="367" t="s">
        <v>177</v>
      </c>
      <c r="J6329" s="367" t="s">
        <v>9548</v>
      </c>
      <c r="K6329" s="369" t="s">
        <v>1446</v>
      </c>
      <c r="L6329" s="331" t="s">
        <v>19469</v>
      </c>
    </row>
    <row r="6330" spans="1:12" ht="27">
      <c r="A6330" s="331" t="s">
        <v>14304</v>
      </c>
      <c r="B6330" s="331" t="s">
        <v>18541</v>
      </c>
      <c r="C6330" s="331" t="s">
        <v>19210</v>
      </c>
      <c r="D6330" s="331" t="s">
        <v>19211</v>
      </c>
      <c r="E6330" s="332" t="s">
        <v>338</v>
      </c>
      <c r="F6330" s="331" t="s">
        <v>338</v>
      </c>
      <c r="G6330" s="367" t="s">
        <v>19658</v>
      </c>
      <c r="H6330" s="368" t="s">
        <v>8256</v>
      </c>
      <c r="I6330" s="367" t="s">
        <v>177</v>
      </c>
      <c r="J6330" s="367" t="s">
        <v>9548</v>
      </c>
      <c r="K6330" s="369" t="s">
        <v>1693</v>
      </c>
      <c r="L6330" s="331" t="s">
        <v>19469</v>
      </c>
    </row>
    <row r="6331" spans="1:12" ht="27">
      <c r="A6331" s="331" t="s">
        <v>14304</v>
      </c>
      <c r="B6331" s="331" t="s">
        <v>18541</v>
      </c>
      <c r="C6331" s="331" t="s">
        <v>19210</v>
      </c>
      <c r="D6331" s="331" t="s">
        <v>19211</v>
      </c>
      <c r="E6331" s="332" t="s">
        <v>338</v>
      </c>
      <c r="F6331" s="331" t="s">
        <v>338</v>
      </c>
      <c r="G6331" s="367" t="s">
        <v>19659</v>
      </c>
      <c r="H6331" s="368" t="s">
        <v>8257</v>
      </c>
      <c r="I6331" s="367" t="s">
        <v>177</v>
      </c>
      <c r="J6331" s="367" t="s">
        <v>9548</v>
      </c>
      <c r="K6331" s="369" t="s">
        <v>1567</v>
      </c>
      <c r="L6331" s="331" t="s">
        <v>19469</v>
      </c>
    </row>
    <row r="6332" spans="1:12" ht="27">
      <c r="A6332" s="331" t="s">
        <v>14304</v>
      </c>
      <c r="B6332" s="331" t="s">
        <v>18541</v>
      </c>
      <c r="C6332" s="331" t="s">
        <v>19210</v>
      </c>
      <c r="D6332" s="331" t="s">
        <v>19211</v>
      </c>
      <c r="E6332" s="332" t="s">
        <v>338</v>
      </c>
      <c r="F6332" s="331" t="s">
        <v>338</v>
      </c>
      <c r="G6332" s="367" t="s">
        <v>19660</v>
      </c>
      <c r="H6332" s="368" t="s">
        <v>8258</v>
      </c>
      <c r="I6332" s="367" t="s">
        <v>177</v>
      </c>
      <c r="J6332" s="367" t="s">
        <v>9548</v>
      </c>
      <c r="K6332" s="369" t="s">
        <v>1446</v>
      </c>
      <c r="L6332" s="331" t="s">
        <v>19469</v>
      </c>
    </row>
    <row r="6333" spans="1:12" ht="27">
      <c r="A6333" s="331" t="s">
        <v>14304</v>
      </c>
      <c r="B6333" s="331" t="s">
        <v>18541</v>
      </c>
      <c r="C6333" s="331" t="s">
        <v>19210</v>
      </c>
      <c r="D6333" s="331" t="s">
        <v>19211</v>
      </c>
      <c r="E6333" s="332" t="s">
        <v>338</v>
      </c>
      <c r="F6333" s="331" t="s">
        <v>338</v>
      </c>
      <c r="G6333" s="367" t="s">
        <v>19661</v>
      </c>
      <c r="H6333" s="368" t="s">
        <v>8259</v>
      </c>
      <c r="I6333" s="367" t="s">
        <v>177</v>
      </c>
      <c r="J6333" s="367" t="s">
        <v>9548</v>
      </c>
      <c r="K6333" s="369" t="s">
        <v>1506</v>
      </c>
      <c r="L6333" s="331" t="s">
        <v>19469</v>
      </c>
    </row>
    <row r="6334" spans="1:12" ht="13.5">
      <c r="A6334" s="331" t="s">
        <v>14304</v>
      </c>
      <c r="B6334" s="331" t="s">
        <v>18541</v>
      </c>
      <c r="C6334" s="331" t="s">
        <v>19210</v>
      </c>
      <c r="D6334" s="331" t="s">
        <v>19211</v>
      </c>
      <c r="E6334" s="332" t="s">
        <v>338</v>
      </c>
      <c r="F6334" s="331" t="s">
        <v>338</v>
      </c>
      <c r="G6334" s="367" t="s">
        <v>19662</v>
      </c>
      <c r="H6334" s="368" t="s">
        <v>8260</v>
      </c>
      <c r="I6334" s="367" t="s">
        <v>177</v>
      </c>
      <c r="J6334" s="367" t="s">
        <v>9548</v>
      </c>
      <c r="K6334" s="369" t="s">
        <v>1446</v>
      </c>
      <c r="L6334" s="331" t="s">
        <v>19469</v>
      </c>
    </row>
    <row r="6335" spans="1:12" ht="27">
      <c r="A6335" s="331" t="s">
        <v>14304</v>
      </c>
      <c r="B6335" s="331" t="s">
        <v>18541</v>
      </c>
      <c r="C6335" s="331" t="s">
        <v>19210</v>
      </c>
      <c r="D6335" s="331" t="s">
        <v>19211</v>
      </c>
      <c r="E6335" s="332" t="s">
        <v>338</v>
      </c>
      <c r="F6335" s="331" t="s">
        <v>338</v>
      </c>
      <c r="G6335" s="367" t="s">
        <v>19663</v>
      </c>
      <c r="H6335" s="368" t="s">
        <v>8261</v>
      </c>
      <c r="I6335" s="367" t="s">
        <v>177</v>
      </c>
      <c r="J6335" s="367" t="s">
        <v>9548</v>
      </c>
      <c r="K6335" s="369" t="s">
        <v>1237</v>
      </c>
      <c r="L6335" s="331" t="s">
        <v>19469</v>
      </c>
    </row>
    <row r="6336" spans="1:12" ht="27">
      <c r="A6336" s="331" t="s">
        <v>14304</v>
      </c>
      <c r="B6336" s="331" t="s">
        <v>18541</v>
      </c>
      <c r="C6336" s="331" t="s">
        <v>19210</v>
      </c>
      <c r="D6336" s="331" t="s">
        <v>19211</v>
      </c>
      <c r="E6336" s="332" t="s">
        <v>338</v>
      </c>
      <c r="F6336" s="331" t="s">
        <v>338</v>
      </c>
      <c r="G6336" s="367" t="s">
        <v>19664</v>
      </c>
      <c r="H6336" s="368" t="s">
        <v>8262</v>
      </c>
      <c r="I6336" s="367" t="s">
        <v>177</v>
      </c>
      <c r="J6336" s="367" t="s">
        <v>9548</v>
      </c>
      <c r="K6336" s="369" t="s">
        <v>1237</v>
      </c>
      <c r="L6336" s="331" t="s">
        <v>19469</v>
      </c>
    </row>
    <row r="6337" spans="1:12" ht="27">
      <c r="A6337" s="331" t="s">
        <v>14304</v>
      </c>
      <c r="B6337" s="331" t="s">
        <v>18541</v>
      </c>
      <c r="C6337" s="331" t="s">
        <v>19210</v>
      </c>
      <c r="D6337" s="331" t="s">
        <v>19211</v>
      </c>
      <c r="E6337" s="332" t="s">
        <v>338</v>
      </c>
      <c r="F6337" s="331" t="s">
        <v>338</v>
      </c>
      <c r="G6337" s="367" t="s">
        <v>19665</v>
      </c>
      <c r="H6337" s="368" t="s">
        <v>8263</v>
      </c>
      <c r="I6337" s="367" t="s">
        <v>177</v>
      </c>
      <c r="J6337" s="367" t="s">
        <v>9548</v>
      </c>
      <c r="K6337" s="369" t="s">
        <v>1649</v>
      </c>
      <c r="L6337" s="331" t="s">
        <v>19469</v>
      </c>
    </row>
    <row r="6338" spans="1:12" ht="27">
      <c r="A6338" s="331" t="s">
        <v>14304</v>
      </c>
      <c r="B6338" s="331" t="s">
        <v>18541</v>
      </c>
      <c r="C6338" s="331" t="s">
        <v>19210</v>
      </c>
      <c r="D6338" s="331" t="s">
        <v>19211</v>
      </c>
      <c r="E6338" s="332" t="s">
        <v>338</v>
      </c>
      <c r="F6338" s="331" t="s">
        <v>338</v>
      </c>
      <c r="G6338" s="367" t="s">
        <v>19666</v>
      </c>
      <c r="H6338" s="368" t="s">
        <v>8264</v>
      </c>
      <c r="I6338" s="367" t="s">
        <v>177</v>
      </c>
      <c r="J6338" s="367" t="s">
        <v>10184</v>
      </c>
      <c r="K6338" s="369" t="s">
        <v>1486</v>
      </c>
      <c r="L6338" s="331" t="s">
        <v>19469</v>
      </c>
    </row>
    <row r="6339" spans="1:12" ht="27">
      <c r="A6339" s="331" t="s">
        <v>14304</v>
      </c>
      <c r="B6339" s="331" t="s">
        <v>18541</v>
      </c>
      <c r="C6339" s="331" t="s">
        <v>19210</v>
      </c>
      <c r="D6339" s="331" t="s">
        <v>19211</v>
      </c>
      <c r="E6339" s="332" t="s">
        <v>338</v>
      </c>
      <c r="F6339" s="331" t="s">
        <v>338</v>
      </c>
      <c r="G6339" s="367" t="s">
        <v>19667</v>
      </c>
      <c r="H6339" s="368" t="s">
        <v>8265</v>
      </c>
      <c r="I6339" s="367" t="s">
        <v>177</v>
      </c>
      <c r="J6339" s="367" t="s">
        <v>9548</v>
      </c>
      <c r="K6339" s="369" t="s">
        <v>1486</v>
      </c>
      <c r="L6339" s="331" t="s">
        <v>19469</v>
      </c>
    </row>
    <row r="6340" spans="1:12" ht="27">
      <c r="A6340" s="331" t="s">
        <v>14304</v>
      </c>
      <c r="B6340" s="331" t="s">
        <v>18541</v>
      </c>
      <c r="C6340" s="331" t="s">
        <v>19210</v>
      </c>
      <c r="D6340" s="331" t="s">
        <v>19211</v>
      </c>
      <c r="E6340" s="332" t="s">
        <v>338</v>
      </c>
      <c r="F6340" s="331" t="s">
        <v>338</v>
      </c>
      <c r="G6340" s="367" t="s">
        <v>19668</v>
      </c>
      <c r="H6340" s="368" t="s">
        <v>8266</v>
      </c>
      <c r="I6340" s="367" t="s">
        <v>177</v>
      </c>
      <c r="J6340" s="367" t="s">
        <v>9548</v>
      </c>
      <c r="K6340" s="369" t="s">
        <v>1486</v>
      </c>
      <c r="L6340" s="331" t="s">
        <v>19469</v>
      </c>
    </row>
    <row r="6341" spans="1:12" ht="27">
      <c r="A6341" s="331" t="s">
        <v>14304</v>
      </c>
      <c r="B6341" s="331" t="s">
        <v>18541</v>
      </c>
      <c r="C6341" s="331" t="s">
        <v>19210</v>
      </c>
      <c r="D6341" s="331" t="s">
        <v>19211</v>
      </c>
      <c r="E6341" s="332" t="s">
        <v>338</v>
      </c>
      <c r="F6341" s="331" t="s">
        <v>338</v>
      </c>
      <c r="G6341" s="367" t="s">
        <v>19669</v>
      </c>
      <c r="H6341" s="368" t="s">
        <v>8267</v>
      </c>
      <c r="I6341" s="367" t="s">
        <v>177</v>
      </c>
      <c r="J6341" s="367" t="s">
        <v>9548</v>
      </c>
      <c r="K6341" s="369" t="s">
        <v>1413</v>
      </c>
      <c r="L6341" s="331" t="s">
        <v>19469</v>
      </c>
    </row>
    <row r="6342" spans="1:12" ht="27">
      <c r="A6342" s="331" t="s">
        <v>14304</v>
      </c>
      <c r="B6342" s="331" t="s">
        <v>18541</v>
      </c>
      <c r="C6342" s="331" t="s">
        <v>19210</v>
      </c>
      <c r="D6342" s="331" t="s">
        <v>19211</v>
      </c>
      <c r="E6342" s="332" t="s">
        <v>338</v>
      </c>
      <c r="F6342" s="331" t="s">
        <v>338</v>
      </c>
      <c r="G6342" s="367" t="s">
        <v>19670</v>
      </c>
      <c r="H6342" s="368" t="s">
        <v>8268</v>
      </c>
      <c r="I6342" s="367" t="s">
        <v>177</v>
      </c>
      <c r="J6342" s="367" t="s">
        <v>9548</v>
      </c>
      <c r="K6342" s="369" t="s">
        <v>1693</v>
      </c>
      <c r="L6342" s="331" t="s">
        <v>19469</v>
      </c>
    </row>
    <row r="6343" spans="1:12" ht="27">
      <c r="A6343" s="331" t="s">
        <v>14304</v>
      </c>
      <c r="B6343" s="331" t="s">
        <v>18541</v>
      </c>
      <c r="C6343" s="331" t="s">
        <v>19210</v>
      </c>
      <c r="D6343" s="331" t="s">
        <v>19211</v>
      </c>
      <c r="E6343" s="332" t="s">
        <v>338</v>
      </c>
      <c r="F6343" s="331" t="s">
        <v>338</v>
      </c>
      <c r="G6343" s="367" t="s">
        <v>19671</v>
      </c>
      <c r="H6343" s="368" t="s">
        <v>8269</v>
      </c>
      <c r="I6343" s="367" t="s">
        <v>177</v>
      </c>
      <c r="J6343" s="367" t="s">
        <v>9548</v>
      </c>
      <c r="K6343" s="369" t="s">
        <v>1649</v>
      </c>
      <c r="L6343" s="331" t="s">
        <v>19469</v>
      </c>
    </row>
    <row r="6344" spans="1:12" ht="27">
      <c r="A6344" s="331" t="s">
        <v>14304</v>
      </c>
      <c r="B6344" s="331" t="s">
        <v>18541</v>
      </c>
      <c r="C6344" s="331" t="s">
        <v>19210</v>
      </c>
      <c r="D6344" s="331" t="s">
        <v>19211</v>
      </c>
      <c r="E6344" s="332" t="s">
        <v>338</v>
      </c>
      <c r="F6344" s="331" t="s">
        <v>338</v>
      </c>
      <c r="G6344" s="367" t="s">
        <v>19672</v>
      </c>
      <c r="H6344" s="368" t="s">
        <v>8270</v>
      </c>
      <c r="I6344" s="367" t="s">
        <v>177</v>
      </c>
      <c r="J6344" s="367" t="s">
        <v>9548</v>
      </c>
      <c r="K6344" s="369" t="s">
        <v>2069</v>
      </c>
      <c r="L6344" s="331" t="s">
        <v>19469</v>
      </c>
    </row>
    <row r="6345" spans="1:12" ht="27">
      <c r="A6345" s="331" t="s">
        <v>14304</v>
      </c>
      <c r="B6345" s="331" t="s">
        <v>18541</v>
      </c>
      <c r="C6345" s="331" t="s">
        <v>19210</v>
      </c>
      <c r="D6345" s="331" t="s">
        <v>19211</v>
      </c>
      <c r="E6345" s="332" t="s">
        <v>338</v>
      </c>
      <c r="F6345" s="331" t="s">
        <v>338</v>
      </c>
      <c r="G6345" s="367" t="s">
        <v>19673</v>
      </c>
      <c r="H6345" s="368" t="s">
        <v>8271</v>
      </c>
      <c r="I6345" s="367" t="s">
        <v>177</v>
      </c>
      <c r="J6345" s="367" t="s">
        <v>9548</v>
      </c>
      <c r="K6345" s="369" t="s">
        <v>1237</v>
      </c>
      <c r="L6345" s="331" t="s">
        <v>19469</v>
      </c>
    </row>
    <row r="6346" spans="1:12" ht="27">
      <c r="A6346" s="331" t="s">
        <v>14304</v>
      </c>
      <c r="B6346" s="331" t="s">
        <v>18541</v>
      </c>
      <c r="C6346" s="331" t="s">
        <v>19210</v>
      </c>
      <c r="D6346" s="331" t="s">
        <v>19211</v>
      </c>
      <c r="E6346" s="332" t="s">
        <v>338</v>
      </c>
      <c r="F6346" s="331" t="s">
        <v>338</v>
      </c>
      <c r="G6346" s="367" t="s">
        <v>19674</v>
      </c>
      <c r="H6346" s="368" t="s">
        <v>8272</v>
      </c>
      <c r="I6346" s="367" t="s">
        <v>177</v>
      </c>
      <c r="J6346" s="367" t="s">
        <v>9548</v>
      </c>
      <c r="K6346" s="369" t="s">
        <v>1413</v>
      </c>
      <c r="L6346" s="331" t="s">
        <v>19469</v>
      </c>
    </row>
    <row r="6347" spans="1:12" ht="27">
      <c r="A6347" s="331" t="s">
        <v>14304</v>
      </c>
      <c r="B6347" s="331" t="s">
        <v>18541</v>
      </c>
      <c r="C6347" s="331" t="s">
        <v>19210</v>
      </c>
      <c r="D6347" s="331" t="s">
        <v>19211</v>
      </c>
      <c r="E6347" s="332" t="s">
        <v>338</v>
      </c>
      <c r="F6347" s="331" t="s">
        <v>338</v>
      </c>
      <c r="G6347" s="367" t="s">
        <v>19675</v>
      </c>
      <c r="H6347" s="368" t="s">
        <v>8273</v>
      </c>
      <c r="I6347" s="367" t="s">
        <v>177</v>
      </c>
      <c r="J6347" s="367" t="s">
        <v>9548</v>
      </c>
      <c r="K6347" s="369" t="s">
        <v>1237</v>
      </c>
      <c r="L6347" s="331" t="s">
        <v>19469</v>
      </c>
    </row>
    <row r="6348" spans="1:12" ht="27">
      <c r="A6348" s="331" t="s">
        <v>14304</v>
      </c>
      <c r="B6348" s="331" t="s">
        <v>18541</v>
      </c>
      <c r="C6348" s="331" t="s">
        <v>19210</v>
      </c>
      <c r="D6348" s="331" t="s">
        <v>19211</v>
      </c>
      <c r="E6348" s="332" t="s">
        <v>338</v>
      </c>
      <c r="F6348" s="331" t="s">
        <v>338</v>
      </c>
      <c r="G6348" s="367" t="s">
        <v>19676</v>
      </c>
      <c r="H6348" s="368" t="s">
        <v>8274</v>
      </c>
      <c r="I6348" s="367" t="s">
        <v>177</v>
      </c>
      <c r="J6348" s="367" t="s">
        <v>9548</v>
      </c>
      <c r="K6348" s="369" t="s">
        <v>1237</v>
      </c>
      <c r="L6348" s="331" t="s">
        <v>19469</v>
      </c>
    </row>
    <row r="6349" spans="1:12" ht="27">
      <c r="A6349" s="331" t="s">
        <v>14304</v>
      </c>
      <c r="B6349" s="331" t="s">
        <v>18541</v>
      </c>
      <c r="C6349" s="331" t="s">
        <v>19210</v>
      </c>
      <c r="D6349" s="331" t="s">
        <v>19211</v>
      </c>
      <c r="E6349" s="332" t="s">
        <v>338</v>
      </c>
      <c r="F6349" s="331" t="s">
        <v>338</v>
      </c>
      <c r="G6349" s="367" t="s">
        <v>19677</v>
      </c>
      <c r="H6349" s="368" t="s">
        <v>8275</v>
      </c>
      <c r="I6349" s="367" t="s">
        <v>177</v>
      </c>
      <c r="J6349" s="367" t="s">
        <v>9548</v>
      </c>
      <c r="K6349" s="369" t="s">
        <v>7831</v>
      </c>
      <c r="L6349" s="331" t="s">
        <v>19469</v>
      </c>
    </row>
    <row r="6350" spans="1:12" ht="27">
      <c r="A6350" s="331" t="s">
        <v>14304</v>
      </c>
      <c r="B6350" s="331" t="s">
        <v>18541</v>
      </c>
      <c r="C6350" s="331" t="s">
        <v>19210</v>
      </c>
      <c r="D6350" s="331" t="s">
        <v>19211</v>
      </c>
      <c r="E6350" s="332" t="s">
        <v>338</v>
      </c>
      <c r="F6350" s="331" t="s">
        <v>338</v>
      </c>
      <c r="G6350" s="367" t="s">
        <v>19678</v>
      </c>
      <c r="H6350" s="368" t="s">
        <v>8276</v>
      </c>
      <c r="I6350" s="367" t="s">
        <v>177</v>
      </c>
      <c r="J6350" s="367" t="s">
        <v>9548</v>
      </c>
      <c r="K6350" s="369" t="s">
        <v>1649</v>
      </c>
      <c r="L6350" s="331" t="s">
        <v>19469</v>
      </c>
    </row>
    <row r="6351" spans="1:12" ht="13.5">
      <c r="A6351" s="331" t="s">
        <v>14304</v>
      </c>
      <c r="B6351" s="331" t="s">
        <v>18541</v>
      </c>
      <c r="C6351" s="331" t="s">
        <v>19210</v>
      </c>
      <c r="D6351" s="331" t="s">
        <v>19211</v>
      </c>
      <c r="E6351" s="332" t="s">
        <v>338</v>
      </c>
      <c r="F6351" s="331" t="s">
        <v>338</v>
      </c>
      <c r="G6351" s="367" t="s">
        <v>19679</v>
      </c>
      <c r="H6351" s="368" t="s">
        <v>8277</v>
      </c>
      <c r="I6351" s="367" t="s">
        <v>177</v>
      </c>
      <c r="J6351" s="367" t="s">
        <v>9548</v>
      </c>
      <c r="K6351" s="369" t="s">
        <v>1207</v>
      </c>
      <c r="L6351" s="331" t="s">
        <v>19469</v>
      </c>
    </row>
    <row r="6352" spans="1:12" ht="13.5">
      <c r="A6352" s="331" t="s">
        <v>14304</v>
      </c>
      <c r="B6352" s="331" t="s">
        <v>18541</v>
      </c>
      <c r="C6352" s="331" t="s">
        <v>19210</v>
      </c>
      <c r="D6352" s="331" t="s">
        <v>19211</v>
      </c>
      <c r="E6352" s="332" t="s">
        <v>338</v>
      </c>
      <c r="F6352" s="331" t="s">
        <v>338</v>
      </c>
      <c r="G6352" s="367" t="s">
        <v>19680</v>
      </c>
      <c r="H6352" s="368" t="s">
        <v>8278</v>
      </c>
      <c r="I6352" s="367" t="s">
        <v>177</v>
      </c>
      <c r="J6352" s="367" t="s">
        <v>10184</v>
      </c>
      <c r="K6352" s="369" t="s">
        <v>1752</v>
      </c>
      <c r="L6352" s="331" t="s">
        <v>19469</v>
      </c>
    </row>
    <row r="6353" spans="1:12" ht="13.5">
      <c r="A6353" s="331" t="s">
        <v>14304</v>
      </c>
      <c r="B6353" s="331" t="s">
        <v>18541</v>
      </c>
      <c r="C6353" s="331" t="s">
        <v>19210</v>
      </c>
      <c r="D6353" s="331" t="s">
        <v>19211</v>
      </c>
      <c r="E6353" s="332" t="s">
        <v>338</v>
      </c>
      <c r="F6353" s="331" t="s">
        <v>338</v>
      </c>
      <c r="G6353" s="367" t="s">
        <v>19681</v>
      </c>
      <c r="H6353" s="368" t="s">
        <v>8279</v>
      </c>
      <c r="I6353" s="367" t="s">
        <v>177</v>
      </c>
      <c r="J6353" s="367" t="s">
        <v>10184</v>
      </c>
      <c r="K6353" s="369" t="s">
        <v>1506</v>
      </c>
      <c r="L6353" s="331" t="s">
        <v>19469</v>
      </c>
    </row>
    <row r="6354" spans="1:12" ht="27">
      <c r="A6354" s="331" t="s">
        <v>14304</v>
      </c>
      <c r="B6354" s="331" t="s">
        <v>18541</v>
      </c>
      <c r="C6354" s="331" t="s">
        <v>19210</v>
      </c>
      <c r="D6354" s="331" t="s">
        <v>19211</v>
      </c>
      <c r="E6354" s="332" t="s">
        <v>338</v>
      </c>
      <c r="F6354" s="331" t="s">
        <v>338</v>
      </c>
      <c r="G6354" s="367" t="s">
        <v>19682</v>
      </c>
      <c r="H6354" s="368" t="s">
        <v>8280</v>
      </c>
      <c r="I6354" s="367" t="s">
        <v>177</v>
      </c>
      <c r="J6354" s="367" t="s">
        <v>9548</v>
      </c>
      <c r="K6354" s="369" t="s">
        <v>1207</v>
      </c>
      <c r="L6354" s="331" t="s">
        <v>19469</v>
      </c>
    </row>
    <row r="6355" spans="1:12" ht="27">
      <c r="A6355" s="331" t="s">
        <v>14304</v>
      </c>
      <c r="B6355" s="331" t="s">
        <v>18541</v>
      </c>
      <c r="C6355" s="331" t="s">
        <v>19210</v>
      </c>
      <c r="D6355" s="331" t="s">
        <v>19211</v>
      </c>
      <c r="E6355" s="332" t="s">
        <v>338</v>
      </c>
      <c r="F6355" s="331" t="s">
        <v>338</v>
      </c>
      <c r="G6355" s="367" t="s">
        <v>19683</v>
      </c>
      <c r="H6355" s="368" t="s">
        <v>8281</v>
      </c>
      <c r="I6355" s="367" t="s">
        <v>177</v>
      </c>
      <c r="J6355" s="367" t="s">
        <v>9548</v>
      </c>
      <c r="K6355" s="369" t="s">
        <v>1278</v>
      </c>
      <c r="L6355" s="331" t="s">
        <v>19469</v>
      </c>
    </row>
    <row r="6356" spans="1:12" ht="13.5">
      <c r="A6356" s="331" t="s">
        <v>14304</v>
      </c>
      <c r="B6356" s="331" t="s">
        <v>18541</v>
      </c>
      <c r="C6356" s="331" t="s">
        <v>19210</v>
      </c>
      <c r="D6356" s="331" t="s">
        <v>19211</v>
      </c>
      <c r="E6356" s="332" t="s">
        <v>338</v>
      </c>
      <c r="F6356" s="331" t="s">
        <v>338</v>
      </c>
      <c r="G6356" s="367" t="s">
        <v>19684</v>
      </c>
      <c r="H6356" s="368" t="s">
        <v>8282</v>
      </c>
      <c r="I6356" s="367" t="s">
        <v>177</v>
      </c>
      <c r="J6356" s="367" t="s">
        <v>9548</v>
      </c>
      <c r="K6356" s="369" t="s">
        <v>1506</v>
      </c>
      <c r="L6356" s="331" t="s">
        <v>19469</v>
      </c>
    </row>
    <row r="6357" spans="1:12" ht="13.5">
      <c r="A6357" s="331" t="s">
        <v>14304</v>
      </c>
      <c r="B6357" s="331" t="s">
        <v>18541</v>
      </c>
      <c r="C6357" s="331" t="s">
        <v>19210</v>
      </c>
      <c r="D6357" s="331" t="s">
        <v>19211</v>
      </c>
      <c r="E6357" s="332" t="s">
        <v>338</v>
      </c>
      <c r="F6357" s="331" t="s">
        <v>338</v>
      </c>
      <c r="G6357" s="367" t="s">
        <v>19685</v>
      </c>
      <c r="H6357" s="368" t="s">
        <v>8283</v>
      </c>
      <c r="I6357" s="367" t="s">
        <v>177</v>
      </c>
      <c r="J6357" s="367" t="s">
        <v>9548</v>
      </c>
      <c r="K6357" s="369" t="s">
        <v>1567</v>
      </c>
      <c r="L6357" s="331" t="s">
        <v>19469</v>
      </c>
    </row>
    <row r="6358" spans="1:12" ht="13.5">
      <c r="A6358" s="331" t="s">
        <v>14304</v>
      </c>
      <c r="B6358" s="331" t="s">
        <v>18541</v>
      </c>
      <c r="C6358" s="331" t="s">
        <v>19210</v>
      </c>
      <c r="D6358" s="331" t="s">
        <v>19211</v>
      </c>
      <c r="E6358" s="332" t="s">
        <v>338</v>
      </c>
      <c r="F6358" s="331" t="s">
        <v>338</v>
      </c>
      <c r="G6358" s="367" t="s">
        <v>19686</v>
      </c>
      <c r="H6358" s="368" t="s">
        <v>8284</v>
      </c>
      <c r="I6358" s="367" t="s">
        <v>177</v>
      </c>
      <c r="J6358" s="367" t="s">
        <v>9548</v>
      </c>
      <c r="K6358" s="369" t="s">
        <v>7831</v>
      </c>
      <c r="L6358" s="331" t="s">
        <v>19469</v>
      </c>
    </row>
    <row r="6359" spans="1:12" ht="13.5">
      <c r="A6359" s="331" t="s">
        <v>14304</v>
      </c>
      <c r="B6359" s="331" t="s">
        <v>18541</v>
      </c>
      <c r="C6359" s="331" t="s">
        <v>19210</v>
      </c>
      <c r="D6359" s="331" t="s">
        <v>19211</v>
      </c>
      <c r="E6359" s="332" t="s">
        <v>338</v>
      </c>
      <c r="F6359" s="331" t="s">
        <v>338</v>
      </c>
      <c r="G6359" s="367" t="s">
        <v>19687</v>
      </c>
      <c r="H6359" s="368" t="s">
        <v>8285</v>
      </c>
      <c r="I6359" s="367" t="s">
        <v>177</v>
      </c>
      <c r="J6359" s="367" t="s">
        <v>10184</v>
      </c>
      <c r="K6359" s="369" t="s">
        <v>1278</v>
      </c>
      <c r="L6359" s="331" t="s">
        <v>19469</v>
      </c>
    </row>
    <row r="6360" spans="1:12" ht="13.5">
      <c r="A6360" s="331" t="s">
        <v>14304</v>
      </c>
      <c r="B6360" s="331" t="s">
        <v>18541</v>
      </c>
      <c r="C6360" s="331" t="s">
        <v>19210</v>
      </c>
      <c r="D6360" s="331" t="s">
        <v>19211</v>
      </c>
      <c r="E6360" s="332" t="s">
        <v>338</v>
      </c>
      <c r="F6360" s="331" t="s">
        <v>338</v>
      </c>
      <c r="G6360" s="367" t="s">
        <v>19688</v>
      </c>
      <c r="H6360" s="368" t="s">
        <v>8286</v>
      </c>
      <c r="I6360" s="367" t="s">
        <v>177</v>
      </c>
      <c r="J6360" s="367" t="s">
        <v>10184</v>
      </c>
      <c r="K6360" s="369" t="s">
        <v>1486</v>
      </c>
      <c r="L6360" s="331" t="s">
        <v>19469</v>
      </c>
    </row>
    <row r="6361" spans="1:12" ht="27">
      <c r="A6361" s="331" t="s">
        <v>14304</v>
      </c>
      <c r="B6361" s="331" t="s">
        <v>18541</v>
      </c>
      <c r="C6361" s="331" t="s">
        <v>19210</v>
      </c>
      <c r="D6361" s="331" t="s">
        <v>19211</v>
      </c>
      <c r="E6361" s="332" t="s">
        <v>338</v>
      </c>
      <c r="F6361" s="331" t="s">
        <v>338</v>
      </c>
      <c r="G6361" s="367" t="s">
        <v>19689</v>
      </c>
      <c r="H6361" s="368" t="s">
        <v>8287</v>
      </c>
      <c r="I6361" s="367" t="s">
        <v>177</v>
      </c>
      <c r="J6361" s="367" t="s">
        <v>9548</v>
      </c>
      <c r="K6361" s="369" t="s">
        <v>1506</v>
      </c>
      <c r="L6361" s="331" t="s">
        <v>19469</v>
      </c>
    </row>
    <row r="6362" spans="1:12" ht="27">
      <c r="A6362" s="331" t="s">
        <v>14304</v>
      </c>
      <c r="B6362" s="331" t="s">
        <v>18541</v>
      </c>
      <c r="C6362" s="331" t="s">
        <v>19210</v>
      </c>
      <c r="D6362" s="331" t="s">
        <v>19211</v>
      </c>
      <c r="E6362" s="332" t="s">
        <v>338</v>
      </c>
      <c r="F6362" s="331" t="s">
        <v>338</v>
      </c>
      <c r="G6362" s="367" t="s">
        <v>19690</v>
      </c>
      <c r="H6362" s="368" t="s">
        <v>8288</v>
      </c>
      <c r="I6362" s="367" t="s">
        <v>177</v>
      </c>
      <c r="J6362" s="367" t="s">
        <v>9548</v>
      </c>
      <c r="K6362" s="369" t="s">
        <v>7833</v>
      </c>
      <c r="L6362" s="331" t="s">
        <v>19469</v>
      </c>
    </row>
    <row r="6363" spans="1:12" ht="27">
      <c r="A6363" s="331" t="s">
        <v>14304</v>
      </c>
      <c r="B6363" s="331" t="s">
        <v>18541</v>
      </c>
      <c r="C6363" s="331" t="s">
        <v>19210</v>
      </c>
      <c r="D6363" s="331" t="s">
        <v>19211</v>
      </c>
      <c r="E6363" s="332" t="s">
        <v>338</v>
      </c>
      <c r="F6363" s="331" t="s">
        <v>338</v>
      </c>
      <c r="G6363" s="367" t="s">
        <v>19691</v>
      </c>
      <c r="H6363" s="368" t="s">
        <v>8289</v>
      </c>
      <c r="I6363" s="367" t="s">
        <v>177</v>
      </c>
      <c r="J6363" s="367" t="s">
        <v>9548</v>
      </c>
      <c r="K6363" s="369" t="s">
        <v>7831</v>
      </c>
      <c r="L6363" s="331" t="s">
        <v>19469</v>
      </c>
    </row>
    <row r="6364" spans="1:12" ht="27">
      <c r="A6364" s="331" t="s">
        <v>14304</v>
      </c>
      <c r="B6364" s="331" t="s">
        <v>18541</v>
      </c>
      <c r="C6364" s="331" t="s">
        <v>19210</v>
      </c>
      <c r="D6364" s="331" t="s">
        <v>19211</v>
      </c>
      <c r="E6364" s="332" t="s">
        <v>338</v>
      </c>
      <c r="F6364" s="331" t="s">
        <v>338</v>
      </c>
      <c r="G6364" s="367" t="s">
        <v>19692</v>
      </c>
      <c r="H6364" s="368" t="s">
        <v>8290</v>
      </c>
      <c r="I6364" s="367" t="s">
        <v>177</v>
      </c>
      <c r="J6364" s="367" t="s">
        <v>9548</v>
      </c>
      <c r="K6364" s="369" t="s">
        <v>1506</v>
      </c>
      <c r="L6364" s="331" t="s">
        <v>19469</v>
      </c>
    </row>
    <row r="6365" spans="1:12" ht="13.5">
      <c r="A6365" s="331" t="s">
        <v>14304</v>
      </c>
      <c r="B6365" s="331" t="s">
        <v>18541</v>
      </c>
      <c r="C6365" s="331" t="s">
        <v>19210</v>
      </c>
      <c r="D6365" s="331" t="s">
        <v>19211</v>
      </c>
      <c r="E6365" s="332" t="s">
        <v>338</v>
      </c>
      <c r="F6365" s="331" t="s">
        <v>338</v>
      </c>
      <c r="G6365" s="367" t="s">
        <v>19693</v>
      </c>
      <c r="H6365" s="368" t="s">
        <v>8291</v>
      </c>
      <c r="I6365" s="367" t="s">
        <v>177</v>
      </c>
      <c r="J6365" s="367" t="s">
        <v>9548</v>
      </c>
      <c r="K6365" s="369" t="s">
        <v>1657</v>
      </c>
      <c r="L6365" s="331" t="s">
        <v>19469</v>
      </c>
    </row>
    <row r="6366" spans="1:12" ht="13.5">
      <c r="A6366" s="331" t="s">
        <v>14304</v>
      </c>
      <c r="B6366" s="331" t="s">
        <v>18541</v>
      </c>
      <c r="C6366" s="331" t="s">
        <v>19210</v>
      </c>
      <c r="D6366" s="331" t="s">
        <v>19211</v>
      </c>
      <c r="E6366" s="332" t="s">
        <v>338</v>
      </c>
      <c r="F6366" s="331" t="s">
        <v>338</v>
      </c>
      <c r="G6366" s="367" t="s">
        <v>19694</v>
      </c>
      <c r="H6366" s="368" t="s">
        <v>8292</v>
      </c>
      <c r="I6366" s="367" t="s">
        <v>177</v>
      </c>
      <c r="J6366" s="367" t="s">
        <v>9548</v>
      </c>
      <c r="K6366" s="369" t="s">
        <v>1413</v>
      </c>
      <c r="L6366" s="331" t="s">
        <v>19469</v>
      </c>
    </row>
    <row r="6367" spans="1:12" ht="13.5">
      <c r="A6367" s="331" t="s">
        <v>14304</v>
      </c>
      <c r="B6367" s="331" t="s">
        <v>18541</v>
      </c>
      <c r="C6367" s="331" t="s">
        <v>19210</v>
      </c>
      <c r="D6367" s="331" t="s">
        <v>19211</v>
      </c>
      <c r="E6367" s="332" t="s">
        <v>338</v>
      </c>
      <c r="F6367" s="331" t="s">
        <v>338</v>
      </c>
      <c r="G6367" s="367" t="s">
        <v>19695</v>
      </c>
      <c r="H6367" s="368" t="s">
        <v>8293</v>
      </c>
      <c r="I6367" s="367" t="s">
        <v>177</v>
      </c>
      <c r="J6367" s="367" t="s">
        <v>9548</v>
      </c>
      <c r="K6367" s="369" t="s">
        <v>7833</v>
      </c>
      <c r="L6367" s="331" t="s">
        <v>19469</v>
      </c>
    </row>
    <row r="6368" spans="1:12" ht="13.5">
      <c r="A6368" s="331" t="s">
        <v>14304</v>
      </c>
      <c r="B6368" s="331" t="s">
        <v>18541</v>
      </c>
      <c r="C6368" s="331" t="s">
        <v>19210</v>
      </c>
      <c r="D6368" s="331" t="s">
        <v>19211</v>
      </c>
      <c r="E6368" s="332" t="s">
        <v>338</v>
      </c>
      <c r="F6368" s="331" t="s">
        <v>338</v>
      </c>
      <c r="G6368" s="367" t="s">
        <v>19696</v>
      </c>
      <c r="H6368" s="368" t="s">
        <v>8294</v>
      </c>
      <c r="I6368" s="367" t="s">
        <v>177</v>
      </c>
      <c r="J6368" s="367" t="s">
        <v>9548</v>
      </c>
      <c r="K6368" s="369" t="s">
        <v>1693</v>
      </c>
      <c r="L6368" s="331" t="s">
        <v>19469</v>
      </c>
    </row>
    <row r="6369" spans="1:12" ht="27">
      <c r="A6369" s="331" t="s">
        <v>14304</v>
      </c>
      <c r="B6369" s="331" t="s">
        <v>18541</v>
      </c>
      <c r="C6369" s="331" t="s">
        <v>19210</v>
      </c>
      <c r="D6369" s="331" t="s">
        <v>19211</v>
      </c>
      <c r="E6369" s="332" t="s">
        <v>338</v>
      </c>
      <c r="F6369" s="331" t="s">
        <v>338</v>
      </c>
      <c r="G6369" s="367" t="s">
        <v>19697</v>
      </c>
      <c r="H6369" s="368" t="s">
        <v>8295</v>
      </c>
      <c r="I6369" s="367" t="s">
        <v>177</v>
      </c>
      <c r="J6369" s="367" t="s">
        <v>9548</v>
      </c>
      <c r="K6369" s="369" t="s">
        <v>1693</v>
      </c>
      <c r="L6369" s="331" t="s">
        <v>19469</v>
      </c>
    </row>
    <row r="6370" spans="1:12" ht="13.5">
      <c r="A6370" s="331" t="s">
        <v>14304</v>
      </c>
      <c r="B6370" s="331" t="s">
        <v>18541</v>
      </c>
      <c r="C6370" s="331" t="s">
        <v>19210</v>
      </c>
      <c r="D6370" s="331" t="s">
        <v>19211</v>
      </c>
      <c r="E6370" s="332" t="s">
        <v>338</v>
      </c>
      <c r="F6370" s="331" t="s">
        <v>338</v>
      </c>
      <c r="G6370" s="367" t="s">
        <v>19698</v>
      </c>
      <c r="H6370" s="368" t="s">
        <v>8296</v>
      </c>
      <c r="I6370" s="367" t="s">
        <v>177</v>
      </c>
      <c r="J6370" s="367" t="s">
        <v>9548</v>
      </c>
      <c r="K6370" s="369" t="s">
        <v>1693</v>
      </c>
      <c r="L6370" s="331" t="s">
        <v>19469</v>
      </c>
    </row>
    <row r="6371" spans="1:12" ht="27">
      <c r="A6371" s="331" t="s">
        <v>14304</v>
      </c>
      <c r="B6371" s="331" t="s">
        <v>18541</v>
      </c>
      <c r="C6371" s="331" t="s">
        <v>19210</v>
      </c>
      <c r="D6371" s="331" t="s">
        <v>19211</v>
      </c>
      <c r="E6371" s="332" t="s">
        <v>338</v>
      </c>
      <c r="F6371" s="331" t="s">
        <v>338</v>
      </c>
      <c r="G6371" s="367" t="s">
        <v>19699</v>
      </c>
      <c r="H6371" s="368" t="s">
        <v>8297</v>
      </c>
      <c r="I6371" s="367" t="s">
        <v>177</v>
      </c>
      <c r="J6371" s="367" t="s">
        <v>9548</v>
      </c>
      <c r="K6371" s="369" t="s">
        <v>1649</v>
      </c>
      <c r="L6371" s="331" t="s">
        <v>19469</v>
      </c>
    </row>
    <row r="6372" spans="1:12" ht="13.5">
      <c r="A6372" s="331" t="s">
        <v>14304</v>
      </c>
      <c r="B6372" s="331" t="s">
        <v>18541</v>
      </c>
      <c r="C6372" s="331" t="s">
        <v>19210</v>
      </c>
      <c r="D6372" s="331" t="s">
        <v>19211</v>
      </c>
      <c r="E6372" s="332" t="s">
        <v>338</v>
      </c>
      <c r="F6372" s="331" t="s">
        <v>338</v>
      </c>
      <c r="G6372" s="367" t="s">
        <v>19700</v>
      </c>
      <c r="H6372" s="368" t="s">
        <v>8298</v>
      </c>
      <c r="I6372" s="367" t="s">
        <v>177</v>
      </c>
      <c r="J6372" s="367" t="s">
        <v>10184</v>
      </c>
      <c r="K6372" s="369" t="s">
        <v>1693</v>
      </c>
      <c r="L6372" s="331" t="s">
        <v>19469</v>
      </c>
    </row>
    <row r="6373" spans="1:12" ht="27">
      <c r="A6373" s="331" t="s">
        <v>14304</v>
      </c>
      <c r="B6373" s="331" t="s">
        <v>18541</v>
      </c>
      <c r="C6373" s="331" t="s">
        <v>19210</v>
      </c>
      <c r="D6373" s="331" t="s">
        <v>19211</v>
      </c>
      <c r="E6373" s="332" t="s">
        <v>338</v>
      </c>
      <c r="F6373" s="331" t="s">
        <v>338</v>
      </c>
      <c r="G6373" s="367" t="s">
        <v>19701</v>
      </c>
      <c r="H6373" s="368" t="s">
        <v>8299</v>
      </c>
      <c r="I6373" s="367" t="s">
        <v>177</v>
      </c>
      <c r="J6373" s="367" t="s">
        <v>9548</v>
      </c>
      <c r="K6373" s="369" t="s">
        <v>1695</v>
      </c>
      <c r="L6373" s="331" t="s">
        <v>19469</v>
      </c>
    </row>
    <row r="6374" spans="1:12" ht="27">
      <c r="A6374" s="331" t="s">
        <v>14304</v>
      </c>
      <c r="B6374" s="331" t="s">
        <v>18541</v>
      </c>
      <c r="C6374" s="331" t="s">
        <v>19210</v>
      </c>
      <c r="D6374" s="331" t="s">
        <v>19211</v>
      </c>
      <c r="E6374" s="332" t="s">
        <v>338</v>
      </c>
      <c r="F6374" s="331" t="s">
        <v>338</v>
      </c>
      <c r="G6374" s="367" t="s">
        <v>19702</v>
      </c>
      <c r="H6374" s="368" t="s">
        <v>8300</v>
      </c>
      <c r="I6374" s="367" t="s">
        <v>177</v>
      </c>
      <c r="J6374" s="367" t="s">
        <v>9548</v>
      </c>
      <c r="K6374" s="369" t="s">
        <v>1328</v>
      </c>
      <c r="L6374" s="331" t="s">
        <v>19469</v>
      </c>
    </row>
    <row r="6375" spans="1:12" ht="27">
      <c r="A6375" s="331" t="s">
        <v>14304</v>
      </c>
      <c r="B6375" s="331" t="s">
        <v>18541</v>
      </c>
      <c r="C6375" s="331" t="s">
        <v>19210</v>
      </c>
      <c r="D6375" s="331" t="s">
        <v>19211</v>
      </c>
      <c r="E6375" s="332" t="s">
        <v>338</v>
      </c>
      <c r="F6375" s="331" t="s">
        <v>338</v>
      </c>
      <c r="G6375" s="367" t="s">
        <v>19703</v>
      </c>
      <c r="H6375" s="368" t="s">
        <v>8301</v>
      </c>
      <c r="I6375" s="367" t="s">
        <v>177</v>
      </c>
      <c r="J6375" s="367" t="s">
        <v>9548</v>
      </c>
      <c r="K6375" s="369" t="s">
        <v>1397</v>
      </c>
      <c r="L6375" s="331" t="s">
        <v>19469</v>
      </c>
    </row>
    <row r="6376" spans="1:12" ht="27">
      <c r="A6376" s="331" t="s">
        <v>14304</v>
      </c>
      <c r="B6376" s="331" t="s">
        <v>18541</v>
      </c>
      <c r="C6376" s="331" t="s">
        <v>19210</v>
      </c>
      <c r="D6376" s="331" t="s">
        <v>19211</v>
      </c>
      <c r="E6376" s="332" t="s">
        <v>338</v>
      </c>
      <c r="F6376" s="331" t="s">
        <v>338</v>
      </c>
      <c r="G6376" s="367" t="s">
        <v>19704</v>
      </c>
      <c r="H6376" s="368" t="s">
        <v>8303</v>
      </c>
      <c r="I6376" s="367" t="s">
        <v>177</v>
      </c>
      <c r="J6376" s="367" t="s">
        <v>9548</v>
      </c>
      <c r="K6376" s="369" t="s">
        <v>6782</v>
      </c>
      <c r="L6376" s="331" t="s">
        <v>19469</v>
      </c>
    </row>
    <row r="6377" spans="1:12" ht="27">
      <c r="A6377" s="331" t="s">
        <v>14304</v>
      </c>
      <c r="B6377" s="331" t="s">
        <v>18541</v>
      </c>
      <c r="C6377" s="331" t="s">
        <v>19210</v>
      </c>
      <c r="D6377" s="331" t="s">
        <v>19211</v>
      </c>
      <c r="E6377" s="332" t="s">
        <v>338</v>
      </c>
      <c r="F6377" s="331" t="s">
        <v>338</v>
      </c>
      <c r="G6377" s="367" t="s">
        <v>19705</v>
      </c>
      <c r="H6377" s="368" t="s">
        <v>8304</v>
      </c>
      <c r="I6377" s="367" t="s">
        <v>177</v>
      </c>
      <c r="J6377" s="367" t="s">
        <v>9548</v>
      </c>
      <c r="K6377" s="369" t="s">
        <v>1237</v>
      </c>
      <c r="L6377" s="331" t="s">
        <v>19469</v>
      </c>
    </row>
    <row r="6378" spans="1:12" ht="27">
      <c r="A6378" s="331" t="s">
        <v>14304</v>
      </c>
      <c r="B6378" s="331" t="s">
        <v>18541</v>
      </c>
      <c r="C6378" s="331" t="s">
        <v>19210</v>
      </c>
      <c r="D6378" s="331" t="s">
        <v>19211</v>
      </c>
      <c r="E6378" s="332" t="s">
        <v>338</v>
      </c>
      <c r="F6378" s="331" t="s">
        <v>338</v>
      </c>
      <c r="G6378" s="367" t="s">
        <v>19706</v>
      </c>
      <c r="H6378" s="368" t="s">
        <v>8305</v>
      </c>
      <c r="I6378" s="367" t="s">
        <v>177</v>
      </c>
      <c r="J6378" s="367" t="s">
        <v>9548</v>
      </c>
      <c r="K6378" s="369" t="s">
        <v>1446</v>
      </c>
      <c r="L6378" s="331" t="s">
        <v>19469</v>
      </c>
    </row>
    <row r="6379" spans="1:12" ht="27">
      <c r="A6379" s="331" t="s">
        <v>14304</v>
      </c>
      <c r="B6379" s="331" t="s">
        <v>18541</v>
      </c>
      <c r="C6379" s="331" t="s">
        <v>19210</v>
      </c>
      <c r="D6379" s="331" t="s">
        <v>19211</v>
      </c>
      <c r="E6379" s="332" t="s">
        <v>338</v>
      </c>
      <c r="F6379" s="331" t="s">
        <v>338</v>
      </c>
      <c r="G6379" s="367" t="s">
        <v>19707</v>
      </c>
      <c r="H6379" s="368" t="s">
        <v>8306</v>
      </c>
      <c r="I6379" s="367" t="s">
        <v>177</v>
      </c>
      <c r="J6379" s="367" t="s">
        <v>9548</v>
      </c>
      <c r="K6379" s="369" t="s">
        <v>1237</v>
      </c>
      <c r="L6379" s="331" t="s">
        <v>19469</v>
      </c>
    </row>
    <row r="6380" spans="1:12" ht="27">
      <c r="A6380" s="331" t="s">
        <v>14304</v>
      </c>
      <c r="B6380" s="331" t="s">
        <v>18541</v>
      </c>
      <c r="C6380" s="331" t="s">
        <v>19210</v>
      </c>
      <c r="D6380" s="331" t="s">
        <v>19211</v>
      </c>
      <c r="E6380" s="332" t="s">
        <v>338</v>
      </c>
      <c r="F6380" s="331" t="s">
        <v>338</v>
      </c>
      <c r="G6380" s="367" t="s">
        <v>19708</v>
      </c>
      <c r="H6380" s="368" t="s">
        <v>8307</v>
      </c>
      <c r="I6380" s="367" t="s">
        <v>177</v>
      </c>
      <c r="J6380" s="367" t="s">
        <v>9548</v>
      </c>
      <c r="K6380" s="369" t="s">
        <v>1237</v>
      </c>
      <c r="L6380" s="331" t="s">
        <v>19469</v>
      </c>
    </row>
    <row r="6381" spans="1:12" ht="27">
      <c r="A6381" s="331" t="s">
        <v>14304</v>
      </c>
      <c r="B6381" s="331" t="s">
        <v>18541</v>
      </c>
      <c r="C6381" s="331" t="s">
        <v>19210</v>
      </c>
      <c r="D6381" s="331" t="s">
        <v>19211</v>
      </c>
      <c r="E6381" s="332" t="s">
        <v>338</v>
      </c>
      <c r="F6381" s="331" t="s">
        <v>338</v>
      </c>
      <c r="G6381" s="367" t="s">
        <v>19709</v>
      </c>
      <c r="H6381" s="368" t="s">
        <v>8308</v>
      </c>
      <c r="I6381" s="367" t="s">
        <v>177</v>
      </c>
      <c r="J6381" s="367" t="s">
        <v>10184</v>
      </c>
      <c r="K6381" s="369" t="s">
        <v>1651</v>
      </c>
      <c r="L6381" s="331" t="s">
        <v>19469</v>
      </c>
    </row>
    <row r="6382" spans="1:12" ht="27">
      <c r="A6382" s="331" t="s">
        <v>14304</v>
      </c>
      <c r="B6382" s="331" t="s">
        <v>18541</v>
      </c>
      <c r="C6382" s="331" t="s">
        <v>19210</v>
      </c>
      <c r="D6382" s="331" t="s">
        <v>19211</v>
      </c>
      <c r="E6382" s="332" t="s">
        <v>338</v>
      </c>
      <c r="F6382" s="331" t="s">
        <v>338</v>
      </c>
      <c r="G6382" s="367" t="s">
        <v>19710</v>
      </c>
      <c r="H6382" s="368" t="s">
        <v>8309</v>
      </c>
      <c r="I6382" s="367" t="s">
        <v>177</v>
      </c>
      <c r="J6382" s="367" t="s">
        <v>10184</v>
      </c>
      <c r="K6382" s="369" t="s">
        <v>8479</v>
      </c>
      <c r="L6382" s="331" t="s">
        <v>19469</v>
      </c>
    </row>
    <row r="6383" spans="1:12" ht="27">
      <c r="A6383" s="331" t="s">
        <v>14304</v>
      </c>
      <c r="B6383" s="331" t="s">
        <v>18541</v>
      </c>
      <c r="C6383" s="331" t="s">
        <v>19210</v>
      </c>
      <c r="D6383" s="331" t="s">
        <v>19211</v>
      </c>
      <c r="E6383" s="332" t="s">
        <v>338</v>
      </c>
      <c r="F6383" s="331" t="s">
        <v>338</v>
      </c>
      <c r="G6383" s="367" t="s">
        <v>19711</v>
      </c>
      <c r="H6383" s="368" t="s">
        <v>8311</v>
      </c>
      <c r="I6383" s="367" t="s">
        <v>177</v>
      </c>
      <c r="J6383" s="367" t="s">
        <v>9548</v>
      </c>
      <c r="K6383" s="369" t="s">
        <v>2118</v>
      </c>
      <c r="L6383" s="331" t="s">
        <v>19469</v>
      </c>
    </row>
    <row r="6384" spans="1:12" ht="27">
      <c r="A6384" s="331" t="s">
        <v>14304</v>
      </c>
      <c r="B6384" s="331" t="s">
        <v>18541</v>
      </c>
      <c r="C6384" s="331" t="s">
        <v>19210</v>
      </c>
      <c r="D6384" s="331" t="s">
        <v>19211</v>
      </c>
      <c r="E6384" s="332" t="s">
        <v>338</v>
      </c>
      <c r="F6384" s="331" t="s">
        <v>338</v>
      </c>
      <c r="G6384" s="367" t="s">
        <v>19712</v>
      </c>
      <c r="H6384" s="368" t="s">
        <v>8312</v>
      </c>
      <c r="I6384" s="367" t="s">
        <v>177</v>
      </c>
      <c r="J6384" s="367" t="s">
        <v>9548</v>
      </c>
      <c r="K6384" s="369" t="s">
        <v>6564</v>
      </c>
      <c r="L6384" s="331" t="s">
        <v>19469</v>
      </c>
    </row>
    <row r="6385" spans="1:12" ht="13.5">
      <c r="A6385" s="331" t="s">
        <v>14304</v>
      </c>
      <c r="B6385" s="331" t="s">
        <v>18541</v>
      </c>
      <c r="C6385" s="331" t="s">
        <v>19210</v>
      </c>
      <c r="D6385" s="331" t="s">
        <v>19211</v>
      </c>
      <c r="E6385" s="332" t="s">
        <v>338</v>
      </c>
      <c r="F6385" s="331" t="s">
        <v>338</v>
      </c>
      <c r="G6385" s="367" t="s">
        <v>19713</v>
      </c>
      <c r="H6385" s="368" t="s">
        <v>8314</v>
      </c>
      <c r="I6385" s="367" t="s">
        <v>177</v>
      </c>
      <c r="J6385" s="367" t="s">
        <v>9548</v>
      </c>
      <c r="K6385" s="369" t="s">
        <v>2074</v>
      </c>
      <c r="L6385" s="331" t="s">
        <v>19469</v>
      </c>
    </row>
    <row r="6386" spans="1:12" ht="13.5">
      <c r="A6386" s="331" t="s">
        <v>14304</v>
      </c>
      <c r="B6386" s="331" t="s">
        <v>18541</v>
      </c>
      <c r="C6386" s="331" t="s">
        <v>19210</v>
      </c>
      <c r="D6386" s="331" t="s">
        <v>19211</v>
      </c>
      <c r="E6386" s="332" t="s">
        <v>338</v>
      </c>
      <c r="F6386" s="331" t="s">
        <v>338</v>
      </c>
      <c r="G6386" s="367" t="s">
        <v>19714</v>
      </c>
      <c r="H6386" s="368" t="s">
        <v>8315</v>
      </c>
      <c r="I6386" s="367" t="s">
        <v>177</v>
      </c>
      <c r="J6386" s="367" t="s">
        <v>10184</v>
      </c>
      <c r="K6386" s="369" t="s">
        <v>1413</v>
      </c>
      <c r="L6386" s="331" t="s">
        <v>19469</v>
      </c>
    </row>
    <row r="6387" spans="1:12" ht="27">
      <c r="A6387" s="331" t="s">
        <v>14304</v>
      </c>
      <c r="B6387" s="331" t="s">
        <v>18541</v>
      </c>
      <c r="C6387" s="331" t="s">
        <v>19210</v>
      </c>
      <c r="D6387" s="331" t="s">
        <v>19211</v>
      </c>
      <c r="E6387" s="332" t="s">
        <v>338</v>
      </c>
      <c r="F6387" s="331" t="s">
        <v>338</v>
      </c>
      <c r="G6387" s="367" t="s">
        <v>19715</v>
      </c>
      <c r="H6387" s="368" t="s">
        <v>8316</v>
      </c>
      <c r="I6387" s="367" t="s">
        <v>177</v>
      </c>
      <c r="J6387" s="367" t="s">
        <v>9548</v>
      </c>
      <c r="K6387" s="369" t="s">
        <v>2233</v>
      </c>
      <c r="L6387" s="331" t="s">
        <v>19469</v>
      </c>
    </row>
    <row r="6388" spans="1:12" ht="27">
      <c r="A6388" s="331" t="s">
        <v>14304</v>
      </c>
      <c r="B6388" s="331" t="s">
        <v>18541</v>
      </c>
      <c r="C6388" s="331" t="s">
        <v>19210</v>
      </c>
      <c r="D6388" s="331" t="s">
        <v>19211</v>
      </c>
      <c r="E6388" s="332" t="s">
        <v>338</v>
      </c>
      <c r="F6388" s="331" t="s">
        <v>338</v>
      </c>
      <c r="G6388" s="367" t="s">
        <v>19716</v>
      </c>
      <c r="H6388" s="368" t="s">
        <v>8317</v>
      </c>
      <c r="I6388" s="367" t="s">
        <v>1072</v>
      </c>
      <c r="J6388" s="367" t="s">
        <v>9548</v>
      </c>
      <c r="K6388" s="369" t="s">
        <v>6724</v>
      </c>
      <c r="L6388" s="331" t="s">
        <v>19469</v>
      </c>
    </row>
    <row r="6389" spans="1:12" ht="27">
      <c r="A6389" s="331" t="s">
        <v>14304</v>
      </c>
      <c r="B6389" s="331" t="s">
        <v>18541</v>
      </c>
      <c r="C6389" s="331" t="s">
        <v>19210</v>
      </c>
      <c r="D6389" s="331" t="s">
        <v>19211</v>
      </c>
      <c r="E6389" s="332" t="s">
        <v>338</v>
      </c>
      <c r="F6389" s="331" t="s">
        <v>338</v>
      </c>
      <c r="G6389" s="367" t="s">
        <v>19717</v>
      </c>
      <c r="H6389" s="368" t="s">
        <v>8319</v>
      </c>
      <c r="I6389" s="367" t="s">
        <v>1072</v>
      </c>
      <c r="J6389" s="367" t="s">
        <v>9548</v>
      </c>
      <c r="K6389" s="369" t="s">
        <v>2124</v>
      </c>
      <c r="L6389" s="331" t="s">
        <v>19469</v>
      </c>
    </row>
    <row r="6390" spans="1:12" ht="27">
      <c r="A6390" s="331" t="s">
        <v>14304</v>
      </c>
      <c r="B6390" s="331" t="s">
        <v>18541</v>
      </c>
      <c r="C6390" s="331" t="s">
        <v>19210</v>
      </c>
      <c r="D6390" s="331" t="s">
        <v>19211</v>
      </c>
      <c r="E6390" s="332" t="s">
        <v>338</v>
      </c>
      <c r="F6390" s="331" t="s">
        <v>338</v>
      </c>
      <c r="G6390" s="367" t="s">
        <v>19718</v>
      </c>
      <c r="H6390" s="368" t="s">
        <v>8321</v>
      </c>
      <c r="I6390" s="367" t="s">
        <v>1072</v>
      </c>
      <c r="J6390" s="367" t="s">
        <v>9548</v>
      </c>
      <c r="K6390" s="369" t="s">
        <v>6720</v>
      </c>
      <c r="L6390" s="331" t="s">
        <v>19469</v>
      </c>
    </row>
    <row r="6391" spans="1:12" ht="27">
      <c r="A6391" s="331" t="s">
        <v>14304</v>
      </c>
      <c r="B6391" s="331" t="s">
        <v>18541</v>
      </c>
      <c r="C6391" s="331" t="s">
        <v>19210</v>
      </c>
      <c r="D6391" s="331" t="s">
        <v>19211</v>
      </c>
      <c r="E6391" s="332" t="s">
        <v>338</v>
      </c>
      <c r="F6391" s="331" t="s">
        <v>338</v>
      </c>
      <c r="G6391" s="367" t="s">
        <v>19719</v>
      </c>
      <c r="H6391" s="368" t="s">
        <v>8322</v>
      </c>
      <c r="I6391" s="367" t="s">
        <v>1072</v>
      </c>
      <c r="J6391" s="367" t="s">
        <v>9548</v>
      </c>
      <c r="K6391" s="369" t="s">
        <v>8626</v>
      </c>
      <c r="L6391" s="331" t="s">
        <v>19469</v>
      </c>
    </row>
    <row r="6392" spans="1:12" ht="27">
      <c r="A6392" s="331" t="s">
        <v>14304</v>
      </c>
      <c r="B6392" s="331" t="s">
        <v>18541</v>
      </c>
      <c r="C6392" s="331" t="s">
        <v>19210</v>
      </c>
      <c r="D6392" s="331" t="s">
        <v>19211</v>
      </c>
      <c r="E6392" s="332" t="s">
        <v>338</v>
      </c>
      <c r="F6392" s="331" t="s">
        <v>338</v>
      </c>
      <c r="G6392" s="367" t="s">
        <v>19720</v>
      </c>
      <c r="H6392" s="368" t="s">
        <v>8324</v>
      </c>
      <c r="I6392" s="367" t="s">
        <v>1072</v>
      </c>
      <c r="J6392" s="367" t="s">
        <v>9548</v>
      </c>
      <c r="K6392" s="369" t="s">
        <v>3537</v>
      </c>
      <c r="L6392" s="331" t="s">
        <v>19469</v>
      </c>
    </row>
    <row r="6393" spans="1:12" ht="13.5">
      <c r="A6393" s="331" t="s">
        <v>14304</v>
      </c>
      <c r="B6393" s="331" t="s">
        <v>18541</v>
      </c>
      <c r="C6393" s="331" t="s">
        <v>19210</v>
      </c>
      <c r="D6393" s="331" t="s">
        <v>19211</v>
      </c>
      <c r="E6393" s="332" t="s">
        <v>338</v>
      </c>
      <c r="F6393" s="331" t="s">
        <v>338</v>
      </c>
      <c r="G6393" s="367" t="s">
        <v>19721</v>
      </c>
      <c r="H6393" s="368" t="s">
        <v>8325</v>
      </c>
      <c r="I6393" s="367" t="s">
        <v>1072</v>
      </c>
      <c r="J6393" s="367" t="s">
        <v>9548</v>
      </c>
      <c r="K6393" s="369" t="s">
        <v>3425</v>
      </c>
      <c r="L6393" s="331" t="s">
        <v>19469</v>
      </c>
    </row>
    <row r="6394" spans="1:12" ht="27">
      <c r="A6394" s="331" t="s">
        <v>14304</v>
      </c>
      <c r="B6394" s="331" t="s">
        <v>18541</v>
      </c>
      <c r="C6394" s="331" t="s">
        <v>19210</v>
      </c>
      <c r="D6394" s="331" t="s">
        <v>19211</v>
      </c>
      <c r="E6394" s="332" t="s">
        <v>338</v>
      </c>
      <c r="F6394" s="331" t="s">
        <v>338</v>
      </c>
      <c r="G6394" s="367" t="s">
        <v>19722</v>
      </c>
      <c r="H6394" s="368" t="s">
        <v>8326</v>
      </c>
      <c r="I6394" s="367" t="s">
        <v>1072</v>
      </c>
      <c r="J6394" s="367" t="s">
        <v>9548</v>
      </c>
      <c r="K6394" s="369" t="s">
        <v>3676</v>
      </c>
      <c r="L6394" s="331" t="s">
        <v>19469</v>
      </c>
    </row>
    <row r="6395" spans="1:12" ht="27">
      <c r="A6395" s="331" t="s">
        <v>14304</v>
      </c>
      <c r="B6395" s="331" t="s">
        <v>18541</v>
      </c>
      <c r="C6395" s="331" t="s">
        <v>19210</v>
      </c>
      <c r="D6395" s="331" t="s">
        <v>19211</v>
      </c>
      <c r="E6395" s="332" t="s">
        <v>338</v>
      </c>
      <c r="F6395" s="331" t="s">
        <v>338</v>
      </c>
      <c r="G6395" s="367" t="s">
        <v>19723</v>
      </c>
      <c r="H6395" s="368" t="s">
        <v>8327</v>
      </c>
      <c r="I6395" s="367" t="s">
        <v>1072</v>
      </c>
      <c r="J6395" s="367" t="s">
        <v>9548</v>
      </c>
      <c r="K6395" s="369" t="s">
        <v>8906</v>
      </c>
      <c r="L6395" s="331" t="s">
        <v>19469</v>
      </c>
    </row>
    <row r="6396" spans="1:12" ht="27">
      <c r="A6396" s="331" t="s">
        <v>14304</v>
      </c>
      <c r="B6396" s="331" t="s">
        <v>18541</v>
      </c>
      <c r="C6396" s="331" t="s">
        <v>19210</v>
      </c>
      <c r="D6396" s="331" t="s">
        <v>19211</v>
      </c>
      <c r="E6396" s="332" t="s">
        <v>338</v>
      </c>
      <c r="F6396" s="331" t="s">
        <v>338</v>
      </c>
      <c r="G6396" s="367" t="s">
        <v>19724</v>
      </c>
      <c r="H6396" s="368" t="s">
        <v>8328</v>
      </c>
      <c r="I6396" s="367" t="s">
        <v>1072</v>
      </c>
      <c r="J6396" s="367" t="s">
        <v>9548</v>
      </c>
      <c r="K6396" s="369" t="s">
        <v>889</v>
      </c>
      <c r="L6396" s="331" t="s">
        <v>19469</v>
      </c>
    </row>
    <row r="6397" spans="1:12" ht="27">
      <c r="A6397" s="331" t="s">
        <v>14304</v>
      </c>
      <c r="B6397" s="331" t="s">
        <v>18541</v>
      </c>
      <c r="C6397" s="331" t="s">
        <v>19210</v>
      </c>
      <c r="D6397" s="331" t="s">
        <v>19211</v>
      </c>
      <c r="E6397" s="332" t="s">
        <v>338</v>
      </c>
      <c r="F6397" s="331" t="s">
        <v>338</v>
      </c>
      <c r="G6397" s="367" t="s">
        <v>19725</v>
      </c>
      <c r="H6397" s="368" t="s">
        <v>8329</v>
      </c>
      <c r="I6397" s="367" t="s">
        <v>1072</v>
      </c>
      <c r="J6397" s="367" t="s">
        <v>9548</v>
      </c>
      <c r="K6397" s="369" t="s">
        <v>19726</v>
      </c>
      <c r="L6397" s="331" t="s">
        <v>19469</v>
      </c>
    </row>
    <row r="6398" spans="1:12" ht="27">
      <c r="A6398" s="331" t="s">
        <v>14304</v>
      </c>
      <c r="B6398" s="331" t="s">
        <v>18541</v>
      </c>
      <c r="C6398" s="331" t="s">
        <v>19210</v>
      </c>
      <c r="D6398" s="331" t="s">
        <v>19211</v>
      </c>
      <c r="E6398" s="332" t="s">
        <v>338</v>
      </c>
      <c r="F6398" s="331" t="s">
        <v>338</v>
      </c>
      <c r="G6398" s="367" t="s">
        <v>19727</v>
      </c>
      <c r="H6398" s="368" t="s">
        <v>8330</v>
      </c>
      <c r="I6398" s="367" t="s">
        <v>1072</v>
      </c>
      <c r="J6398" s="367" t="s">
        <v>9548</v>
      </c>
      <c r="K6398" s="369" t="s">
        <v>19728</v>
      </c>
      <c r="L6398" s="331" t="s">
        <v>19469</v>
      </c>
    </row>
    <row r="6399" spans="1:12" ht="27">
      <c r="A6399" s="331" t="s">
        <v>14304</v>
      </c>
      <c r="B6399" s="331" t="s">
        <v>18541</v>
      </c>
      <c r="C6399" s="331" t="s">
        <v>19210</v>
      </c>
      <c r="D6399" s="331" t="s">
        <v>19211</v>
      </c>
      <c r="E6399" s="332" t="s">
        <v>338</v>
      </c>
      <c r="F6399" s="331" t="s">
        <v>338</v>
      </c>
      <c r="G6399" s="367" t="s">
        <v>19729</v>
      </c>
      <c r="H6399" s="368" t="s">
        <v>8331</v>
      </c>
      <c r="I6399" s="367" t="s">
        <v>1072</v>
      </c>
      <c r="J6399" s="367" t="s">
        <v>9548</v>
      </c>
      <c r="K6399" s="369" t="s">
        <v>19730</v>
      </c>
      <c r="L6399" s="331" t="s">
        <v>19469</v>
      </c>
    </row>
    <row r="6400" spans="1:12" ht="27">
      <c r="A6400" s="331" t="s">
        <v>14304</v>
      </c>
      <c r="B6400" s="331" t="s">
        <v>18541</v>
      </c>
      <c r="C6400" s="331" t="s">
        <v>19210</v>
      </c>
      <c r="D6400" s="331" t="s">
        <v>19211</v>
      </c>
      <c r="E6400" s="332" t="s">
        <v>338</v>
      </c>
      <c r="F6400" s="331" t="s">
        <v>338</v>
      </c>
      <c r="G6400" s="367" t="s">
        <v>19731</v>
      </c>
      <c r="H6400" s="368" t="s">
        <v>8332</v>
      </c>
      <c r="I6400" s="367" t="s">
        <v>1072</v>
      </c>
      <c r="J6400" s="367" t="s">
        <v>9548</v>
      </c>
      <c r="K6400" s="369" t="s">
        <v>19732</v>
      </c>
      <c r="L6400" s="331" t="s">
        <v>19469</v>
      </c>
    </row>
    <row r="6401" spans="1:12" ht="27">
      <c r="A6401" s="331" t="s">
        <v>14304</v>
      </c>
      <c r="B6401" s="331" t="s">
        <v>18541</v>
      </c>
      <c r="C6401" s="331" t="s">
        <v>19210</v>
      </c>
      <c r="D6401" s="331" t="s">
        <v>19211</v>
      </c>
      <c r="E6401" s="332" t="s">
        <v>338</v>
      </c>
      <c r="F6401" s="331" t="s">
        <v>338</v>
      </c>
      <c r="G6401" s="367" t="s">
        <v>19733</v>
      </c>
      <c r="H6401" s="368" t="s">
        <v>8333</v>
      </c>
      <c r="I6401" s="367" t="s">
        <v>1072</v>
      </c>
      <c r="J6401" s="367" t="s">
        <v>9548</v>
      </c>
      <c r="K6401" s="369" t="s">
        <v>983</v>
      </c>
      <c r="L6401" s="331" t="s">
        <v>19469</v>
      </c>
    </row>
    <row r="6402" spans="1:12" ht="27">
      <c r="A6402" s="331" t="s">
        <v>14304</v>
      </c>
      <c r="B6402" s="331" t="s">
        <v>18541</v>
      </c>
      <c r="C6402" s="331" t="s">
        <v>19210</v>
      </c>
      <c r="D6402" s="331" t="s">
        <v>19211</v>
      </c>
      <c r="E6402" s="332" t="s">
        <v>338</v>
      </c>
      <c r="F6402" s="331" t="s">
        <v>338</v>
      </c>
      <c r="G6402" s="367" t="s">
        <v>19734</v>
      </c>
      <c r="H6402" s="368" t="s">
        <v>8334</v>
      </c>
      <c r="I6402" s="367" t="s">
        <v>1072</v>
      </c>
      <c r="J6402" s="367" t="s">
        <v>9548</v>
      </c>
      <c r="K6402" s="369" t="s">
        <v>9627</v>
      </c>
      <c r="L6402" s="331" t="s">
        <v>19469</v>
      </c>
    </row>
    <row r="6403" spans="1:12" ht="27">
      <c r="A6403" s="331" t="s">
        <v>14304</v>
      </c>
      <c r="B6403" s="331" t="s">
        <v>18541</v>
      </c>
      <c r="C6403" s="331" t="s">
        <v>19210</v>
      </c>
      <c r="D6403" s="331" t="s">
        <v>19211</v>
      </c>
      <c r="E6403" s="332" t="s">
        <v>338</v>
      </c>
      <c r="F6403" s="331" t="s">
        <v>338</v>
      </c>
      <c r="G6403" s="367" t="s">
        <v>19735</v>
      </c>
      <c r="H6403" s="368" t="s">
        <v>8335</v>
      </c>
      <c r="I6403" s="367" t="s">
        <v>1072</v>
      </c>
      <c r="J6403" s="367" t="s">
        <v>9548</v>
      </c>
      <c r="K6403" s="369" t="s">
        <v>19736</v>
      </c>
      <c r="L6403" s="331" t="s">
        <v>19469</v>
      </c>
    </row>
    <row r="6404" spans="1:12" ht="13.5">
      <c r="A6404" s="331" t="s">
        <v>14304</v>
      </c>
      <c r="B6404" s="331" t="s">
        <v>18541</v>
      </c>
      <c r="C6404" s="331" t="s">
        <v>19210</v>
      </c>
      <c r="D6404" s="331" t="s">
        <v>19211</v>
      </c>
      <c r="E6404" s="332" t="s">
        <v>338</v>
      </c>
      <c r="F6404" s="331" t="s">
        <v>338</v>
      </c>
      <c r="G6404" s="367" t="s">
        <v>19737</v>
      </c>
      <c r="H6404" s="368" t="s">
        <v>8336</v>
      </c>
      <c r="I6404" s="367" t="s">
        <v>1072</v>
      </c>
      <c r="J6404" s="367" t="s">
        <v>9548</v>
      </c>
      <c r="K6404" s="369" t="s">
        <v>9269</v>
      </c>
      <c r="L6404" s="331" t="s">
        <v>19469</v>
      </c>
    </row>
    <row r="6405" spans="1:12" ht="13.5">
      <c r="A6405" s="331" t="s">
        <v>14304</v>
      </c>
      <c r="B6405" s="331" t="s">
        <v>18541</v>
      </c>
      <c r="C6405" s="331" t="s">
        <v>19210</v>
      </c>
      <c r="D6405" s="331" t="s">
        <v>19211</v>
      </c>
      <c r="E6405" s="332" t="s">
        <v>338</v>
      </c>
      <c r="F6405" s="331" t="s">
        <v>338</v>
      </c>
      <c r="G6405" s="367" t="s">
        <v>19738</v>
      </c>
      <c r="H6405" s="368" t="s">
        <v>19739</v>
      </c>
      <c r="I6405" s="367" t="s">
        <v>177</v>
      </c>
      <c r="J6405" s="367" t="s">
        <v>9548</v>
      </c>
      <c r="K6405" s="369" t="s">
        <v>1446</v>
      </c>
      <c r="L6405" s="331" t="s">
        <v>19469</v>
      </c>
    </row>
    <row r="6406" spans="1:12" ht="13.5">
      <c r="A6406" s="331" t="s">
        <v>14304</v>
      </c>
      <c r="B6406" s="331" t="s">
        <v>18541</v>
      </c>
      <c r="C6406" s="331" t="s">
        <v>19210</v>
      </c>
      <c r="D6406" s="331" t="s">
        <v>19211</v>
      </c>
      <c r="E6406" s="332" t="s">
        <v>338</v>
      </c>
      <c r="F6406" s="331" t="s">
        <v>338</v>
      </c>
      <c r="G6406" s="367" t="s">
        <v>19740</v>
      </c>
      <c r="H6406" s="368" t="s">
        <v>19741</v>
      </c>
      <c r="I6406" s="367" t="s">
        <v>177</v>
      </c>
      <c r="J6406" s="367" t="s">
        <v>9548</v>
      </c>
      <c r="K6406" s="369" t="s">
        <v>4132</v>
      </c>
      <c r="L6406" s="331" t="s">
        <v>19469</v>
      </c>
    </row>
    <row r="6407" spans="1:12" ht="27">
      <c r="A6407" s="331" t="s">
        <v>14304</v>
      </c>
      <c r="B6407" s="331" t="s">
        <v>18541</v>
      </c>
      <c r="C6407" s="331" t="s">
        <v>19210</v>
      </c>
      <c r="D6407" s="331" t="s">
        <v>19211</v>
      </c>
      <c r="E6407" s="332" t="s">
        <v>338</v>
      </c>
      <c r="F6407" s="331" t="s">
        <v>338</v>
      </c>
      <c r="G6407" s="367" t="s">
        <v>19742</v>
      </c>
      <c r="H6407" s="368" t="s">
        <v>19743</v>
      </c>
      <c r="I6407" s="367" t="s">
        <v>177</v>
      </c>
      <c r="J6407" s="367" t="s">
        <v>9548</v>
      </c>
      <c r="K6407" s="369" t="s">
        <v>1446</v>
      </c>
      <c r="L6407" s="331" t="s">
        <v>19469</v>
      </c>
    </row>
    <row r="6408" spans="1:12" ht="27">
      <c r="A6408" s="331" t="s">
        <v>14304</v>
      </c>
      <c r="B6408" s="331" t="s">
        <v>18541</v>
      </c>
      <c r="C6408" s="331" t="s">
        <v>19210</v>
      </c>
      <c r="D6408" s="331" t="s">
        <v>19211</v>
      </c>
      <c r="E6408" s="332" t="s">
        <v>338</v>
      </c>
      <c r="F6408" s="331" t="s">
        <v>338</v>
      </c>
      <c r="G6408" s="367" t="s">
        <v>19744</v>
      </c>
      <c r="H6408" s="368" t="s">
        <v>19745</v>
      </c>
      <c r="I6408" s="367" t="s">
        <v>177</v>
      </c>
      <c r="J6408" s="367" t="s">
        <v>9548</v>
      </c>
      <c r="K6408" s="369" t="s">
        <v>1486</v>
      </c>
      <c r="L6408" s="331" t="s">
        <v>19469</v>
      </c>
    </row>
    <row r="6409" spans="1:12" ht="27">
      <c r="A6409" s="331" t="s">
        <v>14304</v>
      </c>
      <c r="B6409" s="331" t="s">
        <v>18541</v>
      </c>
      <c r="C6409" s="331" t="s">
        <v>19210</v>
      </c>
      <c r="D6409" s="331" t="s">
        <v>19211</v>
      </c>
      <c r="E6409" s="332" t="s">
        <v>338</v>
      </c>
      <c r="F6409" s="331" t="s">
        <v>338</v>
      </c>
      <c r="G6409" s="367" t="s">
        <v>19746</v>
      </c>
      <c r="H6409" s="368" t="s">
        <v>19747</v>
      </c>
      <c r="I6409" s="367" t="s">
        <v>177</v>
      </c>
      <c r="J6409" s="367" t="s">
        <v>9548</v>
      </c>
      <c r="K6409" s="369" t="s">
        <v>8573</v>
      </c>
      <c r="L6409" s="331" t="s">
        <v>19469</v>
      </c>
    </row>
    <row r="6410" spans="1:12" ht="27">
      <c r="A6410" s="331" t="s">
        <v>14304</v>
      </c>
      <c r="B6410" s="331" t="s">
        <v>18541</v>
      </c>
      <c r="C6410" s="331" t="s">
        <v>19210</v>
      </c>
      <c r="D6410" s="331" t="s">
        <v>19211</v>
      </c>
      <c r="E6410" s="332" t="s">
        <v>338</v>
      </c>
      <c r="F6410" s="331" t="s">
        <v>338</v>
      </c>
      <c r="G6410" s="367" t="s">
        <v>19748</v>
      </c>
      <c r="H6410" s="368" t="s">
        <v>19749</v>
      </c>
      <c r="I6410" s="367" t="s">
        <v>177</v>
      </c>
      <c r="J6410" s="367" t="s">
        <v>9548</v>
      </c>
      <c r="K6410" s="369" t="s">
        <v>1486</v>
      </c>
      <c r="L6410" s="331" t="s">
        <v>19469</v>
      </c>
    </row>
    <row r="6411" spans="1:12" ht="27">
      <c r="A6411" s="331" t="s">
        <v>14304</v>
      </c>
      <c r="B6411" s="331" t="s">
        <v>18541</v>
      </c>
      <c r="C6411" s="331" t="s">
        <v>19210</v>
      </c>
      <c r="D6411" s="331" t="s">
        <v>19211</v>
      </c>
      <c r="E6411" s="332" t="s">
        <v>338</v>
      </c>
      <c r="F6411" s="331" t="s">
        <v>338</v>
      </c>
      <c r="G6411" s="367" t="s">
        <v>19750</v>
      </c>
      <c r="H6411" s="368" t="s">
        <v>19751</v>
      </c>
      <c r="I6411" s="367" t="s">
        <v>177</v>
      </c>
      <c r="J6411" s="367" t="s">
        <v>9548</v>
      </c>
      <c r="K6411" s="369" t="s">
        <v>1861</v>
      </c>
      <c r="L6411" s="331" t="s">
        <v>19469</v>
      </c>
    </row>
    <row r="6412" spans="1:12" ht="27">
      <c r="A6412" s="331" t="s">
        <v>14304</v>
      </c>
      <c r="B6412" s="331" t="s">
        <v>18541</v>
      </c>
      <c r="C6412" s="331" t="s">
        <v>19210</v>
      </c>
      <c r="D6412" s="331" t="s">
        <v>19211</v>
      </c>
      <c r="E6412" s="332" t="s">
        <v>338</v>
      </c>
      <c r="F6412" s="331" t="s">
        <v>338</v>
      </c>
      <c r="G6412" s="367" t="s">
        <v>19752</v>
      </c>
      <c r="H6412" s="368" t="s">
        <v>19753</v>
      </c>
      <c r="I6412" s="367" t="s">
        <v>177</v>
      </c>
      <c r="J6412" s="367" t="s">
        <v>9548</v>
      </c>
      <c r="K6412" s="369" t="s">
        <v>1717</v>
      </c>
      <c r="L6412" s="331" t="s">
        <v>19469</v>
      </c>
    </row>
    <row r="6413" spans="1:12" ht="27">
      <c r="A6413" s="331" t="s">
        <v>14304</v>
      </c>
      <c r="B6413" s="331" t="s">
        <v>18541</v>
      </c>
      <c r="C6413" s="331" t="s">
        <v>19210</v>
      </c>
      <c r="D6413" s="331" t="s">
        <v>19211</v>
      </c>
      <c r="E6413" s="332" t="s">
        <v>338</v>
      </c>
      <c r="F6413" s="331" t="s">
        <v>338</v>
      </c>
      <c r="G6413" s="367" t="s">
        <v>19754</v>
      </c>
      <c r="H6413" s="368" t="s">
        <v>19755</v>
      </c>
      <c r="I6413" s="367" t="s">
        <v>177</v>
      </c>
      <c r="J6413" s="367" t="s">
        <v>9548</v>
      </c>
      <c r="K6413" s="369" t="s">
        <v>8310</v>
      </c>
      <c r="L6413" s="331" t="s">
        <v>19469</v>
      </c>
    </row>
    <row r="6414" spans="1:12" ht="27">
      <c r="A6414" s="331" t="s">
        <v>14304</v>
      </c>
      <c r="B6414" s="331" t="s">
        <v>18541</v>
      </c>
      <c r="C6414" s="331" t="s">
        <v>19210</v>
      </c>
      <c r="D6414" s="331" t="s">
        <v>19211</v>
      </c>
      <c r="E6414" s="332" t="s">
        <v>338</v>
      </c>
      <c r="F6414" s="331" t="s">
        <v>338</v>
      </c>
      <c r="G6414" s="367" t="s">
        <v>19756</v>
      </c>
      <c r="H6414" s="368" t="s">
        <v>19757</v>
      </c>
      <c r="I6414" s="367" t="s">
        <v>177</v>
      </c>
      <c r="J6414" s="367" t="s">
        <v>9548</v>
      </c>
      <c r="K6414" s="369" t="s">
        <v>2118</v>
      </c>
      <c r="L6414" s="331" t="s">
        <v>19469</v>
      </c>
    </row>
    <row r="6415" spans="1:12" ht="27">
      <c r="A6415" s="331" t="s">
        <v>14304</v>
      </c>
      <c r="B6415" s="331" t="s">
        <v>18541</v>
      </c>
      <c r="C6415" s="331" t="s">
        <v>19210</v>
      </c>
      <c r="D6415" s="331" t="s">
        <v>19211</v>
      </c>
      <c r="E6415" s="332" t="s">
        <v>338</v>
      </c>
      <c r="F6415" s="331" t="s">
        <v>338</v>
      </c>
      <c r="G6415" s="367" t="s">
        <v>19758</v>
      </c>
      <c r="H6415" s="368" t="s">
        <v>19759</v>
      </c>
      <c r="I6415" s="367" t="s">
        <v>177</v>
      </c>
      <c r="J6415" s="367" t="s">
        <v>9548</v>
      </c>
      <c r="K6415" s="369" t="s">
        <v>1746</v>
      </c>
      <c r="L6415" s="331" t="s">
        <v>19469</v>
      </c>
    </row>
    <row r="6416" spans="1:12" ht="27">
      <c r="A6416" s="331" t="s">
        <v>14304</v>
      </c>
      <c r="B6416" s="331" t="s">
        <v>18541</v>
      </c>
      <c r="C6416" s="331" t="s">
        <v>19210</v>
      </c>
      <c r="D6416" s="331" t="s">
        <v>19211</v>
      </c>
      <c r="E6416" s="332" t="s">
        <v>338</v>
      </c>
      <c r="F6416" s="331" t="s">
        <v>338</v>
      </c>
      <c r="G6416" s="367" t="s">
        <v>19760</v>
      </c>
      <c r="H6416" s="368" t="s">
        <v>19761</v>
      </c>
      <c r="I6416" s="367" t="s">
        <v>177</v>
      </c>
      <c r="J6416" s="367" t="s">
        <v>9548</v>
      </c>
      <c r="K6416" s="369" t="s">
        <v>1413</v>
      </c>
      <c r="L6416" s="331" t="s">
        <v>19469</v>
      </c>
    </row>
    <row r="6417" spans="1:12" ht="13.5">
      <c r="A6417" s="331" t="s">
        <v>14304</v>
      </c>
      <c r="B6417" s="331" t="s">
        <v>18541</v>
      </c>
      <c r="C6417" s="331" t="s">
        <v>19210</v>
      </c>
      <c r="D6417" s="331" t="s">
        <v>19211</v>
      </c>
      <c r="E6417" s="332" t="s">
        <v>338</v>
      </c>
      <c r="F6417" s="331" t="s">
        <v>338</v>
      </c>
      <c r="G6417" s="367" t="s">
        <v>19762</v>
      </c>
      <c r="H6417" s="368" t="s">
        <v>19763</v>
      </c>
      <c r="I6417" s="367" t="s">
        <v>177</v>
      </c>
      <c r="J6417" s="367" t="s">
        <v>9548</v>
      </c>
      <c r="K6417" s="369" t="s">
        <v>8348</v>
      </c>
      <c r="L6417" s="331" t="s">
        <v>19469</v>
      </c>
    </row>
    <row r="6418" spans="1:12" ht="13.5">
      <c r="A6418" s="331" t="s">
        <v>14304</v>
      </c>
      <c r="B6418" s="331" t="s">
        <v>18541</v>
      </c>
      <c r="C6418" s="331" t="s">
        <v>19210</v>
      </c>
      <c r="D6418" s="331" t="s">
        <v>19211</v>
      </c>
      <c r="E6418" s="332" t="s">
        <v>338</v>
      </c>
      <c r="F6418" s="331" t="s">
        <v>338</v>
      </c>
      <c r="G6418" s="367" t="s">
        <v>19764</v>
      </c>
      <c r="H6418" s="368" t="s">
        <v>19765</v>
      </c>
      <c r="I6418" s="367" t="s">
        <v>177</v>
      </c>
      <c r="J6418" s="367" t="s">
        <v>9548</v>
      </c>
      <c r="K6418" s="369" t="s">
        <v>19766</v>
      </c>
      <c r="L6418" s="331" t="s">
        <v>19469</v>
      </c>
    </row>
    <row r="6419" spans="1:12" ht="13.5">
      <c r="A6419" s="331" t="s">
        <v>14304</v>
      </c>
      <c r="B6419" s="331" t="s">
        <v>18541</v>
      </c>
      <c r="C6419" s="331" t="s">
        <v>19210</v>
      </c>
      <c r="D6419" s="331" t="s">
        <v>19211</v>
      </c>
      <c r="E6419" s="332" t="s">
        <v>338</v>
      </c>
      <c r="F6419" s="331" t="s">
        <v>338</v>
      </c>
      <c r="G6419" s="367" t="s">
        <v>19767</v>
      </c>
      <c r="H6419" s="368" t="s">
        <v>19768</v>
      </c>
      <c r="I6419" s="367" t="s">
        <v>177</v>
      </c>
      <c r="J6419" s="367" t="s">
        <v>9548</v>
      </c>
      <c r="K6419" s="369" t="s">
        <v>14835</v>
      </c>
      <c r="L6419" s="331" t="s">
        <v>19469</v>
      </c>
    </row>
    <row r="6420" spans="1:12" ht="13.5">
      <c r="A6420" s="331" t="s">
        <v>14304</v>
      </c>
      <c r="B6420" s="331" t="s">
        <v>18541</v>
      </c>
      <c r="C6420" s="331" t="s">
        <v>19210</v>
      </c>
      <c r="D6420" s="331" t="s">
        <v>19211</v>
      </c>
      <c r="E6420" s="332" t="s">
        <v>338</v>
      </c>
      <c r="F6420" s="331" t="s">
        <v>338</v>
      </c>
      <c r="G6420" s="367" t="s">
        <v>19769</v>
      </c>
      <c r="H6420" s="368" t="s">
        <v>19770</v>
      </c>
      <c r="I6420" s="367" t="s">
        <v>177</v>
      </c>
      <c r="J6420" s="367" t="s">
        <v>9548</v>
      </c>
      <c r="K6420" s="369" t="s">
        <v>10491</v>
      </c>
      <c r="L6420" s="331" t="s">
        <v>19469</v>
      </c>
    </row>
    <row r="6421" spans="1:12" ht="13.5">
      <c r="A6421" s="331" t="s">
        <v>14304</v>
      </c>
      <c r="B6421" s="331" t="s">
        <v>18541</v>
      </c>
      <c r="C6421" s="331" t="s">
        <v>19210</v>
      </c>
      <c r="D6421" s="331" t="s">
        <v>19211</v>
      </c>
      <c r="E6421" s="332" t="s">
        <v>338</v>
      </c>
      <c r="F6421" s="331" t="s">
        <v>338</v>
      </c>
      <c r="G6421" s="367" t="s">
        <v>19771</v>
      </c>
      <c r="H6421" s="368" t="s">
        <v>19772</v>
      </c>
      <c r="I6421" s="367" t="s">
        <v>177</v>
      </c>
      <c r="J6421" s="367" t="s">
        <v>9548</v>
      </c>
      <c r="K6421" s="369" t="s">
        <v>3176</v>
      </c>
      <c r="L6421" s="331" t="s">
        <v>19469</v>
      </c>
    </row>
    <row r="6422" spans="1:12" ht="13.5">
      <c r="A6422" s="331" t="s">
        <v>14304</v>
      </c>
      <c r="B6422" s="331" t="s">
        <v>18541</v>
      </c>
      <c r="C6422" s="331" t="s">
        <v>19210</v>
      </c>
      <c r="D6422" s="331" t="s">
        <v>19211</v>
      </c>
      <c r="E6422" s="332" t="s">
        <v>338</v>
      </c>
      <c r="F6422" s="331" t="s">
        <v>338</v>
      </c>
      <c r="G6422" s="367" t="s">
        <v>19773</v>
      </c>
      <c r="H6422" s="368" t="s">
        <v>19774</v>
      </c>
      <c r="I6422" s="367" t="s">
        <v>177</v>
      </c>
      <c r="J6422" s="367" t="s">
        <v>9548</v>
      </c>
      <c r="K6422" s="369" t="s">
        <v>19775</v>
      </c>
      <c r="L6422" s="331" t="s">
        <v>19469</v>
      </c>
    </row>
    <row r="6423" spans="1:12" ht="13.5">
      <c r="A6423" s="331" t="s">
        <v>14304</v>
      </c>
      <c r="B6423" s="331" t="s">
        <v>18541</v>
      </c>
      <c r="C6423" s="331" t="s">
        <v>19210</v>
      </c>
      <c r="D6423" s="331" t="s">
        <v>19211</v>
      </c>
      <c r="E6423" s="332" t="s">
        <v>338</v>
      </c>
      <c r="F6423" s="331" t="s">
        <v>338</v>
      </c>
      <c r="G6423" s="367" t="s">
        <v>19776</v>
      </c>
      <c r="H6423" s="368" t="s">
        <v>19777</v>
      </c>
      <c r="I6423" s="367" t="s">
        <v>177</v>
      </c>
      <c r="J6423" s="367" t="s">
        <v>9548</v>
      </c>
      <c r="K6423" s="369" t="s">
        <v>7088</v>
      </c>
      <c r="L6423" s="331" t="s">
        <v>19469</v>
      </c>
    </row>
    <row r="6424" spans="1:12" ht="13.5">
      <c r="A6424" s="331" t="s">
        <v>14304</v>
      </c>
      <c r="B6424" s="331" t="s">
        <v>18541</v>
      </c>
      <c r="C6424" s="331" t="s">
        <v>19210</v>
      </c>
      <c r="D6424" s="331" t="s">
        <v>19211</v>
      </c>
      <c r="E6424" s="332" t="s">
        <v>338</v>
      </c>
      <c r="F6424" s="331" t="s">
        <v>338</v>
      </c>
      <c r="G6424" s="367" t="s">
        <v>19778</v>
      </c>
      <c r="H6424" s="368" t="s">
        <v>19779</v>
      </c>
      <c r="I6424" s="367" t="s">
        <v>177</v>
      </c>
      <c r="J6424" s="367" t="s">
        <v>9548</v>
      </c>
      <c r="K6424" s="369" t="s">
        <v>1966</v>
      </c>
      <c r="L6424" s="331" t="s">
        <v>19469</v>
      </c>
    </row>
    <row r="6425" spans="1:12" ht="13.5">
      <c r="A6425" s="331" t="s">
        <v>14304</v>
      </c>
      <c r="B6425" s="331" t="s">
        <v>18541</v>
      </c>
      <c r="C6425" s="331" t="s">
        <v>19210</v>
      </c>
      <c r="D6425" s="331" t="s">
        <v>19211</v>
      </c>
      <c r="E6425" s="332" t="s">
        <v>338</v>
      </c>
      <c r="F6425" s="331" t="s">
        <v>338</v>
      </c>
      <c r="G6425" s="367" t="s">
        <v>19780</v>
      </c>
      <c r="H6425" s="368" t="s">
        <v>19781</v>
      </c>
      <c r="I6425" s="367" t="s">
        <v>177</v>
      </c>
      <c r="J6425" s="367" t="s">
        <v>9548</v>
      </c>
      <c r="K6425" s="369" t="s">
        <v>10884</v>
      </c>
      <c r="L6425" s="331" t="s">
        <v>19469</v>
      </c>
    </row>
    <row r="6426" spans="1:12" ht="13.5">
      <c r="A6426" s="331" t="s">
        <v>14304</v>
      </c>
      <c r="B6426" s="331" t="s">
        <v>18541</v>
      </c>
      <c r="C6426" s="331" t="s">
        <v>19210</v>
      </c>
      <c r="D6426" s="331" t="s">
        <v>19211</v>
      </c>
      <c r="E6426" s="332" t="s">
        <v>338</v>
      </c>
      <c r="F6426" s="331" t="s">
        <v>338</v>
      </c>
      <c r="G6426" s="367" t="s">
        <v>19782</v>
      </c>
      <c r="H6426" s="368" t="s">
        <v>19783</v>
      </c>
      <c r="I6426" s="367" t="s">
        <v>177</v>
      </c>
      <c r="J6426" s="367" t="s">
        <v>9548</v>
      </c>
      <c r="K6426" s="369" t="s">
        <v>5639</v>
      </c>
      <c r="L6426" s="331" t="s">
        <v>19469</v>
      </c>
    </row>
    <row r="6427" spans="1:12" ht="27">
      <c r="A6427" s="331" t="s">
        <v>14304</v>
      </c>
      <c r="B6427" s="331" t="s">
        <v>18541</v>
      </c>
      <c r="C6427" s="331" t="s">
        <v>19210</v>
      </c>
      <c r="D6427" s="331" t="s">
        <v>19211</v>
      </c>
      <c r="E6427" s="332" t="s">
        <v>338</v>
      </c>
      <c r="F6427" s="331" t="s">
        <v>338</v>
      </c>
      <c r="G6427" s="367" t="s">
        <v>19784</v>
      </c>
      <c r="H6427" s="368" t="s">
        <v>19785</v>
      </c>
      <c r="I6427" s="367" t="s">
        <v>1072</v>
      </c>
      <c r="J6427" s="367" t="s">
        <v>9548</v>
      </c>
      <c r="K6427" s="369" t="s">
        <v>1884</v>
      </c>
      <c r="L6427" s="331" t="s">
        <v>19469</v>
      </c>
    </row>
    <row r="6428" spans="1:12" ht="27">
      <c r="A6428" s="331" t="s">
        <v>14304</v>
      </c>
      <c r="B6428" s="331" t="s">
        <v>18541</v>
      </c>
      <c r="C6428" s="331" t="s">
        <v>19210</v>
      </c>
      <c r="D6428" s="331" t="s">
        <v>19211</v>
      </c>
      <c r="E6428" s="332" t="s">
        <v>338</v>
      </c>
      <c r="F6428" s="331" t="s">
        <v>338</v>
      </c>
      <c r="G6428" s="367" t="s">
        <v>19786</v>
      </c>
      <c r="H6428" s="368" t="s">
        <v>19787</v>
      </c>
      <c r="I6428" s="367" t="s">
        <v>1072</v>
      </c>
      <c r="J6428" s="367" t="s">
        <v>9548</v>
      </c>
      <c r="K6428" s="369" t="s">
        <v>19788</v>
      </c>
      <c r="L6428" s="331" t="s">
        <v>19469</v>
      </c>
    </row>
    <row r="6429" spans="1:12" ht="27">
      <c r="A6429" s="331" t="s">
        <v>14304</v>
      </c>
      <c r="B6429" s="331" t="s">
        <v>18541</v>
      </c>
      <c r="C6429" s="331" t="s">
        <v>19210</v>
      </c>
      <c r="D6429" s="331" t="s">
        <v>19211</v>
      </c>
      <c r="E6429" s="332" t="s">
        <v>338</v>
      </c>
      <c r="F6429" s="331" t="s">
        <v>338</v>
      </c>
      <c r="G6429" s="367" t="s">
        <v>19789</v>
      </c>
      <c r="H6429" s="368" t="s">
        <v>19790</v>
      </c>
      <c r="I6429" s="367" t="s">
        <v>1072</v>
      </c>
      <c r="J6429" s="367" t="s">
        <v>9548</v>
      </c>
      <c r="K6429" s="369" t="s">
        <v>3385</v>
      </c>
      <c r="L6429" s="331" t="s">
        <v>19469</v>
      </c>
    </row>
    <row r="6430" spans="1:12" ht="27">
      <c r="A6430" s="331" t="s">
        <v>14304</v>
      </c>
      <c r="B6430" s="331" t="s">
        <v>18541</v>
      </c>
      <c r="C6430" s="331" t="s">
        <v>19210</v>
      </c>
      <c r="D6430" s="331" t="s">
        <v>19211</v>
      </c>
      <c r="E6430" s="332" t="s">
        <v>338</v>
      </c>
      <c r="F6430" s="331" t="s">
        <v>338</v>
      </c>
      <c r="G6430" s="367" t="s">
        <v>19791</v>
      </c>
      <c r="H6430" s="368" t="s">
        <v>19792</v>
      </c>
      <c r="I6430" s="367" t="s">
        <v>1072</v>
      </c>
      <c r="J6430" s="367" t="s">
        <v>9548</v>
      </c>
      <c r="K6430" s="369" t="s">
        <v>19793</v>
      </c>
      <c r="L6430" s="331" t="s">
        <v>19469</v>
      </c>
    </row>
    <row r="6431" spans="1:12" ht="27">
      <c r="A6431" s="331" t="s">
        <v>14304</v>
      </c>
      <c r="B6431" s="331" t="s">
        <v>18541</v>
      </c>
      <c r="C6431" s="331" t="s">
        <v>19210</v>
      </c>
      <c r="D6431" s="331" t="s">
        <v>19211</v>
      </c>
      <c r="E6431" s="332" t="s">
        <v>338</v>
      </c>
      <c r="F6431" s="331" t="s">
        <v>338</v>
      </c>
      <c r="G6431" s="367" t="s">
        <v>19794</v>
      </c>
      <c r="H6431" s="368" t="s">
        <v>19795</v>
      </c>
      <c r="I6431" s="367" t="s">
        <v>1072</v>
      </c>
      <c r="J6431" s="367" t="s">
        <v>9548</v>
      </c>
      <c r="K6431" s="369" t="s">
        <v>19796</v>
      </c>
      <c r="L6431" s="331" t="s">
        <v>19469</v>
      </c>
    </row>
    <row r="6432" spans="1:12" ht="27">
      <c r="A6432" s="331" t="s">
        <v>14304</v>
      </c>
      <c r="B6432" s="331" t="s">
        <v>18541</v>
      </c>
      <c r="C6432" s="331" t="s">
        <v>19210</v>
      </c>
      <c r="D6432" s="331" t="s">
        <v>19211</v>
      </c>
      <c r="E6432" s="332" t="s">
        <v>338</v>
      </c>
      <c r="F6432" s="331" t="s">
        <v>338</v>
      </c>
      <c r="G6432" s="367" t="s">
        <v>19797</v>
      </c>
      <c r="H6432" s="368" t="s">
        <v>19798</v>
      </c>
      <c r="I6432" s="367" t="s">
        <v>1072</v>
      </c>
      <c r="J6432" s="367" t="s">
        <v>9548</v>
      </c>
      <c r="K6432" s="369" t="s">
        <v>8910</v>
      </c>
      <c r="L6432" s="331" t="s">
        <v>19469</v>
      </c>
    </row>
    <row r="6433" spans="1:12" ht="13.5">
      <c r="A6433" s="331" t="s">
        <v>14304</v>
      </c>
      <c r="B6433" s="331" t="s">
        <v>18541</v>
      </c>
      <c r="C6433" s="331" t="s">
        <v>19210</v>
      </c>
      <c r="D6433" s="331" t="s">
        <v>19211</v>
      </c>
      <c r="E6433" s="332" t="s">
        <v>338</v>
      </c>
      <c r="F6433" s="331" t="s">
        <v>338</v>
      </c>
      <c r="G6433" s="367" t="s">
        <v>19799</v>
      </c>
      <c r="H6433" s="368" t="s">
        <v>19763</v>
      </c>
      <c r="I6433" s="367" t="s">
        <v>1072</v>
      </c>
      <c r="J6433" s="367" t="s">
        <v>9548</v>
      </c>
      <c r="K6433" s="369" t="s">
        <v>19800</v>
      </c>
      <c r="L6433" s="331" t="s">
        <v>19469</v>
      </c>
    </row>
    <row r="6434" spans="1:12" ht="13.5">
      <c r="A6434" s="331" t="s">
        <v>14304</v>
      </c>
      <c r="B6434" s="331" t="s">
        <v>18541</v>
      </c>
      <c r="C6434" s="331" t="s">
        <v>19210</v>
      </c>
      <c r="D6434" s="331" t="s">
        <v>19211</v>
      </c>
      <c r="E6434" s="332" t="s">
        <v>338</v>
      </c>
      <c r="F6434" s="331" t="s">
        <v>338</v>
      </c>
      <c r="G6434" s="367" t="s">
        <v>19801</v>
      </c>
      <c r="H6434" s="368" t="s">
        <v>19802</v>
      </c>
      <c r="I6434" s="367" t="s">
        <v>1072</v>
      </c>
      <c r="J6434" s="367" t="s">
        <v>9548</v>
      </c>
      <c r="K6434" s="369" t="s">
        <v>19803</v>
      </c>
      <c r="L6434" s="331" t="s">
        <v>19469</v>
      </c>
    </row>
    <row r="6435" spans="1:12" ht="13.5">
      <c r="A6435" s="331" t="s">
        <v>14304</v>
      </c>
      <c r="B6435" s="331" t="s">
        <v>18541</v>
      </c>
      <c r="C6435" s="331" t="s">
        <v>19210</v>
      </c>
      <c r="D6435" s="331" t="s">
        <v>19211</v>
      </c>
      <c r="E6435" s="332" t="s">
        <v>338</v>
      </c>
      <c r="F6435" s="331" t="s">
        <v>338</v>
      </c>
      <c r="G6435" s="367" t="s">
        <v>19804</v>
      </c>
      <c r="H6435" s="368" t="s">
        <v>19772</v>
      </c>
      <c r="I6435" s="367" t="s">
        <v>1072</v>
      </c>
      <c r="J6435" s="367" t="s">
        <v>9548</v>
      </c>
      <c r="K6435" s="369" t="s">
        <v>19805</v>
      </c>
      <c r="L6435" s="331" t="s">
        <v>19469</v>
      </c>
    </row>
    <row r="6436" spans="1:12" ht="13.5">
      <c r="A6436" s="331" t="s">
        <v>14304</v>
      </c>
      <c r="B6436" s="331" t="s">
        <v>18541</v>
      </c>
      <c r="C6436" s="331" t="s">
        <v>19210</v>
      </c>
      <c r="D6436" s="331" t="s">
        <v>19211</v>
      </c>
      <c r="E6436" s="332" t="s">
        <v>338</v>
      </c>
      <c r="F6436" s="331" t="s">
        <v>338</v>
      </c>
      <c r="G6436" s="367" t="s">
        <v>19806</v>
      </c>
      <c r="H6436" s="368" t="s">
        <v>19774</v>
      </c>
      <c r="I6436" s="367" t="s">
        <v>1072</v>
      </c>
      <c r="J6436" s="367" t="s">
        <v>9548</v>
      </c>
      <c r="K6436" s="369" t="s">
        <v>19807</v>
      </c>
      <c r="L6436" s="331" t="s">
        <v>19469</v>
      </c>
    </row>
    <row r="6437" spans="1:12" ht="13.5">
      <c r="A6437" s="331" t="s">
        <v>14304</v>
      </c>
      <c r="B6437" s="331" t="s">
        <v>18541</v>
      </c>
      <c r="C6437" s="331" t="s">
        <v>19210</v>
      </c>
      <c r="D6437" s="331" t="s">
        <v>19211</v>
      </c>
      <c r="E6437" s="332" t="s">
        <v>338</v>
      </c>
      <c r="F6437" s="331" t="s">
        <v>338</v>
      </c>
      <c r="G6437" s="367" t="s">
        <v>19808</v>
      </c>
      <c r="H6437" s="368" t="s">
        <v>19777</v>
      </c>
      <c r="I6437" s="367" t="s">
        <v>1072</v>
      </c>
      <c r="J6437" s="367" t="s">
        <v>9548</v>
      </c>
      <c r="K6437" s="369" t="s">
        <v>19809</v>
      </c>
      <c r="L6437" s="331" t="s">
        <v>19469</v>
      </c>
    </row>
    <row r="6438" spans="1:12" ht="13.5">
      <c r="A6438" s="331" t="s">
        <v>14304</v>
      </c>
      <c r="B6438" s="331" t="s">
        <v>18541</v>
      </c>
      <c r="C6438" s="331" t="s">
        <v>19210</v>
      </c>
      <c r="D6438" s="331" t="s">
        <v>19211</v>
      </c>
      <c r="E6438" s="332" t="s">
        <v>338</v>
      </c>
      <c r="F6438" s="331" t="s">
        <v>338</v>
      </c>
      <c r="G6438" s="367" t="s">
        <v>19810</v>
      </c>
      <c r="H6438" s="368" t="s">
        <v>19811</v>
      </c>
      <c r="I6438" s="367" t="s">
        <v>1072</v>
      </c>
      <c r="J6438" s="367" t="s">
        <v>9548</v>
      </c>
      <c r="K6438" s="369" t="s">
        <v>19812</v>
      </c>
      <c r="L6438" s="331" t="s">
        <v>19469</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dimension ref="A1:E5338"/>
  <sheetViews>
    <sheetView topLeftCell="A4952" workbookViewId="0">
      <selection activeCell="E4959" sqref="E4959"/>
    </sheetView>
  </sheetViews>
  <sheetFormatPr defaultColWidth="11.140625" defaultRowHeight="12.75"/>
  <cols>
    <col min="1" max="1" width="11.140625" style="323"/>
    <col min="2" max="2" width="73.85546875" style="370" customWidth="1"/>
    <col min="3" max="3" width="13" style="323" customWidth="1"/>
    <col min="4" max="4" width="15.5703125" style="323" hidden="1" customWidth="1"/>
    <col min="5" max="5" width="22.28515625" style="323" customWidth="1"/>
    <col min="6" max="16384" width="11.140625" style="360"/>
  </cols>
  <sheetData>
    <row r="1" spans="1:5">
      <c r="A1" s="323" t="s">
        <v>19813</v>
      </c>
    </row>
    <row r="2" spans="1:5">
      <c r="A2" s="362" t="s">
        <v>338</v>
      </c>
      <c r="B2" s="363"/>
      <c r="C2" s="362"/>
      <c r="D2" s="362"/>
      <c r="E2" s="362"/>
    </row>
    <row r="3" spans="1:5">
      <c r="A3" s="362" t="s">
        <v>19814</v>
      </c>
      <c r="B3" s="363"/>
      <c r="C3" s="362"/>
      <c r="D3" s="362"/>
      <c r="E3" s="362"/>
    </row>
    <row r="4" spans="1:5">
      <c r="A4" s="362" t="s">
        <v>8338</v>
      </c>
      <c r="B4" s="363"/>
      <c r="C4" s="362"/>
      <c r="D4" s="362"/>
      <c r="E4" s="362"/>
    </row>
    <row r="5" spans="1:5">
      <c r="A5" s="362" t="s">
        <v>19815</v>
      </c>
      <c r="B5" s="363"/>
      <c r="C5" s="362"/>
      <c r="D5" s="362"/>
      <c r="E5" s="362"/>
    </row>
    <row r="6" spans="1:5">
      <c r="A6" s="362" t="s">
        <v>338</v>
      </c>
      <c r="B6" s="363"/>
      <c r="C6" s="362"/>
      <c r="D6" s="362"/>
      <c r="E6" s="362"/>
    </row>
    <row r="7" spans="1:5" s="371" customFormat="1" ht="25.5">
      <c r="A7" s="363" t="s">
        <v>8339</v>
      </c>
      <c r="B7" s="363" t="s">
        <v>8340</v>
      </c>
      <c r="C7" s="363" t="s">
        <v>649</v>
      </c>
      <c r="D7" s="363" t="s">
        <v>19816</v>
      </c>
      <c r="E7" s="363" t="s">
        <v>19817</v>
      </c>
    </row>
    <row r="8" spans="1:5" ht="25.5">
      <c r="A8" s="323">
        <v>7325</v>
      </c>
      <c r="B8" s="370" t="s">
        <v>19818</v>
      </c>
      <c r="C8" s="323" t="s">
        <v>8359</v>
      </c>
      <c r="D8" s="323" t="s">
        <v>19819</v>
      </c>
      <c r="E8" s="372" t="s">
        <v>9139</v>
      </c>
    </row>
    <row r="9" spans="1:5" ht="25.5">
      <c r="A9" s="323">
        <v>39847</v>
      </c>
      <c r="B9" s="370" t="s">
        <v>19820</v>
      </c>
      <c r="C9" s="323" t="s">
        <v>8341</v>
      </c>
      <c r="D9" s="323" t="s">
        <v>19819</v>
      </c>
      <c r="E9" s="372" t="s">
        <v>19821</v>
      </c>
    </row>
    <row r="10" spans="1:5" ht="25.5">
      <c r="A10" s="323">
        <v>39844</v>
      </c>
      <c r="B10" s="370" t="s">
        <v>19822</v>
      </c>
      <c r="C10" s="323" t="s">
        <v>8341</v>
      </c>
      <c r="D10" s="323" t="s">
        <v>19819</v>
      </c>
      <c r="E10" s="372" t="s">
        <v>19823</v>
      </c>
    </row>
    <row r="11" spans="1:5" ht="25.5">
      <c r="A11" s="323">
        <v>39846</v>
      </c>
      <c r="B11" s="370" t="s">
        <v>19824</v>
      </c>
      <c r="C11" s="323" t="s">
        <v>8341</v>
      </c>
      <c r="D11" s="323" t="s">
        <v>19819</v>
      </c>
      <c r="E11" s="372" t="s">
        <v>19825</v>
      </c>
    </row>
    <row r="12" spans="1:5" ht="25.5">
      <c r="A12" s="323">
        <v>39838</v>
      </c>
      <c r="B12" s="370" t="s">
        <v>19826</v>
      </c>
      <c r="C12" s="323" t="s">
        <v>8341</v>
      </c>
      <c r="D12" s="323" t="s">
        <v>19819</v>
      </c>
      <c r="E12" s="372" t="s">
        <v>19827</v>
      </c>
    </row>
    <row r="13" spans="1:5" ht="25.5">
      <c r="A13" s="323">
        <v>39839</v>
      </c>
      <c r="B13" s="370" t="s">
        <v>19828</v>
      </c>
      <c r="C13" s="323" t="s">
        <v>8341</v>
      </c>
      <c r="D13" s="323" t="s">
        <v>19819</v>
      </c>
      <c r="E13" s="372" t="s">
        <v>19829</v>
      </c>
    </row>
    <row r="14" spans="1:5" ht="25.5">
      <c r="A14" s="323">
        <v>39841</v>
      </c>
      <c r="B14" s="370" t="s">
        <v>19830</v>
      </c>
      <c r="C14" s="323" t="s">
        <v>8341</v>
      </c>
      <c r="D14" s="323" t="s">
        <v>19819</v>
      </c>
      <c r="E14" s="372" t="s">
        <v>19831</v>
      </c>
    </row>
    <row r="15" spans="1:5" ht="25.5">
      <c r="A15" s="323">
        <v>39842</v>
      </c>
      <c r="B15" s="370" t="s">
        <v>19832</v>
      </c>
      <c r="C15" s="323" t="s">
        <v>8341</v>
      </c>
      <c r="D15" s="323" t="s">
        <v>19819</v>
      </c>
      <c r="E15" s="372" t="s">
        <v>19833</v>
      </c>
    </row>
    <row r="16" spans="1:5" ht="25.5">
      <c r="A16" s="323">
        <v>39843</v>
      </c>
      <c r="B16" s="370" t="s">
        <v>19834</v>
      </c>
      <c r="C16" s="323" t="s">
        <v>8341</v>
      </c>
      <c r="D16" s="323" t="s">
        <v>19819</v>
      </c>
      <c r="E16" s="372" t="s">
        <v>19835</v>
      </c>
    </row>
    <row r="17" spans="1:5" ht="38.25">
      <c r="A17" s="323">
        <v>2404</v>
      </c>
      <c r="B17" s="370" t="s">
        <v>19836</v>
      </c>
      <c r="C17" s="323" t="s">
        <v>8342</v>
      </c>
      <c r="D17" s="323" t="s">
        <v>19837</v>
      </c>
      <c r="E17" s="372" t="s">
        <v>19838</v>
      </c>
    </row>
    <row r="18" spans="1:5" ht="25.5">
      <c r="A18" s="323">
        <v>2720</v>
      </c>
      <c r="B18" s="370" t="s">
        <v>19839</v>
      </c>
      <c r="C18" s="323" t="s">
        <v>8343</v>
      </c>
      <c r="D18" s="323" t="s">
        <v>19840</v>
      </c>
      <c r="E18" s="372" t="s">
        <v>5564</v>
      </c>
    </row>
    <row r="19" spans="1:5" ht="38.25">
      <c r="A19" s="323">
        <v>2719</v>
      </c>
      <c r="B19" s="370" t="s">
        <v>19841</v>
      </c>
      <c r="C19" s="323" t="s">
        <v>8343</v>
      </c>
      <c r="D19" s="323" t="s">
        <v>19840</v>
      </c>
      <c r="E19" s="372" t="s">
        <v>19842</v>
      </c>
    </row>
    <row r="20" spans="1:5" ht="38.25">
      <c r="A20" s="323">
        <v>3378</v>
      </c>
      <c r="B20" s="370" t="s">
        <v>19843</v>
      </c>
      <c r="C20" s="323" t="s">
        <v>8341</v>
      </c>
      <c r="D20" s="323" t="s">
        <v>19819</v>
      </c>
      <c r="E20" s="372">
        <v>48.01</v>
      </c>
    </row>
    <row r="21" spans="1:5" ht="38.25">
      <c r="A21" s="323">
        <v>3380</v>
      </c>
      <c r="B21" s="370" t="s">
        <v>19844</v>
      </c>
      <c r="C21" s="323" t="s">
        <v>8341</v>
      </c>
      <c r="D21" s="323" t="s">
        <v>19837</v>
      </c>
      <c r="E21" s="372" t="s">
        <v>19845</v>
      </c>
    </row>
    <row r="22" spans="1:5" ht="38.25">
      <c r="A22" s="323">
        <v>3379</v>
      </c>
      <c r="B22" s="370" t="s">
        <v>19846</v>
      </c>
      <c r="C22" s="323" t="s">
        <v>8341</v>
      </c>
      <c r="D22" s="323" t="s">
        <v>19819</v>
      </c>
      <c r="E22" s="372" t="s">
        <v>19847</v>
      </c>
    </row>
    <row r="23" spans="1:5" ht="25.5">
      <c r="A23" s="323">
        <v>3346</v>
      </c>
      <c r="B23" s="370" t="s">
        <v>19848</v>
      </c>
      <c r="C23" s="323" t="s">
        <v>8343</v>
      </c>
      <c r="D23" s="323" t="s">
        <v>19840</v>
      </c>
      <c r="E23" s="372" t="s">
        <v>902</v>
      </c>
    </row>
    <row r="24" spans="1:5" ht="38.25">
      <c r="A24" s="323">
        <v>3348</v>
      </c>
      <c r="B24" s="370" t="s">
        <v>19849</v>
      </c>
      <c r="C24" s="323" t="s">
        <v>8343</v>
      </c>
      <c r="D24" s="323" t="s">
        <v>19840</v>
      </c>
      <c r="E24" s="372" t="s">
        <v>19850</v>
      </c>
    </row>
    <row r="25" spans="1:5" ht="25.5">
      <c r="A25" s="323">
        <v>3345</v>
      </c>
      <c r="B25" s="370" t="s">
        <v>19851</v>
      </c>
      <c r="C25" s="323" t="s">
        <v>8343</v>
      </c>
      <c r="D25" s="323" t="s">
        <v>19840</v>
      </c>
      <c r="E25" s="372" t="s">
        <v>8978</v>
      </c>
    </row>
    <row r="26" spans="1:5" ht="25.5">
      <c r="A26" s="323">
        <v>39833</v>
      </c>
      <c r="B26" s="370" t="s">
        <v>19852</v>
      </c>
      <c r="C26" s="323" t="s">
        <v>8343</v>
      </c>
      <c r="D26" s="323" t="s">
        <v>19840</v>
      </c>
      <c r="E26" s="372" t="s">
        <v>4244</v>
      </c>
    </row>
    <row r="27" spans="1:5" ht="25.5">
      <c r="A27" s="323">
        <v>39834</v>
      </c>
      <c r="B27" s="370" t="s">
        <v>19853</v>
      </c>
      <c r="C27" s="323" t="s">
        <v>8343</v>
      </c>
      <c r="D27" s="323" t="s">
        <v>19840</v>
      </c>
      <c r="E27" s="372" t="s">
        <v>717</v>
      </c>
    </row>
    <row r="28" spans="1:5" ht="25.5">
      <c r="A28" s="323">
        <v>39835</v>
      </c>
      <c r="B28" s="370" t="s">
        <v>19854</v>
      </c>
      <c r="C28" s="323" t="s">
        <v>8343</v>
      </c>
      <c r="D28" s="323" t="s">
        <v>19840</v>
      </c>
      <c r="E28" s="372" t="s">
        <v>19855</v>
      </c>
    </row>
    <row r="29" spans="1:5" ht="38.25">
      <c r="A29" s="323">
        <v>13382</v>
      </c>
      <c r="B29" s="370" t="s">
        <v>19856</v>
      </c>
      <c r="C29" s="323" t="s">
        <v>8341</v>
      </c>
      <c r="D29" s="323" t="s">
        <v>19840</v>
      </c>
      <c r="E29" s="372" t="s">
        <v>1233</v>
      </c>
    </row>
    <row r="30" spans="1:5" ht="38.25">
      <c r="A30" s="323">
        <v>4126</v>
      </c>
      <c r="B30" s="370" t="s">
        <v>19857</v>
      </c>
      <c r="C30" s="323" t="s">
        <v>8341</v>
      </c>
      <c r="D30" s="323" t="s">
        <v>19840</v>
      </c>
      <c r="E30" s="372" t="s">
        <v>19858</v>
      </c>
    </row>
    <row r="31" spans="1:5" ht="25.5">
      <c r="A31" s="323">
        <v>10615</v>
      </c>
      <c r="B31" s="370" t="s">
        <v>19859</v>
      </c>
      <c r="C31" s="323" t="s">
        <v>8341</v>
      </c>
      <c r="D31" s="323" t="s">
        <v>19837</v>
      </c>
      <c r="E31" s="372" t="s">
        <v>19860</v>
      </c>
    </row>
    <row r="32" spans="1:5" ht="25.5">
      <c r="A32" s="323">
        <v>21136</v>
      </c>
      <c r="B32" s="370" t="s">
        <v>19861</v>
      </c>
      <c r="C32" s="323" t="s">
        <v>8347</v>
      </c>
      <c r="D32" s="323" t="s">
        <v>19840</v>
      </c>
      <c r="E32" s="372" t="s">
        <v>9269</v>
      </c>
    </row>
    <row r="33" spans="1:5" ht="25.5">
      <c r="A33" s="323">
        <v>21128</v>
      </c>
      <c r="B33" s="370" t="s">
        <v>19862</v>
      </c>
      <c r="C33" s="323" t="s">
        <v>8347</v>
      </c>
      <c r="D33" s="323" t="s">
        <v>19840</v>
      </c>
      <c r="E33" s="372" t="s">
        <v>5651</v>
      </c>
    </row>
    <row r="34" spans="1:5" ht="25.5">
      <c r="A34" s="323">
        <v>21130</v>
      </c>
      <c r="B34" s="370" t="s">
        <v>19863</v>
      </c>
      <c r="C34" s="323" t="s">
        <v>8347</v>
      </c>
      <c r="D34" s="323" t="s">
        <v>19840</v>
      </c>
      <c r="E34" s="372" t="s">
        <v>10379</v>
      </c>
    </row>
    <row r="35" spans="1:5" ht="25.5">
      <c r="A35" s="323">
        <v>21135</v>
      </c>
      <c r="B35" s="370" t="s">
        <v>19864</v>
      </c>
      <c r="C35" s="323" t="s">
        <v>8347</v>
      </c>
      <c r="D35" s="323" t="s">
        <v>19840</v>
      </c>
      <c r="E35" s="372" t="s">
        <v>6094</v>
      </c>
    </row>
    <row r="36" spans="1:5" ht="25.5">
      <c r="A36" s="323">
        <v>38605</v>
      </c>
      <c r="B36" s="370" t="s">
        <v>19865</v>
      </c>
      <c r="C36" s="323" t="s">
        <v>8341</v>
      </c>
      <c r="D36" s="323" t="s">
        <v>19840</v>
      </c>
      <c r="E36" s="372" t="s">
        <v>19866</v>
      </c>
    </row>
    <row r="37" spans="1:5" ht="25.5">
      <c r="A37" s="323">
        <v>11270</v>
      </c>
      <c r="B37" s="370" t="s">
        <v>19867</v>
      </c>
      <c r="C37" s="323" t="s">
        <v>8341</v>
      </c>
      <c r="D37" s="323" t="s">
        <v>19840</v>
      </c>
      <c r="E37" s="372" t="s">
        <v>6436</v>
      </c>
    </row>
    <row r="38" spans="1:5" ht="25.5">
      <c r="A38" s="323">
        <v>412</v>
      </c>
      <c r="B38" s="370" t="s">
        <v>19868</v>
      </c>
      <c r="C38" s="323" t="s">
        <v>8341</v>
      </c>
      <c r="D38" s="323" t="s">
        <v>19819</v>
      </c>
      <c r="E38" s="372" t="s">
        <v>6441</v>
      </c>
    </row>
    <row r="39" spans="1:5" ht="25.5">
      <c r="A39" s="323">
        <v>414</v>
      </c>
      <c r="B39" s="370" t="s">
        <v>19869</v>
      </c>
      <c r="C39" s="323" t="s">
        <v>8341</v>
      </c>
      <c r="D39" s="323" t="s">
        <v>19819</v>
      </c>
      <c r="E39" s="372" t="s">
        <v>1237</v>
      </c>
    </row>
    <row r="40" spans="1:5" ht="25.5">
      <c r="A40" s="323">
        <v>410</v>
      </c>
      <c r="B40" s="370" t="s">
        <v>19870</v>
      </c>
      <c r="C40" s="323" t="s">
        <v>8341</v>
      </c>
      <c r="D40" s="323" t="s">
        <v>19819</v>
      </c>
      <c r="E40" s="372" t="s">
        <v>1506</v>
      </c>
    </row>
    <row r="41" spans="1:5" ht="25.5">
      <c r="A41" s="323">
        <v>411</v>
      </c>
      <c r="B41" s="370" t="s">
        <v>19871</v>
      </c>
      <c r="C41" s="323" t="s">
        <v>8341</v>
      </c>
      <c r="D41" s="323" t="s">
        <v>19837</v>
      </c>
      <c r="E41" s="372" t="s">
        <v>1317</v>
      </c>
    </row>
    <row r="42" spans="1:5" ht="25.5">
      <c r="A42" s="323">
        <v>408</v>
      </c>
      <c r="B42" s="370" t="s">
        <v>19872</v>
      </c>
      <c r="C42" s="323" t="s">
        <v>8341</v>
      </c>
      <c r="D42" s="323" t="s">
        <v>19819</v>
      </c>
      <c r="E42" s="372" t="s">
        <v>6772</v>
      </c>
    </row>
    <row r="43" spans="1:5" ht="25.5">
      <c r="A43" s="323">
        <v>39131</v>
      </c>
      <c r="B43" s="370" t="s">
        <v>19873</v>
      </c>
      <c r="C43" s="323" t="s">
        <v>8341</v>
      </c>
      <c r="D43" s="323" t="s">
        <v>19819</v>
      </c>
      <c r="E43" s="372" t="s">
        <v>7196</v>
      </c>
    </row>
    <row r="44" spans="1:5" ht="25.5">
      <c r="A44" s="323">
        <v>394</v>
      </c>
      <c r="B44" s="370" t="s">
        <v>19874</v>
      </c>
      <c r="C44" s="323" t="s">
        <v>8341</v>
      </c>
      <c r="D44" s="323" t="s">
        <v>19819</v>
      </c>
      <c r="E44" s="372" t="s">
        <v>1437</v>
      </c>
    </row>
    <row r="45" spans="1:5" ht="25.5">
      <c r="A45" s="323">
        <v>39130</v>
      </c>
      <c r="B45" s="373" t="s">
        <v>19875</v>
      </c>
      <c r="C45" s="323" t="s">
        <v>8341</v>
      </c>
      <c r="D45" s="323" t="s">
        <v>19819</v>
      </c>
      <c r="E45" s="372">
        <v>2.37</v>
      </c>
    </row>
    <row r="46" spans="1:5" ht="25.5">
      <c r="A46" s="323">
        <v>395</v>
      </c>
      <c r="B46" s="370" t="s">
        <v>19876</v>
      </c>
      <c r="C46" s="323" t="s">
        <v>8341</v>
      </c>
      <c r="D46" s="323" t="s">
        <v>19819</v>
      </c>
      <c r="E46" s="372" t="s">
        <v>8698</v>
      </c>
    </row>
    <row r="47" spans="1:5" ht="25.5">
      <c r="A47" s="323">
        <v>39127</v>
      </c>
      <c r="B47" s="370" t="s">
        <v>19877</v>
      </c>
      <c r="C47" s="323" t="s">
        <v>8341</v>
      </c>
      <c r="D47" s="323" t="s">
        <v>19819</v>
      </c>
      <c r="E47" s="372" t="s">
        <v>2105</v>
      </c>
    </row>
    <row r="48" spans="1:5" ht="25.5">
      <c r="A48" s="323">
        <v>392</v>
      </c>
      <c r="B48" s="370" t="s">
        <v>19878</v>
      </c>
      <c r="C48" s="323" t="s">
        <v>8341</v>
      </c>
      <c r="D48" s="323" t="s">
        <v>19819</v>
      </c>
      <c r="E48" s="372" t="s">
        <v>9034</v>
      </c>
    </row>
    <row r="49" spans="1:5" ht="25.5">
      <c r="A49" s="323">
        <v>39129</v>
      </c>
      <c r="B49" s="370" t="s">
        <v>19879</v>
      </c>
      <c r="C49" s="323" t="s">
        <v>8341</v>
      </c>
      <c r="D49" s="323" t="s">
        <v>19819</v>
      </c>
      <c r="E49" s="372" t="s">
        <v>8313</v>
      </c>
    </row>
    <row r="50" spans="1:5" ht="25.5">
      <c r="A50" s="323">
        <v>393</v>
      </c>
      <c r="B50" s="370" t="s">
        <v>19880</v>
      </c>
      <c r="C50" s="323" t="s">
        <v>8341</v>
      </c>
      <c r="D50" s="323" t="s">
        <v>19837</v>
      </c>
      <c r="E50" s="372" t="s">
        <v>8734</v>
      </c>
    </row>
    <row r="51" spans="1:5" ht="25.5">
      <c r="A51" s="323">
        <v>39133</v>
      </c>
      <c r="B51" s="370" t="s">
        <v>19881</v>
      </c>
      <c r="C51" s="323" t="s">
        <v>8341</v>
      </c>
      <c r="D51" s="323" t="s">
        <v>19819</v>
      </c>
      <c r="E51" s="372" t="s">
        <v>1013</v>
      </c>
    </row>
    <row r="52" spans="1:5" ht="25.5">
      <c r="A52" s="323">
        <v>397</v>
      </c>
      <c r="B52" s="370" t="s">
        <v>19882</v>
      </c>
      <c r="C52" s="323" t="s">
        <v>8341</v>
      </c>
      <c r="D52" s="323" t="s">
        <v>19819</v>
      </c>
      <c r="E52" s="372" t="s">
        <v>794</v>
      </c>
    </row>
    <row r="53" spans="1:5" ht="25.5">
      <c r="A53" s="323">
        <v>39132</v>
      </c>
      <c r="B53" s="370" t="s">
        <v>19883</v>
      </c>
      <c r="C53" s="323" t="s">
        <v>8341</v>
      </c>
      <c r="D53" s="323" t="s">
        <v>19819</v>
      </c>
      <c r="E53" s="372" t="s">
        <v>8495</v>
      </c>
    </row>
    <row r="54" spans="1:5" ht="25.5">
      <c r="A54" s="323">
        <v>396</v>
      </c>
      <c r="B54" s="370" t="s">
        <v>19884</v>
      </c>
      <c r="C54" s="323" t="s">
        <v>8341</v>
      </c>
      <c r="D54" s="323" t="s">
        <v>19819</v>
      </c>
      <c r="E54" s="372" t="s">
        <v>4581</v>
      </c>
    </row>
    <row r="55" spans="1:5" ht="25.5">
      <c r="A55" s="323">
        <v>39135</v>
      </c>
      <c r="B55" s="370" t="s">
        <v>19885</v>
      </c>
      <c r="C55" s="323" t="s">
        <v>8341</v>
      </c>
      <c r="D55" s="323" t="s">
        <v>19819</v>
      </c>
      <c r="E55" s="372" t="s">
        <v>1563</v>
      </c>
    </row>
    <row r="56" spans="1:5" ht="25.5">
      <c r="A56" s="323">
        <v>39128</v>
      </c>
      <c r="B56" s="370" t="s">
        <v>19886</v>
      </c>
      <c r="C56" s="323" t="s">
        <v>8341</v>
      </c>
      <c r="D56" s="323" t="s">
        <v>19819</v>
      </c>
      <c r="E56" s="372" t="s">
        <v>8573</v>
      </c>
    </row>
    <row r="57" spans="1:5" ht="25.5">
      <c r="A57" s="323">
        <v>400</v>
      </c>
      <c r="B57" s="370" t="s">
        <v>19887</v>
      </c>
      <c r="C57" s="323" t="s">
        <v>8341</v>
      </c>
      <c r="D57" s="323" t="s">
        <v>19819</v>
      </c>
      <c r="E57" s="372" t="s">
        <v>877</v>
      </c>
    </row>
    <row r="58" spans="1:5" ht="25.5">
      <c r="A58" s="323">
        <v>39125</v>
      </c>
      <c r="B58" s="370" t="s">
        <v>19888</v>
      </c>
      <c r="C58" s="323" t="s">
        <v>8341</v>
      </c>
      <c r="D58" s="323" t="s">
        <v>19819</v>
      </c>
      <c r="E58" s="372" t="s">
        <v>8573</v>
      </c>
    </row>
    <row r="59" spans="1:5" ht="25.5">
      <c r="A59" s="323">
        <v>39134</v>
      </c>
      <c r="B59" s="370" t="s">
        <v>19889</v>
      </c>
      <c r="C59" s="323" t="s">
        <v>8341</v>
      </c>
      <c r="D59" s="323" t="s">
        <v>19819</v>
      </c>
      <c r="E59" s="372" t="s">
        <v>3491</v>
      </c>
    </row>
    <row r="60" spans="1:5" ht="25.5">
      <c r="A60" s="323">
        <v>398</v>
      </c>
      <c r="B60" s="370" t="s">
        <v>19890</v>
      </c>
      <c r="C60" s="323" t="s">
        <v>8341</v>
      </c>
      <c r="D60" s="323" t="s">
        <v>19819</v>
      </c>
      <c r="E60" s="372" t="s">
        <v>1015</v>
      </c>
    </row>
    <row r="61" spans="1:5" ht="25.5">
      <c r="A61" s="323">
        <v>39126</v>
      </c>
      <c r="B61" s="370" t="s">
        <v>19891</v>
      </c>
      <c r="C61" s="323" t="s">
        <v>8341</v>
      </c>
      <c r="D61" s="323" t="s">
        <v>19819</v>
      </c>
      <c r="E61" s="372" t="s">
        <v>2426</v>
      </c>
    </row>
    <row r="62" spans="1:5" ht="25.5">
      <c r="A62" s="323">
        <v>399</v>
      </c>
      <c r="B62" s="370" t="s">
        <v>19892</v>
      </c>
      <c r="C62" s="323" t="s">
        <v>8341</v>
      </c>
      <c r="D62" s="323" t="s">
        <v>19819</v>
      </c>
      <c r="E62" s="372" t="s">
        <v>3419</v>
      </c>
    </row>
    <row r="63" spans="1:5" ht="25.5">
      <c r="A63" s="323">
        <v>39158</v>
      </c>
      <c r="B63" s="370" t="s">
        <v>19893</v>
      </c>
      <c r="C63" s="323" t="s">
        <v>8341</v>
      </c>
      <c r="D63" s="323" t="s">
        <v>19819</v>
      </c>
      <c r="E63" s="372" t="s">
        <v>10491</v>
      </c>
    </row>
    <row r="64" spans="1:5" ht="25.5">
      <c r="A64" s="323">
        <v>39141</v>
      </c>
      <c r="B64" s="370" t="s">
        <v>19894</v>
      </c>
      <c r="C64" s="323" t="s">
        <v>8341</v>
      </c>
      <c r="D64" s="323" t="s">
        <v>19819</v>
      </c>
      <c r="E64" s="372" t="s">
        <v>2120</v>
      </c>
    </row>
    <row r="65" spans="1:5" ht="25.5">
      <c r="A65" s="323">
        <v>39140</v>
      </c>
      <c r="B65" s="370" t="s">
        <v>19895</v>
      </c>
      <c r="C65" s="323" t="s">
        <v>8341</v>
      </c>
      <c r="D65" s="323" t="s">
        <v>19819</v>
      </c>
      <c r="E65" s="372" t="s">
        <v>2059</v>
      </c>
    </row>
    <row r="66" spans="1:5" ht="25.5">
      <c r="A66" s="323">
        <v>39137</v>
      </c>
      <c r="B66" s="370" t="s">
        <v>19896</v>
      </c>
      <c r="C66" s="323" t="s">
        <v>8341</v>
      </c>
      <c r="D66" s="323" t="s">
        <v>19819</v>
      </c>
      <c r="E66" s="372" t="s">
        <v>8302</v>
      </c>
    </row>
    <row r="67" spans="1:5" ht="25.5">
      <c r="A67" s="323">
        <v>39139</v>
      </c>
      <c r="B67" s="370" t="s">
        <v>19897</v>
      </c>
      <c r="C67" s="323" t="s">
        <v>8341</v>
      </c>
      <c r="D67" s="323" t="s">
        <v>19819</v>
      </c>
      <c r="E67" s="372" t="s">
        <v>1964</v>
      </c>
    </row>
    <row r="68" spans="1:5" ht="25.5">
      <c r="A68" s="323">
        <v>39143</v>
      </c>
      <c r="B68" s="370" t="s">
        <v>19898</v>
      </c>
      <c r="C68" s="323" t="s">
        <v>8341</v>
      </c>
      <c r="D68" s="323" t="s">
        <v>19819</v>
      </c>
      <c r="E68" s="372" t="s">
        <v>8531</v>
      </c>
    </row>
    <row r="69" spans="1:5" ht="25.5">
      <c r="A69" s="323">
        <v>39142</v>
      </c>
      <c r="B69" s="370" t="s">
        <v>19899</v>
      </c>
      <c r="C69" s="323" t="s">
        <v>8341</v>
      </c>
      <c r="D69" s="323" t="s">
        <v>19819</v>
      </c>
      <c r="E69" s="372" t="s">
        <v>2108</v>
      </c>
    </row>
    <row r="70" spans="1:5" ht="25.5">
      <c r="A70" s="323">
        <v>39138</v>
      </c>
      <c r="B70" s="370" t="s">
        <v>19900</v>
      </c>
      <c r="C70" s="323" t="s">
        <v>8341</v>
      </c>
      <c r="D70" s="323" t="s">
        <v>19819</v>
      </c>
      <c r="E70" s="372" t="s">
        <v>882</v>
      </c>
    </row>
    <row r="71" spans="1:5" ht="25.5">
      <c r="A71" s="323">
        <v>39136</v>
      </c>
      <c r="B71" s="370" t="s">
        <v>19901</v>
      </c>
      <c r="C71" s="323" t="s">
        <v>8341</v>
      </c>
      <c r="D71" s="323" t="s">
        <v>19819</v>
      </c>
      <c r="E71" s="372" t="s">
        <v>1717</v>
      </c>
    </row>
    <row r="72" spans="1:5" ht="25.5">
      <c r="A72" s="323">
        <v>39144</v>
      </c>
      <c r="B72" s="370" t="s">
        <v>19902</v>
      </c>
      <c r="C72" s="323" t="s">
        <v>8341</v>
      </c>
      <c r="D72" s="323" t="s">
        <v>19819</v>
      </c>
      <c r="E72" s="372" t="s">
        <v>8698</v>
      </c>
    </row>
    <row r="73" spans="1:5" ht="25.5">
      <c r="A73" s="323">
        <v>39145</v>
      </c>
      <c r="B73" s="370" t="s">
        <v>19903</v>
      </c>
      <c r="C73" s="323" t="s">
        <v>8341</v>
      </c>
      <c r="D73" s="323" t="s">
        <v>19819</v>
      </c>
      <c r="E73" s="372" t="s">
        <v>1323</v>
      </c>
    </row>
    <row r="74" spans="1:5" ht="25.5">
      <c r="A74" s="323">
        <v>12615</v>
      </c>
      <c r="B74" s="370" t="s">
        <v>19904</v>
      </c>
      <c r="C74" s="323" t="s">
        <v>8341</v>
      </c>
      <c r="D74" s="323" t="s">
        <v>19840</v>
      </c>
      <c r="E74" s="372" t="s">
        <v>7136</v>
      </c>
    </row>
    <row r="75" spans="1:5" ht="25.5">
      <c r="A75" s="323">
        <v>11927</v>
      </c>
      <c r="B75" s="370" t="s">
        <v>19905</v>
      </c>
      <c r="C75" s="323" t="s">
        <v>8341</v>
      </c>
      <c r="D75" s="323" t="s">
        <v>19840</v>
      </c>
      <c r="E75" s="372" t="s">
        <v>9116</v>
      </c>
    </row>
    <row r="76" spans="1:5" ht="25.5">
      <c r="A76" s="323">
        <v>11928</v>
      </c>
      <c r="B76" s="370" t="s">
        <v>19906</v>
      </c>
      <c r="C76" s="323" t="s">
        <v>8341</v>
      </c>
      <c r="D76" s="323" t="s">
        <v>19840</v>
      </c>
      <c r="E76" s="372" t="s">
        <v>5706</v>
      </c>
    </row>
    <row r="77" spans="1:5" ht="25.5">
      <c r="A77" s="323">
        <v>11929</v>
      </c>
      <c r="B77" s="370" t="s">
        <v>19907</v>
      </c>
      <c r="C77" s="323" t="s">
        <v>8341</v>
      </c>
      <c r="D77" s="323" t="s">
        <v>19840</v>
      </c>
      <c r="E77" s="372" t="s">
        <v>5106</v>
      </c>
    </row>
    <row r="78" spans="1:5">
      <c r="A78" s="323">
        <v>36801</v>
      </c>
      <c r="B78" s="370" t="s">
        <v>19908</v>
      </c>
      <c r="C78" s="323" t="s">
        <v>8341</v>
      </c>
      <c r="D78" s="323" t="s">
        <v>19819</v>
      </c>
      <c r="E78" s="372" t="s">
        <v>15065</v>
      </c>
    </row>
    <row r="79" spans="1:5" ht="25.5">
      <c r="A79" s="323">
        <v>36246</v>
      </c>
      <c r="B79" s="370" t="s">
        <v>19909</v>
      </c>
      <c r="C79" s="323" t="s">
        <v>8347</v>
      </c>
      <c r="D79" s="323" t="s">
        <v>19819</v>
      </c>
      <c r="E79" s="372" t="s">
        <v>1107</v>
      </c>
    </row>
    <row r="80" spans="1:5" ht="25.5">
      <c r="A80" s="323">
        <v>37600</v>
      </c>
      <c r="B80" s="370" t="s">
        <v>19910</v>
      </c>
      <c r="C80" s="323" t="s">
        <v>8341</v>
      </c>
      <c r="D80" s="323" t="s">
        <v>19840</v>
      </c>
      <c r="E80" s="372" t="s">
        <v>19911</v>
      </c>
    </row>
    <row r="81" spans="1:5" ht="25.5">
      <c r="A81" s="323">
        <v>37599</v>
      </c>
      <c r="B81" s="370" t="s">
        <v>19912</v>
      </c>
      <c r="C81" s="323" t="s">
        <v>8341</v>
      </c>
      <c r="D81" s="323" t="s">
        <v>19840</v>
      </c>
      <c r="E81" s="372" t="s">
        <v>19913</v>
      </c>
    </row>
    <row r="82" spans="1:5">
      <c r="A82" s="323">
        <v>1</v>
      </c>
      <c r="B82" s="370" t="s">
        <v>19914</v>
      </c>
      <c r="C82" s="323" t="s">
        <v>8359</v>
      </c>
      <c r="D82" s="323" t="s">
        <v>19837</v>
      </c>
      <c r="E82" s="372" t="s">
        <v>8677</v>
      </c>
    </row>
    <row r="83" spans="1:5">
      <c r="A83" s="323">
        <v>3</v>
      </c>
      <c r="B83" s="370" t="s">
        <v>19915</v>
      </c>
      <c r="C83" s="323" t="s">
        <v>8361</v>
      </c>
      <c r="D83" s="323" t="s">
        <v>19819</v>
      </c>
      <c r="E83" s="372" t="s">
        <v>1245</v>
      </c>
    </row>
    <row r="84" spans="1:5">
      <c r="A84" s="323">
        <v>26</v>
      </c>
      <c r="B84" s="370" t="s">
        <v>19916</v>
      </c>
      <c r="C84" s="323" t="s">
        <v>8359</v>
      </c>
      <c r="D84" s="323" t="s">
        <v>19819</v>
      </c>
      <c r="E84" s="372" t="s">
        <v>8363</v>
      </c>
    </row>
    <row r="85" spans="1:5">
      <c r="A85" s="323">
        <v>20</v>
      </c>
      <c r="B85" s="370" t="s">
        <v>19917</v>
      </c>
      <c r="C85" s="323" t="s">
        <v>8359</v>
      </c>
      <c r="D85" s="323" t="s">
        <v>19837</v>
      </c>
      <c r="E85" s="372" t="s">
        <v>6402</v>
      </c>
    </row>
    <row r="86" spans="1:5">
      <c r="A86" s="323">
        <v>21</v>
      </c>
      <c r="B86" s="370" t="s">
        <v>19918</v>
      </c>
      <c r="C86" s="323" t="s">
        <v>8359</v>
      </c>
      <c r="D86" s="323" t="s">
        <v>19819</v>
      </c>
      <c r="E86" s="372" t="s">
        <v>6402</v>
      </c>
    </row>
    <row r="87" spans="1:5">
      <c r="A87" s="323">
        <v>24</v>
      </c>
      <c r="B87" s="370" t="s">
        <v>19919</v>
      </c>
      <c r="C87" s="323" t="s">
        <v>8359</v>
      </c>
      <c r="D87" s="323" t="s">
        <v>19819</v>
      </c>
      <c r="E87" s="372" t="s">
        <v>6402</v>
      </c>
    </row>
    <row r="88" spans="1:5">
      <c r="A88" s="323">
        <v>25</v>
      </c>
      <c r="B88" s="370" t="s">
        <v>19920</v>
      </c>
      <c r="C88" s="323" t="s">
        <v>8359</v>
      </c>
      <c r="D88" s="323" t="s">
        <v>19819</v>
      </c>
      <c r="E88" s="372" t="s">
        <v>6402</v>
      </c>
    </row>
    <row r="89" spans="1:5">
      <c r="A89" s="323">
        <v>43065</v>
      </c>
      <c r="B89" s="370" t="s">
        <v>19921</v>
      </c>
      <c r="C89" s="323" t="s">
        <v>8359</v>
      </c>
      <c r="D89" s="323" t="s">
        <v>19819</v>
      </c>
      <c r="E89" s="372" t="s">
        <v>5259</v>
      </c>
    </row>
    <row r="90" spans="1:5">
      <c r="A90" s="323">
        <v>34341</v>
      </c>
      <c r="B90" s="370" t="s">
        <v>19922</v>
      </c>
      <c r="C90" s="323" t="s">
        <v>8359</v>
      </c>
      <c r="D90" s="323" t="s">
        <v>19819</v>
      </c>
      <c r="E90" s="372" t="s">
        <v>5058</v>
      </c>
    </row>
    <row r="91" spans="1:5">
      <c r="A91" s="323">
        <v>22</v>
      </c>
      <c r="B91" s="370" t="s">
        <v>19923</v>
      </c>
      <c r="C91" s="323" t="s">
        <v>8359</v>
      </c>
      <c r="D91" s="323" t="s">
        <v>19819</v>
      </c>
      <c r="E91" s="372" t="s">
        <v>10226</v>
      </c>
    </row>
    <row r="92" spans="1:5">
      <c r="A92" s="323">
        <v>23</v>
      </c>
      <c r="B92" s="370" t="s">
        <v>19924</v>
      </c>
      <c r="C92" s="323" t="s">
        <v>8359</v>
      </c>
      <c r="D92" s="323" t="s">
        <v>19819</v>
      </c>
      <c r="E92" s="372" t="s">
        <v>3489</v>
      </c>
    </row>
    <row r="93" spans="1:5">
      <c r="A93" s="323">
        <v>34439</v>
      </c>
      <c r="B93" s="370" t="s">
        <v>19925</v>
      </c>
      <c r="C93" s="323" t="s">
        <v>8359</v>
      </c>
      <c r="D93" s="323" t="s">
        <v>19819</v>
      </c>
      <c r="E93" s="372" t="s">
        <v>2088</v>
      </c>
    </row>
    <row r="94" spans="1:5">
      <c r="A94" s="323">
        <v>34</v>
      </c>
      <c r="B94" s="370" t="s">
        <v>19926</v>
      </c>
      <c r="C94" s="323" t="s">
        <v>8359</v>
      </c>
      <c r="D94" s="323" t="s">
        <v>19819</v>
      </c>
      <c r="E94" s="372" t="s">
        <v>1891</v>
      </c>
    </row>
    <row r="95" spans="1:5">
      <c r="A95" s="323">
        <v>34441</v>
      </c>
      <c r="B95" s="370" t="s">
        <v>19927</v>
      </c>
      <c r="C95" s="323" t="s">
        <v>8359</v>
      </c>
      <c r="D95" s="323" t="s">
        <v>19819</v>
      </c>
      <c r="E95" s="372" t="s">
        <v>5910</v>
      </c>
    </row>
    <row r="96" spans="1:5">
      <c r="A96" s="323">
        <v>31</v>
      </c>
      <c r="B96" s="370" t="s">
        <v>19928</v>
      </c>
      <c r="C96" s="323" t="s">
        <v>8359</v>
      </c>
      <c r="D96" s="323" t="s">
        <v>19819</v>
      </c>
      <c r="E96" s="372" t="s">
        <v>7099</v>
      </c>
    </row>
    <row r="97" spans="1:5">
      <c r="A97" s="323">
        <v>34443</v>
      </c>
      <c r="B97" s="370" t="s">
        <v>19929</v>
      </c>
      <c r="C97" s="323" t="s">
        <v>8359</v>
      </c>
      <c r="D97" s="323" t="s">
        <v>19819</v>
      </c>
      <c r="E97" s="372" t="s">
        <v>5910</v>
      </c>
    </row>
    <row r="98" spans="1:5">
      <c r="A98" s="323">
        <v>27</v>
      </c>
      <c r="B98" s="370" t="s">
        <v>19930</v>
      </c>
      <c r="C98" s="323" t="s">
        <v>8359</v>
      </c>
      <c r="D98" s="323" t="s">
        <v>19837</v>
      </c>
      <c r="E98" s="372" t="s">
        <v>7099</v>
      </c>
    </row>
    <row r="99" spans="1:5">
      <c r="A99" s="323">
        <v>34446</v>
      </c>
      <c r="B99" s="370" t="s">
        <v>19931</v>
      </c>
      <c r="C99" s="323" t="s">
        <v>8359</v>
      </c>
      <c r="D99" s="323" t="s">
        <v>19819</v>
      </c>
      <c r="E99" s="372" t="s">
        <v>5910</v>
      </c>
    </row>
    <row r="100" spans="1:5">
      <c r="A100" s="323">
        <v>29</v>
      </c>
      <c r="B100" s="370" t="s">
        <v>19932</v>
      </c>
      <c r="C100" s="323" t="s">
        <v>8359</v>
      </c>
      <c r="D100" s="323" t="s">
        <v>19819</v>
      </c>
      <c r="E100" s="372" t="s">
        <v>8365</v>
      </c>
    </row>
    <row r="101" spans="1:5">
      <c r="A101" s="323">
        <v>28</v>
      </c>
      <c r="B101" s="370" t="s">
        <v>19933</v>
      </c>
      <c r="C101" s="323" t="s">
        <v>8359</v>
      </c>
      <c r="D101" s="323" t="s">
        <v>19819</v>
      </c>
      <c r="E101" s="372" t="s">
        <v>8951</v>
      </c>
    </row>
    <row r="102" spans="1:5">
      <c r="A102" s="323">
        <v>34449</v>
      </c>
      <c r="B102" s="370" t="s">
        <v>19934</v>
      </c>
      <c r="C102" s="323" t="s">
        <v>8359</v>
      </c>
      <c r="D102" s="323" t="s">
        <v>19819</v>
      </c>
      <c r="E102" s="372" t="s">
        <v>3567</v>
      </c>
    </row>
    <row r="103" spans="1:5">
      <c r="A103" s="323">
        <v>32</v>
      </c>
      <c r="B103" s="370" t="s">
        <v>19935</v>
      </c>
      <c r="C103" s="323" t="s">
        <v>8359</v>
      </c>
      <c r="D103" s="323" t="s">
        <v>19819</v>
      </c>
      <c r="E103" s="372" t="s">
        <v>2309</v>
      </c>
    </row>
    <row r="104" spans="1:5">
      <c r="A104" s="323">
        <v>33</v>
      </c>
      <c r="B104" s="373" t="s">
        <v>19936</v>
      </c>
      <c r="C104" s="323" t="s">
        <v>8359</v>
      </c>
      <c r="D104" s="323" t="s">
        <v>19819</v>
      </c>
      <c r="E104" s="372" t="s">
        <v>5047</v>
      </c>
    </row>
    <row r="105" spans="1:5">
      <c r="A105" s="323">
        <v>34343</v>
      </c>
      <c r="B105" s="370" t="s">
        <v>19937</v>
      </c>
      <c r="C105" s="323" t="s">
        <v>8359</v>
      </c>
      <c r="D105" s="323" t="s">
        <v>19819</v>
      </c>
      <c r="E105" s="372" t="s">
        <v>3445</v>
      </c>
    </row>
    <row r="106" spans="1:5">
      <c r="A106" s="323">
        <v>34452</v>
      </c>
      <c r="B106" s="370" t="s">
        <v>19938</v>
      </c>
      <c r="C106" s="323" t="s">
        <v>8359</v>
      </c>
      <c r="D106" s="323" t="s">
        <v>19819</v>
      </c>
      <c r="E106" s="372" t="s">
        <v>17163</v>
      </c>
    </row>
    <row r="107" spans="1:5">
      <c r="A107" s="323">
        <v>36</v>
      </c>
      <c r="B107" s="370" t="s">
        <v>19939</v>
      </c>
      <c r="C107" s="323" t="s">
        <v>8359</v>
      </c>
      <c r="D107" s="323" t="s">
        <v>19819</v>
      </c>
      <c r="E107" s="372" t="s">
        <v>3417</v>
      </c>
    </row>
    <row r="108" spans="1:5">
      <c r="A108" s="323">
        <v>34456</v>
      </c>
      <c r="B108" s="370" t="s">
        <v>19940</v>
      </c>
      <c r="C108" s="323" t="s">
        <v>8359</v>
      </c>
      <c r="D108" s="323" t="s">
        <v>19819</v>
      </c>
      <c r="E108" s="372" t="s">
        <v>17163</v>
      </c>
    </row>
    <row r="109" spans="1:5">
      <c r="A109" s="323">
        <v>39</v>
      </c>
      <c r="B109" s="370" t="s">
        <v>19941</v>
      </c>
      <c r="C109" s="323" t="s">
        <v>8359</v>
      </c>
      <c r="D109" s="323" t="s">
        <v>19819</v>
      </c>
      <c r="E109" s="372" t="s">
        <v>3417</v>
      </c>
    </row>
    <row r="110" spans="1:5">
      <c r="A110" s="323">
        <v>34457</v>
      </c>
      <c r="B110" s="370" t="s">
        <v>19942</v>
      </c>
      <c r="C110" s="323" t="s">
        <v>8359</v>
      </c>
      <c r="D110" s="323" t="s">
        <v>19819</v>
      </c>
      <c r="E110" s="372" t="s">
        <v>3515</v>
      </c>
    </row>
    <row r="111" spans="1:5">
      <c r="A111" s="323">
        <v>40</v>
      </c>
      <c r="B111" s="370" t="s">
        <v>19943</v>
      </c>
      <c r="C111" s="323" t="s">
        <v>8359</v>
      </c>
      <c r="D111" s="323" t="s">
        <v>19819</v>
      </c>
      <c r="E111" s="372" t="s">
        <v>3473</v>
      </c>
    </row>
    <row r="112" spans="1:5">
      <c r="A112" s="323">
        <v>34460</v>
      </c>
      <c r="B112" s="370" t="s">
        <v>19944</v>
      </c>
      <c r="C112" s="323" t="s">
        <v>8359</v>
      </c>
      <c r="D112" s="323" t="s">
        <v>19819</v>
      </c>
      <c r="E112" s="372" t="s">
        <v>3413</v>
      </c>
    </row>
    <row r="113" spans="1:5">
      <c r="A113" s="323">
        <v>42</v>
      </c>
      <c r="B113" s="370" t="s">
        <v>19945</v>
      </c>
      <c r="C113" s="323" t="s">
        <v>8359</v>
      </c>
      <c r="D113" s="323" t="s">
        <v>19819</v>
      </c>
      <c r="E113" s="372" t="s">
        <v>8951</v>
      </c>
    </row>
    <row r="114" spans="1:5">
      <c r="A114" s="323">
        <v>38</v>
      </c>
      <c r="B114" s="370" t="s">
        <v>19946</v>
      </c>
      <c r="C114" s="323" t="s">
        <v>8359</v>
      </c>
      <c r="D114" s="323" t="s">
        <v>19819</v>
      </c>
      <c r="E114" s="372" t="s">
        <v>4925</v>
      </c>
    </row>
    <row r="115" spans="1:5" ht="25.5">
      <c r="A115" s="323">
        <v>20063</v>
      </c>
      <c r="B115" s="370" t="s">
        <v>19947</v>
      </c>
      <c r="C115" s="323" t="s">
        <v>8341</v>
      </c>
      <c r="D115" s="323" t="s">
        <v>19840</v>
      </c>
      <c r="E115" s="372" t="s">
        <v>682</v>
      </c>
    </row>
    <row r="116" spans="1:5" ht="25.5">
      <c r="A116" s="323">
        <v>40410</v>
      </c>
      <c r="B116" s="370" t="s">
        <v>19948</v>
      </c>
      <c r="C116" s="323" t="s">
        <v>8341</v>
      </c>
      <c r="D116" s="323" t="s">
        <v>19840</v>
      </c>
      <c r="E116" s="372" t="s">
        <v>8147</v>
      </c>
    </row>
    <row r="117" spans="1:5" ht="25.5">
      <c r="A117" s="323">
        <v>40411</v>
      </c>
      <c r="B117" s="370" t="s">
        <v>19949</v>
      </c>
      <c r="C117" s="323" t="s">
        <v>8341</v>
      </c>
      <c r="D117" s="323" t="s">
        <v>19840</v>
      </c>
      <c r="E117" s="372" t="s">
        <v>7534</v>
      </c>
    </row>
    <row r="118" spans="1:5" ht="25.5">
      <c r="A118" s="323">
        <v>40412</v>
      </c>
      <c r="B118" s="370" t="s">
        <v>19950</v>
      </c>
      <c r="C118" s="323" t="s">
        <v>8341</v>
      </c>
      <c r="D118" s="323" t="s">
        <v>19840</v>
      </c>
      <c r="E118" s="372" t="s">
        <v>5497</v>
      </c>
    </row>
    <row r="119" spans="1:5">
      <c r="A119" s="323">
        <v>38838</v>
      </c>
      <c r="B119" s="370" t="s">
        <v>19951</v>
      </c>
      <c r="C119" s="323" t="s">
        <v>8341</v>
      </c>
      <c r="D119" s="323" t="s">
        <v>19840</v>
      </c>
      <c r="E119" s="372" t="s">
        <v>4544</v>
      </c>
    </row>
    <row r="120" spans="1:5">
      <c r="A120" s="323">
        <v>38839</v>
      </c>
      <c r="B120" s="370" t="s">
        <v>19952</v>
      </c>
      <c r="C120" s="323" t="s">
        <v>8341</v>
      </c>
      <c r="D120" s="323" t="s">
        <v>19840</v>
      </c>
      <c r="E120" s="372" t="s">
        <v>8510</v>
      </c>
    </row>
    <row r="121" spans="1:5" ht="25.5">
      <c r="A121" s="323">
        <v>55</v>
      </c>
      <c r="B121" s="370" t="s">
        <v>19953</v>
      </c>
      <c r="C121" s="323" t="s">
        <v>8341</v>
      </c>
      <c r="D121" s="323" t="s">
        <v>19840</v>
      </c>
      <c r="E121" s="372" t="s">
        <v>62</v>
      </c>
    </row>
    <row r="122" spans="1:5" ht="25.5">
      <c r="A122" s="323">
        <v>61</v>
      </c>
      <c r="B122" s="370" t="s">
        <v>19954</v>
      </c>
      <c r="C122" s="323" t="s">
        <v>8341</v>
      </c>
      <c r="D122" s="323" t="s">
        <v>19840</v>
      </c>
      <c r="E122" s="372" t="s">
        <v>8484</v>
      </c>
    </row>
    <row r="123" spans="1:5" ht="25.5">
      <c r="A123" s="323">
        <v>62</v>
      </c>
      <c r="B123" s="370" t="s">
        <v>19955</v>
      </c>
      <c r="C123" s="323" t="s">
        <v>8341</v>
      </c>
      <c r="D123" s="323" t="s">
        <v>19840</v>
      </c>
      <c r="E123" s="372" t="s">
        <v>3479</v>
      </c>
    </row>
    <row r="124" spans="1:5" ht="25.5">
      <c r="A124" s="323">
        <v>77</v>
      </c>
      <c r="B124" s="370" t="s">
        <v>19956</v>
      </c>
      <c r="C124" s="323" t="s">
        <v>8341</v>
      </c>
      <c r="D124" s="323" t="s">
        <v>19819</v>
      </c>
      <c r="E124" s="372" t="s">
        <v>860</v>
      </c>
    </row>
    <row r="125" spans="1:5">
      <c r="A125" s="323">
        <v>76</v>
      </c>
      <c r="B125" s="370" t="s">
        <v>19957</v>
      </c>
      <c r="C125" s="323" t="s">
        <v>8341</v>
      </c>
      <c r="D125" s="323" t="s">
        <v>19819</v>
      </c>
      <c r="E125" s="372" t="s">
        <v>1659</v>
      </c>
    </row>
    <row r="126" spans="1:5" ht="25.5">
      <c r="A126" s="323">
        <v>67</v>
      </c>
      <c r="B126" s="370" t="s">
        <v>19958</v>
      </c>
      <c r="C126" s="323" t="s">
        <v>8341</v>
      </c>
      <c r="D126" s="323" t="s">
        <v>19819</v>
      </c>
      <c r="E126" s="372" t="s">
        <v>655</v>
      </c>
    </row>
    <row r="127" spans="1:5" ht="25.5">
      <c r="A127" s="323">
        <v>71</v>
      </c>
      <c r="B127" s="370" t="s">
        <v>19959</v>
      </c>
      <c r="C127" s="323" t="s">
        <v>8341</v>
      </c>
      <c r="D127" s="323" t="s">
        <v>19819</v>
      </c>
      <c r="E127" s="372" t="s">
        <v>5656</v>
      </c>
    </row>
    <row r="128" spans="1:5" ht="25.5">
      <c r="A128" s="323">
        <v>73</v>
      </c>
      <c r="B128" s="370" t="s">
        <v>19960</v>
      </c>
      <c r="C128" s="323" t="s">
        <v>8341</v>
      </c>
      <c r="D128" s="323" t="s">
        <v>19819</v>
      </c>
      <c r="E128" s="372" t="s">
        <v>4059</v>
      </c>
    </row>
    <row r="129" spans="1:5" ht="25.5">
      <c r="A129" s="323">
        <v>103</v>
      </c>
      <c r="B129" s="370" t="s">
        <v>19961</v>
      </c>
      <c r="C129" s="323" t="s">
        <v>8341</v>
      </c>
      <c r="D129" s="323" t="s">
        <v>19819</v>
      </c>
      <c r="E129" s="372" t="s">
        <v>5073</v>
      </c>
    </row>
    <row r="130" spans="1:5" ht="25.5">
      <c r="A130" s="323">
        <v>107</v>
      </c>
      <c r="B130" s="370" t="s">
        <v>19962</v>
      </c>
      <c r="C130" s="323" t="s">
        <v>8341</v>
      </c>
      <c r="D130" s="323" t="s">
        <v>19819</v>
      </c>
      <c r="E130" s="372" t="s">
        <v>1886</v>
      </c>
    </row>
    <row r="131" spans="1:5" ht="25.5">
      <c r="A131" s="323">
        <v>65</v>
      </c>
      <c r="B131" s="370" t="s">
        <v>19963</v>
      </c>
      <c r="C131" s="323" t="s">
        <v>8341</v>
      </c>
      <c r="D131" s="323" t="s">
        <v>19819</v>
      </c>
      <c r="E131" s="372" t="s">
        <v>844</v>
      </c>
    </row>
    <row r="132" spans="1:5" ht="25.5">
      <c r="A132" s="323">
        <v>108</v>
      </c>
      <c r="B132" s="370" t="s">
        <v>19964</v>
      </c>
      <c r="C132" s="323" t="s">
        <v>8341</v>
      </c>
      <c r="D132" s="323" t="s">
        <v>19819</v>
      </c>
      <c r="E132" s="372" t="s">
        <v>8750</v>
      </c>
    </row>
    <row r="133" spans="1:5" ht="25.5">
      <c r="A133" s="323">
        <v>110</v>
      </c>
      <c r="B133" s="370" t="s">
        <v>19965</v>
      </c>
      <c r="C133" s="323" t="s">
        <v>8341</v>
      </c>
      <c r="D133" s="323" t="s">
        <v>19819</v>
      </c>
      <c r="E133" s="372" t="s">
        <v>3521</v>
      </c>
    </row>
    <row r="134" spans="1:5" ht="25.5">
      <c r="A134" s="323">
        <v>109</v>
      </c>
      <c r="B134" s="370" t="s">
        <v>19966</v>
      </c>
      <c r="C134" s="323" t="s">
        <v>8341</v>
      </c>
      <c r="D134" s="323" t="s">
        <v>19819</v>
      </c>
      <c r="E134" s="372" t="s">
        <v>8656</v>
      </c>
    </row>
    <row r="135" spans="1:5" ht="25.5">
      <c r="A135" s="323">
        <v>111</v>
      </c>
      <c r="B135" s="370" t="s">
        <v>19967</v>
      </c>
      <c r="C135" s="323" t="s">
        <v>8341</v>
      </c>
      <c r="D135" s="323" t="s">
        <v>19819</v>
      </c>
      <c r="E135" s="372" t="s">
        <v>1884</v>
      </c>
    </row>
    <row r="136" spans="1:5" ht="25.5">
      <c r="A136" s="323">
        <v>112</v>
      </c>
      <c r="B136" s="370" t="s">
        <v>19968</v>
      </c>
      <c r="C136" s="323" t="s">
        <v>8341</v>
      </c>
      <c r="D136" s="323" t="s">
        <v>19819</v>
      </c>
      <c r="E136" s="372" t="s">
        <v>8758</v>
      </c>
    </row>
    <row r="137" spans="1:5" ht="25.5">
      <c r="A137" s="323">
        <v>113</v>
      </c>
      <c r="B137" s="370" t="s">
        <v>19969</v>
      </c>
      <c r="C137" s="323" t="s">
        <v>8341</v>
      </c>
      <c r="D137" s="323" t="s">
        <v>19819</v>
      </c>
      <c r="E137" s="372" t="s">
        <v>4767</v>
      </c>
    </row>
    <row r="138" spans="1:5" ht="25.5">
      <c r="A138" s="323">
        <v>104</v>
      </c>
      <c r="B138" s="370" t="s">
        <v>19970</v>
      </c>
      <c r="C138" s="323" t="s">
        <v>8341</v>
      </c>
      <c r="D138" s="323" t="s">
        <v>19819</v>
      </c>
      <c r="E138" s="372" t="s">
        <v>19971</v>
      </c>
    </row>
    <row r="139" spans="1:5" ht="25.5">
      <c r="A139" s="323">
        <v>102</v>
      </c>
      <c r="B139" s="370" t="s">
        <v>19972</v>
      </c>
      <c r="C139" s="323" t="s">
        <v>8341</v>
      </c>
      <c r="D139" s="323" t="s">
        <v>19819</v>
      </c>
      <c r="E139" s="372" t="s">
        <v>5692</v>
      </c>
    </row>
    <row r="140" spans="1:5" ht="25.5">
      <c r="A140" s="323">
        <v>95</v>
      </c>
      <c r="B140" s="370" t="s">
        <v>19973</v>
      </c>
      <c r="C140" s="323" t="s">
        <v>8341</v>
      </c>
      <c r="D140" s="323" t="s">
        <v>19819</v>
      </c>
      <c r="E140" s="372" t="s">
        <v>4859</v>
      </c>
    </row>
    <row r="141" spans="1:5" ht="25.5">
      <c r="A141" s="323">
        <v>96</v>
      </c>
      <c r="B141" s="370" t="s">
        <v>19974</v>
      </c>
      <c r="C141" s="323" t="s">
        <v>8341</v>
      </c>
      <c r="D141" s="323" t="s">
        <v>19819</v>
      </c>
      <c r="E141" s="372" t="s">
        <v>4986</v>
      </c>
    </row>
    <row r="142" spans="1:5" ht="25.5">
      <c r="A142" s="323">
        <v>97</v>
      </c>
      <c r="B142" s="370" t="s">
        <v>19975</v>
      </c>
      <c r="C142" s="323" t="s">
        <v>8341</v>
      </c>
      <c r="D142" s="323" t="s">
        <v>19819</v>
      </c>
      <c r="E142" s="372" t="s">
        <v>4952</v>
      </c>
    </row>
    <row r="143" spans="1:5" ht="25.5">
      <c r="A143" s="323">
        <v>98</v>
      </c>
      <c r="B143" s="370" t="s">
        <v>19976</v>
      </c>
      <c r="C143" s="323" t="s">
        <v>8341</v>
      </c>
      <c r="D143" s="323" t="s">
        <v>19819</v>
      </c>
      <c r="E143" s="372" t="s">
        <v>19977</v>
      </c>
    </row>
    <row r="144" spans="1:5" ht="25.5">
      <c r="A144" s="323">
        <v>99</v>
      </c>
      <c r="B144" s="370" t="s">
        <v>19978</v>
      </c>
      <c r="C144" s="323" t="s">
        <v>8341</v>
      </c>
      <c r="D144" s="323" t="s">
        <v>19819</v>
      </c>
      <c r="E144" s="372" t="s">
        <v>10964</v>
      </c>
    </row>
    <row r="145" spans="1:5" ht="25.5">
      <c r="A145" s="323">
        <v>100</v>
      </c>
      <c r="B145" s="370" t="s">
        <v>19979</v>
      </c>
      <c r="C145" s="323" t="s">
        <v>8341</v>
      </c>
      <c r="D145" s="323" t="s">
        <v>19819</v>
      </c>
      <c r="E145" s="372" t="s">
        <v>5926</v>
      </c>
    </row>
    <row r="146" spans="1:5" ht="25.5">
      <c r="A146" s="323">
        <v>75</v>
      </c>
      <c r="B146" s="370" t="s">
        <v>19980</v>
      </c>
      <c r="C146" s="323" t="s">
        <v>8341</v>
      </c>
      <c r="D146" s="323" t="s">
        <v>19819</v>
      </c>
      <c r="E146" s="372" t="s">
        <v>19981</v>
      </c>
    </row>
    <row r="147" spans="1:5" ht="25.5">
      <c r="A147" s="323">
        <v>114</v>
      </c>
      <c r="B147" s="370" t="s">
        <v>19982</v>
      </c>
      <c r="C147" s="323" t="s">
        <v>8341</v>
      </c>
      <c r="D147" s="323" t="s">
        <v>19819</v>
      </c>
      <c r="E147" s="372" t="s">
        <v>2780</v>
      </c>
    </row>
    <row r="148" spans="1:5" ht="25.5">
      <c r="A148" s="323">
        <v>68</v>
      </c>
      <c r="B148" s="370" t="s">
        <v>19983</v>
      </c>
      <c r="C148" s="323" t="s">
        <v>8341</v>
      </c>
      <c r="D148" s="323" t="s">
        <v>19819</v>
      </c>
      <c r="E148" s="372" t="s">
        <v>4013</v>
      </c>
    </row>
    <row r="149" spans="1:5" ht="25.5">
      <c r="A149" s="323">
        <v>86</v>
      </c>
      <c r="B149" s="370" t="s">
        <v>19984</v>
      </c>
      <c r="C149" s="323" t="s">
        <v>8341</v>
      </c>
      <c r="D149" s="323" t="s">
        <v>19819</v>
      </c>
      <c r="E149" s="372" t="s">
        <v>19985</v>
      </c>
    </row>
    <row r="150" spans="1:5" ht="25.5">
      <c r="A150" s="323">
        <v>66</v>
      </c>
      <c r="B150" s="370" t="s">
        <v>19986</v>
      </c>
      <c r="C150" s="323" t="s">
        <v>8341</v>
      </c>
      <c r="D150" s="323" t="s">
        <v>19819</v>
      </c>
      <c r="E150" s="372" t="s">
        <v>3697</v>
      </c>
    </row>
    <row r="151" spans="1:5" ht="25.5">
      <c r="A151" s="323">
        <v>69</v>
      </c>
      <c r="B151" s="370" t="s">
        <v>19987</v>
      </c>
      <c r="C151" s="323" t="s">
        <v>8341</v>
      </c>
      <c r="D151" s="323" t="s">
        <v>19819</v>
      </c>
      <c r="E151" s="372" t="s">
        <v>13689</v>
      </c>
    </row>
    <row r="152" spans="1:5" ht="25.5">
      <c r="A152" s="323">
        <v>83</v>
      </c>
      <c r="B152" s="370" t="s">
        <v>19988</v>
      </c>
      <c r="C152" s="323" t="s">
        <v>8341</v>
      </c>
      <c r="D152" s="323" t="s">
        <v>19819</v>
      </c>
      <c r="E152" s="372" t="s">
        <v>19989</v>
      </c>
    </row>
    <row r="153" spans="1:5" ht="25.5">
      <c r="A153" s="323">
        <v>74</v>
      </c>
      <c r="B153" s="370" t="s">
        <v>19990</v>
      </c>
      <c r="C153" s="323" t="s">
        <v>8341</v>
      </c>
      <c r="D153" s="323" t="s">
        <v>19819</v>
      </c>
      <c r="E153" s="372" t="s">
        <v>19991</v>
      </c>
    </row>
    <row r="154" spans="1:5" ht="25.5">
      <c r="A154" s="323">
        <v>106</v>
      </c>
      <c r="B154" s="370" t="s">
        <v>19992</v>
      </c>
      <c r="C154" s="323" t="s">
        <v>8341</v>
      </c>
      <c r="D154" s="323" t="s">
        <v>19819</v>
      </c>
      <c r="E154" s="372" t="s">
        <v>19993</v>
      </c>
    </row>
    <row r="155" spans="1:5" ht="25.5">
      <c r="A155" s="323">
        <v>87</v>
      </c>
      <c r="B155" s="370" t="s">
        <v>19994</v>
      </c>
      <c r="C155" s="323" t="s">
        <v>8341</v>
      </c>
      <c r="D155" s="323" t="s">
        <v>19819</v>
      </c>
      <c r="E155" s="372" t="s">
        <v>8791</v>
      </c>
    </row>
    <row r="156" spans="1:5" ht="25.5">
      <c r="A156" s="323">
        <v>88</v>
      </c>
      <c r="B156" s="370" t="s">
        <v>19995</v>
      </c>
      <c r="C156" s="323" t="s">
        <v>8341</v>
      </c>
      <c r="D156" s="323" t="s">
        <v>19819</v>
      </c>
      <c r="E156" s="372" t="s">
        <v>7314</v>
      </c>
    </row>
    <row r="157" spans="1:5" ht="25.5">
      <c r="A157" s="323">
        <v>89</v>
      </c>
      <c r="B157" s="370" t="s">
        <v>19996</v>
      </c>
      <c r="C157" s="323" t="s">
        <v>8341</v>
      </c>
      <c r="D157" s="323" t="s">
        <v>19819</v>
      </c>
      <c r="E157" s="372" t="s">
        <v>4634</v>
      </c>
    </row>
    <row r="158" spans="1:5" ht="25.5">
      <c r="A158" s="323">
        <v>90</v>
      </c>
      <c r="B158" s="370" t="s">
        <v>19997</v>
      </c>
      <c r="C158" s="323" t="s">
        <v>8341</v>
      </c>
      <c r="D158" s="323" t="s">
        <v>19819</v>
      </c>
      <c r="E158" s="372" t="s">
        <v>1213</v>
      </c>
    </row>
    <row r="159" spans="1:5" ht="25.5">
      <c r="A159" s="323">
        <v>81</v>
      </c>
      <c r="B159" s="370" t="s">
        <v>19998</v>
      </c>
      <c r="C159" s="323" t="s">
        <v>8341</v>
      </c>
      <c r="D159" s="323" t="s">
        <v>19819</v>
      </c>
      <c r="E159" s="372" t="s">
        <v>19999</v>
      </c>
    </row>
    <row r="160" spans="1:5" ht="25.5">
      <c r="A160" s="323">
        <v>82</v>
      </c>
      <c r="B160" s="370" t="s">
        <v>20000</v>
      </c>
      <c r="C160" s="323" t="s">
        <v>8341</v>
      </c>
      <c r="D160" s="323" t="s">
        <v>19819</v>
      </c>
      <c r="E160" s="372" t="s">
        <v>20001</v>
      </c>
    </row>
    <row r="161" spans="1:5" ht="25.5">
      <c r="A161" s="323">
        <v>105</v>
      </c>
      <c r="B161" s="370" t="s">
        <v>20002</v>
      </c>
      <c r="C161" s="323" t="s">
        <v>8341</v>
      </c>
      <c r="D161" s="323" t="s">
        <v>19819</v>
      </c>
      <c r="E161" s="372" t="s">
        <v>9906</v>
      </c>
    </row>
    <row r="162" spans="1:5" ht="25.5">
      <c r="A162" s="323">
        <v>60</v>
      </c>
      <c r="B162" s="370" t="s">
        <v>20003</v>
      </c>
      <c r="C162" s="323" t="s">
        <v>8341</v>
      </c>
      <c r="D162" s="323" t="s">
        <v>19840</v>
      </c>
      <c r="E162" s="372" t="s">
        <v>2101</v>
      </c>
    </row>
    <row r="163" spans="1:5" ht="25.5">
      <c r="A163" s="323">
        <v>72</v>
      </c>
      <c r="B163" s="370" t="s">
        <v>20004</v>
      </c>
      <c r="C163" s="323" t="s">
        <v>8341</v>
      </c>
      <c r="D163" s="323" t="s">
        <v>19819</v>
      </c>
      <c r="E163" s="372" t="s">
        <v>4589</v>
      </c>
    </row>
    <row r="164" spans="1:5" ht="25.5">
      <c r="A164" s="323">
        <v>70</v>
      </c>
      <c r="B164" s="370" t="s">
        <v>20005</v>
      </c>
      <c r="C164" s="323" t="s">
        <v>8341</v>
      </c>
      <c r="D164" s="323" t="s">
        <v>19819</v>
      </c>
      <c r="E164" s="372" t="s">
        <v>15899</v>
      </c>
    </row>
    <row r="165" spans="1:5" ht="25.5">
      <c r="A165" s="323">
        <v>85</v>
      </c>
      <c r="B165" s="370" t="s">
        <v>20006</v>
      </c>
      <c r="C165" s="323" t="s">
        <v>8341</v>
      </c>
      <c r="D165" s="323" t="s">
        <v>19819</v>
      </c>
      <c r="E165" s="372" t="s">
        <v>20007</v>
      </c>
    </row>
    <row r="166" spans="1:5">
      <c r="A166" s="323">
        <v>84</v>
      </c>
      <c r="B166" s="370" t="s">
        <v>20008</v>
      </c>
      <c r="C166" s="323" t="s">
        <v>8341</v>
      </c>
      <c r="D166" s="323" t="s">
        <v>19819</v>
      </c>
      <c r="E166" s="372" t="s">
        <v>2223</v>
      </c>
    </row>
    <row r="167" spans="1:5">
      <c r="A167" s="323">
        <v>37997</v>
      </c>
      <c r="B167" s="370" t="s">
        <v>20009</v>
      </c>
      <c r="C167" s="323" t="s">
        <v>8341</v>
      </c>
      <c r="D167" s="323" t="s">
        <v>19819</v>
      </c>
      <c r="E167" s="372" t="s">
        <v>8581</v>
      </c>
    </row>
    <row r="168" spans="1:5">
      <c r="A168" s="323">
        <v>37998</v>
      </c>
      <c r="B168" s="370" t="s">
        <v>20010</v>
      </c>
      <c r="C168" s="323" t="s">
        <v>8341</v>
      </c>
      <c r="D168" s="323" t="s">
        <v>19819</v>
      </c>
      <c r="E168" s="372" t="s">
        <v>1161</v>
      </c>
    </row>
    <row r="169" spans="1:5" ht="25.5">
      <c r="A169" s="323">
        <v>10899</v>
      </c>
      <c r="B169" s="370" t="s">
        <v>20011</v>
      </c>
      <c r="C169" s="323" t="s">
        <v>8341</v>
      </c>
      <c r="D169" s="323" t="s">
        <v>19819</v>
      </c>
      <c r="E169" s="372" t="s">
        <v>20012</v>
      </c>
    </row>
    <row r="170" spans="1:5" ht="25.5">
      <c r="A170" s="323">
        <v>10900</v>
      </c>
      <c r="B170" s="370" t="s">
        <v>20013</v>
      </c>
      <c r="C170" s="323" t="s">
        <v>8341</v>
      </c>
      <c r="D170" s="323" t="s">
        <v>19819</v>
      </c>
      <c r="E170" s="372" t="s">
        <v>8749</v>
      </c>
    </row>
    <row r="171" spans="1:5">
      <c r="A171" s="323">
        <v>46</v>
      </c>
      <c r="B171" s="370" t="s">
        <v>20014</v>
      </c>
      <c r="C171" s="323" t="s">
        <v>8341</v>
      </c>
      <c r="D171" s="323" t="s">
        <v>19840</v>
      </c>
      <c r="E171" s="372" t="s">
        <v>16032</v>
      </c>
    </row>
    <row r="172" spans="1:5">
      <c r="A172" s="323">
        <v>51</v>
      </c>
      <c r="B172" s="370" t="s">
        <v>20015</v>
      </c>
      <c r="C172" s="323" t="s">
        <v>8341</v>
      </c>
      <c r="D172" s="323" t="s">
        <v>19840</v>
      </c>
      <c r="E172" s="372" t="s">
        <v>3728</v>
      </c>
    </row>
    <row r="173" spans="1:5">
      <c r="A173" s="323">
        <v>12863</v>
      </c>
      <c r="B173" s="370" t="s">
        <v>20016</v>
      </c>
      <c r="C173" s="323" t="s">
        <v>8341</v>
      </c>
      <c r="D173" s="323" t="s">
        <v>19840</v>
      </c>
      <c r="E173" s="372" t="s">
        <v>5597</v>
      </c>
    </row>
    <row r="174" spans="1:5">
      <c r="A174" s="323">
        <v>50</v>
      </c>
      <c r="B174" s="370" t="s">
        <v>20017</v>
      </c>
      <c r="C174" s="323" t="s">
        <v>8341</v>
      </c>
      <c r="D174" s="323" t="s">
        <v>19840</v>
      </c>
      <c r="E174" s="372" t="s">
        <v>20018</v>
      </c>
    </row>
    <row r="175" spans="1:5">
      <c r="A175" s="323">
        <v>47</v>
      </c>
      <c r="B175" s="370" t="s">
        <v>20019</v>
      </c>
      <c r="C175" s="323" t="s">
        <v>8341</v>
      </c>
      <c r="D175" s="323" t="s">
        <v>19840</v>
      </c>
      <c r="E175" s="372" t="s">
        <v>20020</v>
      </c>
    </row>
    <row r="176" spans="1:5">
      <c r="A176" s="323">
        <v>48</v>
      </c>
      <c r="B176" s="370" t="s">
        <v>20021</v>
      </c>
      <c r="C176" s="323" t="s">
        <v>8341</v>
      </c>
      <c r="D176" s="323" t="s">
        <v>19840</v>
      </c>
      <c r="E176" s="372" t="s">
        <v>7242</v>
      </c>
    </row>
    <row r="177" spans="1:5">
      <c r="A177" s="323">
        <v>52</v>
      </c>
      <c r="B177" s="370" t="s">
        <v>20022</v>
      </c>
      <c r="C177" s="323" t="s">
        <v>8341</v>
      </c>
      <c r="D177" s="323" t="s">
        <v>19840</v>
      </c>
      <c r="E177" s="372" t="s">
        <v>7591</v>
      </c>
    </row>
    <row r="178" spans="1:5">
      <c r="A178" s="323">
        <v>43</v>
      </c>
      <c r="B178" s="370" t="s">
        <v>20023</v>
      </c>
      <c r="C178" s="323" t="s">
        <v>8341</v>
      </c>
      <c r="D178" s="323" t="s">
        <v>19840</v>
      </c>
      <c r="E178" s="372" t="s">
        <v>4694</v>
      </c>
    </row>
    <row r="179" spans="1:5">
      <c r="A179" s="323">
        <v>4791</v>
      </c>
      <c r="B179" s="370" t="s">
        <v>20024</v>
      </c>
      <c r="C179" s="323" t="s">
        <v>8359</v>
      </c>
      <c r="D179" s="323" t="s">
        <v>19819</v>
      </c>
      <c r="E179" s="372" t="s">
        <v>15734</v>
      </c>
    </row>
    <row r="180" spans="1:5" ht="25.5">
      <c r="A180" s="323">
        <v>157</v>
      </c>
      <c r="B180" s="370" t="s">
        <v>20025</v>
      </c>
      <c r="C180" s="323" t="s">
        <v>8359</v>
      </c>
      <c r="D180" s="323" t="s">
        <v>19819</v>
      </c>
      <c r="E180" s="372" t="s">
        <v>4718</v>
      </c>
    </row>
    <row r="181" spans="1:5">
      <c r="A181" s="323">
        <v>156</v>
      </c>
      <c r="B181" s="370" t="s">
        <v>20026</v>
      </c>
      <c r="C181" s="323" t="s">
        <v>8359</v>
      </c>
      <c r="D181" s="323" t="s">
        <v>19819</v>
      </c>
      <c r="E181" s="372" t="s">
        <v>948</v>
      </c>
    </row>
    <row r="182" spans="1:5" ht="25.5">
      <c r="A182" s="323">
        <v>131</v>
      </c>
      <c r="B182" s="370" t="s">
        <v>20027</v>
      </c>
      <c r="C182" s="323" t="s">
        <v>8359</v>
      </c>
      <c r="D182" s="323" t="s">
        <v>19819</v>
      </c>
      <c r="E182" s="372" t="s">
        <v>9170</v>
      </c>
    </row>
    <row r="183" spans="1:5" ht="25.5">
      <c r="A183" s="323">
        <v>39719</v>
      </c>
      <c r="B183" s="370" t="s">
        <v>20028</v>
      </c>
      <c r="C183" s="323" t="s">
        <v>8361</v>
      </c>
      <c r="D183" s="323" t="s">
        <v>19819</v>
      </c>
      <c r="E183" s="372" t="s">
        <v>20029</v>
      </c>
    </row>
    <row r="184" spans="1:5">
      <c r="A184" s="323">
        <v>21114</v>
      </c>
      <c r="B184" s="370" t="s">
        <v>20030</v>
      </c>
      <c r="C184" s="323" t="s">
        <v>8341</v>
      </c>
      <c r="D184" s="323" t="s">
        <v>19819</v>
      </c>
      <c r="E184" s="372" t="s">
        <v>1462</v>
      </c>
    </row>
    <row r="185" spans="1:5">
      <c r="A185" s="323">
        <v>119</v>
      </c>
      <c r="B185" s="370" t="s">
        <v>20031</v>
      </c>
      <c r="C185" s="323" t="s">
        <v>8341</v>
      </c>
      <c r="D185" s="323" t="s">
        <v>19837</v>
      </c>
      <c r="E185" s="372" t="s">
        <v>13229</v>
      </c>
    </row>
    <row r="186" spans="1:5">
      <c r="A186" s="323">
        <v>20080</v>
      </c>
      <c r="B186" s="370" t="s">
        <v>20032</v>
      </c>
      <c r="C186" s="323" t="s">
        <v>8341</v>
      </c>
      <c r="D186" s="323" t="s">
        <v>19819</v>
      </c>
      <c r="E186" s="372" t="s">
        <v>17766</v>
      </c>
    </row>
    <row r="187" spans="1:5">
      <c r="A187" s="323">
        <v>122</v>
      </c>
      <c r="B187" s="370" t="s">
        <v>20033</v>
      </c>
      <c r="C187" s="323" t="s">
        <v>8341</v>
      </c>
      <c r="D187" s="323" t="s">
        <v>19819</v>
      </c>
      <c r="E187" s="372" t="s">
        <v>20034</v>
      </c>
    </row>
    <row r="188" spans="1:5">
      <c r="A188" s="323">
        <v>3410</v>
      </c>
      <c r="B188" s="370" t="s">
        <v>20035</v>
      </c>
      <c r="C188" s="323" t="s">
        <v>8359</v>
      </c>
      <c r="D188" s="323" t="s">
        <v>19840</v>
      </c>
      <c r="E188" s="372" t="s">
        <v>4315</v>
      </c>
    </row>
    <row r="189" spans="1:5" ht="25.5">
      <c r="A189" s="323">
        <v>124</v>
      </c>
      <c r="B189" s="370" t="s">
        <v>20036</v>
      </c>
      <c r="C189" s="323" t="s">
        <v>8361</v>
      </c>
      <c r="D189" s="323" t="s">
        <v>19819</v>
      </c>
      <c r="E189" s="372" t="s">
        <v>6671</v>
      </c>
    </row>
    <row r="190" spans="1:5" ht="25.5">
      <c r="A190" s="323">
        <v>7334</v>
      </c>
      <c r="B190" s="370" t="s">
        <v>20037</v>
      </c>
      <c r="C190" s="323" t="s">
        <v>8361</v>
      </c>
      <c r="D190" s="323" t="s">
        <v>19819</v>
      </c>
      <c r="E190" s="372" t="s">
        <v>3559</v>
      </c>
    </row>
    <row r="191" spans="1:5" ht="25.5">
      <c r="A191" s="323">
        <v>123</v>
      </c>
      <c r="B191" s="370" t="s">
        <v>20038</v>
      </c>
      <c r="C191" s="323" t="s">
        <v>8361</v>
      </c>
      <c r="D191" s="323" t="s">
        <v>19837</v>
      </c>
      <c r="E191" s="372" t="s">
        <v>1571</v>
      </c>
    </row>
    <row r="192" spans="1:5">
      <c r="A192" s="323">
        <v>127</v>
      </c>
      <c r="B192" s="370" t="s">
        <v>20039</v>
      </c>
      <c r="C192" s="323" t="s">
        <v>8361</v>
      </c>
      <c r="D192" s="323" t="s">
        <v>19819</v>
      </c>
      <c r="E192" s="372" t="s">
        <v>7069</v>
      </c>
    </row>
    <row r="193" spans="1:5">
      <c r="A193" s="323">
        <v>133</v>
      </c>
      <c r="B193" s="370" t="s">
        <v>20040</v>
      </c>
      <c r="C193" s="323" t="s">
        <v>8361</v>
      </c>
      <c r="D193" s="323" t="s">
        <v>19819</v>
      </c>
      <c r="E193" s="372" t="s">
        <v>8730</v>
      </c>
    </row>
    <row r="194" spans="1:5" ht="25.5">
      <c r="A194" s="323">
        <v>37538</v>
      </c>
      <c r="B194" s="370" t="s">
        <v>20041</v>
      </c>
      <c r="C194" s="323" t="s">
        <v>8390</v>
      </c>
      <c r="D194" s="323" t="s">
        <v>19819</v>
      </c>
      <c r="E194" s="372" t="s">
        <v>20042</v>
      </c>
    </row>
    <row r="195" spans="1:5" ht="25.5">
      <c r="A195" s="323">
        <v>132</v>
      </c>
      <c r="B195" s="370" t="s">
        <v>20043</v>
      </c>
      <c r="C195" s="323" t="s">
        <v>8361</v>
      </c>
      <c r="D195" s="323" t="s">
        <v>19819</v>
      </c>
      <c r="E195" s="372" t="s">
        <v>3467</v>
      </c>
    </row>
    <row r="196" spans="1:5" ht="25.5">
      <c r="A196" s="323">
        <v>13408</v>
      </c>
      <c r="B196" s="370" t="s">
        <v>20044</v>
      </c>
      <c r="C196" s="323" t="s">
        <v>8391</v>
      </c>
      <c r="D196" s="323" t="s">
        <v>19819</v>
      </c>
      <c r="E196" s="372" t="s">
        <v>20045</v>
      </c>
    </row>
    <row r="197" spans="1:5" ht="25.5">
      <c r="A197" s="323">
        <v>37476</v>
      </c>
      <c r="B197" s="370" t="s">
        <v>20046</v>
      </c>
      <c r="C197" s="323" t="s">
        <v>8341</v>
      </c>
      <c r="D197" s="323" t="s">
        <v>19819</v>
      </c>
      <c r="E197" s="372" t="s">
        <v>20047</v>
      </c>
    </row>
    <row r="198" spans="1:5" ht="25.5">
      <c r="A198" s="323">
        <v>37478</v>
      </c>
      <c r="B198" s="370" t="s">
        <v>20048</v>
      </c>
      <c r="C198" s="323" t="s">
        <v>8341</v>
      </c>
      <c r="D198" s="323" t="s">
        <v>19819</v>
      </c>
      <c r="E198" s="372" t="s">
        <v>20049</v>
      </c>
    </row>
    <row r="199" spans="1:5" ht="25.5">
      <c r="A199" s="323">
        <v>37477</v>
      </c>
      <c r="B199" s="370" t="s">
        <v>20050</v>
      </c>
      <c r="C199" s="323" t="s">
        <v>8341</v>
      </c>
      <c r="D199" s="323" t="s">
        <v>19819</v>
      </c>
      <c r="E199" s="372" t="s">
        <v>20051</v>
      </c>
    </row>
    <row r="200" spans="1:5" ht="25.5">
      <c r="A200" s="323">
        <v>37479</v>
      </c>
      <c r="B200" s="370" t="s">
        <v>20052</v>
      </c>
      <c r="C200" s="323" t="s">
        <v>8341</v>
      </c>
      <c r="D200" s="323" t="s">
        <v>19819</v>
      </c>
      <c r="E200" s="372" t="s">
        <v>20053</v>
      </c>
    </row>
    <row r="201" spans="1:5">
      <c r="A201" s="323">
        <v>4319</v>
      </c>
      <c r="B201" s="370" t="s">
        <v>20054</v>
      </c>
      <c r="C201" s="323" t="s">
        <v>8341</v>
      </c>
      <c r="D201" s="323" t="s">
        <v>19819</v>
      </c>
      <c r="E201" s="372" t="s">
        <v>2120</v>
      </c>
    </row>
    <row r="202" spans="1:5" ht="25.5">
      <c r="A202" s="323">
        <v>43064</v>
      </c>
      <c r="B202" s="370" t="s">
        <v>20055</v>
      </c>
      <c r="C202" s="323" t="s">
        <v>8359</v>
      </c>
      <c r="D202" s="323" t="s">
        <v>19819</v>
      </c>
      <c r="E202" s="372" t="s">
        <v>1840</v>
      </c>
    </row>
    <row r="203" spans="1:5">
      <c r="A203" s="323">
        <v>40553</v>
      </c>
      <c r="B203" s="370" t="s">
        <v>20056</v>
      </c>
      <c r="C203" s="323" t="s">
        <v>8346</v>
      </c>
      <c r="D203" s="323" t="s">
        <v>19840</v>
      </c>
      <c r="E203" s="372" t="s">
        <v>5773</v>
      </c>
    </row>
    <row r="204" spans="1:5">
      <c r="A204" s="323">
        <v>13003</v>
      </c>
      <c r="B204" s="370" t="s">
        <v>20057</v>
      </c>
      <c r="C204" s="323" t="s">
        <v>8361</v>
      </c>
      <c r="D204" s="323" t="s">
        <v>19819</v>
      </c>
      <c r="E204" s="372" t="s">
        <v>8656</v>
      </c>
    </row>
    <row r="205" spans="1:5">
      <c r="A205" s="323">
        <v>6114</v>
      </c>
      <c r="B205" s="370" t="s">
        <v>20058</v>
      </c>
      <c r="C205" s="323" t="s">
        <v>8343</v>
      </c>
      <c r="D205" s="323" t="s">
        <v>19819</v>
      </c>
      <c r="E205" s="372" t="s">
        <v>8457</v>
      </c>
    </row>
    <row r="206" spans="1:5">
      <c r="A206" s="323">
        <v>40912</v>
      </c>
      <c r="B206" s="370" t="s">
        <v>20059</v>
      </c>
      <c r="C206" s="323" t="s">
        <v>8393</v>
      </c>
      <c r="D206" s="323" t="s">
        <v>19819</v>
      </c>
      <c r="E206" s="372" t="s">
        <v>20060</v>
      </c>
    </row>
    <row r="207" spans="1:5">
      <c r="A207" s="323">
        <v>247</v>
      </c>
      <c r="B207" s="370" t="s">
        <v>20061</v>
      </c>
      <c r="C207" s="323" t="s">
        <v>8343</v>
      </c>
      <c r="D207" s="323" t="s">
        <v>19819</v>
      </c>
      <c r="E207" s="372" t="s">
        <v>9092</v>
      </c>
    </row>
    <row r="208" spans="1:5">
      <c r="A208" s="323">
        <v>40919</v>
      </c>
      <c r="B208" s="370" t="s">
        <v>20062</v>
      </c>
      <c r="C208" s="323" t="s">
        <v>8393</v>
      </c>
      <c r="D208" s="323" t="s">
        <v>19819</v>
      </c>
      <c r="E208" s="372" t="s">
        <v>20063</v>
      </c>
    </row>
    <row r="209" spans="1:5">
      <c r="A209" s="323">
        <v>25958</v>
      </c>
      <c r="B209" s="370" t="s">
        <v>20064</v>
      </c>
      <c r="C209" s="323" t="s">
        <v>8343</v>
      </c>
      <c r="D209" s="323" t="s">
        <v>19819</v>
      </c>
      <c r="E209" s="372" t="s">
        <v>5148</v>
      </c>
    </row>
    <row r="210" spans="1:5">
      <c r="A210" s="323">
        <v>40984</v>
      </c>
      <c r="B210" s="370" t="s">
        <v>20065</v>
      </c>
      <c r="C210" s="323" t="s">
        <v>8393</v>
      </c>
      <c r="D210" s="323" t="s">
        <v>19819</v>
      </c>
      <c r="E210" s="372" t="s">
        <v>20066</v>
      </c>
    </row>
    <row r="211" spans="1:5">
      <c r="A211" s="323">
        <v>248</v>
      </c>
      <c r="B211" s="370" t="s">
        <v>20067</v>
      </c>
      <c r="C211" s="323" t="s">
        <v>8343</v>
      </c>
      <c r="D211" s="323" t="s">
        <v>19819</v>
      </c>
      <c r="E211" s="372" t="s">
        <v>4876</v>
      </c>
    </row>
    <row r="212" spans="1:5">
      <c r="A212" s="323">
        <v>41086</v>
      </c>
      <c r="B212" s="370" t="s">
        <v>20068</v>
      </c>
      <c r="C212" s="323" t="s">
        <v>8393</v>
      </c>
      <c r="D212" s="323" t="s">
        <v>19819</v>
      </c>
      <c r="E212" s="372" t="s">
        <v>20069</v>
      </c>
    </row>
    <row r="213" spans="1:5">
      <c r="A213" s="323">
        <v>34466</v>
      </c>
      <c r="B213" s="370" t="s">
        <v>20070</v>
      </c>
      <c r="C213" s="323" t="s">
        <v>8343</v>
      </c>
      <c r="D213" s="323" t="s">
        <v>19819</v>
      </c>
      <c r="E213" s="372" t="s">
        <v>4876</v>
      </c>
    </row>
    <row r="214" spans="1:5">
      <c r="A214" s="323">
        <v>41083</v>
      </c>
      <c r="B214" s="370" t="s">
        <v>20071</v>
      </c>
      <c r="C214" s="323" t="s">
        <v>8393</v>
      </c>
      <c r="D214" s="323" t="s">
        <v>19819</v>
      </c>
      <c r="E214" s="372" t="s">
        <v>20069</v>
      </c>
    </row>
    <row r="215" spans="1:5">
      <c r="A215" s="323">
        <v>252</v>
      </c>
      <c r="B215" s="370" t="s">
        <v>20072</v>
      </c>
      <c r="C215" s="323" t="s">
        <v>8343</v>
      </c>
      <c r="D215" s="323" t="s">
        <v>19819</v>
      </c>
      <c r="E215" s="372" t="s">
        <v>4871</v>
      </c>
    </row>
    <row r="216" spans="1:5">
      <c r="A216" s="323">
        <v>40909</v>
      </c>
      <c r="B216" s="370" t="s">
        <v>20073</v>
      </c>
      <c r="C216" s="323" t="s">
        <v>8393</v>
      </c>
      <c r="D216" s="323" t="s">
        <v>19819</v>
      </c>
      <c r="E216" s="372" t="s">
        <v>20074</v>
      </c>
    </row>
    <row r="217" spans="1:5">
      <c r="A217" s="323">
        <v>242</v>
      </c>
      <c r="B217" s="370" t="s">
        <v>20075</v>
      </c>
      <c r="C217" s="323" t="s">
        <v>8343</v>
      </c>
      <c r="D217" s="323" t="s">
        <v>19819</v>
      </c>
      <c r="E217" s="372" t="s">
        <v>15056</v>
      </c>
    </row>
    <row r="218" spans="1:5">
      <c r="A218" s="323">
        <v>41085</v>
      </c>
      <c r="B218" s="370" t="s">
        <v>20076</v>
      </c>
      <c r="C218" s="323" t="s">
        <v>8393</v>
      </c>
      <c r="D218" s="323" t="s">
        <v>19819</v>
      </c>
      <c r="E218" s="372" t="s">
        <v>20077</v>
      </c>
    </row>
    <row r="219" spans="1:5" ht="25.5">
      <c r="A219" s="323">
        <v>427</v>
      </c>
      <c r="B219" s="370" t="s">
        <v>20078</v>
      </c>
      <c r="C219" s="323" t="s">
        <v>8341</v>
      </c>
      <c r="D219" s="323" t="s">
        <v>19840</v>
      </c>
      <c r="E219" s="372" t="s">
        <v>802</v>
      </c>
    </row>
    <row r="220" spans="1:5" ht="25.5">
      <c r="A220" s="323">
        <v>417</v>
      </c>
      <c r="B220" s="370" t="s">
        <v>20079</v>
      </c>
      <c r="C220" s="323" t="s">
        <v>8341</v>
      </c>
      <c r="D220" s="323" t="s">
        <v>19840</v>
      </c>
      <c r="E220" s="372" t="s">
        <v>7927</v>
      </c>
    </row>
    <row r="221" spans="1:5" ht="25.5">
      <c r="A221" s="323">
        <v>11273</v>
      </c>
      <c r="B221" s="370" t="s">
        <v>20080</v>
      </c>
      <c r="C221" s="323" t="s">
        <v>8341</v>
      </c>
      <c r="D221" s="323" t="s">
        <v>19840</v>
      </c>
      <c r="E221" s="372" t="s">
        <v>834</v>
      </c>
    </row>
    <row r="222" spans="1:5" ht="25.5">
      <c r="A222" s="323">
        <v>11272</v>
      </c>
      <c r="B222" s="370" t="s">
        <v>20081</v>
      </c>
      <c r="C222" s="323" t="s">
        <v>8341</v>
      </c>
      <c r="D222" s="323" t="s">
        <v>19840</v>
      </c>
      <c r="E222" s="372" t="s">
        <v>1136</v>
      </c>
    </row>
    <row r="223" spans="1:5" ht="25.5">
      <c r="A223" s="323">
        <v>11275</v>
      </c>
      <c r="B223" s="370" t="s">
        <v>20082</v>
      </c>
      <c r="C223" s="323" t="s">
        <v>8341</v>
      </c>
      <c r="D223" s="323" t="s">
        <v>19840</v>
      </c>
      <c r="E223" s="372" t="s">
        <v>2352</v>
      </c>
    </row>
    <row r="224" spans="1:5" ht="25.5">
      <c r="A224" s="323">
        <v>11274</v>
      </c>
      <c r="B224" s="370" t="s">
        <v>20083</v>
      </c>
      <c r="C224" s="323" t="s">
        <v>8341</v>
      </c>
      <c r="D224" s="323" t="s">
        <v>19840</v>
      </c>
      <c r="E224" s="372" t="s">
        <v>9034</v>
      </c>
    </row>
    <row r="225" spans="1:5">
      <c r="A225" s="323">
        <v>38470</v>
      </c>
      <c r="B225" s="370" t="s">
        <v>20084</v>
      </c>
      <c r="C225" s="323" t="s">
        <v>8341</v>
      </c>
      <c r="D225" s="323" t="s">
        <v>19837</v>
      </c>
      <c r="E225" s="372" t="s">
        <v>2368</v>
      </c>
    </row>
    <row r="226" spans="1:5">
      <c r="A226" s="323">
        <v>38547</v>
      </c>
      <c r="B226" s="370" t="s">
        <v>20085</v>
      </c>
      <c r="C226" s="323" t="s">
        <v>8341</v>
      </c>
      <c r="D226" s="323" t="s">
        <v>19819</v>
      </c>
      <c r="E226" s="372" t="s">
        <v>20086</v>
      </c>
    </row>
    <row r="227" spans="1:5">
      <c r="A227" s="323">
        <v>38469</v>
      </c>
      <c r="B227" s="370" t="s">
        <v>20087</v>
      </c>
      <c r="C227" s="323" t="s">
        <v>8341</v>
      </c>
      <c r="D227" s="323" t="s">
        <v>19819</v>
      </c>
      <c r="E227" s="372" t="s">
        <v>20088</v>
      </c>
    </row>
    <row r="228" spans="1:5">
      <c r="A228" s="323">
        <v>38467</v>
      </c>
      <c r="B228" s="370" t="s">
        <v>20089</v>
      </c>
      <c r="C228" s="323" t="s">
        <v>8341</v>
      </c>
      <c r="D228" s="323" t="s">
        <v>19819</v>
      </c>
      <c r="E228" s="372" t="s">
        <v>20090</v>
      </c>
    </row>
    <row r="229" spans="1:5">
      <c r="A229" s="323">
        <v>38468</v>
      </c>
      <c r="B229" s="370" t="s">
        <v>20091</v>
      </c>
      <c r="C229" s="323" t="s">
        <v>8341</v>
      </c>
      <c r="D229" s="323" t="s">
        <v>19819</v>
      </c>
      <c r="E229" s="372" t="s">
        <v>20092</v>
      </c>
    </row>
    <row r="230" spans="1:5">
      <c r="A230" s="323">
        <v>38471</v>
      </c>
      <c r="B230" s="370" t="s">
        <v>20093</v>
      </c>
      <c r="C230" s="323" t="s">
        <v>8341</v>
      </c>
      <c r="D230" s="323" t="s">
        <v>19819</v>
      </c>
      <c r="E230" s="372" t="s">
        <v>12229</v>
      </c>
    </row>
    <row r="231" spans="1:5">
      <c r="A231" s="323">
        <v>37370</v>
      </c>
      <c r="B231" s="370" t="s">
        <v>20094</v>
      </c>
      <c r="C231" s="323" t="s">
        <v>8343</v>
      </c>
      <c r="D231" s="323" t="s">
        <v>19837</v>
      </c>
      <c r="E231" s="372" t="s">
        <v>8698</v>
      </c>
    </row>
    <row r="232" spans="1:5">
      <c r="A232" s="323">
        <v>40862</v>
      </c>
      <c r="B232" s="370" t="s">
        <v>20095</v>
      </c>
      <c r="C232" s="323" t="s">
        <v>8393</v>
      </c>
      <c r="D232" s="323" t="s">
        <v>19837</v>
      </c>
      <c r="E232" s="372" t="s">
        <v>20096</v>
      </c>
    </row>
    <row r="233" spans="1:5" ht="25.5">
      <c r="A233" s="323">
        <v>10658</v>
      </c>
      <c r="B233" s="370" t="s">
        <v>20097</v>
      </c>
      <c r="C233" s="323" t="s">
        <v>8341</v>
      </c>
      <c r="D233" s="323" t="s">
        <v>19840</v>
      </c>
      <c r="E233" s="372" t="s">
        <v>20098</v>
      </c>
    </row>
    <row r="234" spans="1:5">
      <c r="A234" s="323">
        <v>253</v>
      </c>
      <c r="B234" s="370" t="s">
        <v>20099</v>
      </c>
      <c r="C234" s="323" t="s">
        <v>8343</v>
      </c>
      <c r="D234" s="323" t="s">
        <v>19837</v>
      </c>
      <c r="E234" s="372" t="s">
        <v>5248</v>
      </c>
    </row>
    <row r="235" spans="1:5">
      <c r="A235" s="323">
        <v>40809</v>
      </c>
      <c r="B235" s="370" t="s">
        <v>20100</v>
      </c>
      <c r="C235" s="323" t="s">
        <v>8393</v>
      </c>
      <c r="D235" s="323" t="s">
        <v>19819</v>
      </c>
      <c r="E235" s="372" t="s">
        <v>20101</v>
      </c>
    </row>
    <row r="236" spans="1:5" ht="38.25">
      <c r="A236" s="323">
        <v>42428</v>
      </c>
      <c r="B236" s="370" t="s">
        <v>20102</v>
      </c>
      <c r="C236" s="323" t="s">
        <v>8341</v>
      </c>
      <c r="D236" s="323" t="s">
        <v>19840</v>
      </c>
      <c r="E236" s="372" t="s">
        <v>20103</v>
      </c>
    </row>
    <row r="237" spans="1:5">
      <c r="A237" s="323">
        <v>583</v>
      </c>
      <c r="B237" s="370" t="s">
        <v>20104</v>
      </c>
      <c r="C237" s="323" t="s">
        <v>8359</v>
      </c>
      <c r="D237" s="323" t="s">
        <v>19840</v>
      </c>
      <c r="E237" s="372" t="s">
        <v>8940</v>
      </c>
    </row>
    <row r="238" spans="1:5" ht="25.5">
      <c r="A238" s="323">
        <v>299</v>
      </c>
      <c r="B238" s="370" t="s">
        <v>20105</v>
      </c>
      <c r="C238" s="323" t="s">
        <v>8341</v>
      </c>
      <c r="D238" s="323" t="s">
        <v>19819</v>
      </c>
      <c r="E238" s="372" t="s">
        <v>8464</v>
      </c>
    </row>
    <row r="239" spans="1:5" ht="25.5">
      <c r="A239" s="323">
        <v>298</v>
      </c>
      <c r="B239" s="370" t="s">
        <v>20106</v>
      </c>
      <c r="C239" s="323" t="s">
        <v>8341</v>
      </c>
      <c r="D239" s="323" t="s">
        <v>19819</v>
      </c>
      <c r="E239" s="372" t="s">
        <v>8495</v>
      </c>
    </row>
    <row r="240" spans="1:5">
      <c r="A240" s="323">
        <v>295</v>
      </c>
      <c r="B240" s="370" t="s">
        <v>20107</v>
      </c>
      <c r="C240" s="323" t="s">
        <v>8341</v>
      </c>
      <c r="D240" s="323" t="s">
        <v>19819</v>
      </c>
      <c r="E240" s="372" t="s">
        <v>7851</v>
      </c>
    </row>
    <row r="241" spans="1:5">
      <c r="A241" s="323">
        <v>296</v>
      </c>
      <c r="B241" s="370" t="s">
        <v>20108</v>
      </c>
      <c r="C241" s="323" t="s">
        <v>8341</v>
      </c>
      <c r="D241" s="323" t="s">
        <v>19819</v>
      </c>
      <c r="E241" s="372" t="s">
        <v>8521</v>
      </c>
    </row>
    <row r="242" spans="1:5">
      <c r="A242" s="323">
        <v>297</v>
      </c>
      <c r="B242" s="370" t="s">
        <v>20109</v>
      </c>
      <c r="C242" s="323" t="s">
        <v>8341</v>
      </c>
      <c r="D242" s="323" t="s">
        <v>19819</v>
      </c>
      <c r="E242" s="372" t="s">
        <v>8423</v>
      </c>
    </row>
    <row r="243" spans="1:5">
      <c r="A243" s="323">
        <v>301</v>
      </c>
      <c r="B243" s="370" t="s">
        <v>20110</v>
      </c>
      <c r="C243" s="323" t="s">
        <v>8341</v>
      </c>
      <c r="D243" s="323" t="s">
        <v>19837</v>
      </c>
      <c r="E243" s="372" t="s">
        <v>2292</v>
      </c>
    </row>
    <row r="244" spans="1:5" ht="25.5">
      <c r="A244" s="323">
        <v>300</v>
      </c>
      <c r="B244" s="370" t="s">
        <v>20111</v>
      </c>
      <c r="C244" s="323" t="s">
        <v>8341</v>
      </c>
      <c r="D244" s="323" t="s">
        <v>19819</v>
      </c>
      <c r="E244" s="372" t="s">
        <v>17754</v>
      </c>
    </row>
    <row r="245" spans="1:5" ht="25.5">
      <c r="A245" s="323">
        <v>20084</v>
      </c>
      <c r="B245" s="370" t="s">
        <v>20112</v>
      </c>
      <c r="C245" s="323" t="s">
        <v>8341</v>
      </c>
      <c r="D245" s="323" t="s">
        <v>19819</v>
      </c>
      <c r="E245" s="372" t="s">
        <v>7851</v>
      </c>
    </row>
    <row r="246" spans="1:5" ht="25.5">
      <c r="A246" s="323">
        <v>20085</v>
      </c>
      <c r="B246" s="370" t="s">
        <v>20113</v>
      </c>
      <c r="C246" s="323" t="s">
        <v>8341</v>
      </c>
      <c r="D246" s="323" t="s">
        <v>19819</v>
      </c>
      <c r="E246" s="372" t="s">
        <v>8568</v>
      </c>
    </row>
    <row r="247" spans="1:5">
      <c r="A247" s="323">
        <v>311</v>
      </c>
      <c r="B247" s="370" t="s">
        <v>20114</v>
      </c>
      <c r="C247" s="323" t="s">
        <v>8341</v>
      </c>
      <c r="D247" s="323" t="s">
        <v>19819</v>
      </c>
      <c r="E247" s="372" t="s">
        <v>5431</v>
      </c>
    </row>
    <row r="248" spans="1:5">
      <c r="A248" s="323">
        <v>318</v>
      </c>
      <c r="B248" s="370" t="s">
        <v>20115</v>
      </c>
      <c r="C248" s="323" t="s">
        <v>8341</v>
      </c>
      <c r="D248" s="323" t="s">
        <v>19819</v>
      </c>
      <c r="E248" s="372" t="s">
        <v>8862</v>
      </c>
    </row>
    <row r="249" spans="1:5">
      <c r="A249" s="323">
        <v>319</v>
      </c>
      <c r="B249" s="370" t="s">
        <v>20116</v>
      </c>
      <c r="C249" s="323" t="s">
        <v>8341</v>
      </c>
      <c r="D249" s="323" t="s">
        <v>19819</v>
      </c>
      <c r="E249" s="372" t="s">
        <v>20117</v>
      </c>
    </row>
    <row r="250" spans="1:5">
      <c r="A250" s="323">
        <v>320</v>
      </c>
      <c r="B250" s="370" t="s">
        <v>20118</v>
      </c>
      <c r="C250" s="323" t="s">
        <v>8341</v>
      </c>
      <c r="D250" s="323" t="s">
        <v>19819</v>
      </c>
      <c r="E250" s="372" t="s">
        <v>20119</v>
      </c>
    </row>
    <row r="251" spans="1:5">
      <c r="A251" s="323">
        <v>314</v>
      </c>
      <c r="B251" s="370" t="s">
        <v>20120</v>
      </c>
      <c r="C251" s="323" t="s">
        <v>8341</v>
      </c>
      <c r="D251" s="323" t="s">
        <v>19819</v>
      </c>
      <c r="E251" s="372" t="s">
        <v>20121</v>
      </c>
    </row>
    <row r="252" spans="1:5" ht="25.5">
      <c r="A252" s="323">
        <v>303</v>
      </c>
      <c r="B252" s="370" t="s">
        <v>20122</v>
      </c>
      <c r="C252" s="323" t="s">
        <v>8341</v>
      </c>
      <c r="D252" s="323" t="s">
        <v>19819</v>
      </c>
      <c r="E252" s="372" t="s">
        <v>6813</v>
      </c>
    </row>
    <row r="253" spans="1:5" ht="25.5">
      <c r="A253" s="323">
        <v>304</v>
      </c>
      <c r="B253" s="370" t="s">
        <v>20123</v>
      </c>
      <c r="C253" s="323" t="s">
        <v>8341</v>
      </c>
      <c r="D253" s="323" t="s">
        <v>19819</v>
      </c>
      <c r="E253" s="372" t="s">
        <v>16950</v>
      </c>
    </row>
    <row r="254" spans="1:5" ht="25.5">
      <c r="A254" s="323">
        <v>305</v>
      </c>
      <c r="B254" s="370" t="s">
        <v>20124</v>
      </c>
      <c r="C254" s="323" t="s">
        <v>8341</v>
      </c>
      <c r="D254" s="323" t="s">
        <v>19819</v>
      </c>
      <c r="E254" s="372" t="s">
        <v>4737</v>
      </c>
    </row>
    <row r="255" spans="1:5" ht="25.5">
      <c r="A255" s="323">
        <v>306</v>
      </c>
      <c r="B255" s="370" t="s">
        <v>20125</v>
      </c>
      <c r="C255" s="323" t="s">
        <v>8341</v>
      </c>
      <c r="D255" s="323" t="s">
        <v>19819</v>
      </c>
      <c r="E255" s="372" t="s">
        <v>5318</v>
      </c>
    </row>
    <row r="256" spans="1:5" ht="25.5">
      <c r="A256" s="323">
        <v>307</v>
      </c>
      <c r="B256" s="370" t="s">
        <v>20126</v>
      </c>
      <c r="C256" s="323" t="s">
        <v>8341</v>
      </c>
      <c r="D256" s="323" t="s">
        <v>19819</v>
      </c>
      <c r="E256" s="372" t="s">
        <v>6552</v>
      </c>
    </row>
    <row r="257" spans="1:5" ht="25.5">
      <c r="A257" s="323">
        <v>309</v>
      </c>
      <c r="B257" s="370" t="s">
        <v>20127</v>
      </c>
      <c r="C257" s="323" t="s">
        <v>8341</v>
      </c>
      <c r="D257" s="323" t="s">
        <v>19819</v>
      </c>
      <c r="E257" s="372" t="s">
        <v>20128</v>
      </c>
    </row>
    <row r="258" spans="1:5" ht="25.5">
      <c r="A258" s="323">
        <v>310</v>
      </c>
      <c r="B258" s="370" t="s">
        <v>20129</v>
      </c>
      <c r="C258" s="323" t="s">
        <v>8341</v>
      </c>
      <c r="D258" s="323" t="s">
        <v>19819</v>
      </c>
      <c r="E258" s="372" t="s">
        <v>20130</v>
      </c>
    </row>
    <row r="259" spans="1:5" ht="25.5">
      <c r="A259" s="323">
        <v>328</v>
      </c>
      <c r="B259" s="370" t="s">
        <v>20131</v>
      </c>
      <c r="C259" s="323" t="s">
        <v>8341</v>
      </c>
      <c r="D259" s="323" t="s">
        <v>19819</v>
      </c>
      <c r="E259" s="372" t="s">
        <v>5151</v>
      </c>
    </row>
    <row r="260" spans="1:5" ht="25.5">
      <c r="A260" s="323">
        <v>325</v>
      </c>
      <c r="B260" s="370" t="s">
        <v>20132</v>
      </c>
      <c r="C260" s="323" t="s">
        <v>8341</v>
      </c>
      <c r="D260" s="323" t="s">
        <v>19819</v>
      </c>
      <c r="E260" s="372" t="s">
        <v>8485</v>
      </c>
    </row>
    <row r="261" spans="1:5" ht="25.5">
      <c r="A261" s="323">
        <v>20326</v>
      </c>
      <c r="B261" s="370" t="s">
        <v>20133</v>
      </c>
      <c r="C261" s="323" t="s">
        <v>8341</v>
      </c>
      <c r="D261" s="323" t="s">
        <v>19819</v>
      </c>
      <c r="E261" s="372" t="s">
        <v>1022</v>
      </c>
    </row>
    <row r="262" spans="1:5" ht="25.5">
      <c r="A262" s="323">
        <v>329</v>
      </c>
      <c r="B262" s="370" t="s">
        <v>20134</v>
      </c>
      <c r="C262" s="323" t="s">
        <v>8341</v>
      </c>
      <c r="D262" s="323" t="s">
        <v>19819</v>
      </c>
      <c r="E262" s="372" t="s">
        <v>4769</v>
      </c>
    </row>
    <row r="263" spans="1:5" ht="25.5">
      <c r="A263" s="323">
        <v>308</v>
      </c>
      <c r="B263" s="370" t="s">
        <v>20135</v>
      </c>
      <c r="C263" s="323" t="s">
        <v>8341</v>
      </c>
      <c r="D263" s="323" t="s">
        <v>19819</v>
      </c>
      <c r="E263" s="372" t="s">
        <v>8506</v>
      </c>
    </row>
    <row r="264" spans="1:5" ht="25.5">
      <c r="A264" s="323">
        <v>39642</v>
      </c>
      <c r="B264" s="370" t="s">
        <v>20136</v>
      </c>
      <c r="C264" s="323" t="s">
        <v>8341</v>
      </c>
      <c r="D264" s="323" t="s">
        <v>19819</v>
      </c>
      <c r="E264" s="372" t="s">
        <v>6436</v>
      </c>
    </row>
    <row r="265" spans="1:5" ht="25.5">
      <c r="A265" s="323">
        <v>39641</v>
      </c>
      <c r="B265" s="370" t="s">
        <v>20137</v>
      </c>
      <c r="C265" s="323" t="s">
        <v>8341</v>
      </c>
      <c r="D265" s="323" t="s">
        <v>19819</v>
      </c>
      <c r="E265" s="372" t="s">
        <v>7995</v>
      </c>
    </row>
    <row r="266" spans="1:5" ht="25.5">
      <c r="A266" s="323">
        <v>39643</v>
      </c>
      <c r="B266" s="370" t="s">
        <v>20138</v>
      </c>
      <c r="C266" s="323" t="s">
        <v>8341</v>
      </c>
      <c r="D266" s="323" t="s">
        <v>19819</v>
      </c>
      <c r="E266" s="372" t="s">
        <v>8465</v>
      </c>
    </row>
    <row r="267" spans="1:5" ht="25.5">
      <c r="A267" s="323">
        <v>39644</v>
      </c>
      <c r="B267" s="370" t="s">
        <v>20139</v>
      </c>
      <c r="C267" s="323" t="s">
        <v>8341</v>
      </c>
      <c r="D267" s="323" t="s">
        <v>19819</v>
      </c>
      <c r="E267" s="372" t="s">
        <v>8523</v>
      </c>
    </row>
    <row r="268" spans="1:5" ht="25.5">
      <c r="A268" s="323">
        <v>39645</v>
      </c>
      <c r="B268" s="370" t="s">
        <v>20140</v>
      </c>
      <c r="C268" s="323" t="s">
        <v>8341</v>
      </c>
      <c r="D268" s="323" t="s">
        <v>19819</v>
      </c>
      <c r="E268" s="372" t="s">
        <v>8394</v>
      </c>
    </row>
    <row r="269" spans="1:5">
      <c r="A269" s="323">
        <v>12548</v>
      </c>
      <c r="B269" s="370" t="s">
        <v>20141</v>
      </c>
      <c r="C269" s="323" t="s">
        <v>8341</v>
      </c>
      <c r="D269" s="323" t="s">
        <v>19819</v>
      </c>
      <c r="E269" s="372" t="s">
        <v>7978</v>
      </c>
    </row>
    <row r="270" spans="1:5">
      <c r="A270" s="323">
        <v>13113</v>
      </c>
      <c r="B270" s="370" t="s">
        <v>20142</v>
      </c>
      <c r="C270" s="323" t="s">
        <v>8341</v>
      </c>
      <c r="D270" s="323" t="s">
        <v>19819</v>
      </c>
      <c r="E270" s="372" t="s">
        <v>5471</v>
      </c>
    </row>
    <row r="271" spans="1:5">
      <c r="A271" s="323">
        <v>13114</v>
      </c>
      <c r="B271" s="370" t="s">
        <v>20143</v>
      </c>
      <c r="C271" s="323" t="s">
        <v>8341</v>
      </c>
      <c r="D271" s="323" t="s">
        <v>19819</v>
      </c>
      <c r="E271" s="372" t="s">
        <v>20144</v>
      </c>
    </row>
    <row r="272" spans="1:5">
      <c r="A272" s="323">
        <v>12530</v>
      </c>
      <c r="B272" s="370" t="s">
        <v>20145</v>
      </c>
      <c r="C272" s="323" t="s">
        <v>8341</v>
      </c>
      <c r="D272" s="323" t="s">
        <v>19819</v>
      </c>
      <c r="E272" s="372" t="s">
        <v>8748</v>
      </c>
    </row>
    <row r="273" spans="1:5">
      <c r="A273" s="323">
        <v>12531</v>
      </c>
      <c r="B273" s="370" t="s">
        <v>20146</v>
      </c>
      <c r="C273" s="323" t="s">
        <v>8341</v>
      </c>
      <c r="D273" s="323" t="s">
        <v>19819</v>
      </c>
      <c r="E273" s="372" t="s">
        <v>20147</v>
      </c>
    </row>
    <row r="274" spans="1:5">
      <c r="A274" s="323">
        <v>12532</v>
      </c>
      <c r="B274" s="370" t="s">
        <v>20148</v>
      </c>
      <c r="C274" s="323" t="s">
        <v>8341</v>
      </c>
      <c r="D274" s="323" t="s">
        <v>19819</v>
      </c>
      <c r="E274" s="372" t="s">
        <v>8685</v>
      </c>
    </row>
    <row r="275" spans="1:5">
      <c r="A275" s="323">
        <v>12533</v>
      </c>
      <c r="B275" s="370" t="s">
        <v>20149</v>
      </c>
      <c r="C275" s="323" t="s">
        <v>8341</v>
      </c>
      <c r="D275" s="323" t="s">
        <v>19819</v>
      </c>
      <c r="E275" s="372" t="s">
        <v>20150</v>
      </c>
    </row>
    <row r="276" spans="1:5">
      <c r="A276" s="323">
        <v>12544</v>
      </c>
      <c r="B276" s="370" t="s">
        <v>20151</v>
      </c>
      <c r="C276" s="323" t="s">
        <v>8341</v>
      </c>
      <c r="D276" s="323" t="s">
        <v>19819</v>
      </c>
      <c r="E276" s="372" t="s">
        <v>20152</v>
      </c>
    </row>
    <row r="277" spans="1:5">
      <c r="A277" s="323">
        <v>12546</v>
      </c>
      <c r="B277" s="370" t="s">
        <v>20153</v>
      </c>
      <c r="C277" s="323" t="s">
        <v>8341</v>
      </c>
      <c r="D277" s="323" t="s">
        <v>19819</v>
      </c>
      <c r="E277" s="372" t="s">
        <v>20154</v>
      </c>
    </row>
    <row r="278" spans="1:5">
      <c r="A278" s="323">
        <v>12547</v>
      </c>
      <c r="B278" s="370" t="s">
        <v>20155</v>
      </c>
      <c r="C278" s="323" t="s">
        <v>8341</v>
      </c>
      <c r="D278" s="323" t="s">
        <v>19819</v>
      </c>
      <c r="E278" s="372" t="s">
        <v>20156</v>
      </c>
    </row>
    <row r="279" spans="1:5">
      <c r="A279" s="323">
        <v>12551</v>
      </c>
      <c r="B279" s="370" t="s">
        <v>20157</v>
      </c>
      <c r="C279" s="323" t="s">
        <v>8341</v>
      </c>
      <c r="D279" s="323" t="s">
        <v>19819</v>
      </c>
      <c r="E279" s="372" t="s">
        <v>18386</v>
      </c>
    </row>
    <row r="280" spans="1:5">
      <c r="A280" s="323">
        <v>12563</v>
      </c>
      <c r="B280" s="370" t="s">
        <v>20158</v>
      </c>
      <c r="C280" s="323" t="s">
        <v>8341</v>
      </c>
      <c r="D280" s="323" t="s">
        <v>19819</v>
      </c>
      <c r="E280" s="372" t="s">
        <v>20159</v>
      </c>
    </row>
    <row r="281" spans="1:5">
      <c r="A281" s="323">
        <v>12565</v>
      </c>
      <c r="B281" s="370" t="s">
        <v>20160</v>
      </c>
      <c r="C281" s="323" t="s">
        <v>8341</v>
      </c>
      <c r="D281" s="323" t="s">
        <v>19819</v>
      </c>
      <c r="E281" s="372" t="s">
        <v>20161</v>
      </c>
    </row>
    <row r="282" spans="1:5">
      <c r="A282" s="323">
        <v>12567</v>
      </c>
      <c r="B282" s="370" t="s">
        <v>20162</v>
      </c>
      <c r="C282" s="323" t="s">
        <v>8341</v>
      </c>
      <c r="D282" s="323" t="s">
        <v>19819</v>
      </c>
      <c r="E282" s="372" t="s">
        <v>20163</v>
      </c>
    </row>
    <row r="283" spans="1:5">
      <c r="A283" s="323">
        <v>12568</v>
      </c>
      <c r="B283" s="370" t="s">
        <v>20164</v>
      </c>
      <c r="C283" s="323" t="s">
        <v>8341</v>
      </c>
      <c r="D283" s="323" t="s">
        <v>19819</v>
      </c>
      <c r="E283" s="372" t="s">
        <v>20165</v>
      </c>
    </row>
    <row r="284" spans="1:5">
      <c r="A284" s="323">
        <v>11789</v>
      </c>
      <c r="B284" s="370" t="s">
        <v>20166</v>
      </c>
      <c r="C284" s="323" t="s">
        <v>8341</v>
      </c>
      <c r="D284" s="323" t="s">
        <v>19840</v>
      </c>
      <c r="E284" s="372" t="s">
        <v>1697</v>
      </c>
    </row>
    <row r="285" spans="1:5" ht="25.5">
      <c r="A285" s="323">
        <v>20975</v>
      </c>
      <c r="B285" s="370" t="s">
        <v>20167</v>
      </c>
      <c r="C285" s="323" t="s">
        <v>8341</v>
      </c>
      <c r="D285" s="323" t="s">
        <v>19819</v>
      </c>
      <c r="E285" s="372" t="s">
        <v>5704</v>
      </c>
    </row>
    <row r="286" spans="1:5" ht="25.5">
      <c r="A286" s="323">
        <v>20976</v>
      </c>
      <c r="B286" s="370" t="s">
        <v>20168</v>
      </c>
      <c r="C286" s="323" t="s">
        <v>8341</v>
      </c>
      <c r="D286" s="323" t="s">
        <v>19819</v>
      </c>
      <c r="E286" s="372" t="s">
        <v>20169</v>
      </c>
    </row>
    <row r="287" spans="1:5" ht="25.5">
      <c r="A287" s="323">
        <v>40340</v>
      </c>
      <c r="B287" s="370" t="s">
        <v>20170</v>
      </c>
      <c r="C287" s="323" t="s">
        <v>8341</v>
      </c>
      <c r="D287" s="323" t="s">
        <v>19819</v>
      </c>
      <c r="E287" s="372" t="s">
        <v>20171</v>
      </c>
    </row>
    <row r="288" spans="1:5" ht="25.5">
      <c r="A288" s="323">
        <v>40341</v>
      </c>
      <c r="B288" s="370" t="s">
        <v>20172</v>
      </c>
      <c r="C288" s="323" t="s">
        <v>8341</v>
      </c>
      <c r="D288" s="323" t="s">
        <v>19819</v>
      </c>
      <c r="E288" s="372" t="s">
        <v>20173</v>
      </c>
    </row>
    <row r="289" spans="1:5" ht="25.5">
      <c r="A289" s="323">
        <v>40342</v>
      </c>
      <c r="B289" s="370" t="s">
        <v>20174</v>
      </c>
      <c r="C289" s="323" t="s">
        <v>8341</v>
      </c>
      <c r="D289" s="323" t="s">
        <v>19819</v>
      </c>
      <c r="E289" s="372" t="s">
        <v>20175</v>
      </c>
    </row>
    <row r="290" spans="1:5" ht="25.5">
      <c r="A290" s="323">
        <v>40343</v>
      </c>
      <c r="B290" s="370" t="s">
        <v>20176</v>
      </c>
      <c r="C290" s="323" t="s">
        <v>8341</v>
      </c>
      <c r="D290" s="323" t="s">
        <v>19819</v>
      </c>
      <c r="E290" s="372" t="s">
        <v>20177</v>
      </c>
    </row>
    <row r="291" spans="1:5" ht="25.5">
      <c r="A291" s="323">
        <v>40344</v>
      </c>
      <c r="B291" s="370" t="s">
        <v>20178</v>
      </c>
      <c r="C291" s="323" t="s">
        <v>8341</v>
      </c>
      <c r="D291" s="323" t="s">
        <v>19819</v>
      </c>
      <c r="E291" s="372" t="s">
        <v>6791</v>
      </c>
    </row>
    <row r="292" spans="1:5" ht="25.5">
      <c r="A292" s="323">
        <v>40345</v>
      </c>
      <c r="B292" s="370" t="s">
        <v>20179</v>
      </c>
      <c r="C292" s="323" t="s">
        <v>8341</v>
      </c>
      <c r="D292" s="323" t="s">
        <v>19819</v>
      </c>
      <c r="E292" s="372" t="s">
        <v>20180</v>
      </c>
    </row>
    <row r="293" spans="1:5" ht="25.5">
      <c r="A293" s="323">
        <v>40346</v>
      </c>
      <c r="B293" s="370" t="s">
        <v>20181</v>
      </c>
      <c r="C293" s="323" t="s">
        <v>8341</v>
      </c>
      <c r="D293" s="323" t="s">
        <v>19819</v>
      </c>
      <c r="E293" s="372" t="s">
        <v>20182</v>
      </c>
    </row>
    <row r="294" spans="1:5" ht="25.5">
      <c r="A294" s="323">
        <v>40347</v>
      </c>
      <c r="B294" s="370" t="s">
        <v>20183</v>
      </c>
      <c r="C294" s="323" t="s">
        <v>8341</v>
      </c>
      <c r="D294" s="323" t="s">
        <v>19819</v>
      </c>
      <c r="E294" s="372" t="s">
        <v>20184</v>
      </c>
    </row>
    <row r="295" spans="1:5">
      <c r="A295" s="323">
        <v>38840</v>
      </c>
      <c r="B295" s="370" t="s">
        <v>20185</v>
      </c>
      <c r="C295" s="323" t="s">
        <v>8341</v>
      </c>
      <c r="D295" s="323" t="s">
        <v>19840</v>
      </c>
      <c r="E295" s="372" t="s">
        <v>8713</v>
      </c>
    </row>
    <row r="296" spans="1:5">
      <c r="A296" s="323">
        <v>38841</v>
      </c>
      <c r="B296" s="370" t="s">
        <v>20186</v>
      </c>
      <c r="C296" s="323" t="s">
        <v>8341</v>
      </c>
      <c r="D296" s="323" t="s">
        <v>19840</v>
      </c>
      <c r="E296" s="372" t="s">
        <v>20187</v>
      </c>
    </row>
    <row r="297" spans="1:5">
      <c r="A297" s="323">
        <v>38842</v>
      </c>
      <c r="B297" s="370" t="s">
        <v>20188</v>
      </c>
      <c r="C297" s="323" t="s">
        <v>8341</v>
      </c>
      <c r="D297" s="323" t="s">
        <v>19840</v>
      </c>
      <c r="E297" s="372" t="s">
        <v>1678</v>
      </c>
    </row>
    <row r="298" spans="1:5">
      <c r="A298" s="323">
        <v>38843</v>
      </c>
      <c r="B298" s="370" t="s">
        <v>20189</v>
      </c>
      <c r="C298" s="323" t="s">
        <v>8341</v>
      </c>
      <c r="D298" s="323" t="s">
        <v>19840</v>
      </c>
      <c r="E298" s="372" t="s">
        <v>4859</v>
      </c>
    </row>
    <row r="299" spans="1:5" ht="38.25">
      <c r="A299" s="323">
        <v>13761</v>
      </c>
      <c r="B299" s="370" t="s">
        <v>20190</v>
      </c>
      <c r="C299" s="323" t="s">
        <v>8341</v>
      </c>
      <c r="D299" s="323" t="s">
        <v>19819</v>
      </c>
      <c r="E299" s="372" t="s">
        <v>20191</v>
      </c>
    </row>
    <row r="300" spans="1:5" ht="38.25">
      <c r="A300" s="323">
        <v>12888</v>
      </c>
      <c r="B300" s="370" t="s">
        <v>20192</v>
      </c>
      <c r="C300" s="323" t="s">
        <v>8413</v>
      </c>
      <c r="D300" s="323" t="s">
        <v>19840</v>
      </c>
      <c r="E300" s="372" t="s">
        <v>20193</v>
      </c>
    </row>
    <row r="301" spans="1:5" ht="25.5">
      <c r="A301" s="323">
        <v>12889</v>
      </c>
      <c r="B301" s="370" t="s">
        <v>20194</v>
      </c>
      <c r="C301" s="323" t="s">
        <v>8413</v>
      </c>
      <c r="D301" s="323" t="s">
        <v>19840</v>
      </c>
      <c r="E301" s="372" t="s">
        <v>20195</v>
      </c>
    </row>
    <row r="302" spans="1:5" ht="25.5">
      <c r="A302" s="323">
        <v>4814</v>
      </c>
      <c r="B302" s="370" t="s">
        <v>20196</v>
      </c>
      <c r="C302" s="323" t="s">
        <v>8341</v>
      </c>
      <c r="D302" s="323" t="s">
        <v>19840</v>
      </c>
      <c r="E302" s="372" t="s">
        <v>20197</v>
      </c>
    </row>
    <row r="303" spans="1:5">
      <c r="A303" s="323">
        <v>25967</v>
      </c>
      <c r="B303" s="370" t="s">
        <v>20198</v>
      </c>
      <c r="C303" s="323" t="s">
        <v>8341</v>
      </c>
      <c r="D303" s="323" t="s">
        <v>19840</v>
      </c>
      <c r="E303" s="372" t="s">
        <v>20199</v>
      </c>
    </row>
    <row r="304" spans="1:5">
      <c r="A304" s="323">
        <v>6122</v>
      </c>
      <c r="B304" s="370" t="s">
        <v>20200</v>
      </c>
      <c r="C304" s="323" t="s">
        <v>8343</v>
      </c>
      <c r="D304" s="323" t="s">
        <v>19819</v>
      </c>
      <c r="E304" s="372" t="s">
        <v>3544</v>
      </c>
    </row>
    <row r="305" spans="1:5">
      <c r="A305" s="323">
        <v>40810</v>
      </c>
      <c r="B305" s="370" t="s">
        <v>20201</v>
      </c>
      <c r="C305" s="323" t="s">
        <v>8393</v>
      </c>
      <c r="D305" s="323" t="s">
        <v>19819</v>
      </c>
      <c r="E305" s="372" t="s">
        <v>20202</v>
      </c>
    </row>
    <row r="306" spans="1:5" ht="25.5">
      <c r="A306" s="323">
        <v>21100</v>
      </c>
      <c r="B306" s="370" t="s">
        <v>20203</v>
      </c>
      <c r="C306" s="323" t="s">
        <v>8341</v>
      </c>
      <c r="D306" s="323" t="s">
        <v>19840</v>
      </c>
      <c r="E306" s="372" t="s">
        <v>20204</v>
      </c>
    </row>
    <row r="307" spans="1:5" ht="38.25">
      <c r="A307" s="323">
        <v>11816</v>
      </c>
      <c r="B307" s="370" t="s">
        <v>20205</v>
      </c>
      <c r="C307" s="323" t="s">
        <v>8341</v>
      </c>
      <c r="D307" s="323" t="s">
        <v>19840</v>
      </c>
      <c r="E307" s="372" t="s">
        <v>20206</v>
      </c>
    </row>
    <row r="308" spans="1:5" ht="38.25">
      <c r="A308" s="323">
        <v>11814</v>
      </c>
      <c r="B308" s="370" t="s">
        <v>20207</v>
      </c>
      <c r="C308" s="323" t="s">
        <v>8341</v>
      </c>
      <c r="D308" s="323" t="s">
        <v>19840</v>
      </c>
      <c r="E308" s="372" t="s">
        <v>20208</v>
      </c>
    </row>
    <row r="309" spans="1:5" ht="38.25">
      <c r="A309" s="323">
        <v>14186</v>
      </c>
      <c r="B309" s="370" t="s">
        <v>20209</v>
      </c>
      <c r="C309" s="323" t="s">
        <v>8341</v>
      </c>
      <c r="D309" s="323" t="s">
        <v>19840</v>
      </c>
      <c r="E309" s="372" t="s">
        <v>20210</v>
      </c>
    </row>
    <row r="310" spans="1:5" ht="38.25">
      <c r="A310" s="323">
        <v>14185</v>
      </c>
      <c r="B310" s="370" t="s">
        <v>20211</v>
      </c>
      <c r="C310" s="323" t="s">
        <v>8341</v>
      </c>
      <c r="D310" s="323" t="s">
        <v>19840</v>
      </c>
      <c r="E310" s="372" t="s">
        <v>20212</v>
      </c>
    </row>
    <row r="311" spans="1:5" ht="38.25">
      <c r="A311" s="323">
        <v>11811</v>
      </c>
      <c r="B311" s="370" t="s">
        <v>20213</v>
      </c>
      <c r="C311" s="323" t="s">
        <v>8341</v>
      </c>
      <c r="D311" s="323" t="s">
        <v>19840</v>
      </c>
      <c r="E311" s="372" t="s">
        <v>20214</v>
      </c>
    </row>
    <row r="312" spans="1:5" ht="25.5">
      <c r="A312" s="323">
        <v>26038</v>
      </c>
      <c r="B312" s="370" t="s">
        <v>20215</v>
      </c>
      <c r="C312" s="323" t="s">
        <v>8341</v>
      </c>
      <c r="D312" s="323" t="s">
        <v>19840</v>
      </c>
      <c r="E312" s="372" t="s">
        <v>20216</v>
      </c>
    </row>
    <row r="313" spans="1:5" ht="25.5">
      <c r="A313" s="323">
        <v>34482</v>
      </c>
      <c r="B313" s="370" t="s">
        <v>20217</v>
      </c>
      <c r="C313" s="323" t="s">
        <v>8341</v>
      </c>
      <c r="D313" s="323" t="s">
        <v>19840</v>
      </c>
      <c r="E313" s="372" t="s">
        <v>20218</v>
      </c>
    </row>
    <row r="314" spans="1:5" ht="25.5">
      <c r="A314" s="323">
        <v>34469</v>
      </c>
      <c r="B314" s="370" t="s">
        <v>20219</v>
      </c>
      <c r="C314" s="323" t="s">
        <v>8341</v>
      </c>
      <c r="D314" s="323" t="s">
        <v>19840</v>
      </c>
      <c r="E314" s="372" t="s">
        <v>20220</v>
      </c>
    </row>
    <row r="315" spans="1:5" ht="25.5">
      <c r="A315" s="323">
        <v>34472</v>
      </c>
      <c r="B315" s="370" t="s">
        <v>20221</v>
      </c>
      <c r="C315" s="323" t="s">
        <v>8341</v>
      </c>
      <c r="D315" s="323" t="s">
        <v>19840</v>
      </c>
      <c r="E315" s="372" t="s">
        <v>20222</v>
      </c>
    </row>
    <row r="316" spans="1:5" ht="25.5">
      <c r="A316" s="323">
        <v>34476</v>
      </c>
      <c r="B316" s="370" t="s">
        <v>20223</v>
      </c>
      <c r="C316" s="323" t="s">
        <v>8341</v>
      </c>
      <c r="D316" s="323" t="s">
        <v>19840</v>
      </c>
      <c r="E316" s="372" t="s">
        <v>20224</v>
      </c>
    </row>
    <row r="317" spans="1:5" ht="25.5">
      <c r="A317" s="323">
        <v>34477</v>
      </c>
      <c r="B317" s="370" t="s">
        <v>20225</v>
      </c>
      <c r="C317" s="323" t="s">
        <v>8341</v>
      </c>
      <c r="D317" s="323" t="s">
        <v>19840</v>
      </c>
      <c r="E317" s="372" t="s">
        <v>20226</v>
      </c>
    </row>
    <row r="318" spans="1:5" ht="25.5">
      <c r="A318" s="323">
        <v>42425</v>
      </c>
      <c r="B318" s="370" t="s">
        <v>20227</v>
      </c>
      <c r="C318" s="323" t="s">
        <v>8341</v>
      </c>
      <c r="D318" s="323" t="s">
        <v>19819</v>
      </c>
      <c r="E318" s="372" t="s">
        <v>20228</v>
      </c>
    </row>
    <row r="319" spans="1:5" ht="25.5">
      <c r="A319" s="323">
        <v>42422</v>
      </c>
      <c r="B319" s="370" t="s">
        <v>20229</v>
      </c>
      <c r="C319" s="323" t="s">
        <v>8341</v>
      </c>
      <c r="D319" s="323" t="s">
        <v>19837</v>
      </c>
      <c r="E319" s="372" t="s">
        <v>20230</v>
      </c>
    </row>
    <row r="320" spans="1:5" ht="25.5">
      <c r="A320" s="323">
        <v>42424</v>
      </c>
      <c r="B320" s="370" t="s">
        <v>20231</v>
      </c>
      <c r="C320" s="323" t="s">
        <v>8341</v>
      </c>
      <c r="D320" s="323" t="s">
        <v>19819</v>
      </c>
      <c r="E320" s="372" t="s">
        <v>20232</v>
      </c>
    </row>
    <row r="321" spans="1:5" ht="38.25">
      <c r="A321" s="323">
        <v>42416</v>
      </c>
      <c r="B321" s="370" t="s">
        <v>20233</v>
      </c>
      <c r="C321" s="323" t="s">
        <v>8341</v>
      </c>
      <c r="D321" s="323" t="s">
        <v>19819</v>
      </c>
      <c r="E321" s="372" t="s">
        <v>20234</v>
      </c>
    </row>
    <row r="322" spans="1:5" ht="38.25">
      <c r="A322" s="323">
        <v>42417</v>
      </c>
      <c r="B322" s="370" t="s">
        <v>20235</v>
      </c>
      <c r="C322" s="323" t="s">
        <v>8341</v>
      </c>
      <c r="D322" s="323" t="s">
        <v>19819</v>
      </c>
      <c r="E322" s="372" t="s">
        <v>20236</v>
      </c>
    </row>
    <row r="323" spans="1:5" ht="38.25">
      <c r="A323" s="323">
        <v>42419</v>
      </c>
      <c r="B323" s="370" t="s">
        <v>20237</v>
      </c>
      <c r="C323" s="323" t="s">
        <v>8341</v>
      </c>
      <c r="D323" s="323" t="s">
        <v>19819</v>
      </c>
      <c r="E323" s="372" t="s">
        <v>20238</v>
      </c>
    </row>
    <row r="324" spans="1:5" ht="38.25">
      <c r="A324" s="323">
        <v>42420</v>
      </c>
      <c r="B324" s="370" t="s">
        <v>20239</v>
      </c>
      <c r="C324" s="323" t="s">
        <v>8341</v>
      </c>
      <c r="D324" s="323" t="s">
        <v>19819</v>
      </c>
      <c r="E324" s="372" t="s">
        <v>20240</v>
      </c>
    </row>
    <row r="325" spans="1:5" ht="38.25">
      <c r="A325" s="323">
        <v>42421</v>
      </c>
      <c r="B325" s="370" t="s">
        <v>20241</v>
      </c>
      <c r="C325" s="323" t="s">
        <v>8341</v>
      </c>
      <c r="D325" s="323" t="s">
        <v>19819</v>
      </c>
      <c r="E325" s="372" t="s">
        <v>20242</v>
      </c>
    </row>
    <row r="326" spans="1:5" ht="38.25">
      <c r="A326" s="323">
        <v>39556</v>
      </c>
      <c r="B326" s="370" t="s">
        <v>20243</v>
      </c>
      <c r="C326" s="323" t="s">
        <v>8341</v>
      </c>
      <c r="D326" s="323" t="s">
        <v>19819</v>
      </c>
      <c r="E326" s="372" t="s">
        <v>20244</v>
      </c>
    </row>
    <row r="327" spans="1:5" ht="38.25">
      <c r="A327" s="323">
        <v>39557</v>
      </c>
      <c r="B327" s="370" t="s">
        <v>20245</v>
      </c>
      <c r="C327" s="323" t="s">
        <v>8341</v>
      </c>
      <c r="D327" s="323" t="s">
        <v>19819</v>
      </c>
      <c r="E327" s="372" t="s">
        <v>20246</v>
      </c>
    </row>
    <row r="328" spans="1:5" ht="38.25">
      <c r="A328" s="323">
        <v>39558</v>
      </c>
      <c r="B328" s="370" t="s">
        <v>20247</v>
      </c>
      <c r="C328" s="323" t="s">
        <v>8341</v>
      </c>
      <c r="D328" s="323" t="s">
        <v>19819</v>
      </c>
      <c r="E328" s="372" t="s">
        <v>20248</v>
      </c>
    </row>
    <row r="329" spans="1:5" ht="38.25">
      <c r="A329" s="323">
        <v>39559</v>
      </c>
      <c r="B329" s="370" t="s">
        <v>20249</v>
      </c>
      <c r="C329" s="323" t="s">
        <v>8341</v>
      </c>
      <c r="D329" s="323" t="s">
        <v>19819</v>
      </c>
      <c r="E329" s="372" t="s">
        <v>20250</v>
      </c>
    </row>
    <row r="330" spans="1:5" ht="38.25">
      <c r="A330" s="323">
        <v>39560</v>
      </c>
      <c r="B330" s="370" t="s">
        <v>20251</v>
      </c>
      <c r="C330" s="323" t="s">
        <v>8341</v>
      </c>
      <c r="D330" s="323" t="s">
        <v>19819</v>
      </c>
      <c r="E330" s="372" t="s">
        <v>20252</v>
      </c>
    </row>
    <row r="331" spans="1:5" ht="38.25">
      <c r="A331" s="323">
        <v>39561</v>
      </c>
      <c r="B331" s="370" t="s">
        <v>20253</v>
      </c>
      <c r="C331" s="323" t="s">
        <v>8341</v>
      </c>
      <c r="D331" s="323" t="s">
        <v>19819</v>
      </c>
      <c r="E331" s="372" t="s">
        <v>20254</v>
      </c>
    </row>
    <row r="332" spans="1:5" ht="38.25">
      <c r="A332" s="323">
        <v>39555</v>
      </c>
      <c r="B332" s="370" t="s">
        <v>20255</v>
      </c>
      <c r="C332" s="323" t="s">
        <v>8341</v>
      </c>
      <c r="D332" s="323" t="s">
        <v>19819</v>
      </c>
      <c r="E332" s="372" t="s">
        <v>20256</v>
      </c>
    </row>
    <row r="333" spans="1:5" ht="38.25">
      <c r="A333" s="323">
        <v>39548</v>
      </c>
      <c r="B333" s="370" t="s">
        <v>20257</v>
      </c>
      <c r="C333" s="323" t="s">
        <v>8341</v>
      </c>
      <c r="D333" s="323" t="s">
        <v>19819</v>
      </c>
      <c r="E333" s="372" t="s">
        <v>20258</v>
      </c>
    </row>
    <row r="334" spans="1:5" ht="38.25">
      <c r="A334" s="323">
        <v>39554</v>
      </c>
      <c r="B334" s="370" t="s">
        <v>20259</v>
      </c>
      <c r="C334" s="323" t="s">
        <v>8341</v>
      </c>
      <c r="D334" s="323" t="s">
        <v>19819</v>
      </c>
      <c r="E334" s="372" t="s">
        <v>20260</v>
      </c>
    </row>
    <row r="335" spans="1:5" ht="38.25">
      <c r="A335" s="323">
        <v>39550</v>
      </c>
      <c r="B335" s="370" t="s">
        <v>20261</v>
      </c>
      <c r="C335" s="323" t="s">
        <v>8341</v>
      </c>
      <c r="D335" s="323" t="s">
        <v>19819</v>
      </c>
      <c r="E335" s="372" t="s">
        <v>20262</v>
      </c>
    </row>
    <row r="336" spans="1:5" ht="38.25">
      <c r="A336" s="323">
        <v>39551</v>
      </c>
      <c r="B336" s="370" t="s">
        <v>20263</v>
      </c>
      <c r="C336" s="323" t="s">
        <v>8341</v>
      </c>
      <c r="D336" s="323" t="s">
        <v>19819</v>
      </c>
      <c r="E336" s="372" t="s">
        <v>20264</v>
      </c>
    </row>
    <row r="337" spans="1:5">
      <c r="A337" s="323">
        <v>39580</v>
      </c>
      <c r="B337" s="370" t="s">
        <v>20265</v>
      </c>
      <c r="C337" s="323" t="s">
        <v>8341</v>
      </c>
      <c r="D337" s="323" t="s">
        <v>19819</v>
      </c>
      <c r="E337" s="372" t="s">
        <v>20266</v>
      </c>
    </row>
    <row r="338" spans="1:5">
      <c r="A338" s="323">
        <v>39577</v>
      </c>
      <c r="B338" s="370" t="s">
        <v>20267</v>
      </c>
      <c r="C338" s="323" t="s">
        <v>8341</v>
      </c>
      <c r="D338" s="323" t="s">
        <v>19819</v>
      </c>
      <c r="E338" s="372" t="s">
        <v>20268</v>
      </c>
    </row>
    <row r="339" spans="1:5">
      <c r="A339" s="323">
        <v>39578</v>
      </c>
      <c r="B339" s="370" t="s">
        <v>20269</v>
      </c>
      <c r="C339" s="323" t="s">
        <v>8341</v>
      </c>
      <c r="D339" s="323" t="s">
        <v>19819</v>
      </c>
      <c r="E339" s="372" t="s">
        <v>20270</v>
      </c>
    </row>
    <row r="340" spans="1:5">
      <c r="A340" s="323">
        <v>39579</v>
      </c>
      <c r="B340" s="370" t="s">
        <v>20271</v>
      </c>
      <c r="C340" s="323" t="s">
        <v>8341</v>
      </c>
      <c r="D340" s="323" t="s">
        <v>19819</v>
      </c>
      <c r="E340" s="372" t="s">
        <v>20272</v>
      </c>
    </row>
    <row r="341" spans="1:5" ht="38.25">
      <c r="A341" s="323">
        <v>39826</v>
      </c>
      <c r="B341" s="370" t="s">
        <v>20273</v>
      </c>
      <c r="C341" s="323" t="s">
        <v>8341</v>
      </c>
      <c r="D341" s="323" t="s">
        <v>19819</v>
      </c>
      <c r="E341" s="372" t="s">
        <v>20274</v>
      </c>
    </row>
    <row r="342" spans="1:5">
      <c r="A342" s="323">
        <v>10700</v>
      </c>
      <c r="B342" s="370" t="s">
        <v>20275</v>
      </c>
      <c r="C342" s="323" t="s">
        <v>8341</v>
      </c>
      <c r="D342" s="323" t="s">
        <v>19840</v>
      </c>
      <c r="E342" s="372" t="s">
        <v>20276</v>
      </c>
    </row>
    <row r="343" spans="1:5">
      <c r="A343" s="323">
        <v>346</v>
      </c>
      <c r="B343" s="370" t="s">
        <v>20277</v>
      </c>
      <c r="C343" s="323" t="s">
        <v>8359</v>
      </c>
      <c r="D343" s="323" t="s">
        <v>19819</v>
      </c>
      <c r="E343" s="372" t="s">
        <v>15734</v>
      </c>
    </row>
    <row r="344" spans="1:5">
      <c r="A344" s="323">
        <v>3312</v>
      </c>
      <c r="B344" s="370" t="s">
        <v>20278</v>
      </c>
      <c r="C344" s="323" t="s">
        <v>8359</v>
      </c>
      <c r="D344" s="323" t="s">
        <v>19840</v>
      </c>
      <c r="E344" s="372" t="s">
        <v>20279</v>
      </c>
    </row>
    <row r="345" spans="1:5">
      <c r="A345" s="323">
        <v>339</v>
      </c>
      <c r="B345" s="370" t="s">
        <v>20280</v>
      </c>
      <c r="C345" s="323" t="s">
        <v>8347</v>
      </c>
      <c r="D345" s="323" t="s">
        <v>19819</v>
      </c>
      <c r="E345" s="372" t="s">
        <v>2221</v>
      </c>
    </row>
    <row r="346" spans="1:5">
      <c r="A346" s="323">
        <v>340</v>
      </c>
      <c r="B346" s="370" t="s">
        <v>20281</v>
      </c>
      <c r="C346" s="323" t="s">
        <v>8347</v>
      </c>
      <c r="D346" s="323" t="s">
        <v>19819</v>
      </c>
      <c r="E346" s="372" t="s">
        <v>1411</v>
      </c>
    </row>
    <row r="347" spans="1:5">
      <c r="A347" s="323">
        <v>338</v>
      </c>
      <c r="B347" s="370" t="s">
        <v>20282</v>
      </c>
      <c r="C347" s="323" t="s">
        <v>8359</v>
      </c>
      <c r="D347" s="323" t="s">
        <v>19819</v>
      </c>
      <c r="E347" s="372" t="s">
        <v>1009</v>
      </c>
    </row>
    <row r="348" spans="1:5">
      <c r="A348" s="323">
        <v>334</v>
      </c>
      <c r="B348" s="370" t="s">
        <v>20283</v>
      </c>
      <c r="C348" s="323" t="s">
        <v>8359</v>
      </c>
      <c r="D348" s="323" t="s">
        <v>19819</v>
      </c>
      <c r="E348" s="372" t="s">
        <v>15938</v>
      </c>
    </row>
    <row r="349" spans="1:5">
      <c r="A349" s="323">
        <v>335</v>
      </c>
      <c r="B349" s="370" t="s">
        <v>20284</v>
      </c>
      <c r="C349" s="323" t="s">
        <v>8359</v>
      </c>
      <c r="D349" s="323" t="s">
        <v>19819</v>
      </c>
      <c r="E349" s="372" t="s">
        <v>20285</v>
      </c>
    </row>
    <row r="350" spans="1:5">
      <c r="A350" s="323">
        <v>342</v>
      </c>
      <c r="B350" s="370" t="s">
        <v>20286</v>
      </c>
      <c r="C350" s="323" t="s">
        <v>8359</v>
      </c>
      <c r="D350" s="323" t="s">
        <v>19819</v>
      </c>
      <c r="E350" s="372" t="s">
        <v>4991</v>
      </c>
    </row>
    <row r="351" spans="1:5">
      <c r="A351" s="323">
        <v>333</v>
      </c>
      <c r="B351" s="370" t="s">
        <v>20287</v>
      </c>
      <c r="C351" s="323" t="s">
        <v>8359</v>
      </c>
      <c r="D351" s="323" t="s">
        <v>19837</v>
      </c>
      <c r="E351" s="372" t="s">
        <v>84</v>
      </c>
    </row>
    <row r="352" spans="1:5">
      <c r="A352" s="323">
        <v>343</v>
      </c>
      <c r="B352" s="370" t="s">
        <v>20288</v>
      </c>
      <c r="C352" s="323" t="s">
        <v>8347</v>
      </c>
      <c r="D352" s="323" t="s">
        <v>19819</v>
      </c>
      <c r="E352" s="372" t="s">
        <v>2223</v>
      </c>
    </row>
    <row r="353" spans="1:5">
      <c r="A353" s="323">
        <v>344</v>
      </c>
      <c r="B353" s="370" t="s">
        <v>20289</v>
      </c>
      <c r="C353" s="323" t="s">
        <v>8359</v>
      </c>
      <c r="D353" s="323" t="s">
        <v>19819</v>
      </c>
      <c r="E353" s="372" t="s">
        <v>9791</v>
      </c>
    </row>
    <row r="354" spans="1:5">
      <c r="A354" s="323">
        <v>345</v>
      </c>
      <c r="B354" s="370" t="s">
        <v>20290</v>
      </c>
      <c r="C354" s="323" t="s">
        <v>8359</v>
      </c>
      <c r="D354" s="323" t="s">
        <v>19819</v>
      </c>
      <c r="E354" s="372" t="s">
        <v>10964</v>
      </c>
    </row>
    <row r="355" spans="1:5">
      <c r="A355" s="323">
        <v>341</v>
      </c>
      <c r="B355" s="370" t="s">
        <v>20290</v>
      </c>
      <c r="C355" s="323" t="s">
        <v>8347</v>
      </c>
      <c r="D355" s="323" t="s">
        <v>19819</v>
      </c>
      <c r="E355" s="372" t="s">
        <v>1506</v>
      </c>
    </row>
    <row r="356" spans="1:5">
      <c r="A356" s="323">
        <v>11107</v>
      </c>
      <c r="B356" s="370" t="s">
        <v>20291</v>
      </c>
      <c r="C356" s="323" t="s">
        <v>8359</v>
      </c>
      <c r="D356" s="323" t="s">
        <v>19819</v>
      </c>
      <c r="E356" s="372" t="s">
        <v>4818</v>
      </c>
    </row>
    <row r="357" spans="1:5">
      <c r="A357" s="323">
        <v>3313</v>
      </c>
      <c r="B357" s="370" t="s">
        <v>20292</v>
      </c>
      <c r="C357" s="323" t="s">
        <v>8359</v>
      </c>
      <c r="D357" s="323" t="s">
        <v>19840</v>
      </c>
      <c r="E357" s="372" t="s">
        <v>2280</v>
      </c>
    </row>
    <row r="358" spans="1:5">
      <c r="A358" s="323">
        <v>34562</v>
      </c>
      <c r="B358" s="370" t="s">
        <v>20293</v>
      </c>
      <c r="C358" s="323" t="s">
        <v>8359</v>
      </c>
      <c r="D358" s="323" t="s">
        <v>19819</v>
      </c>
      <c r="E358" s="372" t="s">
        <v>10979</v>
      </c>
    </row>
    <row r="359" spans="1:5">
      <c r="A359" s="323">
        <v>337</v>
      </c>
      <c r="B359" s="373" t="s">
        <v>20294</v>
      </c>
      <c r="C359" s="323" t="s">
        <v>8359</v>
      </c>
      <c r="D359" s="323" t="s">
        <v>19837</v>
      </c>
      <c r="E359" s="372" t="s">
        <v>2326</v>
      </c>
    </row>
    <row r="360" spans="1:5" ht="25.5">
      <c r="A360" s="323">
        <v>369</v>
      </c>
      <c r="B360" s="370" t="s">
        <v>20295</v>
      </c>
      <c r="C360" s="323" t="s">
        <v>8346</v>
      </c>
      <c r="D360" s="323" t="s">
        <v>19819</v>
      </c>
      <c r="E360" s="372" t="s">
        <v>18063</v>
      </c>
    </row>
    <row r="361" spans="1:5" ht="25.5">
      <c r="A361" s="323">
        <v>366</v>
      </c>
      <c r="B361" s="370" t="s">
        <v>20296</v>
      </c>
      <c r="C361" s="323" t="s">
        <v>8346</v>
      </c>
      <c r="D361" s="323" t="s">
        <v>19837</v>
      </c>
      <c r="E361" s="372" t="s">
        <v>17477</v>
      </c>
    </row>
    <row r="362" spans="1:5" ht="25.5">
      <c r="A362" s="323">
        <v>367</v>
      </c>
      <c r="B362" s="370" t="s">
        <v>20297</v>
      </c>
      <c r="C362" s="323" t="s">
        <v>8346</v>
      </c>
      <c r="D362" s="323" t="s">
        <v>19837</v>
      </c>
      <c r="E362" s="372" t="s">
        <v>12951</v>
      </c>
    </row>
    <row r="363" spans="1:5" ht="25.5">
      <c r="A363" s="323">
        <v>370</v>
      </c>
      <c r="B363" s="370" t="s">
        <v>20298</v>
      </c>
      <c r="C363" s="323" t="s">
        <v>8346</v>
      </c>
      <c r="D363" s="323" t="s">
        <v>19837</v>
      </c>
      <c r="E363" s="372" t="s">
        <v>20299</v>
      </c>
    </row>
    <row r="364" spans="1:5" ht="25.5">
      <c r="A364" s="323">
        <v>368</v>
      </c>
      <c r="B364" s="370" t="s">
        <v>20300</v>
      </c>
      <c r="C364" s="323" t="s">
        <v>8346</v>
      </c>
      <c r="D364" s="323" t="s">
        <v>19819</v>
      </c>
      <c r="E364" s="372" t="s">
        <v>20301</v>
      </c>
    </row>
    <row r="365" spans="1:5" ht="25.5">
      <c r="A365" s="323">
        <v>11075</v>
      </c>
      <c r="B365" s="370" t="s">
        <v>20302</v>
      </c>
      <c r="C365" s="323" t="s">
        <v>8346</v>
      </c>
      <c r="D365" s="323" t="s">
        <v>19819</v>
      </c>
      <c r="E365" s="372" t="s">
        <v>20303</v>
      </c>
    </row>
    <row r="366" spans="1:5" ht="25.5">
      <c r="A366" s="323">
        <v>11076</v>
      </c>
      <c r="B366" s="370" t="s">
        <v>20304</v>
      </c>
      <c r="C366" s="323" t="s">
        <v>8346</v>
      </c>
      <c r="D366" s="323" t="s">
        <v>19819</v>
      </c>
      <c r="E366" s="372" t="s">
        <v>8973</v>
      </c>
    </row>
    <row r="367" spans="1:5">
      <c r="A367" s="323">
        <v>1381</v>
      </c>
      <c r="B367" s="370" t="s">
        <v>20305</v>
      </c>
      <c r="C367" s="323" t="s">
        <v>8359</v>
      </c>
      <c r="D367" s="323" t="s">
        <v>19837</v>
      </c>
      <c r="E367" s="372" t="s">
        <v>844</v>
      </c>
    </row>
    <row r="368" spans="1:5">
      <c r="A368" s="323">
        <v>34353</v>
      </c>
      <c r="B368" s="370" t="s">
        <v>20306</v>
      </c>
      <c r="C368" s="323" t="s">
        <v>8359</v>
      </c>
      <c r="D368" s="323" t="s">
        <v>19819</v>
      </c>
      <c r="E368" s="372" t="s">
        <v>6823</v>
      </c>
    </row>
    <row r="369" spans="1:5">
      <c r="A369" s="323">
        <v>37595</v>
      </c>
      <c r="B369" s="370" t="s">
        <v>20307</v>
      </c>
      <c r="C369" s="323" t="s">
        <v>8359</v>
      </c>
      <c r="D369" s="323" t="s">
        <v>19819</v>
      </c>
      <c r="E369" s="372" t="s">
        <v>6407</v>
      </c>
    </row>
    <row r="370" spans="1:5">
      <c r="A370" s="323">
        <v>37596</v>
      </c>
      <c r="B370" s="370" t="s">
        <v>20308</v>
      </c>
      <c r="C370" s="323" t="s">
        <v>8359</v>
      </c>
      <c r="D370" s="323" t="s">
        <v>19819</v>
      </c>
      <c r="E370" s="372" t="s">
        <v>8481</v>
      </c>
    </row>
    <row r="371" spans="1:5" ht="25.5">
      <c r="A371" s="323">
        <v>371</v>
      </c>
      <c r="B371" s="370" t="s">
        <v>20309</v>
      </c>
      <c r="C371" s="323" t="s">
        <v>8359</v>
      </c>
      <c r="D371" s="323" t="s">
        <v>19819</v>
      </c>
      <c r="E371" s="372" t="s">
        <v>1457</v>
      </c>
    </row>
    <row r="372" spans="1:5">
      <c r="A372" s="323">
        <v>37553</v>
      </c>
      <c r="B372" s="370" t="s">
        <v>20310</v>
      </c>
      <c r="C372" s="323" t="s">
        <v>8359</v>
      </c>
      <c r="D372" s="323" t="s">
        <v>19819</v>
      </c>
      <c r="E372" s="372" t="s">
        <v>61</v>
      </c>
    </row>
    <row r="373" spans="1:5">
      <c r="A373" s="323">
        <v>37552</v>
      </c>
      <c r="B373" s="370" t="s">
        <v>20311</v>
      </c>
      <c r="C373" s="323" t="s">
        <v>8359</v>
      </c>
      <c r="D373" s="323" t="s">
        <v>19819</v>
      </c>
      <c r="E373" s="372" t="s">
        <v>1937</v>
      </c>
    </row>
    <row r="374" spans="1:5" ht="25.5">
      <c r="A374" s="323">
        <v>36880</v>
      </c>
      <c r="B374" s="370" t="s">
        <v>20312</v>
      </c>
      <c r="C374" s="323" t="s">
        <v>8359</v>
      </c>
      <c r="D374" s="323" t="s">
        <v>19819</v>
      </c>
      <c r="E374" s="372" t="s">
        <v>1205</v>
      </c>
    </row>
    <row r="375" spans="1:5">
      <c r="A375" s="323">
        <v>34355</v>
      </c>
      <c r="B375" s="370" t="s">
        <v>20313</v>
      </c>
      <c r="C375" s="323" t="s">
        <v>8359</v>
      </c>
      <c r="D375" s="323" t="s">
        <v>19819</v>
      </c>
      <c r="E375" s="372" t="s">
        <v>7851</v>
      </c>
    </row>
    <row r="376" spans="1:5">
      <c r="A376" s="323">
        <v>130</v>
      </c>
      <c r="B376" s="370" t="s">
        <v>20314</v>
      </c>
      <c r="C376" s="323" t="s">
        <v>8359</v>
      </c>
      <c r="D376" s="323" t="s">
        <v>19819</v>
      </c>
      <c r="E376" s="372" t="s">
        <v>2148</v>
      </c>
    </row>
    <row r="377" spans="1:5" ht="25.5">
      <c r="A377" s="323">
        <v>135</v>
      </c>
      <c r="B377" s="370" t="s">
        <v>20315</v>
      </c>
      <c r="C377" s="323" t="s">
        <v>8359</v>
      </c>
      <c r="D377" s="323" t="s">
        <v>19819</v>
      </c>
      <c r="E377" s="372" t="s">
        <v>9139</v>
      </c>
    </row>
    <row r="378" spans="1:5">
      <c r="A378" s="323">
        <v>36886</v>
      </c>
      <c r="B378" s="370" t="s">
        <v>20316</v>
      </c>
      <c r="C378" s="323" t="s">
        <v>8359</v>
      </c>
      <c r="D378" s="323" t="s">
        <v>19819</v>
      </c>
      <c r="E378" s="372" t="s">
        <v>1697</v>
      </c>
    </row>
    <row r="379" spans="1:5">
      <c r="A379" s="323">
        <v>374</v>
      </c>
      <c r="B379" s="370" t="s">
        <v>20317</v>
      </c>
      <c r="C379" s="323" t="s">
        <v>8359</v>
      </c>
      <c r="D379" s="323" t="s">
        <v>19819</v>
      </c>
      <c r="E379" s="372" t="s">
        <v>2074</v>
      </c>
    </row>
    <row r="380" spans="1:5" ht="25.5">
      <c r="A380" s="323">
        <v>38546</v>
      </c>
      <c r="B380" s="370" t="s">
        <v>20318</v>
      </c>
      <c r="C380" s="323" t="s">
        <v>8346</v>
      </c>
      <c r="D380" s="323" t="s">
        <v>19819</v>
      </c>
      <c r="E380" s="372" t="s">
        <v>20319</v>
      </c>
    </row>
    <row r="381" spans="1:5">
      <c r="A381" s="323">
        <v>34549</v>
      </c>
      <c r="B381" s="370" t="s">
        <v>20320</v>
      </c>
      <c r="C381" s="323" t="s">
        <v>8346</v>
      </c>
      <c r="D381" s="323" t="s">
        <v>19819</v>
      </c>
      <c r="E381" s="372" t="s">
        <v>20321</v>
      </c>
    </row>
    <row r="382" spans="1:5" ht="25.5">
      <c r="A382" s="323">
        <v>6081</v>
      </c>
      <c r="B382" s="370" t="s">
        <v>20322</v>
      </c>
      <c r="C382" s="323" t="s">
        <v>8346</v>
      </c>
      <c r="D382" s="323" t="s">
        <v>19819</v>
      </c>
      <c r="E382" s="372" t="s">
        <v>20323</v>
      </c>
    </row>
    <row r="383" spans="1:5" ht="25.5">
      <c r="A383" s="323">
        <v>6077</v>
      </c>
      <c r="B383" s="370" t="s">
        <v>20324</v>
      </c>
      <c r="C383" s="323" t="s">
        <v>8346</v>
      </c>
      <c r="D383" s="323" t="s">
        <v>19819</v>
      </c>
      <c r="E383" s="372" t="s">
        <v>8533</v>
      </c>
    </row>
    <row r="384" spans="1:5" ht="25.5">
      <c r="A384" s="323">
        <v>6079</v>
      </c>
      <c r="B384" s="370" t="s">
        <v>20325</v>
      </c>
      <c r="C384" s="323" t="s">
        <v>8346</v>
      </c>
      <c r="D384" s="323" t="s">
        <v>19819</v>
      </c>
      <c r="E384" s="372" t="s">
        <v>3977</v>
      </c>
    </row>
    <row r="385" spans="1:5" ht="25.5">
      <c r="A385" s="323">
        <v>1091</v>
      </c>
      <c r="B385" s="370" t="s">
        <v>20326</v>
      </c>
      <c r="C385" s="323" t="s">
        <v>8341</v>
      </c>
      <c r="D385" s="323" t="s">
        <v>19840</v>
      </c>
      <c r="E385" s="372" t="s">
        <v>8650</v>
      </c>
    </row>
    <row r="386" spans="1:5" ht="25.5">
      <c r="A386" s="323">
        <v>1094</v>
      </c>
      <c r="B386" s="370" t="s">
        <v>20327</v>
      </c>
      <c r="C386" s="323" t="s">
        <v>8341</v>
      </c>
      <c r="D386" s="323" t="s">
        <v>19840</v>
      </c>
      <c r="E386" s="372" t="s">
        <v>1307</v>
      </c>
    </row>
    <row r="387" spans="1:5" ht="25.5">
      <c r="A387" s="323">
        <v>1095</v>
      </c>
      <c r="B387" s="370" t="s">
        <v>20328</v>
      </c>
      <c r="C387" s="323" t="s">
        <v>8341</v>
      </c>
      <c r="D387" s="323" t="s">
        <v>19840</v>
      </c>
      <c r="E387" s="372" t="s">
        <v>15439</v>
      </c>
    </row>
    <row r="388" spans="1:5" ht="25.5">
      <c r="A388" s="323">
        <v>1092</v>
      </c>
      <c r="B388" s="370" t="s">
        <v>20329</v>
      </c>
      <c r="C388" s="323" t="s">
        <v>8341</v>
      </c>
      <c r="D388" s="323" t="s">
        <v>19840</v>
      </c>
      <c r="E388" s="372" t="s">
        <v>9148</v>
      </c>
    </row>
    <row r="389" spans="1:5" ht="25.5">
      <c r="A389" s="323">
        <v>1093</v>
      </c>
      <c r="B389" s="370" t="s">
        <v>20330</v>
      </c>
      <c r="C389" s="323" t="s">
        <v>8341</v>
      </c>
      <c r="D389" s="323" t="s">
        <v>19840</v>
      </c>
      <c r="E389" s="372" t="s">
        <v>20331</v>
      </c>
    </row>
    <row r="390" spans="1:5" ht="25.5">
      <c r="A390" s="323">
        <v>1090</v>
      </c>
      <c r="B390" s="370" t="s">
        <v>20332</v>
      </c>
      <c r="C390" s="323" t="s">
        <v>8341</v>
      </c>
      <c r="D390" s="323" t="s">
        <v>19840</v>
      </c>
      <c r="E390" s="372" t="s">
        <v>12080</v>
      </c>
    </row>
    <row r="391" spans="1:5" ht="25.5">
      <c r="A391" s="323">
        <v>1096</v>
      </c>
      <c r="B391" s="370" t="s">
        <v>20333</v>
      </c>
      <c r="C391" s="323" t="s">
        <v>8341</v>
      </c>
      <c r="D391" s="323" t="s">
        <v>19840</v>
      </c>
      <c r="E391" s="372" t="s">
        <v>1182</v>
      </c>
    </row>
    <row r="392" spans="1:5" ht="25.5">
      <c r="A392" s="323">
        <v>1097</v>
      </c>
      <c r="B392" s="370" t="s">
        <v>20334</v>
      </c>
      <c r="C392" s="323" t="s">
        <v>8341</v>
      </c>
      <c r="D392" s="323" t="s">
        <v>19840</v>
      </c>
      <c r="E392" s="372" t="s">
        <v>20335</v>
      </c>
    </row>
    <row r="393" spans="1:5">
      <c r="A393" s="323">
        <v>378</v>
      </c>
      <c r="B393" s="370" t="s">
        <v>20336</v>
      </c>
      <c r="C393" s="323" t="s">
        <v>8343</v>
      </c>
      <c r="D393" s="323" t="s">
        <v>19819</v>
      </c>
      <c r="E393" s="372" t="s">
        <v>5248</v>
      </c>
    </row>
    <row r="394" spans="1:5">
      <c r="A394" s="323">
        <v>40911</v>
      </c>
      <c r="B394" s="370" t="s">
        <v>20337</v>
      </c>
      <c r="C394" s="323" t="s">
        <v>8393</v>
      </c>
      <c r="D394" s="323" t="s">
        <v>19819</v>
      </c>
      <c r="E394" s="372" t="s">
        <v>20101</v>
      </c>
    </row>
    <row r="395" spans="1:5">
      <c r="A395" s="323">
        <v>33939</v>
      </c>
      <c r="B395" s="370" t="s">
        <v>20338</v>
      </c>
      <c r="C395" s="323" t="s">
        <v>8343</v>
      </c>
      <c r="D395" s="323" t="s">
        <v>19819</v>
      </c>
      <c r="E395" s="372" t="s">
        <v>20339</v>
      </c>
    </row>
    <row r="396" spans="1:5">
      <c r="A396" s="323">
        <v>40815</v>
      </c>
      <c r="B396" s="370" t="s">
        <v>20340</v>
      </c>
      <c r="C396" s="323" t="s">
        <v>8393</v>
      </c>
      <c r="D396" s="323" t="s">
        <v>19819</v>
      </c>
      <c r="E396" s="372" t="s">
        <v>20341</v>
      </c>
    </row>
    <row r="397" spans="1:5">
      <c r="A397" s="323">
        <v>34760</v>
      </c>
      <c r="B397" s="370" t="s">
        <v>20342</v>
      </c>
      <c r="C397" s="323" t="s">
        <v>8343</v>
      </c>
      <c r="D397" s="323" t="s">
        <v>19819</v>
      </c>
      <c r="E397" s="372" t="s">
        <v>20343</v>
      </c>
    </row>
    <row r="398" spans="1:5">
      <c r="A398" s="323">
        <v>40935</v>
      </c>
      <c r="B398" s="370" t="s">
        <v>20344</v>
      </c>
      <c r="C398" s="323" t="s">
        <v>8393</v>
      </c>
      <c r="D398" s="323" t="s">
        <v>19819</v>
      </c>
      <c r="E398" s="372" t="s">
        <v>20345</v>
      </c>
    </row>
    <row r="399" spans="1:5">
      <c r="A399" s="323">
        <v>33952</v>
      </c>
      <c r="B399" s="370" t="s">
        <v>20346</v>
      </c>
      <c r="C399" s="323" t="s">
        <v>8343</v>
      </c>
      <c r="D399" s="323" t="s">
        <v>19819</v>
      </c>
      <c r="E399" s="372" t="s">
        <v>20347</v>
      </c>
    </row>
    <row r="400" spans="1:5">
      <c r="A400" s="323">
        <v>40816</v>
      </c>
      <c r="B400" s="370" t="s">
        <v>20348</v>
      </c>
      <c r="C400" s="323" t="s">
        <v>8393</v>
      </c>
      <c r="D400" s="323" t="s">
        <v>19819</v>
      </c>
      <c r="E400" s="372" t="s">
        <v>20349</v>
      </c>
    </row>
    <row r="401" spans="1:5">
      <c r="A401" s="323">
        <v>33953</v>
      </c>
      <c r="B401" s="370" t="s">
        <v>20350</v>
      </c>
      <c r="C401" s="323" t="s">
        <v>8343</v>
      </c>
      <c r="D401" s="323" t="s">
        <v>19819</v>
      </c>
      <c r="E401" s="372" t="s">
        <v>20351</v>
      </c>
    </row>
    <row r="402" spans="1:5">
      <c r="A402" s="323">
        <v>40817</v>
      </c>
      <c r="B402" s="370" t="s">
        <v>20352</v>
      </c>
      <c r="C402" s="323" t="s">
        <v>8393</v>
      </c>
      <c r="D402" s="323" t="s">
        <v>19819</v>
      </c>
      <c r="E402" s="372" t="s">
        <v>20353</v>
      </c>
    </row>
    <row r="403" spans="1:5" ht="25.5">
      <c r="A403" s="323">
        <v>13348</v>
      </c>
      <c r="B403" s="370" t="s">
        <v>20354</v>
      </c>
      <c r="C403" s="323" t="s">
        <v>8341</v>
      </c>
      <c r="D403" s="323" t="s">
        <v>19819</v>
      </c>
      <c r="E403" s="372" t="s">
        <v>1457</v>
      </c>
    </row>
    <row r="404" spans="1:5">
      <c r="A404" s="323">
        <v>39211</v>
      </c>
      <c r="B404" s="370" t="s">
        <v>20355</v>
      </c>
      <c r="C404" s="323" t="s">
        <v>8341</v>
      </c>
      <c r="D404" s="323" t="s">
        <v>19819</v>
      </c>
      <c r="E404" s="372">
        <v>0.79</v>
      </c>
    </row>
    <row r="405" spans="1:5">
      <c r="A405" s="323">
        <v>39212</v>
      </c>
      <c r="B405" s="370" t="s">
        <v>20356</v>
      </c>
      <c r="C405" s="323" t="s">
        <v>8341</v>
      </c>
      <c r="D405" s="323" t="s">
        <v>19819</v>
      </c>
      <c r="E405" s="372" t="s">
        <v>1332</v>
      </c>
    </row>
    <row r="406" spans="1:5">
      <c r="A406" s="323">
        <v>39208</v>
      </c>
      <c r="B406" s="370" t="s">
        <v>20357</v>
      </c>
      <c r="C406" s="323" t="s">
        <v>8341</v>
      </c>
      <c r="D406" s="323" t="s">
        <v>19819</v>
      </c>
      <c r="E406" s="372" t="s">
        <v>1552</v>
      </c>
    </row>
    <row r="407" spans="1:5">
      <c r="A407" s="323">
        <v>39210</v>
      </c>
      <c r="B407" s="370" t="s">
        <v>20358</v>
      </c>
      <c r="C407" s="323" t="s">
        <v>8341</v>
      </c>
      <c r="D407" s="323" t="s">
        <v>19819</v>
      </c>
      <c r="E407" s="372" t="s">
        <v>1746</v>
      </c>
    </row>
    <row r="408" spans="1:5">
      <c r="A408" s="323">
        <v>39214</v>
      </c>
      <c r="B408" s="370" t="s">
        <v>20359</v>
      </c>
      <c r="C408" s="323" t="s">
        <v>8341</v>
      </c>
      <c r="D408" s="323" t="s">
        <v>19819</v>
      </c>
      <c r="E408" s="372" t="s">
        <v>8890</v>
      </c>
    </row>
    <row r="409" spans="1:5">
      <c r="A409" s="323">
        <v>39213</v>
      </c>
      <c r="B409" s="370" t="s">
        <v>20360</v>
      </c>
      <c r="C409" s="323" t="s">
        <v>8341</v>
      </c>
      <c r="D409" s="323" t="s">
        <v>19819</v>
      </c>
      <c r="E409" s="372" t="s">
        <v>1352</v>
      </c>
    </row>
    <row r="410" spans="1:5">
      <c r="A410" s="323">
        <v>39209</v>
      </c>
      <c r="B410" s="370" t="s">
        <v>20361</v>
      </c>
      <c r="C410" s="323" t="s">
        <v>8341</v>
      </c>
      <c r="D410" s="323" t="s">
        <v>19819</v>
      </c>
      <c r="E410" s="372" t="s">
        <v>1339</v>
      </c>
    </row>
    <row r="411" spans="1:5">
      <c r="A411" s="323">
        <v>39207</v>
      </c>
      <c r="B411" s="370" t="s">
        <v>20362</v>
      </c>
      <c r="C411" s="323" t="s">
        <v>8341</v>
      </c>
      <c r="D411" s="323" t="s">
        <v>19819</v>
      </c>
      <c r="E411" s="372" t="s">
        <v>1746</v>
      </c>
    </row>
    <row r="412" spans="1:5">
      <c r="A412" s="323">
        <v>39215</v>
      </c>
      <c r="B412" s="370" t="s">
        <v>20363</v>
      </c>
      <c r="C412" s="323" t="s">
        <v>8341</v>
      </c>
      <c r="D412" s="323" t="s">
        <v>19819</v>
      </c>
      <c r="E412" s="372" t="s">
        <v>62</v>
      </c>
    </row>
    <row r="413" spans="1:5">
      <c r="A413" s="323">
        <v>39216</v>
      </c>
      <c r="B413" s="370" t="s">
        <v>20364</v>
      </c>
      <c r="C413" s="323" t="s">
        <v>8341</v>
      </c>
      <c r="D413" s="323" t="s">
        <v>19819</v>
      </c>
      <c r="E413" s="372" t="s">
        <v>1323</v>
      </c>
    </row>
    <row r="414" spans="1:5" ht="25.5">
      <c r="A414" s="323">
        <v>379</v>
      </c>
      <c r="B414" s="370" t="s">
        <v>20365</v>
      </c>
      <c r="C414" s="323" t="s">
        <v>8341</v>
      </c>
      <c r="D414" s="323" t="s">
        <v>19819</v>
      </c>
      <c r="E414" s="372" t="s">
        <v>8503</v>
      </c>
    </row>
    <row r="415" spans="1:5" ht="25.5">
      <c r="A415" s="323">
        <v>11267</v>
      </c>
      <c r="B415" s="370" t="s">
        <v>20366</v>
      </c>
      <c r="C415" s="323" t="s">
        <v>8341</v>
      </c>
      <c r="D415" s="323" t="s">
        <v>19819</v>
      </c>
      <c r="E415" s="372" t="s">
        <v>684</v>
      </c>
    </row>
    <row r="416" spans="1:5" ht="25.5">
      <c r="A416" s="323">
        <v>41901</v>
      </c>
      <c r="B416" s="370" t="s">
        <v>20367</v>
      </c>
      <c r="C416" s="323" t="s">
        <v>8359</v>
      </c>
      <c r="D416" s="323" t="s">
        <v>19837</v>
      </c>
      <c r="E416" s="372" t="s">
        <v>3442</v>
      </c>
    </row>
    <row r="417" spans="1:5" ht="25.5">
      <c r="A417" s="323">
        <v>510</v>
      </c>
      <c r="B417" s="370" t="s">
        <v>20368</v>
      </c>
      <c r="C417" s="323" t="s">
        <v>8359</v>
      </c>
      <c r="D417" s="323" t="s">
        <v>19840</v>
      </c>
      <c r="E417" s="372" t="s">
        <v>1516</v>
      </c>
    </row>
    <row r="418" spans="1:5" ht="25.5">
      <c r="A418" s="323">
        <v>516</v>
      </c>
      <c r="B418" s="370" t="s">
        <v>20369</v>
      </c>
      <c r="C418" s="323" t="s">
        <v>8359</v>
      </c>
      <c r="D418" s="323" t="s">
        <v>19840</v>
      </c>
      <c r="E418" s="372" t="s">
        <v>3881</v>
      </c>
    </row>
    <row r="419" spans="1:5" ht="25.5">
      <c r="A419" s="323">
        <v>509</v>
      </c>
      <c r="B419" s="370" t="s">
        <v>20370</v>
      </c>
      <c r="C419" s="323" t="s">
        <v>8359</v>
      </c>
      <c r="D419" s="323" t="s">
        <v>19840</v>
      </c>
      <c r="E419" s="372" t="s">
        <v>5217</v>
      </c>
    </row>
    <row r="420" spans="1:5">
      <c r="A420" s="323">
        <v>40331</v>
      </c>
      <c r="B420" s="370" t="s">
        <v>20371</v>
      </c>
      <c r="C420" s="323" t="s">
        <v>8343</v>
      </c>
      <c r="D420" s="323" t="s">
        <v>19819</v>
      </c>
      <c r="E420" s="372" t="s">
        <v>5730</v>
      </c>
    </row>
    <row r="421" spans="1:5">
      <c r="A421" s="323">
        <v>40930</v>
      </c>
      <c r="B421" s="370" t="s">
        <v>20372</v>
      </c>
      <c r="C421" s="323" t="s">
        <v>8393</v>
      </c>
      <c r="D421" s="323" t="s">
        <v>19819</v>
      </c>
      <c r="E421" s="372" t="s">
        <v>20373</v>
      </c>
    </row>
    <row r="422" spans="1:5">
      <c r="A422" s="323">
        <v>11761</v>
      </c>
      <c r="B422" s="370" t="s">
        <v>20374</v>
      </c>
      <c r="C422" s="323" t="s">
        <v>8341</v>
      </c>
      <c r="D422" s="323" t="s">
        <v>19819</v>
      </c>
      <c r="E422" s="372" t="s">
        <v>5590</v>
      </c>
    </row>
    <row r="423" spans="1:5">
      <c r="A423" s="323">
        <v>377</v>
      </c>
      <c r="B423" s="370" t="s">
        <v>20375</v>
      </c>
      <c r="C423" s="323" t="s">
        <v>8341</v>
      </c>
      <c r="D423" s="323" t="s">
        <v>19837</v>
      </c>
      <c r="E423" s="372">
        <v>26.97</v>
      </c>
    </row>
    <row r="424" spans="1:5">
      <c r="A424" s="323">
        <v>7588</v>
      </c>
      <c r="B424" s="370" t="s">
        <v>20376</v>
      </c>
      <c r="C424" s="323" t="s">
        <v>8341</v>
      </c>
      <c r="D424" s="323" t="s">
        <v>19837</v>
      </c>
      <c r="E424" s="372" t="s">
        <v>15618</v>
      </c>
    </row>
    <row r="425" spans="1:5">
      <c r="A425" s="323">
        <v>34392</v>
      </c>
      <c r="B425" s="370" t="s">
        <v>20377</v>
      </c>
      <c r="C425" s="323" t="s">
        <v>8343</v>
      </c>
      <c r="D425" s="323" t="s">
        <v>19819</v>
      </c>
      <c r="E425" s="372" t="s">
        <v>5371</v>
      </c>
    </row>
    <row r="426" spans="1:5">
      <c r="A426" s="323">
        <v>40908</v>
      </c>
      <c r="B426" s="370" t="s">
        <v>20378</v>
      </c>
      <c r="C426" s="323" t="s">
        <v>8393</v>
      </c>
      <c r="D426" s="323" t="s">
        <v>19819</v>
      </c>
      <c r="E426" s="372" t="s">
        <v>20379</v>
      </c>
    </row>
    <row r="427" spans="1:5">
      <c r="A427" s="323">
        <v>34551</v>
      </c>
      <c r="B427" s="370" t="s">
        <v>20380</v>
      </c>
      <c r="C427" s="323" t="s">
        <v>8343</v>
      </c>
      <c r="D427" s="323" t="s">
        <v>19819</v>
      </c>
      <c r="E427" s="372" t="s">
        <v>694</v>
      </c>
    </row>
    <row r="428" spans="1:5">
      <c r="A428" s="323">
        <v>41078</v>
      </c>
      <c r="B428" s="370" t="s">
        <v>20381</v>
      </c>
      <c r="C428" s="323" t="s">
        <v>8393</v>
      </c>
      <c r="D428" s="323" t="s">
        <v>19819</v>
      </c>
      <c r="E428" s="372" t="s">
        <v>20382</v>
      </c>
    </row>
    <row r="429" spans="1:5">
      <c r="A429" s="323">
        <v>246</v>
      </c>
      <c r="B429" s="370" t="s">
        <v>20383</v>
      </c>
      <c r="C429" s="323" t="s">
        <v>8343</v>
      </c>
      <c r="D429" s="323" t="s">
        <v>19819</v>
      </c>
      <c r="E429" s="372" t="s">
        <v>2415</v>
      </c>
    </row>
    <row r="430" spans="1:5">
      <c r="A430" s="323">
        <v>40927</v>
      </c>
      <c r="B430" s="370" t="s">
        <v>20384</v>
      </c>
      <c r="C430" s="323" t="s">
        <v>8393</v>
      </c>
      <c r="D430" s="323" t="s">
        <v>19819</v>
      </c>
      <c r="E430" s="372" t="s">
        <v>20385</v>
      </c>
    </row>
    <row r="431" spans="1:5">
      <c r="A431" s="323">
        <v>2350</v>
      </c>
      <c r="B431" s="370" t="s">
        <v>20386</v>
      </c>
      <c r="C431" s="323" t="s">
        <v>8343</v>
      </c>
      <c r="D431" s="323" t="s">
        <v>19819</v>
      </c>
      <c r="E431" s="372" t="s">
        <v>8978</v>
      </c>
    </row>
    <row r="432" spans="1:5">
      <c r="A432" s="323">
        <v>40812</v>
      </c>
      <c r="B432" s="370" t="s">
        <v>20387</v>
      </c>
      <c r="C432" s="323" t="s">
        <v>8393</v>
      </c>
      <c r="D432" s="323" t="s">
        <v>19819</v>
      </c>
      <c r="E432" s="372" t="s">
        <v>20388</v>
      </c>
    </row>
    <row r="433" spans="1:5">
      <c r="A433" s="323">
        <v>245</v>
      </c>
      <c r="B433" s="370" t="s">
        <v>20389</v>
      </c>
      <c r="C433" s="323" t="s">
        <v>8343</v>
      </c>
      <c r="D433" s="323" t="s">
        <v>19819</v>
      </c>
      <c r="E433" s="372" t="s">
        <v>8917</v>
      </c>
    </row>
    <row r="434" spans="1:5">
      <c r="A434" s="323">
        <v>41090</v>
      </c>
      <c r="B434" s="370" t="s">
        <v>20390</v>
      </c>
      <c r="C434" s="323" t="s">
        <v>8393</v>
      </c>
      <c r="D434" s="323" t="s">
        <v>19819</v>
      </c>
      <c r="E434" s="372" t="s">
        <v>20391</v>
      </c>
    </row>
    <row r="435" spans="1:5">
      <c r="A435" s="323">
        <v>251</v>
      </c>
      <c r="B435" s="370" t="s">
        <v>20392</v>
      </c>
      <c r="C435" s="323" t="s">
        <v>8343</v>
      </c>
      <c r="D435" s="323" t="s">
        <v>19819</v>
      </c>
      <c r="E435" s="372" t="s">
        <v>4865</v>
      </c>
    </row>
    <row r="436" spans="1:5">
      <c r="A436" s="323">
        <v>40975</v>
      </c>
      <c r="B436" s="370" t="s">
        <v>20393</v>
      </c>
      <c r="C436" s="323" t="s">
        <v>8393</v>
      </c>
      <c r="D436" s="323" t="s">
        <v>19819</v>
      </c>
      <c r="E436" s="372" t="s">
        <v>20394</v>
      </c>
    </row>
    <row r="437" spans="1:5">
      <c r="A437" s="323">
        <v>6127</v>
      </c>
      <c r="B437" s="370" t="s">
        <v>20395</v>
      </c>
      <c r="C437" s="323" t="s">
        <v>8343</v>
      </c>
      <c r="D437" s="323" t="s">
        <v>19819</v>
      </c>
      <c r="E437" s="372" t="s">
        <v>3757</v>
      </c>
    </row>
    <row r="438" spans="1:5">
      <c r="A438" s="323">
        <v>41072</v>
      </c>
      <c r="B438" s="370" t="s">
        <v>20396</v>
      </c>
      <c r="C438" s="323" t="s">
        <v>8393</v>
      </c>
      <c r="D438" s="323" t="s">
        <v>19819</v>
      </c>
      <c r="E438" s="372" t="s">
        <v>20397</v>
      </c>
    </row>
    <row r="439" spans="1:5">
      <c r="A439" s="323">
        <v>6121</v>
      </c>
      <c r="B439" s="370" t="s">
        <v>20398</v>
      </c>
      <c r="C439" s="323" t="s">
        <v>8343</v>
      </c>
      <c r="D439" s="323" t="s">
        <v>19819</v>
      </c>
      <c r="E439" s="372" t="s">
        <v>20399</v>
      </c>
    </row>
    <row r="440" spans="1:5">
      <c r="A440" s="323">
        <v>41071</v>
      </c>
      <c r="B440" s="370" t="s">
        <v>20400</v>
      </c>
      <c r="C440" s="323" t="s">
        <v>8393</v>
      </c>
      <c r="D440" s="323" t="s">
        <v>19819</v>
      </c>
      <c r="E440" s="372" t="s">
        <v>20401</v>
      </c>
    </row>
    <row r="441" spans="1:5">
      <c r="A441" s="323">
        <v>244</v>
      </c>
      <c r="B441" s="370" t="s">
        <v>20402</v>
      </c>
      <c r="C441" s="323" t="s">
        <v>8343</v>
      </c>
      <c r="D441" s="323" t="s">
        <v>19819</v>
      </c>
      <c r="E441" s="372" t="s">
        <v>8538</v>
      </c>
    </row>
    <row r="442" spans="1:5">
      <c r="A442" s="323">
        <v>41093</v>
      </c>
      <c r="B442" s="370" t="s">
        <v>20403</v>
      </c>
      <c r="C442" s="323" t="s">
        <v>8393</v>
      </c>
      <c r="D442" s="323" t="s">
        <v>19819</v>
      </c>
      <c r="E442" s="372" t="s">
        <v>20404</v>
      </c>
    </row>
    <row r="443" spans="1:5">
      <c r="A443" s="323">
        <v>532</v>
      </c>
      <c r="B443" s="370" t="s">
        <v>20405</v>
      </c>
      <c r="C443" s="323" t="s">
        <v>8343</v>
      </c>
      <c r="D443" s="323" t="s">
        <v>19819</v>
      </c>
      <c r="E443" s="372" t="s">
        <v>2577</v>
      </c>
    </row>
    <row r="444" spans="1:5">
      <c r="A444" s="323">
        <v>40931</v>
      </c>
      <c r="B444" s="370" t="s">
        <v>20406</v>
      </c>
      <c r="C444" s="323" t="s">
        <v>8393</v>
      </c>
      <c r="D444" s="323" t="s">
        <v>19819</v>
      </c>
      <c r="E444" s="372" t="s">
        <v>20407</v>
      </c>
    </row>
    <row r="445" spans="1:5">
      <c r="A445" s="323">
        <v>36150</v>
      </c>
      <c r="B445" s="370" t="s">
        <v>20408</v>
      </c>
      <c r="C445" s="323" t="s">
        <v>8341</v>
      </c>
      <c r="D445" s="323" t="s">
        <v>19819</v>
      </c>
      <c r="E445" s="372" t="s">
        <v>8513</v>
      </c>
    </row>
    <row r="446" spans="1:5">
      <c r="A446" s="323">
        <v>41069</v>
      </c>
      <c r="B446" s="370" t="s">
        <v>20409</v>
      </c>
      <c r="C446" s="323" t="s">
        <v>8393</v>
      </c>
      <c r="D446" s="323" t="s">
        <v>19819</v>
      </c>
      <c r="E446" s="372" t="s">
        <v>20101</v>
      </c>
    </row>
    <row r="447" spans="1:5">
      <c r="A447" s="323">
        <v>4760</v>
      </c>
      <c r="B447" s="370" t="s">
        <v>20410</v>
      </c>
      <c r="C447" s="323" t="s">
        <v>8343</v>
      </c>
      <c r="D447" s="323" t="s">
        <v>19819</v>
      </c>
      <c r="E447" s="372" t="s">
        <v>5248</v>
      </c>
    </row>
    <row r="448" spans="1:5">
      <c r="A448" s="323">
        <v>10422</v>
      </c>
      <c r="B448" s="370" t="s">
        <v>20411</v>
      </c>
      <c r="C448" s="323" t="s">
        <v>8341</v>
      </c>
      <c r="D448" s="323" t="s">
        <v>19819</v>
      </c>
      <c r="E448" s="372" t="s">
        <v>20412</v>
      </c>
    </row>
    <row r="449" spans="1:5">
      <c r="A449" s="323">
        <v>10420</v>
      </c>
      <c r="B449" s="370" t="s">
        <v>20413</v>
      </c>
      <c r="C449" s="323" t="s">
        <v>8341</v>
      </c>
      <c r="D449" s="323" t="s">
        <v>19837</v>
      </c>
      <c r="E449" s="372">
        <v>109</v>
      </c>
    </row>
    <row r="450" spans="1:5">
      <c r="A450" s="323">
        <v>10421</v>
      </c>
      <c r="B450" s="370" t="s">
        <v>20414</v>
      </c>
      <c r="C450" s="323" t="s">
        <v>8341</v>
      </c>
      <c r="D450" s="323" t="s">
        <v>19819</v>
      </c>
      <c r="E450" s="372" t="s">
        <v>20415</v>
      </c>
    </row>
    <row r="451" spans="1:5" ht="25.5">
      <c r="A451" s="323">
        <v>36520</v>
      </c>
      <c r="B451" s="370" t="s">
        <v>20416</v>
      </c>
      <c r="C451" s="323" t="s">
        <v>8341</v>
      </c>
      <c r="D451" s="323" t="s">
        <v>19819</v>
      </c>
      <c r="E451" s="372" t="s">
        <v>20417</v>
      </c>
    </row>
    <row r="452" spans="1:5">
      <c r="A452" s="323">
        <v>11784</v>
      </c>
      <c r="B452" s="370" t="s">
        <v>20418</v>
      </c>
      <c r="C452" s="323" t="s">
        <v>8341</v>
      </c>
      <c r="D452" s="323" t="s">
        <v>19819</v>
      </c>
      <c r="E452" s="372" t="s">
        <v>20419</v>
      </c>
    </row>
    <row r="453" spans="1:5">
      <c r="A453" s="323">
        <v>10</v>
      </c>
      <c r="B453" s="370" t="s">
        <v>20420</v>
      </c>
      <c r="C453" s="323" t="s">
        <v>8341</v>
      </c>
      <c r="D453" s="323" t="s">
        <v>19819</v>
      </c>
      <c r="E453" s="372" t="s">
        <v>8931</v>
      </c>
    </row>
    <row r="454" spans="1:5">
      <c r="A454" s="323">
        <v>4815</v>
      </c>
      <c r="B454" s="370" t="s">
        <v>20421</v>
      </c>
      <c r="C454" s="323" t="s">
        <v>8341</v>
      </c>
      <c r="D454" s="323" t="s">
        <v>19819</v>
      </c>
      <c r="E454" s="372" t="s">
        <v>3521</v>
      </c>
    </row>
    <row r="455" spans="1:5">
      <c r="A455" s="323">
        <v>541</v>
      </c>
      <c r="B455" s="370" t="s">
        <v>20422</v>
      </c>
      <c r="C455" s="323" t="s">
        <v>8341</v>
      </c>
      <c r="D455" s="323" t="s">
        <v>19837</v>
      </c>
      <c r="E455" s="372" t="s">
        <v>20423</v>
      </c>
    </row>
    <row r="456" spans="1:5">
      <c r="A456" s="323">
        <v>542</v>
      </c>
      <c r="B456" s="370" t="s">
        <v>20424</v>
      </c>
      <c r="C456" s="323" t="s">
        <v>8341</v>
      </c>
      <c r="D456" s="323" t="s">
        <v>19819</v>
      </c>
      <c r="E456" s="372" t="s">
        <v>20425</v>
      </c>
    </row>
    <row r="457" spans="1:5">
      <c r="A457" s="323">
        <v>540</v>
      </c>
      <c r="B457" s="370" t="s">
        <v>20426</v>
      </c>
      <c r="C457" s="323" t="s">
        <v>8341</v>
      </c>
      <c r="D457" s="323" t="s">
        <v>19819</v>
      </c>
      <c r="E457" s="372" t="s">
        <v>20427</v>
      </c>
    </row>
    <row r="458" spans="1:5" ht="38.25">
      <c r="A458" s="323">
        <v>38364</v>
      </c>
      <c r="B458" s="370" t="s">
        <v>20428</v>
      </c>
      <c r="C458" s="323" t="s">
        <v>8341</v>
      </c>
      <c r="D458" s="323" t="s">
        <v>19840</v>
      </c>
      <c r="E458" s="372" t="s">
        <v>20429</v>
      </c>
    </row>
    <row r="459" spans="1:5">
      <c r="A459" s="323">
        <v>11692</v>
      </c>
      <c r="B459" s="370" t="s">
        <v>20430</v>
      </c>
      <c r="C459" s="323" t="s">
        <v>8342</v>
      </c>
      <c r="D459" s="323" t="s">
        <v>19840</v>
      </c>
      <c r="E459" s="372" t="s">
        <v>20431</v>
      </c>
    </row>
    <row r="460" spans="1:5" ht="25.5">
      <c r="A460" s="323">
        <v>1746</v>
      </c>
      <c r="B460" s="370" t="s">
        <v>20432</v>
      </c>
      <c r="C460" s="323" t="s">
        <v>8341</v>
      </c>
      <c r="D460" s="323" t="s">
        <v>19837</v>
      </c>
      <c r="E460" s="372" t="s">
        <v>20433</v>
      </c>
    </row>
    <row r="461" spans="1:5" ht="25.5">
      <c r="A461" s="323">
        <v>1748</v>
      </c>
      <c r="B461" s="370" t="s">
        <v>20434</v>
      </c>
      <c r="C461" s="323" t="s">
        <v>8341</v>
      </c>
      <c r="D461" s="323" t="s">
        <v>19819</v>
      </c>
      <c r="E461" s="372" t="s">
        <v>20435</v>
      </c>
    </row>
    <row r="462" spans="1:5" ht="25.5">
      <c r="A462" s="323">
        <v>1749</v>
      </c>
      <c r="B462" s="370" t="s">
        <v>20436</v>
      </c>
      <c r="C462" s="323" t="s">
        <v>8341</v>
      </c>
      <c r="D462" s="323" t="s">
        <v>19819</v>
      </c>
      <c r="E462" s="372" t="s">
        <v>20437</v>
      </c>
    </row>
    <row r="463" spans="1:5" ht="25.5">
      <c r="A463" s="323">
        <v>37412</v>
      </c>
      <c r="B463" s="370" t="s">
        <v>20438</v>
      </c>
      <c r="C463" s="323" t="s">
        <v>8341</v>
      </c>
      <c r="D463" s="323" t="s">
        <v>19819</v>
      </c>
      <c r="E463" s="372" t="s">
        <v>20439</v>
      </c>
    </row>
    <row r="464" spans="1:5" ht="25.5">
      <c r="A464" s="323">
        <v>1745</v>
      </c>
      <c r="B464" s="370" t="s">
        <v>20440</v>
      </c>
      <c r="C464" s="323" t="s">
        <v>8341</v>
      </c>
      <c r="D464" s="323" t="s">
        <v>19819</v>
      </c>
      <c r="E464" s="372" t="s">
        <v>20441</v>
      </c>
    </row>
    <row r="465" spans="1:5" ht="25.5">
      <c r="A465" s="323">
        <v>1750</v>
      </c>
      <c r="B465" s="370" t="s">
        <v>20442</v>
      </c>
      <c r="C465" s="323" t="s">
        <v>8341</v>
      </c>
      <c r="D465" s="323" t="s">
        <v>19819</v>
      </c>
      <c r="E465" s="372" t="s">
        <v>20443</v>
      </c>
    </row>
    <row r="466" spans="1:5" ht="25.5">
      <c r="A466" s="323">
        <v>11687</v>
      </c>
      <c r="B466" s="370" t="s">
        <v>20444</v>
      </c>
      <c r="C466" s="323" t="s">
        <v>8347</v>
      </c>
      <c r="D466" s="323" t="s">
        <v>19819</v>
      </c>
      <c r="E466" s="372" t="s">
        <v>20445</v>
      </c>
    </row>
    <row r="467" spans="1:5" ht="25.5">
      <c r="A467" s="323">
        <v>11689</v>
      </c>
      <c r="B467" s="370" t="s">
        <v>20446</v>
      </c>
      <c r="C467" s="323" t="s">
        <v>8347</v>
      </c>
      <c r="D467" s="323" t="s">
        <v>19819</v>
      </c>
      <c r="E467" s="372" t="s">
        <v>20447</v>
      </c>
    </row>
    <row r="468" spans="1:5">
      <c r="A468" s="323">
        <v>11693</v>
      </c>
      <c r="B468" s="370" t="s">
        <v>20448</v>
      </c>
      <c r="C468" s="323" t="s">
        <v>8342</v>
      </c>
      <c r="D468" s="323" t="s">
        <v>19819</v>
      </c>
      <c r="E468" s="372" t="s">
        <v>20449</v>
      </c>
    </row>
    <row r="469" spans="1:5">
      <c r="A469" s="323">
        <v>36215</v>
      </c>
      <c r="B469" s="370" t="s">
        <v>20450</v>
      </c>
      <c r="C469" s="323" t="s">
        <v>8341</v>
      </c>
      <c r="D469" s="323" t="s">
        <v>19819</v>
      </c>
      <c r="E469" s="372" t="s">
        <v>20451</v>
      </c>
    </row>
    <row r="470" spans="1:5" ht="38.25">
      <c r="A470" s="323">
        <v>42439</v>
      </c>
      <c r="B470" s="370" t="s">
        <v>20452</v>
      </c>
      <c r="C470" s="323" t="s">
        <v>8341</v>
      </c>
      <c r="D470" s="323" t="s">
        <v>19840</v>
      </c>
      <c r="E470" s="372" t="s">
        <v>20453</v>
      </c>
    </row>
    <row r="471" spans="1:5">
      <c r="A471" s="323">
        <v>38381</v>
      </c>
      <c r="B471" s="370" t="s">
        <v>20454</v>
      </c>
      <c r="C471" s="323" t="s">
        <v>8341</v>
      </c>
      <c r="D471" s="323" t="s">
        <v>19819</v>
      </c>
      <c r="E471" s="372" t="s">
        <v>10293</v>
      </c>
    </row>
    <row r="472" spans="1:5">
      <c r="A472" s="323">
        <v>39621</v>
      </c>
      <c r="B472" s="370" t="s">
        <v>20455</v>
      </c>
      <c r="C472" s="323" t="s">
        <v>8442</v>
      </c>
      <c r="D472" s="323" t="s">
        <v>19819</v>
      </c>
      <c r="E472" s="372" t="s">
        <v>20456</v>
      </c>
    </row>
    <row r="473" spans="1:5">
      <c r="A473" s="323">
        <v>39624</v>
      </c>
      <c r="B473" s="370" t="s">
        <v>20457</v>
      </c>
      <c r="C473" s="323" t="s">
        <v>8442</v>
      </c>
      <c r="D473" s="323" t="s">
        <v>19819</v>
      </c>
      <c r="E473" s="372" t="s">
        <v>20458</v>
      </c>
    </row>
    <row r="474" spans="1:5">
      <c r="A474" s="323">
        <v>39615</v>
      </c>
      <c r="B474" s="370" t="s">
        <v>20459</v>
      </c>
      <c r="C474" s="323" t="s">
        <v>8341</v>
      </c>
      <c r="D474" s="323" t="s">
        <v>19819</v>
      </c>
      <c r="E474" s="372" t="s">
        <v>20460</v>
      </c>
    </row>
    <row r="475" spans="1:5">
      <c r="A475" s="323">
        <v>39620</v>
      </c>
      <c r="B475" s="370" t="s">
        <v>20461</v>
      </c>
      <c r="C475" s="323" t="s">
        <v>8341</v>
      </c>
      <c r="D475" s="323" t="s">
        <v>19819</v>
      </c>
      <c r="E475" s="372" t="s">
        <v>20462</v>
      </c>
    </row>
    <row r="476" spans="1:5">
      <c r="A476" s="323">
        <v>39623</v>
      </c>
      <c r="B476" s="370" t="s">
        <v>20463</v>
      </c>
      <c r="C476" s="323" t="s">
        <v>8341</v>
      </c>
      <c r="D476" s="323" t="s">
        <v>19819</v>
      </c>
      <c r="E476" s="372" t="s">
        <v>20464</v>
      </c>
    </row>
    <row r="477" spans="1:5" ht="25.5">
      <c r="A477" s="323">
        <v>36207</v>
      </c>
      <c r="B477" s="370" t="s">
        <v>20465</v>
      </c>
      <c r="C477" s="323" t="s">
        <v>8341</v>
      </c>
      <c r="D477" s="323" t="s">
        <v>19819</v>
      </c>
      <c r="E477" s="372" t="s">
        <v>20466</v>
      </c>
    </row>
    <row r="478" spans="1:5" ht="25.5">
      <c r="A478" s="323">
        <v>36209</v>
      </c>
      <c r="B478" s="370" t="s">
        <v>20467</v>
      </c>
      <c r="C478" s="323" t="s">
        <v>8341</v>
      </c>
      <c r="D478" s="323" t="s">
        <v>19819</v>
      </c>
      <c r="E478" s="372" t="s">
        <v>20468</v>
      </c>
    </row>
    <row r="479" spans="1:5" ht="25.5">
      <c r="A479" s="323">
        <v>36210</v>
      </c>
      <c r="B479" s="370" t="s">
        <v>20469</v>
      </c>
      <c r="C479" s="323" t="s">
        <v>8341</v>
      </c>
      <c r="D479" s="323" t="s">
        <v>19819</v>
      </c>
      <c r="E479" s="372" t="s">
        <v>20470</v>
      </c>
    </row>
    <row r="480" spans="1:5" ht="25.5">
      <c r="A480" s="323">
        <v>36204</v>
      </c>
      <c r="B480" s="370" t="s">
        <v>20471</v>
      </c>
      <c r="C480" s="323" t="s">
        <v>8341</v>
      </c>
      <c r="D480" s="323" t="s">
        <v>19819</v>
      </c>
      <c r="E480" s="372" t="s">
        <v>20472</v>
      </c>
    </row>
    <row r="481" spans="1:5" ht="25.5">
      <c r="A481" s="323">
        <v>36205</v>
      </c>
      <c r="B481" s="370" t="s">
        <v>20473</v>
      </c>
      <c r="C481" s="323" t="s">
        <v>8341</v>
      </c>
      <c r="D481" s="323" t="s">
        <v>19819</v>
      </c>
      <c r="E481" s="372" t="s">
        <v>20474</v>
      </c>
    </row>
    <row r="482" spans="1:5" ht="25.5">
      <c r="A482" s="323">
        <v>36081</v>
      </c>
      <c r="B482" s="370" t="s">
        <v>20475</v>
      </c>
      <c r="C482" s="323" t="s">
        <v>8341</v>
      </c>
      <c r="D482" s="323" t="s">
        <v>19837</v>
      </c>
      <c r="E482" s="372">
        <v>228.49</v>
      </c>
    </row>
    <row r="483" spans="1:5" ht="25.5">
      <c r="A483" s="323">
        <v>36206</v>
      </c>
      <c r="B483" s="370" t="s">
        <v>20476</v>
      </c>
      <c r="C483" s="323" t="s">
        <v>8341</v>
      </c>
      <c r="D483" s="323" t="s">
        <v>19819</v>
      </c>
      <c r="E483" s="372" t="s">
        <v>20477</v>
      </c>
    </row>
    <row r="484" spans="1:5" ht="25.5">
      <c r="A484" s="323">
        <v>36218</v>
      </c>
      <c r="B484" s="370" t="s">
        <v>20478</v>
      </c>
      <c r="C484" s="323" t="s">
        <v>8341</v>
      </c>
      <c r="D484" s="323" t="s">
        <v>19840</v>
      </c>
      <c r="E484" s="372" t="s">
        <v>20479</v>
      </c>
    </row>
    <row r="485" spans="1:5" ht="25.5">
      <c r="A485" s="323">
        <v>36220</v>
      </c>
      <c r="B485" s="370" t="s">
        <v>20480</v>
      </c>
      <c r="C485" s="323" t="s">
        <v>8341</v>
      </c>
      <c r="D485" s="323" t="s">
        <v>19840</v>
      </c>
      <c r="E485" s="372" t="s">
        <v>6317</v>
      </c>
    </row>
    <row r="486" spans="1:5" ht="25.5">
      <c r="A486" s="323">
        <v>36080</v>
      </c>
      <c r="B486" s="370" t="s">
        <v>20481</v>
      </c>
      <c r="C486" s="323" t="s">
        <v>8341</v>
      </c>
      <c r="D486" s="323" t="s">
        <v>19840</v>
      </c>
      <c r="E486" s="372" t="s">
        <v>20482</v>
      </c>
    </row>
    <row r="487" spans="1:5" ht="25.5">
      <c r="A487" s="323">
        <v>36223</v>
      </c>
      <c r="B487" s="370" t="s">
        <v>20483</v>
      </c>
      <c r="C487" s="323" t="s">
        <v>8341</v>
      </c>
      <c r="D487" s="323" t="s">
        <v>19840</v>
      </c>
      <c r="E487" s="372" t="s">
        <v>20484</v>
      </c>
    </row>
    <row r="488" spans="1:5">
      <c r="A488" s="323">
        <v>546</v>
      </c>
      <c r="B488" s="370" t="s">
        <v>20485</v>
      </c>
      <c r="C488" s="323" t="s">
        <v>8359</v>
      </c>
      <c r="D488" s="323" t="s">
        <v>19837</v>
      </c>
      <c r="E488" s="372" t="s">
        <v>3873</v>
      </c>
    </row>
    <row r="489" spans="1:5" ht="25.5">
      <c r="A489" s="323">
        <v>557</v>
      </c>
      <c r="B489" s="370" t="s">
        <v>20486</v>
      </c>
      <c r="C489" s="323" t="s">
        <v>8347</v>
      </c>
      <c r="D489" s="323" t="s">
        <v>19819</v>
      </c>
      <c r="E489" s="372" t="s">
        <v>20487</v>
      </c>
    </row>
    <row r="490" spans="1:5" ht="25.5">
      <c r="A490" s="323">
        <v>552</v>
      </c>
      <c r="B490" s="370" t="s">
        <v>20488</v>
      </c>
      <c r="C490" s="323" t="s">
        <v>8347</v>
      </c>
      <c r="D490" s="323" t="s">
        <v>19819</v>
      </c>
      <c r="E490" s="372" t="s">
        <v>20169</v>
      </c>
    </row>
    <row r="491" spans="1:5">
      <c r="A491" s="323">
        <v>555</v>
      </c>
      <c r="B491" s="370" t="s">
        <v>20489</v>
      </c>
      <c r="C491" s="323" t="s">
        <v>8347</v>
      </c>
      <c r="D491" s="323" t="s">
        <v>19819</v>
      </c>
      <c r="E491" s="372" t="s">
        <v>5819</v>
      </c>
    </row>
    <row r="492" spans="1:5">
      <c r="A492" s="323">
        <v>565</v>
      </c>
      <c r="B492" s="370" t="s">
        <v>20490</v>
      </c>
      <c r="C492" s="323" t="s">
        <v>8347</v>
      </c>
      <c r="D492" s="323" t="s">
        <v>19819</v>
      </c>
      <c r="E492" s="372" t="s">
        <v>5371</v>
      </c>
    </row>
    <row r="493" spans="1:5">
      <c r="A493" s="323">
        <v>549</v>
      </c>
      <c r="B493" s="370" t="s">
        <v>20491</v>
      </c>
      <c r="C493" s="323" t="s">
        <v>8347</v>
      </c>
      <c r="D493" s="323" t="s">
        <v>19819</v>
      </c>
      <c r="E493" s="372" t="s">
        <v>20492</v>
      </c>
    </row>
    <row r="494" spans="1:5">
      <c r="A494" s="323">
        <v>559</v>
      </c>
      <c r="B494" s="370" t="s">
        <v>20493</v>
      </c>
      <c r="C494" s="323" t="s">
        <v>8347</v>
      </c>
      <c r="D494" s="323" t="s">
        <v>19819</v>
      </c>
      <c r="E494" s="372">
        <v>14.16</v>
      </c>
    </row>
    <row r="495" spans="1:5">
      <c r="A495" s="323">
        <v>551</v>
      </c>
      <c r="B495" s="370" t="s">
        <v>20494</v>
      </c>
      <c r="C495" s="323" t="s">
        <v>8347</v>
      </c>
      <c r="D495" s="323" t="s">
        <v>19819</v>
      </c>
      <c r="E495" s="372" t="s">
        <v>6845</v>
      </c>
    </row>
    <row r="496" spans="1:5">
      <c r="A496" s="323">
        <v>547</v>
      </c>
      <c r="B496" s="370" t="s">
        <v>20495</v>
      </c>
      <c r="C496" s="323" t="s">
        <v>8347</v>
      </c>
      <c r="D496" s="323" t="s">
        <v>19819</v>
      </c>
      <c r="E496" s="372" t="s">
        <v>15048</v>
      </c>
    </row>
    <row r="497" spans="1:5">
      <c r="A497" s="323">
        <v>560</v>
      </c>
      <c r="B497" s="370" t="s">
        <v>20496</v>
      </c>
      <c r="C497" s="323" t="s">
        <v>8347</v>
      </c>
      <c r="D497" s="323" t="s">
        <v>19819</v>
      </c>
      <c r="E497" s="372" t="s">
        <v>16530</v>
      </c>
    </row>
    <row r="498" spans="1:5">
      <c r="A498" s="323">
        <v>566</v>
      </c>
      <c r="B498" s="370" t="s">
        <v>20497</v>
      </c>
      <c r="C498" s="323" t="s">
        <v>8347</v>
      </c>
      <c r="D498" s="323" t="s">
        <v>19819</v>
      </c>
      <c r="E498" s="372" t="s">
        <v>6411</v>
      </c>
    </row>
    <row r="499" spans="1:5" ht="25.5">
      <c r="A499" s="323">
        <v>563</v>
      </c>
      <c r="B499" s="370" t="s">
        <v>20498</v>
      </c>
      <c r="C499" s="323" t="s">
        <v>8347</v>
      </c>
      <c r="D499" s="323" t="s">
        <v>19819</v>
      </c>
      <c r="E499" s="372" t="s">
        <v>5952</v>
      </c>
    </row>
    <row r="500" spans="1:5">
      <c r="A500" s="323">
        <v>38127</v>
      </c>
      <c r="B500" s="370" t="s">
        <v>20499</v>
      </c>
      <c r="C500" s="323" t="s">
        <v>8341</v>
      </c>
      <c r="D500" s="323" t="s">
        <v>19819</v>
      </c>
      <c r="E500" s="372" t="s">
        <v>20500</v>
      </c>
    </row>
    <row r="501" spans="1:5">
      <c r="A501" s="323">
        <v>38060</v>
      </c>
      <c r="B501" s="370" t="s">
        <v>20501</v>
      </c>
      <c r="C501" s="323" t="s">
        <v>8341</v>
      </c>
      <c r="D501" s="323" t="s">
        <v>19819</v>
      </c>
      <c r="E501" s="372" t="s">
        <v>20502</v>
      </c>
    </row>
    <row r="502" spans="1:5">
      <c r="A502" s="323">
        <v>10956</v>
      </c>
      <c r="B502" s="370" t="s">
        <v>20503</v>
      </c>
      <c r="C502" s="323" t="s">
        <v>8341</v>
      </c>
      <c r="D502" s="323" t="s">
        <v>19819</v>
      </c>
      <c r="E502" s="372" t="s">
        <v>20504</v>
      </c>
    </row>
    <row r="503" spans="1:5">
      <c r="A503" s="323">
        <v>39380</v>
      </c>
      <c r="B503" s="370" t="s">
        <v>20505</v>
      </c>
      <c r="C503" s="323" t="s">
        <v>8341</v>
      </c>
      <c r="D503" s="323" t="s">
        <v>19840</v>
      </c>
      <c r="E503" s="372" t="s">
        <v>1960</v>
      </c>
    </row>
    <row r="504" spans="1:5" ht="25.5">
      <c r="A504" s="323">
        <v>13374</v>
      </c>
      <c r="B504" s="370" t="s">
        <v>20506</v>
      </c>
      <c r="C504" s="323" t="s">
        <v>8341</v>
      </c>
      <c r="D504" s="323" t="s">
        <v>19840</v>
      </c>
      <c r="E504" s="372" t="s">
        <v>9253</v>
      </c>
    </row>
    <row r="505" spans="1:5" ht="25.5">
      <c r="A505" s="323">
        <v>37597</v>
      </c>
      <c r="B505" s="370" t="s">
        <v>20507</v>
      </c>
      <c r="C505" s="323" t="s">
        <v>8341</v>
      </c>
      <c r="D505" s="323" t="s">
        <v>19840</v>
      </c>
      <c r="E505" s="372" t="s">
        <v>20508</v>
      </c>
    </row>
    <row r="506" spans="1:5" ht="51">
      <c r="A506" s="323">
        <v>183</v>
      </c>
      <c r="B506" s="370" t="s">
        <v>20509</v>
      </c>
      <c r="C506" s="323" t="s">
        <v>8451</v>
      </c>
      <c r="D506" s="323" t="s">
        <v>19837</v>
      </c>
      <c r="E506" s="372" t="s">
        <v>20510</v>
      </c>
    </row>
    <row r="507" spans="1:5" ht="38.25">
      <c r="A507" s="323">
        <v>184</v>
      </c>
      <c r="B507" s="370" t="s">
        <v>20511</v>
      </c>
      <c r="C507" s="323" t="s">
        <v>8451</v>
      </c>
      <c r="D507" s="323" t="s">
        <v>19819</v>
      </c>
      <c r="E507" s="372">
        <v>62.63</v>
      </c>
    </row>
    <row r="508" spans="1:5" ht="51">
      <c r="A508" s="323">
        <v>195</v>
      </c>
      <c r="B508" s="370" t="s">
        <v>20512</v>
      </c>
      <c r="C508" s="323" t="s">
        <v>8451</v>
      </c>
      <c r="D508" s="323" t="s">
        <v>19819</v>
      </c>
      <c r="E508" s="372" t="s">
        <v>20513</v>
      </c>
    </row>
    <row r="509" spans="1:5" ht="38.25">
      <c r="A509" s="323">
        <v>194</v>
      </c>
      <c r="B509" s="370" t="s">
        <v>20514</v>
      </c>
      <c r="C509" s="323" t="s">
        <v>8451</v>
      </c>
      <c r="D509" s="323" t="s">
        <v>19819</v>
      </c>
      <c r="E509" s="372" t="s">
        <v>13822</v>
      </c>
    </row>
    <row r="510" spans="1:5" ht="38.25">
      <c r="A510" s="323">
        <v>20001</v>
      </c>
      <c r="B510" s="370" t="s">
        <v>20515</v>
      </c>
      <c r="C510" s="323" t="s">
        <v>8451</v>
      </c>
      <c r="D510" s="323" t="s">
        <v>19819</v>
      </c>
      <c r="E510" s="372" t="s">
        <v>20516</v>
      </c>
    </row>
    <row r="511" spans="1:5" ht="51">
      <c r="A511" s="323">
        <v>181</v>
      </c>
      <c r="B511" s="370" t="s">
        <v>20517</v>
      </c>
      <c r="C511" s="323" t="s">
        <v>8451</v>
      </c>
      <c r="D511" s="323" t="s">
        <v>19819</v>
      </c>
      <c r="E511" s="372">
        <v>103.78</v>
      </c>
    </row>
    <row r="512" spans="1:5" ht="38.25">
      <c r="A512" s="323">
        <v>39837</v>
      </c>
      <c r="B512" s="370" t="s">
        <v>20518</v>
      </c>
      <c r="C512" s="323" t="s">
        <v>8451</v>
      </c>
      <c r="D512" s="323" t="s">
        <v>19819</v>
      </c>
      <c r="E512" s="372" t="s">
        <v>20519</v>
      </c>
    </row>
    <row r="513" spans="1:5" ht="25.5">
      <c r="A513" s="323">
        <v>10535</v>
      </c>
      <c r="B513" s="370" t="s">
        <v>20520</v>
      </c>
      <c r="C513" s="323" t="s">
        <v>8341</v>
      </c>
      <c r="D513" s="323" t="s">
        <v>19837</v>
      </c>
      <c r="E513" s="372" t="s">
        <v>20521</v>
      </c>
    </row>
    <row r="514" spans="1:5" ht="25.5">
      <c r="A514" s="323">
        <v>10537</v>
      </c>
      <c r="B514" s="370" t="s">
        <v>20522</v>
      </c>
      <c r="C514" s="323" t="s">
        <v>8341</v>
      </c>
      <c r="D514" s="323" t="s">
        <v>19819</v>
      </c>
      <c r="E514" s="372" t="s">
        <v>20523</v>
      </c>
    </row>
    <row r="515" spans="1:5" ht="25.5">
      <c r="A515" s="323">
        <v>13891</v>
      </c>
      <c r="B515" s="370" t="s">
        <v>20524</v>
      </c>
      <c r="C515" s="323" t="s">
        <v>8341</v>
      </c>
      <c r="D515" s="323" t="s">
        <v>19819</v>
      </c>
      <c r="E515" s="372" t="s">
        <v>20525</v>
      </c>
    </row>
    <row r="516" spans="1:5" ht="25.5">
      <c r="A516" s="323">
        <v>25975</v>
      </c>
      <c r="B516" s="370" t="s">
        <v>20526</v>
      </c>
      <c r="C516" s="323" t="s">
        <v>8341</v>
      </c>
      <c r="D516" s="323" t="s">
        <v>19819</v>
      </c>
      <c r="E516" s="372" t="s">
        <v>20527</v>
      </c>
    </row>
    <row r="517" spans="1:5" ht="25.5">
      <c r="A517" s="323">
        <v>36396</v>
      </c>
      <c r="B517" s="370" t="s">
        <v>20528</v>
      </c>
      <c r="C517" s="323" t="s">
        <v>8341</v>
      </c>
      <c r="D517" s="323" t="s">
        <v>19819</v>
      </c>
      <c r="E517" s="372" t="s">
        <v>20529</v>
      </c>
    </row>
    <row r="518" spans="1:5" ht="38.25">
      <c r="A518" s="323">
        <v>36397</v>
      </c>
      <c r="B518" s="370" t="s">
        <v>20530</v>
      </c>
      <c r="C518" s="323" t="s">
        <v>8341</v>
      </c>
      <c r="D518" s="323" t="s">
        <v>19819</v>
      </c>
      <c r="E518" s="372" t="s">
        <v>20531</v>
      </c>
    </row>
    <row r="519" spans="1:5" ht="25.5">
      <c r="A519" s="323">
        <v>36398</v>
      </c>
      <c r="B519" s="370" t="s">
        <v>20532</v>
      </c>
      <c r="C519" s="323" t="s">
        <v>8341</v>
      </c>
      <c r="D519" s="323" t="s">
        <v>19819</v>
      </c>
      <c r="E519" s="372" t="s">
        <v>20533</v>
      </c>
    </row>
    <row r="520" spans="1:5">
      <c r="A520" s="323">
        <v>647</v>
      </c>
      <c r="B520" s="370" t="s">
        <v>20534</v>
      </c>
      <c r="C520" s="323" t="s">
        <v>8343</v>
      </c>
      <c r="D520" s="323" t="s">
        <v>19819</v>
      </c>
      <c r="E520" s="372" t="s">
        <v>2157</v>
      </c>
    </row>
    <row r="521" spans="1:5">
      <c r="A521" s="323">
        <v>40920</v>
      </c>
      <c r="B521" s="370" t="s">
        <v>20535</v>
      </c>
      <c r="C521" s="323" t="s">
        <v>8393</v>
      </c>
      <c r="D521" s="323" t="s">
        <v>19819</v>
      </c>
      <c r="E521" s="372" t="s">
        <v>20536</v>
      </c>
    </row>
    <row r="522" spans="1:5">
      <c r="A522" s="323">
        <v>7266</v>
      </c>
      <c r="B522" s="370" t="s">
        <v>20537</v>
      </c>
      <c r="C522" s="323" t="s">
        <v>8458</v>
      </c>
      <c r="D522" s="323" t="s">
        <v>19837</v>
      </c>
      <c r="E522" s="372" t="s">
        <v>20538</v>
      </c>
    </row>
    <row r="523" spans="1:5">
      <c r="A523" s="323">
        <v>7270</v>
      </c>
      <c r="B523" s="370" t="s">
        <v>20539</v>
      </c>
      <c r="C523" s="323" t="s">
        <v>8341</v>
      </c>
      <c r="D523" s="323" t="s">
        <v>19819</v>
      </c>
      <c r="E523" s="372" t="s">
        <v>8030</v>
      </c>
    </row>
    <row r="524" spans="1:5">
      <c r="A524" s="323">
        <v>7269</v>
      </c>
      <c r="B524" s="370" t="s">
        <v>20540</v>
      </c>
      <c r="C524" s="323" t="s">
        <v>8341</v>
      </c>
      <c r="D524" s="323" t="s">
        <v>19819</v>
      </c>
      <c r="E524" s="372">
        <v>0.4</v>
      </c>
    </row>
    <row r="525" spans="1:5">
      <c r="A525" s="323">
        <v>7271</v>
      </c>
      <c r="B525" s="370" t="s">
        <v>20541</v>
      </c>
      <c r="C525" s="323" t="s">
        <v>8341</v>
      </c>
      <c r="D525" s="323" t="s">
        <v>19819</v>
      </c>
      <c r="E525" s="372" t="s">
        <v>844</v>
      </c>
    </row>
    <row r="526" spans="1:5">
      <c r="A526" s="323">
        <v>7268</v>
      </c>
      <c r="B526" s="370" t="s">
        <v>20542</v>
      </c>
      <c r="C526" s="323" t="s">
        <v>8341</v>
      </c>
      <c r="D526" s="323" t="s">
        <v>19819</v>
      </c>
      <c r="E526" s="372" t="s">
        <v>1676</v>
      </c>
    </row>
    <row r="527" spans="1:5">
      <c r="A527" s="323">
        <v>7267</v>
      </c>
      <c r="B527" s="370" t="s">
        <v>20543</v>
      </c>
      <c r="C527" s="323" t="s">
        <v>8341</v>
      </c>
      <c r="D527" s="323" t="s">
        <v>19819</v>
      </c>
      <c r="E527" s="372" t="s">
        <v>2235</v>
      </c>
    </row>
    <row r="528" spans="1:5" ht="25.5">
      <c r="A528" s="323">
        <v>38783</v>
      </c>
      <c r="B528" s="370" t="s">
        <v>20544</v>
      </c>
      <c r="C528" s="323" t="s">
        <v>8341</v>
      </c>
      <c r="D528" s="323" t="s">
        <v>19819</v>
      </c>
      <c r="E528" s="372" t="s">
        <v>1330</v>
      </c>
    </row>
    <row r="529" spans="1:5" ht="25.5">
      <c r="A529" s="323">
        <v>37593</v>
      </c>
      <c r="B529" s="370" t="s">
        <v>20545</v>
      </c>
      <c r="C529" s="323" t="s">
        <v>8341</v>
      </c>
      <c r="D529" s="323" t="s">
        <v>19819</v>
      </c>
      <c r="E529" s="372" t="s">
        <v>2159</v>
      </c>
    </row>
    <row r="530" spans="1:5" ht="25.5">
      <c r="A530" s="323">
        <v>37594</v>
      </c>
      <c r="B530" s="370" t="s">
        <v>20546</v>
      </c>
      <c r="C530" s="323" t="s">
        <v>8341</v>
      </c>
      <c r="D530" s="323" t="s">
        <v>19819</v>
      </c>
      <c r="E530" s="372" t="s">
        <v>1138</v>
      </c>
    </row>
    <row r="531" spans="1:5" ht="25.5">
      <c r="A531" s="323">
        <v>37592</v>
      </c>
      <c r="B531" s="370" t="s">
        <v>20547</v>
      </c>
      <c r="C531" s="323" t="s">
        <v>8341</v>
      </c>
      <c r="D531" s="323" t="s">
        <v>19819</v>
      </c>
      <c r="E531" s="372" t="s">
        <v>8313</v>
      </c>
    </row>
    <row r="532" spans="1:5">
      <c r="A532" s="323">
        <v>34556</v>
      </c>
      <c r="B532" s="370" t="s">
        <v>20548</v>
      </c>
      <c r="C532" s="323" t="s">
        <v>8341</v>
      </c>
      <c r="D532" s="323" t="s">
        <v>19819</v>
      </c>
      <c r="E532" s="372" t="s">
        <v>2165</v>
      </c>
    </row>
    <row r="533" spans="1:5">
      <c r="A533" s="323">
        <v>37873</v>
      </c>
      <c r="B533" s="370" t="s">
        <v>20549</v>
      </c>
      <c r="C533" s="323" t="s">
        <v>8341</v>
      </c>
      <c r="D533" s="323" t="s">
        <v>19819</v>
      </c>
      <c r="E533" s="372" t="s">
        <v>8485</v>
      </c>
    </row>
    <row r="534" spans="1:5">
      <c r="A534" s="323">
        <v>34564</v>
      </c>
      <c r="B534" s="370" t="s">
        <v>20550</v>
      </c>
      <c r="C534" s="323" t="s">
        <v>8341</v>
      </c>
      <c r="D534" s="323" t="s">
        <v>19819</v>
      </c>
      <c r="E534" s="372" t="s">
        <v>6464</v>
      </c>
    </row>
    <row r="535" spans="1:5">
      <c r="A535" s="323">
        <v>34565</v>
      </c>
      <c r="B535" s="370" t="s">
        <v>20551</v>
      </c>
      <c r="C535" s="323" t="s">
        <v>8341</v>
      </c>
      <c r="D535" s="323" t="s">
        <v>19819</v>
      </c>
      <c r="E535" s="372" t="s">
        <v>82</v>
      </c>
    </row>
    <row r="536" spans="1:5">
      <c r="A536" s="323">
        <v>38590</v>
      </c>
      <c r="B536" s="370" t="s">
        <v>20552</v>
      </c>
      <c r="C536" s="323" t="s">
        <v>8341</v>
      </c>
      <c r="D536" s="323" t="s">
        <v>19819</v>
      </c>
      <c r="E536" s="372" t="s">
        <v>8656</v>
      </c>
    </row>
    <row r="537" spans="1:5">
      <c r="A537" s="323">
        <v>34566</v>
      </c>
      <c r="B537" s="370" t="s">
        <v>20553</v>
      </c>
      <c r="C537" s="323" t="s">
        <v>8341</v>
      </c>
      <c r="D537" s="323" t="s">
        <v>19819</v>
      </c>
      <c r="E537" s="372" t="s">
        <v>787</v>
      </c>
    </row>
    <row r="538" spans="1:5">
      <c r="A538" s="323">
        <v>34567</v>
      </c>
      <c r="B538" s="370" t="s">
        <v>20554</v>
      </c>
      <c r="C538" s="323" t="s">
        <v>8341</v>
      </c>
      <c r="D538" s="323" t="s">
        <v>19819</v>
      </c>
      <c r="E538" s="372" t="s">
        <v>6420</v>
      </c>
    </row>
    <row r="539" spans="1:5">
      <c r="A539" s="323">
        <v>38591</v>
      </c>
      <c r="B539" s="370" t="s">
        <v>20555</v>
      </c>
      <c r="C539" s="323" t="s">
        <v>8341</v>
      </c>
      <c r="D539" s="323" t="s">
        <v>19819</v>
      </c>
      <c r="E539" s="372" t="s">
        <v>1437</v>
      </c>
    </row>
    <row r="540" spans="1:5">
      <c r="A540" s="323">
        <v>34568</v>
      </c>
      <c r="B540" s="370" t="s">
        <v>20556</v>
      </c>
      <c r="C540" s="323" t="s">
        <v>8341</v>
      </c>
      <c r="D540" s="323" t="s">
        <v>19819</v>
      </c>
      <c r="E540" s="372" t="s">
        <v>2054</v>
      </c>
    </row>
    <row r="541" spans="1:5">
      <c r="A541" s="323">
        <v>34569</v>
      </c>
      <c r="B541" s="370" t="s">
        <v>20557</v>
      </c>
      <c r="C541" s="323" t="s">
        <v>8341</v>
      </c>
      <c r="D541" s="323" t="s">
        <v>19819</v>
      </c>
      <c r="E541" s="372" t="s">
        <v>1898</v>
      </c>
    </row>
    <row r="542" spans="1:5">
      <c r="A542" s="323">
        <v>34570</v>
      </c>
      <c r="B542" s="370" t="s">
        <v>20558</v>
      </c>
      <c r="C542" s="323" t="s">
        <v>8341</v>
      </c>
      <c r="D542" s="323" t="s">
        <v>19819</v>
      </c>
      <c r="E542" s="372" t="s">
        <v>1812</v>
      </c>
    </row>
    <row r="543" spans="1:5">
      <c r="A543" s="323">
        <v>25070</v>
      </c>
      <c r="B543" s="370" t="s">
        <v>20559</v>
      </c>
      <c r="C543" s="323" t="s">
        <v>8341</v>
      </c>
      <c r="D543" s="323" t="s">
        <v>19819</v>
      </c>
      <c r="E543" s="372" t="s">
        <v>8673</v>
      </c>
    </row>
    <row r="544" spans="1:5">
      <c r="A544" s="323">
        <v>34571</v>
      </c>
      <c r="B544" s="370" t="s">
        <v>20560</v>
      </c>
      <c r="C544" s="323" t="s">
        <v>8341</v>
      </c>
      <c r="D544" s="323" t="s">
        <v>19819</v>
      </c>
      <c r="E544" s="372" t="s">
        <v>8464</v>
      </c>
    </row>
    <row r="545" spans="1:5">
      <c r="A545" s="323">
        <v>34573</v>
      </c>
      <c r="B545" s="370" t="s">
        <v>20561</v>
      </c>
      <c r="C545" s="323" t="s">
        <v>8341</v>
      </c>
      <c r="D545" s="323" t="s">
        <v>19819</v>
      </c>
      <c r="E545" s="372" t="s">
        <v>6811</v>
      </c>
    </row>
    <row r="546" spans="1:5">
      <c r="A546" s="323">
        <v>37107</v>
      </c>
      <c r="B546" s="370" t="s">
        <v>20562</v>
      </c>
      <c r="C546" s="323" t="s">
        <v>8341</v>
      </c>
      <c r="D546" s="323" t="s">
        <v>19819</v>
      </c>
      <c r="E546" s="372" t="s">
        <v>5894</v>
      </c>
    </row>
    <row r="547" spans="1:5">
      <c r="A547" s="323">
        <v>34576</v>
      </c>
      <c r="B547" s="370" t="s">
        <v>20563</v>
      </c>
      <c r="C547" s="323" t="s">
        <v>8341</v>
      </c>
      <c r="D547" s="323" t="s">
        <v>19819</v>
      </c>
      <c r="E547" s="372" t="s">
        <v>2286</v>
      </c>
    </row>
    <row r="548" spans="1:5">
      <c r="A548" s="323">
        <v>34577</v>
      </c>
      <c r="B548" s="370" t="s">
        <v>20564</v>
      </c>
      <c r="C548" s="323" t="s">
        <v>8341</v>
      </c>
      <c r="D548" s="323" t="s">
        <v>19819</v>
      </c>
      <c r="E548" s="372" t="s">
        <v>5894</v>
      </c>
    </row>
    <row r="549" spans="1:5">
      <c r="A549" s="323">
        <v>34578</v>
      </c>
      <c r="B549" s="370" t="s">
        <v>20565</v>
      </c>
      <c r="C549" s="323" t="s">
        <v>8341</v>
      </c>
      <c r="D549" s="323" t="s">
        <v>19819</v>
      </c>
      <c r="E549" s="372" t="s">
        <v>1249</v>
      </c>
    </row>
    <row r="550" spans="1:5">
      <c r="A550" s="323">
        <v>34579</v>
      </c>
      <c r="B550" s="370" t="s">
        <v>20566</v>
      </c>
      <c r="C550" s="323" t="s">
        <v>8341</v>
      </c>
      <c r="D550" s="323" t="s">
        <v>19819</v>
      </c>
      <c r="E550" s="372" t="s">
        <v>4961</v>
      </c>
    </row>
    <row r="551" spans="1:5">
      <c r="A551" s="323">
        <v>25067</v>
      </c>
      <c r="B551" s="370" t="s">
        <v>20567</v>
      </c>
      <c r="C551" s="323" t="s">
        <v>8341</v>
      </c>
      <c r="D551" s="323" t="s">
        <v>19819</v>
      </c>
      <c r="E551" s="372" t="s">
        <v>6464</v>
      </c>
    </row>
    <row r="552" spans="1:5">
      <c r="A552" s="323">
        <v>34580</v>
      </c>
      <c r="B552" s="370" t="s">
        <v>20568</v>
      </c>
      <c r="C552" s="323" t="s">
        <v>8341</v>
      </c>
      <c r="D552" s="323" t="s">
        <v>19819</v>
      </c>
      <c r="E552" s="372" t="s">
        <v>794</v>
      </c>
    </row>
    <row r="553" spans="1:5">
      <c r="A553" s="323">
        <v>25071</v>
      </c>
      <c r="B553" s="370" t="s">
        <v>20569</v>
      </c>
      <c r="C553" s="323" t="s">
        <v>8341</v>
      </c>
      <c r="D553" s="323" t="s">
        <v>19819</v>
      </c>
      <c r="E553" s="372" t="s">
        <v>7855</v>
      </c>
    </row>
    <row r="554" spans="1:5">
      <c r="A554" s="323">
        <v>38395</v>
      </c>
      <c r="B554" s="370" t="s">
        <v>20570</v>
      </c>
      <c r="C554" s="323" t="s">
        <v>8341</v>
      </c>
      <c r="D554" s="323" t="s">
        <v>19819</v>
      </c>
      <c r="E554" s="372" t="s">
        <v>1640</v>
      </c>
    </row>
    <row r="555" spans="1:5">
      <c r="A555" s="323">
        <v>34583</v>
      </c>
      <c r="B555" s="370" t="s">
        <v>20571</v>
      </c>
      <c r="C555" s="323" t="s">
        <v>8342</v>
      </c>
      <c r="D555" s="323" t="s">
        <v>19840</v>
      </c>
      <c r="E555" s="372" t="s">
        <v>6631</v>
      </c>
    </row>
    <row r="556" spans="1:5">
      <c r="A556" s="323">
        <v>34584</v>
      </c>
      <c r="B556" s="370" t="s">
        <v>20572</v>
      </c>
      <c r="C556" s="323" t="s">
        <v>8342</v>
      </c>
      <c r="D556" s="323" t="s">
        <v>19840</v>
      </c>
      <c r="E556" s="372" t="s">
        <v>20573</v>
      </c>
    </row>
    <row r="557" spans="1:5" ht="38.25">
      <c r="A557" s="323">
        <v>709</v>
      </c>
      <c r="B557" s="370" t="s">
        <v>20574</v>
      </c>
      <c r="C557" s="323" t="s">
        <v>8342</v>
      </c>
      <c r="D557" s="323" t="s">
        <v>19840</v>
      </c>
      <c r="E557" s="372" t="s">
        <v>20575</v>
      </c>
    </row>
    <row r="558" spans="1:5">
      <c r="A558" s="323">
        <v>716</v>
      </c>
      <c r="B558" s="370" t="s">
        <v>20576</v>
      </c>
      <c r="C558" s="323" t="s">
        <v>8341</v>
      </c>
      <c r="D558" s="323" t="s">
        <v>19819</v>
      </c>
      <c r="E558" s="372" t="s">
        <v>5304</v>
      </c>
    </row>
    <row r="559" spans="1:5">
      <c r="A559" s="323">
        <v>715</v>
      </c>
      <c r="B559" s="370" t="s">
        <v>20577</v>
      </c>
      <c r="C559" s="323" t="s">
        <v>8341</v>
      </c>
      <c r="D559" s="323" t="s">
        <v>19837</v>
      </c>
      <c r="E559" s="372" t="s">
        <v>16176</v>
      </c>
    </row>
    <row r="560" spans="1:5" ht="25.5">
      <c r="A560" s="323">
        <v>718</v>
      </c>
      <c r="B560" s="370" t="s">
        <v>20578</v>
      </c>
      <c r="C560" s="323" t="s">
        <v>8341</v>
      </c>
      <c r="D560" s="323" t="s">
        <v>19819</v>
      </c>
      <c r="E560" s="372" t="s">
        <v>5762</v>
      </c>
    </row>
    <row r="561" spans="1:5" ht="25.5">
      <c r="A561" s="323">
        <v>11981</v>
      </c>
      <c r="B561" s="370" t="s">
        <v>20579</v>
      </c>
      <c r="C561" s="323" t="s">
        <v>8341</v>
      </c>
      <c r="D561" s="323" t="s">
        <v>19819</v>
      </c>
      <c r="E561" s="372" t="s">
        <v>662</v>
      </c>
    </row>
    <row r="562" spans="1:5">
      <c r="A562" s="323">
        <v>10610</v>
      </c>
      <c r="B562" s="370" t="s">
        <v>20580</v>
      </c>
      <c r="C562" s="323" t="s">
        <v>8341</v>
      </c>
      <c r="D562" s="323" t="s">
        <v>19819</v>
      </c>
      <c r="E562" s="372" t="s">
        <v>1859</v>
      </c>
    </row>
    <row r="563" spans="1:5">
      <c r="A563" s="323">
        <v>34585</v>
      </c>
      <c r="B563" s="370" t="s">
        <v>20581</v>
      </c>
      <c r="C563" s="323" t="s">
        <v>8341</v>
      </c>
      <c r="D563" s="323" t="s">
        <v>19819</v>
      </c>
      <c r="E563" s="372" t="s">
        <v>8890</v>
      </c>
    </row>
    <row r="564" spans="1:5">
      <c r="A564" s="323">
        <v>34586</v>
      </c>
      <c r="B564" s="370" t="s">
        <v>20582</v>
      </c>
      <c r="C564" s="323" t="s">
        <v>8341</v>
      </c>
      <c r="D564" s="323" t="s">
        <v>19819</v>
      </c>
      <c r="E564" s="372" t="s">
        <v>1823</v>
      </c>
    </row>
    <row r="565" spans="1:5">
      <c r="A565" s="323">
        <v>38603</v>
      </c>
      <c r="B565" s="370" t="s">
        <v>20583</v>
      </c>
      <c r="C565" s="323" t="s">
        <v>8341</v>
      </c>
      <c r="D565" s="323" t="s">
        <v>19819</v>
      </c>
      <c r="E565" s="372" t="s">
        <v>8954</v>
      </c>
    </row>
    <row r="566" spans="1:5">
      <c r="A566" s="323">
        <v>34588</v>
      </c>
      <c r="B566" s="370" t="s">
        <v>20584</v>
      </c>
      <c r="C566" s="323" t="s">
        <v>8341</v>
      </c>
      <c r="D566" s="323" t="s">
        <v>19819</v>
      </c>
      <c r="E566" s="372" t="s">
        <v>1597</v>
      </c>
    </row>
    <row r="567" spans="1:5">
      <c r="A567" s="323">
        <v>34590</v>
      </c>
      <c r="B567" s="370" t="s">
        <v>20585</v>
      </c>
      <c r="C567" s="323" t="s">
        <v>8341</v>
      </c>
      <c r="D567" s="323" t="s">
        <v>19819</v>
      </c>
      <c r="E567" s="372" t="s">
        <v>8487</v>
      </c>
    </row>
    <row r="568" spans="1:5">
      <c r="A568" s="323">
        <v>34591</v>
      </c>
      <c r="B568" s="370" t="s">
        <v>20586</v>
      </c>
      <c r="C568" s="323" t="s">
        <v>8341</v>
      </c>
      <c r="D568" s="323" t="s">
        <v>19819</v>
      </c>
      <c r="E568" s="372" t="s">
        <v>6411</v>
      </c>
    </row>
    <row r="569" spans="1:5" ht="25.5">
      <c r="A569" s="323">
        <v>37103</v>
      </c>
      <c r="B569" s="370" t="s">
        <v>20587</v>
      </c>
      <c r="C569" s="323" t="s">
        <v>8341</v>
      </c>
      <c r="D569" s="323" t="s">
        <v>19819</v>
      </c>
      <c r="E569" s="372" t="s">
        <v>6575</v>
      </c>
    </row>
    <row r="570" spans="1:5" ht="25.5">
      <c r="A570" s="323">
        <v>34555</v>
      </c>
      <c r="B570" s="370" t="s">
        <v>20588</v>
      </c>
      <c r="C570" s="323" t="s">
        <v>8341</v>
      </c>
      <c r="D570" s="323" t="s">
        <v>19819</v>
      </c>
      <c r="E570" s="372" t="s">
        <v>7850</v>
      </c>
    </row>
    <row r="571" spans="1:5" ht="25.5">
      <c r="A571" s="323">
        <v>34599</v>
      </c>
      <c r="B571" s="370" t="s">
        <v>20589</v>
      </c>
      <c r="C571" s="323" t="s">
        <v>8341</v>
      </c>
      <c r="D571" s="323" t="s">
        <v>19819</v>
      </c>
      <c r="E571" s="372" t="s">
        <v>4579</v>
      </c>
    </row>
    <row r="572" spans="1:5" ht="25.5">
      <c r="A572" s="323">
        <v>674</v>
      </c>
      <c r="B572" s="370" t="s">
        <v>20590</v>
      </c>
      <c r="C572" s="323" t="s">
        <v>8342</v>
      </c>
      <c r="D572" s="323" t="s">
        <v>19840</v>
      </c>
      <c r="E572" s="372" t="s">
        <v>20591</v>
      </c>
    </row>
    <row r="573" spans="1:5" ht="25.5">
      <c r="A573" s="323">
        <v>34600</v>
      </c>
      <c r="B573" s="370" t="s">
        <v>20592</v>
      </c>
      <c r="C573" s="323" t="s">
        <v>8342</v>
      </c>
      <c r="D573" s="323" t="s">
        <v>19840</v>
      </c>
      <c r="E573" s="372" t="s">
        <v>6943</v>
      </c>
    </row>
    <row r="574" spans="1:5">
      <c r="A574" s="323">
        <v>652</v>
      </c>
      <c r="B574" s="370" t="s">
        <v>20593</v>
      </c>
      <c r="C574" s="323" t="s">
        <v>8342</v>
      </c>
      <c r="D574" s="323" t="s">
        <v>19840</v>
      </c>
      <c r="E574" s="372" t="s">
        <v>20594</v>
      </c>
    </row>
    <row r="575" spans="1:5">
      <c r="A575" s="323">
        <v>34592</v>
      </c>
      <c r="B575" s="370" t="s">
        <v>20595</v>
      </c>
      <c r="C575" s="323" t="s">
        <v>8341</v>
      </c>
      <c r="D575" s="323" t="s">
        <v>19819</v>
      </c>
      <c r="E575" s="372" t="s">
        <v>8954</v>
      </c>
    </row>
    <row r="576" spans="1:5">
      <c r="A576" s="323">
        <v>651</v>
      </c>
      <c r="B576" s="370" t="s">
        <v>20596</v>
      </c>
      <c r="C576" s="323" t="s">
        <v>8341</v>
      </c>
      <c r="D576" s="323" t="s">
        <v>19819</v>
      </c>
      <c r="E576" s="372" t="s">
        <v>8070</v>
      </c>
    </row>
    <row r="577" spans="1:5">
      <c r="A577" s="323">
        <v>654</v>
      </c>
      <c r="B577" s="370" t="s">
        <v>20597</v>
      </c>
      <c r="C577" s="323" t="s">
        <v>8341</v>
      </c>
      <c r="D577" s="323" t="s">
        <v>19819</v>
      </c>
      <c r="E577" s="372" t="s">
        <v>1893</v>
      </c>
    </row>
    <row r="578" spans="1:5">
      <c r="A578" s="323">
        <v>650</v>
      </c>
      <c r="B578" s="370" t="s">
        <v>20598</v>
      </c>
      <c r="C578" s="323" t="s">
        <v>8341</v>
      </c>
      <c r="D578" s="323" t="s">
        <v>19837</v>
      </c>
      <c r="E578" s="372" t="s">
        <v>1764</v>
      </c>
    </row>
    <row r="579" spans="1:5" ht="38.25">
      <c r="A579" s="323">
        <v>40517</v>
      </c>
      <c r="B579" s="370" t="s">
        <v>20599</v>
      </c>
      <c r="C579" s="323" t="s">
        <v>8342</v>
      </c>
      <c r="D579" s="323" t="s">
        <v>19819</v>
      </c>
      <c r="E579" s="372" t="s">
        <v>9126</v>
      </c>
    </row>
    <row r="580" spans="1:5" ht="38.25">
      <c r="A580" s="323">
        <v>40520</v>
      </c>
      <c r="B580" s="370" t="s">
        <v>20600</v>
      </c>
      <c r="C580" s="323" t="s">
        <v>8342</v>
      </c>
      <c r="D580" s="323" t="s">
        <v>19819</v>
      </c>
      <c r="E580" s="372" t="s">
        <v>3257</v>
      </c>
    </row>
    <row r="581" spans="1:5" ht="25.5">
      <c r="A581" s="323">
        <v>40515</v>
      </c>
      <c r="B581" s="370" t="s">
        <v>20601</v>
      </c>
      <c r="C581" s="323" t="s">
        <v>8342</v>
      </c>
      <c r="D581" s="323" t="s">
        <v>19819</v>
      </c>
      <c r="E581" s="372" t="s">
        <v>2711</v>
      </c>
    </row>
    <row r="582" spans="1:5" ht="25.5">
      <c r="A582" s="323">
        <v>40516</v>
      </c>
      <c r="B582" s="370" t="s">
        <v>20602</v>
      </c>
      <c r="C582" s="323" t="s">
        <v>8342</v>
      </c>
      <c r="D582" s="323" t="s">
        <v>19819</v>
      </c>
      <c r="E582" s="372" t="s">
        <v>1731</v>
      </c>
    </row>
    <row r="583" spans="1:5" ht="38.25">
      <c r="A583" s="323">
        <v>40529</v>
      </c>
      <c r="B583" s="370" t="s">
        <v>20603</v>
      </c>
      <c r="C583" s="323" t="s">
        <v>8342</v>
      </c>
      <c r="D583" s="323" t="s">
        <v>19819</v>
      </c>
      <c r="E583" s="372" t="s">
        <v>20604</v>
      </c>
    </row>
    <row r="584" spans="1:5" ht="38.25">
      <c r="A584" s="323">
        <v>36170</v>
      </c>
      <c r="B584" s="370" t="s">
        <v>20605</v>
      </c>
      <c r="C584" s="323" t="s">
        <v>8342</v>
      </c>
      <c r="D584" s="323" t="s">
        <v>19837</v>
      </c>
      <c r="E584" s="372" t="s">
        <v>20606</v>
      </c>
    </row>
    <row r="585" spans="1:5" ht="38.25">
      <c r="A585" s="323">
        <v>40524</v>
      </c>
      <c r="B585" s="370" t="s">
        <v>20607</v>
      </c>
      <c r="C585" s="323" t="s">
        <v>8342</v>
      </c>
      <c r="D585" s="323" t="s">
        <v>19819</v>
      </c>
      <c r="E585" s="372" t="s">
        <v>6887</v>
      </c>
    </row>
    <row r="586" spans="1:5" ht="38.25">
      <c r="A586" s="323">
        <v>36156</v>
      </c>
      <c r="B586" s="370" t="s">
        <v>20608</v>
      </c>
      <c r="C586" s="323" t="s">
        <v>8342</v>
      </c>
      <c r="D586" s="323" t="s">
        <v>19819</v>
      </c>
      <c r="E586" s="372" t="s">
        <v>2733</v>
      </c>
    </row>
    <row r="587" spans="1:5" ht="38.25">
      <c r="A587" s="323">
        <v>36155</v>
      </c>
      <c r="B587" s="370" t="s">
        <v>20609</v>
      </c>
      <c r="C587" s="323" t="s">
        <v>8342</v>
      </c>
      <c r="D587" s="323" t="s">
        <v>19819</v>
      </c>
      <c r="E587" s="372" t="s">
        <v>3846</v>
      </c>
    </row>
    <row r="588" spans="1:5" ht="38.25">
      <c r="A588" s="323">
        <v>36154</v>
      </c>
      <c r="B588" s="370" t="s">
        <v>20610</v>
      </c>
      <c r="C588" s="323" t="s">
        <v>8342</v>
      </c>
      <c r="D588" s="323" t="s">
        <v>19819</v>
      </c>
      <c r="E588" s="372" t="s">
        <v>6889</v>
      </c>
    </row>
    <row r="589" spans="1:5" ht="25.5">
      <c r="A589" s="323">
        <v>695</v>
      </c>
      <c r="B589" s="370" t="s">
        <v>20611</v>
      </c>
      <c r="C589" s="323" t="s">
        <v>8342</v>
      </c>
      <c r="D589" s="323" t="s">
        <v>19819</v>
      </c>
      <c r="E589" s="372" t="s">
        <v>8775</v>
      </c>
    </row>
    <row r="590" spans="1:5" ht="25.5">
      <c r="A590" s="323">
        <v>679</v>
      </c>
      <c r="B590" s="370" t="s">
        <v>20612</v>
      </c>
      <c r="C590" s="323" t="s">
        <v>8342</v>
      </c>
      <c r="D590" s="323" t="s">
        <v>19819</v>
      </c>
      <c r="E590" s="372" t="s">
        <v>20613</v>
      </c>
    </row>
    <row r="591" spans="1:5" ht="25.5">
      <c r="A591" s="323">
        <v>711</v>
      </c>
      <c r="B591" s="370" t="s">
        <v>20614</v>
      </c>
      <c r="C591" s="323" t="s">
        <v>8342</v>
      </c>
      <c r="D591" s="323" t="s">
        <v>19819</v>
      </c>
      <c r="E591" s="372" t="s">
        <v>7026</v>
      </c>
    </row>
    <row r="592" spans="1:5" ht="25.5">
      <c r="A592" s="323">
        <v>712</v>
      </c>
      <c r="B592" s="370" t="s">
        <v>20615</v>
      </c>
      <c r="C592" s="323" t="s">
        <v>8342</v>
      </c>
      <c r="D592" s="323" t="s">
        <v>19819</v>
      </c>
      <c r="E592" s="372" t="s">
        <v>20606</v>
      </c>
    </row>
    <row r="593" spans="1:5" ht="25.5">
      <c r="A593" s="323">
        <v>12614</v>
      </c>
      <c r="B593" s="370" t="s">
        <v>20616</v>
      </c>
      <c r="C593" s="323" t="s">
        <v>8341</v>
      </c>
      <c r="D593" s="323" t="s">
        <v>19840</v>
      </c>
      <c r="E593" s="372" t="s">
        <v>19559</v>
      </c>
    </row>
    <row r="594" spans="1:5">
      <c r="A594" s="323">
        <v>6140</v>
      </c>
      <c r="B594" s="370" t="s">
        <v>20617</v>
      </c>
      <c r="C594" s="323" t="s">
        <v>8341</v>
      </c>
      <c r="D594" s="323" t="s">
        <v>19819</v>
      </c>
      <c r="E594" s="372">
        <v>2.6</v>
      </c>
    </row>
    <row r="595" spans="1:5">
      <c r="A595" s="323">
        <v>38399</v>
      </c>
      <c r="B595" s="370" t="s">
        <v>20618</v>
      </c>
      <c r="C595" s="323" t="s">
        <v>8341</v>
      </c>
      <c r="D595" s="323" t="s">
        <v>19819</v>
      </c>
      <c r="E595" s="372" t="s">
        <v>16353</v>
      </c>
    </row>
    <row r="596" spans="1:5" ht="38.25">
      <c r="A596" s="323">
        <v>735</v>
      </c>
      <c r="B596" s="370" t="s">
        <v>20619</v>
      </c>
      <c r="C596" s="323" t="s">
        <v>8341</v>
      </c>
      <c r="D596" s="323" t="s">
        <v>19819</v>
      </c>
      <c r="E596" s="372" t="s">
        <v>20620</v>
      </c>
    </row>
    <row r="597" spans="1:5" ht="38.25">
      <c r="A597" s="323">
        <v>736</v>
      </c>
      <c r="B597" s="370" t="s">
        <v>20621</v>
      </c>
      <c r="C597" s="323" t="s">
        <v>8341</v>
      </c>
      <c r="D597" s="323" t="s">
        <v>19819</v>
      </c>
      <c r="E597" s="372" t="s">
        <v>20622</v>
      </c>
    </row>
    <row r="598" spans="1:5" ht="38.25">
      <c r="A598" s="323">
        <v>729</v>
      </c>
      <c r="B598" s="370" t="s">
        <v>20623</v>
      </c>
      <c r="C598" s="323" t="s">
        <v>8341</v>
      </c>
      <c r="D598" s="323" t="s">
        <v>19837</v>
      </c>
      <c r="E598" s="372" t="s">
        <v>20624</v>
      </c>
    </row>
    <row r="599" spans="1:5" ht="38.25">
      <c r="A599" s="323">
        <v>39925</v>
      </c>
      <c r="B599" s="370" t="s">
        <v>20625</v>
      </c>
      <c r="C599" s="323" t="s">
        <v>8341</v>
      </c>
      <c r="D599" s="323" t="s">
        <v>19819</v>
      </c>
      <c r="E599" s="372" t="s">
        <v>20626</v>
      </c>
    </row>
    <row r="600" spans="1:5" ht="25.5">
      <c r="A600" s="323">
        <v>731</v>
      </c>
      <c r="B600" s="370" t="s">
        <v>20627</v>
      </c>
      <c r="C600" s="323" t="s">
        <v>8341</v>
      </c>
      <c r="D600" s="323" t="s">
        <v>19819</v>
      </c>
      <c r="E600" s="372" t="s">
        <v>20628</v>
      </c>
    </row>
    <row r="601" spans="1:5" ht="38.25">
      <c r="A601" s="323">
        <v>10575</v>
      </c>
      <c r="B601" s="370" t="s">
        <v>20629</v>
      </c>
      <c r="C601" s="323" t="s">
        <v>8341</v>
      </c>
      <c r="D601" s="323" t="s">
        <v>19819</v>
      </c>
      <c r="E601" s="372" t="s">
        <v>20630</v>
      </c>
    </row>
    <row r="602" spans="1:5" ht="38.25">
      <c r="A602" s="323">
        <v>733</v>
      </c>
      <c r="B602" s="370" t="s">
        <v>20631</v>
      </c>
      <c r="C602" s="323" t="s">
        <v>8341</v>
      </c>
      <c r="D602" s="323" t="s">
        <v>19819</v>
      </c>
      <c r="E602" s="372" t="s">
        <v>20632</v>
      </c>
    </row>
    <row r="603" spans="1:5" ht="38.25">
      <c r="A603" s="323">
        <v>732</v>
      </c>
      <c r="B603" s="370" t="s">
        <v>20633</v>
      </c>
      <c r="C603" s="323" t="s">
        <v>8341</v>
      </c>
      <c r="D603" s="323" t="s">
        <v>19819</v>
      </c>
      <c r="E603" s="372" t="s">
        <v>20634</v>
      </c>
    </row>
    <row r="604" spans="1:5" ht="38.25">
      <c r="A604" s="323">
        <v>737</v>
      </c>
      <c r="B604" s="370" t="s">
        <v>20635</v>
      </c>
      <c r="C604" s="323" t="s">
        <v>8341</v>
      </c>
      <c r="D604" s="323" t="s">
        <v>19819</v>
      </c>
      <c r="E604" s="372" t="s">
        <v>20636</v>
      </c>
    </row>
    <row r="605" spans="1:5" ht="38.25">
      <c r="A605" s="323">
        <v>738</v>
      </c>
      <c r="B605" s="370" t="s">
        <v>20637</v>
      </c>
      <c r="C605" s="323" t="s">
        <v>8341</v>
      </c>
      <c r="D605" s="323" t="s">
        <v>19819</v>
      </c>
      <c r="E605" s="372" t="s">
        <v>20638</v>
      </c>
    </row>
    <row r="606" spans="1:5" ht="38.25">
      <c r="A606" s="323">
        <v>740</v>
      </c>
      <c r="B606" s="370" t="s">
        <v>20639</v>
      </c>
      <c r="C606" s="323" t="s">
        <v>8341</v>
      </c>
      <c r="D606" s="323" t="s">
        <v>19819</v>
      </c>
      <c r="E606" s="372" t="s">
        <v>20640</v>
      </c>
    </row>
    <row r="607" spans="1:5" ht="38.25">
      <c r="A607" s="323">
        <v>734</v>
      </c>
      <c r="B607" s="370" t="s">
        <v>20641</v>
      </c>
      <c r="C607" s="323" t="s">
        <v>8341</v>
      </c>
      <c r="D607" s="323" t="s">
        <v>19819</v>
      </c>
      <c r="E607" s="372" t="s">
        <v>20642</v>
      </c>
    </row>
    <row r="608" spans="1:5">
      <c r="A608" s="323">
        <v>39008</v>
      </c>
      <c r="B608" s="370" t="s">
        <v>20643</v>
      </c>
      <c r="C608" s="323" t="s">
        <v>8341</v>
      </c>
      <c r="D608" s="323" t="s">
        <v>19819</v>
      </c>
      <c r="E608" s="372" t="s">
        <v>20644</v>
      </c>
    </row>
    <row r="609" spans="1:5">
      <c r="A609" s="323">
        <v>39009</v>
      </c>
      <c r="B609" s="370" t="s">
        <v>20645</v>
      </c>
      <c r="C609" s="323" t="s">
        <v>8341</v>
      </c>
      <c r="D609" s="323" t="s">
        <v>19819</v>
      </c>
      <c r="E609" s="372" t="s">
        <v>20646</v>
      </c>
    </row>
    <row r="610" spans="1:5" ht="51">
      <c r="A610" s="323">
        <v>10587</v>
      </c>
      <c r="B610" s="370" t="s">
        <v>20647</v>
      </c>
      <c r="C610" s="323" t="s">
        <v>8341</v>
      </c>
      <c r="D610" s="323" t="s">
        <v>19840</v>
      </c>
      <c r="E610" s="372" t="s">
        <v>20648</v>
      </c>
    </row>
    <row r="611" spans="1:5" ht="51">
      <c r="A611" s="323">
        <v>759</v>
      </c>
      <c r="B611" s="370" t="s">
        <v>20649</v>
      </c>
      <c r="C611" s="323" t="s">
        <v>8341</v>
      </c>
      <c r="D611" s="323" t="s">
        <v>19840</v>
      </c>
      <c r="E611" s="372" t="s">
        <v>20650</v>
      </c>
    </row>
    <row r="612" spans="1:5" ht="51">
      <c r="A612" s="323">
        <v>761</v>
      </c>
      <c r="B612" s="370" t="s">
        <v>20651</v>
      </c>
      <c r="C612" s="323" t="s">
        <v>8341</v>
      </c>
      <c r="D612" s="323" t="s">
        <v>19840</v>
      </c>
      <c r="E612" s="372" t="s">
        <v>20652</v>
      </c>
    </row>
    <row r="613" spans="1:5" ht="51">
      <c r="A613" s="323">
        <v>750</v>
      </c>
      <c r="B613" s="370" t="s">
        <v>20653</v>
      </c>
      <c r="C613" s="323" t="s">
        <v>8341</v>
      </c>
      <c r="D613" s="323" t="s">
        <v>19840</v>
      </c>
      <c r="E613" s="372" t="s">
        <v>20654</v>
      </c>
    </row>
    <row r="614" spans="1:5" ht="51">
      <c r="A614" s="323">
        <v>755</v>
      </c>
      <c r="B614" s="370" t="s">
        <v>20655</v>
      </c>
      <c r="C614" s="323" t="s">
        <v>8341</v>
      </c>
      <c r="D614" s="323" t="s">
        <v>19840</v>
      </c>
      <c r="E614" s="372" t="s">
        <v>20656</v>
      </c>
    </row>
    <row r="615" spans="1:5" ht="51">
      <c r="A615" s="323">
        <v>749</v>
      </c>
      <c r="B615" s="370" t="s">
        <v>20657</v>
      </c>
      <c r="C615" s="323" t="s">
        <v>8341</v>
      </c>
      <c r="D615" s="323" t="s">
        <v>19840</v>
      </c>
      <c r="E615" s="372" t="s">
        <v>20658</v>
      </c>
    </row>
    <row r="616" spans="1:5" ht="51">
      <c r="A616" s="323">
        <v>756</v>
      </c>
      <c r="B616" s="370" t="s">
        <v>20659</v>
      </c>
      <c r="C616" s="323" t="s">
        <v>8341</v>
      </c>
      <c r="D616" s="323" t="s">
        <v>19840</v>
      </c>
      <c r="E616" s="372" t="s">
        <v>20660</v>
      </c>
    </row>
    <row r="617" spans="1:5" ht="38.25">
      <c r="A617" s="323">
        <v>757</v>
      </c>
      <c r="B617" s="370" t="s">
        <v>20661</v>
      </c>
      <c r="C617" s="323" t="s">
        <v>8341</v>
      </c>
      <c r="D617" s="323" t="s">
        <v>19840</v>
      </c>
      <c r="E617" s="372" t="s">
        <v>20662</v>
      </c>
    </row>
    <row r="618" spans="1:5" ht="38.25">
      <c r="A618" s="323">
        <v>10588</v>
      </c>
      <c r="B618" s="370" t="s">
        <v>20663</v>
      </c>
      <c r="C618" s="323" t="s">
        <v>8341</v>
      </c>
      <c r="D618" s="323" t="s">
        <v>19840</v>
      </c>
      <c r="E618" s="372" t="s">
        <v>20664</v>
      </c>
    </row>
    <row r="619" spans="1:5" ht="38.25">
      <c r="A619" s="323">
        <v>10592</v>
      </c>
      <c r="B619" s="370" t="s">
        <v>20665</v>
      </c>
      <c r="C619" s="323" t="s">
        <v>8341</v>
      </c>
      <c r="D619" s="323" t="s">
        <v>19840</v>
      </c>
      <c r="E619" s="372" t="s">
        <v>20666</v>
      </c>
    </row>
    <row r="620" spans="1:5" ht="38.25">
      <c r="A620" s="323">
        <v>10589</v>
      </c>
      <c r="B620" s="370" t="s">
        <v>20667</v>
      </c>
      <c r="C620" s="323" t="s">
        <v>8341</v>
      </c>
      <c r="D620" s="323" t="s">
        <v>19840</v>
      </c>
      <c r="E620" s="372" t="s">
        <v>20668</v>
      </c>
    </row>
    <row r="621" spans="1:5" ht="38.25">
      <c r="A621" s="323">
        <v>760</v>
      </c>
      <c r="B621" s="370" t="s">
        <v>20669</v>
      </c>
      <c r="C621" s="323" t="s">
        <v>8341</v>
      </c>
      <c r="D621" s="323" t="s">
        <v>19840</v>
      </c>
      <c r="E621" s="372" t="s">
        <v>20670</v>
      </c>
    </row>
    <row r="622" spans="1:5" ht="38.25">
      <c r="A622" s="323">
        <v>751</v>
      </c>
      <c r="B622" s="370" t="s">
        <v>20671</v>
      </c>
      <c r="C622" s="323" t="s">
        <v>8341</v>
      </c>
      <c r="D622" s="323" t="s">
        <v>19840</v>
      </c>
      <c r="E622" s="372" t="s">
        <v>20672</v>
      </c>
    </row>
    <row r="623" spans="1:5" ht="38.25">
      <c r="A623" s="323">
        <v>754</v>
      </c>
      <c r="B623" s="370" t="s">
        <v>20673</v>
      </c>
      <c r="C623" s="323" t="s">
        <v>8341</v>
      </c>
      <c r="D623" s="323" t="s">
        <v>19840</v>
      </c>
      <c r="E623" s="372" t="s">
        <v>20674</v>
      </c>
    </row>
    <row r="624" spans="1:5" ht="25.5">
      <c r="A624" s="323">
        <v>14013</v>
      </c>
      <c r="B624" s="370" t="s">
        <v>20675</v>
      </c>
      <c r="C624" s="323" t="s">
        <v>8341</v>
      </c>
      <c r="D624" s="323" t="s">
        <v>19819</v>
      </c>
      <c r="E624" s="372" t="s">
        <v>20676</v>
      </c>
    </row>
    <row r="625" spans="1:5" ht="25.5">
      <c r="A625" s="323">
        <v>39917</v>
      </c>
      <c r="B625" s="370" t="s">
        <v>20677</v>
      </c>
      <c r="C625" s="323" t="s">
        <v>8341</v>
      </c>
      <c r="D625" s="323" t="s">
        <v>19819</v>
      </c>
      <c r="E625" s="372" t="s">
        <v>20678</v>
      </c>
    </row>
    <row r="626" spans="1:5" ht="25.5">
      <c r="A626" s="323">
        <v>5081</v>
      </c>
      <c r="B626" s="370" t="s">
        <v>20679</v>
      </c>
      <c r="C626" s="323" t="s">
        <v>8442</v>
      </c>
      <c r="D626" s="323" t="s">
        <v>19819</v>
      </c>
      <c r="E626" s="372" t="s">
        <v>1526</v>
      </c>
    </row>
    <row r="627" spans="1:5">
      <c r="A627" s="323">
        <v>38167</v>
      </c>
      <c r="B627" s="370" t="s">
        <v>20680</v>
      </c>
      <c r="C627" s="323" t="s">
        <v>8442</v>
      </c>
      <c r="D627" s="323" t="s">
        <v>19819</v>
      </c>
      <c r="E627" s="372" t="s">
        <v>8635</v>
      </c>
    </row>
    <row r="628" spans="1:5">
      <c r="A628" s="323">
        <v>36145</v>
      </c>
      <c r="B628" s="370" t="s">
        <v>20681</v>
      </c>
      <c r="C628" s="323" t="s">
        <v>8442</v>
      </c>
      <c r="D628" s="323" t="s">
        <v>19819</v>
      </c>
      <c r="E628" s="372" t="s">
        <v>8916</v>
      </c>
    </row>
    <row r="629" spans="1:5">
      <c r="A629" s="323">
        <v>12893</v>
      </c>
      <c r="B629" s="370" t="s">
        <v>20682</v>
      </c>
      <c r="C629" s="323" t="s">
        <v>8442</v>
      </c>
      <c r="D629" s="323" t="s">
        <v>19819</v>
      </c>
      <c r="E629" s="372" t="s">
        <v>8419</v>
      </c>
    </row>
    <row r="630" spans="1:5">
      <c r="A630" s="323">
        <v>11685</v>
      </c>
      <c r="B630" s="370" t="s">
        <v>20683</v>
      </c>
      <c r="C630" s="323" t="s">
        <v>8341</v>
      </c>
      <c r="D630" s="323" t="s">
        <v>19819</v>
      </c>
      <c r="E630" s="372" t="s">
        <v>20684</v>
      </c>
    </row>
    <row r="631" spans="1:5" ht="25.5">
      <c r="A631" s="323">
        <v>11679</v>
      </c>
      <c r="B631" s="370" t="s">
        <v>20685</v>
      </c>
      <c r="C631" s="323" t="s">
        <v>8341</v>
      </c>
      <c r="D631" s="323" t="s">
        <v>19819</v>
      </c>
      <c r="E631" s="372" t="s">
        <v>2203</v>
      </c>
    </row>
    <row r="632" spans="1:5">
      <c r="A632" s="323">
        <v>11680</v>
      </c>
      <c r="B632" s="370" t="s">
        <v>20686</v>
      </c>
      <c r="C632" s="323" t="s">
        <v>8341</v>
      </c>
      <c r="D632" s="323" t="s">
        <v>19819</v>
      </c>
      <c r="E632" s="372" t="s">
        <v>9415</v>
      </c>
    </row>
    <row r="633" spans="1:5">
      <c r="A633" s="323">
        <v>2512</v>
      </c>
      <c r="B633" s="370" t="s">
        <v>20687</v>
      </c>
      <c r="C633" s="323" t="s">
        <v>8341</v>
      </c>
      <c r="D633" s="323" t="s">
        <v>19840</v>
      </c>
      <c r="E633" s="372" t="s">
        <v>8385</v>
      </c>
    </row>
    <row r="634" spans="1:5">
      <c r="A634" s="323">
        <v>4374</v>
      </c>
      <c r="B634" s="370" t="s">
        <v>20688</v>
      </c>
      <c r="C634" s="323" t="s">
        <v>8341</v>
      </c>
      <c r="D634" s="323" t="s">
        <v>19819</v>
      </c>
      <c r="E634" s="372" t="s">
        <v>1569</v>
      </c>
    </row>
    <row r="635" spans="1:5" ht="25.5">
      <c r="A635" s="323">
        <v>7568</v>
      </c>
      <c r="B635" s="370" t="s">
        <v>20689</v>
      </c>
      <c r="C635" s="323" t="s">
        <v>8341</v>
      </c>
      <c r="D635" s="323" t="s">
        <v>19819</v>
      </c>
      <c r="E635" s="372" t="s">
        <v>1364</v>
      </c>
    </row>
    <row r="636" spans="1:5" ht="25.5">
      <c r="A636" s="323">
        <v>7584</v>
      </c>
      <c r="B636" s="370" t="s">
        <v>20690</v>
      </c>
      <c r="C636" s="323" t="s">
        <v>8341</v>
      </c>
      <c r="D636" s="323" t="s">
        <v>19819</v>
      </c>
      <c r="E636" s="372" t="s">
        <v>8503</v>
      </c>
    </row>
    <row r="637" spans="1:5">
      <c r="A637" s="323">
        <v>11945</v>
      </c>
      <c r="B637" s="370" t="s">
        <v>20691</v>
      </c>
      <c r="C637" s="323" t="s">
        <v>8341</v>
      </c>
      <c r="D637" s="323" t="s">
        <v>19819</v>
      </c>
      <c r="E637" s="372" t="s">
        <v>1567</v>
      </c>
    </row>
    <row r="638" spans="1:5">
      <c r="A638" s="323">
        <v>11946</v>
      </c>
      <c r="B638" s="370" t="s">
        <v>20692</v>
      </c>
      <c r="C638" s="323" t="s">
        <v>8341</v>
      </c>
      <c r="D638" s="323" t="s">
        <v>19819</v>
      </c>
      <c r="E638" s="372" t="s">
        <v>1567</v>
      </c>
    </row>
    <row r="639" spans="1:5">
      <c r="A639" s="323">
        <v>4375</v>
      </c>
      <c r="B639" s="370" t="s">
        <v>20693</v>
      </c>
      <c r="C639" s="323" t="s">
        <v>8341</v>
      </c>
      <c r="D639" s="323" t="s">
        <v>19837</v>
      </c>
      <c r="E639" s="372" t="s">
        <v>1693</v>
      </c>
    </row>
    <row r="640" spans="1:5" ht="25.5">
      <c r="A640" s="323">
        <v>11950</v>
      </c>
      <c r="B640" s="370" t="s">
        <v>20694</v>
      </c>
      <c r="C640" s="323" t="s">
        <v>8341</v>
      </c>
      <c r="D640" s="323" t="s">
        <v>19819</v>
      </c>
      <c r="E640" s="372" t="s">
        <v>1888</v>
      </c>
    </row>
    <row r="641" spans="1:5">
      <c r="A641" s="323">
        <v>4376</v>
      </c>
      <c r="B641" s="370" t="s">
        <v>20695</v>
      </c>
      <c r="C641" s="323" t="s">
        <v>8341</v>
      </c>
      <c r="D641" s="323" t="s">
        <v>19819</v>
      </c>
      <c r="E641" s="372" t="s">
        <v>2069</v>
      </c>
    </row>
    <row r="642" spans="1:5" ht="25.5">
      <c r="A642" s="323">
        <v>7583</v>
      </c>
      <c r="B642" s="370" t="s">
        <v>20696</v>
      </c>
      <c r="C642" s="323" t="s">
        <v>8341</v>
      </c>
      <c r="D642" s="323" t="s">
        <v>19819</v>
      </c>
      <c r="E642" s="372">
        <v>0.2</v>
      </c>
    </row>
    <row r="643" spans="1:5" ht="38.25">
      <c r="A643" s="323">
        <v>4350</v>
      </c>
      <c r="B643" s="370" t="s">
        <v>20697</v>
      </c>
      <c r="C643" s="323" t="s">
        <v>8341</v>
      </c>
      <c r="D643" s="323" t="s">
        <v>19840</v>
      </c>
      <c r="E643" s="372" t="s">
        <v>1935</v>
      </c>
    </row>
    <row r="644" spans="1:5" ht="25.5">
      <c r="A644" s="323">
        <v>39886</v>
      </c>
      <c r="B644" s="370" t="s">
        <v>20698</v>
      </c>
      <c r="C644" s="323" t="s">
        <v>8341</v>
      </c>
      <c r="D644" s="323" t="s">
        <v>19840</v>
      </c>
      <c r="E644" s="372" t="s">
        <v>1739</v>
      </c>
    </row>
    <row r="645" spans="1:5" ht="25.5">
      <c r="A645" s="323">
        <v>39887</v>
      </c>
      <c r="B645" s="370" t="s">
        <v>20699</v>
      </c>
      <c r="C645" s="323" t="s">
        <v>8341</v>
      </c>
      <c r="D645" s="323" t="s">
        <v>19840</v>
      </c>
      <c r="E645" s="372" t="s">
        <v>4485</v>
      </c>
    </row>
    <row r="646" spans="1:5" ht="25.5">
      <c r="A646" s="323">
        <v>39888</v>
      </c>
      <c r="B646" s="370" t="s">
        <v>20700</v>
      </c>
      <c r="C646" s="323" t="s">
        <v>8341</v>
      </c>
      <c r="D646" s="323" t="s">
        <v>19840</v>
      </c>
      <c r="E646" s="372" t="s">
        <v>8915</v>
      </c>
    </row>
    <row r="647" spans="1:5" ht="25.5">
      <c r="A647" s="323">
        <v>39890</v>
      </c>
      <c r="B647" s="370" t="s">
        <v>20701</v>
      </c>
      <c r="C647" s="323" t="s">
        <v>8341</v>
      </c>
      <c r="D647" s="323" t="s">
        <v>19840</v>
      </c>
      <c r="E647" s="372" t="s">
        <v>20702</v>
      </c>
    </row>
    <row r="648" spans="1:5" ht="25.5">
      <c r="A648" s="323">
        <v>39891</v>
      </c>
      <c r="B648" s="370" t="s">
        <v>20703</v>
      </c>
      <c r="C648" s="323" t="s">
        <v>8341</v>
      </c>
      <c r="D648" s="323" t="s">
        <v>19840</v>
      </c>
      <c r="E648" s="372" t="s">
        <v>708</v>
      </c>
    </row>
    <row r="649" spans="1:5" ht="25.5">
      <c r="A649" s="323">
        <v>39892</v>
      </c>
      <c r="B649" s="370" t="s">
        <v>20704</v>
      </c>
      <c r="C649" s="323" t="s">
        <v>8341</v>
      </c>
      <c r="D649" s="323" t="s">
        <v>19840</v>
      </c>
      <c r="E649" s="372" t="s">
        <v>20705</v>
      </c>
    </row>
    <row r="650" spans="1:5" ht="25.5">
      <c r="A650" s="323">
        <v>790</v>
      </c>
      <c r="B650" s="370" t="s">
        <v>20706</v>
      </c>
      <c r="C650" s="323" t="s">
        <v>8341</v>
      </c>
      <c r="D650" s="323" t="s">
        <v>19819</v>
      </c>
      <c r="E650" s="372" t="s">
        <v>8606</v>
      </c>
    </row>
    <row r="651" spans="1:5" ht="25.5">
      <c r="A651" s="323">
        <v>766</v>
      </c>
      <c r="B651" s="370" t="s">
        <v>20707</v>
      </c>
      <c r="C651" s="323" t="s">
        <v>8341</v>
      </c>
      <c r="D651" s="323" t="s">
        <v>19819</v>
      </c>
      <c r="E651" s="372" t="s">
        <v>8606</v>
      </c>
    </row>
    <row r="652" spans="1:5" ht="25.5">
      <c r="A652" s="323">
        <v>791</v>
      </c>
      <c r="B652" s="370" t="s">
        <v>20708</v>
      </c>
      <c r="C652" s="323" t="s">
        <v>8341</v>
      </c>
      <c r="D652" s="323" t="s">
        <v>19819</v>
      </c>
      <c r="E652" s="372" t="s">
        <v>8606</v>
      </c>
    </row>
    <row r="653" spans="1:5" ht="25.5">
      <c r="A653" s="323">
        <v>767</v>
      </c>
      <c r="B653" s="370" t="s">
        <v>20709</v>
      </c>
      <c r="C653" s="323" t="s">
        <v>8341</v>
      </c>
      <c r="D653" s="323" t="s">
        <v>19819</v>
      </c>
      <c r="E653" s="372" t="s">
        <v>8606</v>
      </c>
    </row>
    <row r="654" spans="1:5" ht="25.5">
      <c r="A654" s="323">
        <v>768</v>
      </c>
      <c r="B654" s="370" t="s">
        <v>20710</v>
      </c>
      <c r="C654" s="323" t="s">
        <v>8341</v>
      </c>
      <c r="D654" s="323" t="s">
        <v>19819</v>
      </c>
      <c r="E654" s="372" t="s">
        <v>4986</v>
      </c>
    </row>
    <row r="655" spans="1:5" ht="25.5">
      <c r="A655" s="323">
        <v>789</v>
      </c>
      <c r="B655" s="370" t="s">
        <v>20711</v>
      </c>
      <c r="C655" s="323" t="s">
        <v>8341</v>
      </c>
      <c r="D655" s="323" t="s">
        <v>19819</v>
      </c>
      <c r="E655" s="372" t="s">
        <v>7148</v>
      </c>
    </row>
    <row r="656" spans="1:5" ht="25.5">
      <c r="A656" s="323">
        <v>769</v>
      </c>
      <c r="B656" s="370" t="s">
        <v>20712</v>
      </c>
      <c r="C656" s="323" t="s">
        <v>8341</v>
      </c>
      <c r="D656" s="323" t="s">
        <v>19819</v>
      </c>
      <c r="E656" s="372" t="s">
        <v>4986</v>
      </c>
    </row>
    <row r="657" spans="1:5" ht="25.5">
      <c r="A657" s="323">
        <v>770</v>
      </c>
      <c r="B657" s="370" t="s">
        <v>20713</v>
      </c>
      <c r="C657" s="323" t="s">
        <v>8341</v>
      </c>
      <c r="D657" s="323" t="s">
        <v>19819</v>
      </c>
      <c r="E657" s="372" t="s">
        <v>1437</v>
      </c>
    </row>
    <row r="658" spans="1:5" ht="25.5">
      <c r="A658" s="323">
        <v>12394</v>
      </c>
      <c r="B658" s="370" t="s">
        <v>20714</v>
      </c>
      <c r="C658" s="323" t="s">
        <v>8341</v>
      </c>
      <c r="D658" s="323" t="s">
        <v>19819</v>
      </c>
      <c r="E658" s="372" t="s">
        <v>1437</v>
      </c>
    </row>
    <row r="659" spans="1:5" ht="25.5">
      <c r="A659" s="323">
        <v>764</v>
      </c>
      <c r="B659" s="370" t="s">
        <v>20715</v>
      </c>
      <c r="C659" s="323" t="s">
        <v>8341</v>
      </c>
      <c r="D659" s="323" t="s">
        <v>19837</v>
      </c>
      <c r="E659" s="372" t="s">
        <v>7806</v>
      </c>
    </row>
    <row r="660" spans="1:5" ht="25.5">
      <c r="A660" s="323">
        <v>765</v>
      </c>
      <c r="B660" s="370" t="s">
        <v>20716</v>
      </c>
      <c r="C660" s="323" t="s">
        <v>8341</v>
      </c>
      <c r="D660" s="323" t="s">
        <v>19819</v>
      </c>
      <c r="E660" s="372" t="s">
        <v>7806</v>
      </c>
    </row>
    <row r="661" spans="1:5" ht="25.5">
      <c r="A661" s="323">
        <v>787</v>
      </c>
      <c r="B661" s="370" t="s">
        <v>20717</v>
      </c>
      <c r="C661" s="323" t="s">
        <v>8341</v>
      </c>
      <c r="D661" s="323" t="s">
        <v>19819</v>
      </c>
      <c r="E661" s="372" t="s">
        <v>5618</v>
      </c>
    </row>
    <row r="662" spans="1:5" ht="25.5">
      <c r="A662" s="323">
        <v>774</v>
      </c>
      <c r="B662" s="370" t="s">
        <v>20718</v>
      </c>
      <c r="C662" s="323" t="s">
        <v>8341</v>
      </c>
      <c r="D662" s="323" t="s">
        <v>19819</v>
      </c>
      <c r="E662" s="372" t="s">
        <v>5618</v>
      </c>
    </row>
    <row r="663" spans="1:5" ht="25.5">
      <c r="A663" s="323">
        <v>773</v>
      </c>
      <c r="B663" s="370" t="s">
        <v>20719</v>
      </c>
      <c r="C663" s="323" t="s">
        <v>8341</v>
      </c>
      <c r="D663" s="323" t="s">
        <v>19819</v>
      </c>
      <c r="E663" s="372" t="s">
        <v>5618</v>
      </c>
    </row>
    <row r="664" spans="1:5" ht="25.5">
      <c r="A664" s="323">
        <v>775</v>
      </c>
      <c r="B664" s="370" t="s">
        <v>20720</v>
      </c>
      <c r="C664" s="323" t="s">
        <v>8341</v>
      </c>
      <c r="D664" s="323" t="s">
        <v>19819</v>
      </c>
      <c r="E664" s="372" t="s">
        <v>5618</v>
      </c>
    </row>
    <row r="665" spans="1:5" ht="25.5">
      <c r="A665" s="323">
        <v>788</v>
      </c>
      <c r="B665" s="370" t="s">
        <v>20721</v>
      </c>
      <c r="C665" s="323" t="s">
        <v>8341</v>
      </c>
      <c r="D665" s="323" t="s">
        <v>19819</v>
      </c>
      <c r="E665" s="372" t="s">
        <v>5318</v>
      </c>
    </row>
    <row r="666" spans="1:5" ht="25.5">
      <c r="A666" s="323">
        <v>772</v>
      </c>
      <c r="B666" s="370" t="s">
        <v>20722</v>
      </c>
      <c r="C666" s="323" t="s">
        <v>8341</v>
      </c>
      <c r="D666" s="323" t="s">
        <v>19819</v>
      </c>
      <c r="E666" s="372" t="s">
        <v>5318</v>
      </c>
    </row>
    <row r="667" spans="1:5">
      <c r="A667" s="323">
        <v>771</v>
      </c>
      <c r="B667" s="370" t="s">
        <v>20723</v>
      </c>
      <c r="C667" s="323" t="s">
        <v>8341</v>
      </c>
      <c r="D667" s="323" t="s">
        <v>19819</v>
      </c>
      <c r="E667" s="372" t="s">
        <v>5318</v>
      </c>
    </row>
    <row r="668" spans="1:5" ht="25.5">
      <c r="A668" s="323">
        <v>779</v>
      </c>
      <c r="B668" s="370" t="s">
        <v>20724</v>
      </c>
      <c r="C668" s="323" t="s">
        <v>8341</v>
      </c>
      <c r="D668" s="323" t="s">
        <v>19819</v>
      </c>
      <c r="E668" s="372" t="s">
        <v>20725</v>
      </c>
    </row>
    <row r="669" spans="1:5" ht="25.5">
      <c r="A669" s="323">
        <v>776</v>
      </c>
      <c r="B669" s="370" t="s">
        <v>20726</v>
      </c>
      <c r="C669" s="323" t="s">
        <v>8341</v>
      </c>
      <c r="D669" s="323" t="s">
        <v>19819</v>
      </c>
      <c r="E669" s="372" t="s">
        <v>1708</v>
      </c>
    </row>
    <row r="670" spans="1:5" ht="25.5">
      <c r="A670" s="323">
        <v>777</v>
      </c>
      <c r="B670" s="370" t="s">
        <v>20727</v>
      </c>
      <c r="C670" s="323" t="s">
        <v>8341</v>
      </c>
      <c r="D670" s="323" t="s">
        <v>19819</v>
      </c>
      <c r="E670" s="372" t="s">
        <v>20728</v>
      </c>
    </row>
    <row r="671" spans="1:5" ht="25.5">
      <c r="A671" s="323">
        <v>780</v>
      </c>
      <c r="B671" s="370" t="s">
        <v>20729</v>
      </c>
      <c r="C671" s="323" t="s">
        <v>8341</v>
      </c>
      <c r="D671" s="323" t="s">
        <v>19819</v>
      </c>
      <c r="E671" s="372" t="s">
        <v>5994</v>
      </c>
    </row>
    <row r="672" spans="1:5">
      <c r="A672" s="323">
        <v>778</v>
      </c>
      <c r="B672" s="370" t="s">
        <v>20730</v>
      </c>
      <c r="C672" s="323" t="s">
        <v>8341</v>
      </c>
      <c r="D672" s="323" t="s">
        <v>19819</v>
      </c>
      <c r="E672" s="372" t="s">
        <v>1708</v>
      </c>
    </row>
    <row r="673" spans="1:5" ht="25.5">
      <c r="A673" s="323">
        <v>781</v>
      </c>
      <c r="B673" s="370" t="s">
        <v>20731</v>
      </c>
      <c r="C673" s="323" t="s">
        <v>8341</v>
      </c>
      <c r="D673" s="323" t="s">
        <v>19819</v>
      </c>
      <c r="E673" s="372" t="s">
        <v>20732</v>
      </c>
    </row>
    <row r="674" spans="1:5">
      <c r="A674" s="323">
        <v>786</v>
      </c>
      <c r="B674" s="370" t="s">
        <v>20733</v>
      </c>
      <c r="C674" s="323" t="s">
        <v>8341</v>
      </c>
      <c r="D674" s="323" t="s">
        <v>19819</v>
      </c>
      <c r="E674" s="372" t="s">
        <v>20732</v>
      </c>
    </row>
    <row r="675" spans="1:5">
      <c r="A675" s="323">
        <v>782</v>
      </c>
      <c r="B675" s="370" t="s">
        <v>20734</v>
      </c>
      <c r="C675" s="323" t="s">
        <v>8341</v>
      </c>
      <c r="D675" s="323" t="s">
        <v>19819</v>
      </c>
      <c r="E675" s="372" t="s">
        <v>20732</v>
      </c>
    </row>
    <row r="676" spans="1:5">
      <c r="A676" s="323">
        <v>783</v>
      </c>
      <c r="B676" s="370" t="s">
        <v>20735</v>
      </c>
      <c r="C676" s="323" t="s">
        <v>8341</v>
      </c>
      <c r="D676" s="323" t="s">
        <v>19819</v>
      </c>
      <c r="E676" s="372" t="s">
        <v>20736</v>
      </c>
    </row>
    <row r="677" spans="1:5">
      <c r="A677" s="323">
        <v>785</v>
      </c>
      <c r="B677" s="370" t="s">
        <v>20737</v>
      </c>
      <c r="C677" s="323" t="s">
        <v>8341</v>
      </c>
      <c r="D677" s="323" t="s">
        <v>19819</v>
      </c>
      <c r="E677" s="372" t="s">
        <v>20738</v>
      </c>
    </row>
    <row r="678" spans="1:5">
      <c r="A678" s="323">
        <v>784</v>
      </c>
      <c r="B678" s="370" t="s">
        <v>20739</v>
      </c>
      <c r="C678" s="323" t="s">
        <v>8341</v>
      </c>
      <c r="D678" s="323" t="s">
        <v>19819</v>
      </c>
      <c r="E678" s="372" t="s">
        <v>20740</v>
      </c>
    </row>
    <row r="679" spans="1:5" ht="25.5">
      <c r="A679" s="323">
        <v>831</v>
      </c>
      <c r="B679" s="370" t="s">
        <v>20741</v>
      </c>
      <c r="C679" s="323" t="s">
        <v>8341</v>
      </c>
      <c r="D679" s="323" t="s">
        <v>19819</v>
      </c>
      <c r="E679" s="372" t="s">
        <v>5861</v>
      </c>
    </row>
    <row r="680" spans="1:5" ht="25.5">
      <c r="A680" s="323">
        <v>828</v>
      </c>
      <c r="B680" s="370" t="s">
        <v>20742</v>
      </c>
      <c r="C680" s="323" t="s">
        <v>8341</v>
      </c>
      <c r="D680" s="323" t="s">
        <v>19819</v>
      </c>
      <c r="E680" s="372" t="s">
        <v>1339</v>
      </c>
    </row>
    <row r="681" spans="1:5" ht="25.5">
      <c r="A681" s="323">
        <v>829</v>
      </c>
      <c r="B681" s="370" t="s">
        <v>20743</v>
      </c>
      <c r="C681" s="323" t="s">
        <v>8341</v>
      </c>
      <c r="D681" s="323" t="s">
        <v>19819</v>
      </c>
      <c r="E681" s="372" t="s">
        <v>2221</v>
      </c>
    </row>
    <row r="682" spans="1:5" ht="25.5">
      <c r="A682" s="323">
        <v>812</v>
      </c>
      <c r="B682" s="370" t="s">
        <v>20744</v>
      </c>
      <c r="C682" s="323" t="s">
        <v>8341</v>
      </c>
      <c r="D682" s="323" t="s">
        <v>19819</v>
      </c>
      <c r="E682" s="372" t="s">
        <v>863</v>
      </c>
    </row>
    <row r="683" spans="1:5" ht="25.5">
      <c r="A683" s="323">
        <v>819</v>
      </c>
      <c r="B683" s="370" t="s">
        <v>20745</v>
      </c>
      <c r="C683" s="323" t="s">
        <v>8341</v>
      </c>
      <c r="D683" s="323" t="s">
        <v>19819</v>
      </c>
      <c r="E683" s="372" t="s">
        <v>8518</v>
      </c>
    </row>
    <row r="684" spans="1:5" ht="25.5">
      <c r="A684" s="323">
        <v>818</v>
      </c>
      <c r="B684" s="370" t="s">
        <v>20746</v>
      </c>
      <c r="C684" s="323" t="s">
        <v>8341</v>
      </c>
      <c r="D684" s="323" t="s">
        <v>19819</v>
      </c>
      <c r="E684" s="372" t="s">
        <v>1632</v>
      </c>
    </row>
    <row r="685" spans="1:5" ht="25.5">
      <c r="A685" s="323">
        <v>823</v>
      </c>
      <c r="B685" s="370" t="s">
        <v>20747</v>
      </c>
      <c r="C685" s="323" t="s">
        <v>8341</v>
      </c>
      <c r="D685" s="323" t="s">
        <v>19819</v>
      </c>
      <c r="E685" s="372" t="s">
        <v>3904</v>
      </c>
    </row>
    <row r="686" spans="1:5" ht="25.5">
      <c r="A686" s="323">
        <v>830</v>
      </c>
      <c r="B686" s="370" t="s">
        <v>20748</v>
      </c>
      <c r="C686" s="323" t="s">
        <v>8341</v>
      </c>
      <c r="D686" s="323" t="s">
        <v>19819</v>
      </c>
      <c r="E686" s="372" t="s">
        <v>5434</v>
      </c>
    </row>
    <row r="687" spans="1:5" ht="25.5">
      <c r="A687" s="323">
        <v>826</v>
      </c>
      <c r="B687" s="370" t="s">
        <v>20749</v>
      </c>
      <c r="C687" s="323" t="s">
        <v>8341</v>
      </c>
      <c r="D687" s="323" t="s">
        <v>19819</v>
      </c>
      <c r="E687" s="372" t="s">
        <v>4049</v>
      </c>
    </row>
    <row r="688" spans="1:5" ht="25.5">
      <c r="A688" s="323">
        <v>827</v>
      </c>
      <c r="B688" s="370" t="s">
        <v>20750</v>
      </c>
      <c r="C688" s="323" t="s">
        <v>8341</v>
      </c>
      <c r="D688" s="323" t="s">
        <v>19819</v>
      </c>
      <c r="E688" s="372" t="s">
        <v>8512</v>
      </c>
    </row>
    <row r="689" spans="1:5" ht="25.5">
      <c r="A689" s="323">
        <v>832</v>
      </c>
      <c r="B689" s="370" t="s">
        <v>20751</v>
      </c>
      <c r="C689" s="323" t="s">
        <v>8341</v>
      </c>
      <c r="D689" s="323" t="s">
        <v>19819</v>
      </c>
      <c r="E689" s="372" t="s">
        <v>8890</v>
      </c>
    </row>
    <row r="690" spans="1:5" ht="25.5">
      <c r="A690" s="323">
        <v>833</v>
      </c>
      <c r="B690" s="370" t="s">
        <v>20752</v>
      </c>
      <c r="C690" s="323" t="s">
        <v>8341</v>
      </c>
      <c r="D690" s="323" t="s">
        <v>19819</v>
      </c>
      <c r="E690" s="372" t="s">
        <v>8656</v>
      </c>
    </row>
    <row r="691" spans="1:5" ht="25.5">
      <c r="A691" s="323">
        <v>834</v>
      </c>
      <c r="B691" s="370" t="s">
        <v>20753</v>
      </c>
      <c r="C691" s="323" t="s">
        <v>8341</v>
      </c>
      <c r="D691" s="323" t="s">
        <v>19819</v>
      </c>
      <c r="E691" s="372" t="s">
        <v>9238</v>
      </c>
    </row>
    <row r="692" spans="1:5" ht="25.5">
      <c r="A692" s="323">
        <v>825</v>
      </c>
      <c r="B692" s="370" t="s">
        <v>20754</v>
      </c>
      <c r="C692" s="323" t="s">
        <v>8341</v>
      </c>
      <c r="D692" s="323" t="s">
        <v>19819</v>
      </c>
      <c r="E692" s="372" t="s">
        <v>7850</v>
      </c>
    </row>
    <row r="693" spans="1:5" ht="25.5">
      <c r="A693" s="323">
        <v>813</v>
      </c>
      <c r="B693" s="370" t="s">
        <v>20755</v>
      </c>
      <c r="C693" s="323" t="s">
        <v>8341</v>
      </c>
      <c r="D693" s="323" t="s">
        <v>19819</v>
      </c>
      <c r="E693" s="372" t="s">
        <v>2083</v>
      </c>
    </row>
    <row r="694" spans="1:5" ht="25.5">
      <c r="A694" s="323">
        <v>820</v>
      </c>
      <c r="B694" s="370" t="s">
        <v>20756</v>
      </c>
      <c r="C694" s="323" t="s">
        <v>8341</v>
      </c>
      <c r="D694" s="323" t="s">
        <v>19819</v>
      </c>
      <c r="E694" s="372" t="s">
        <v>2098</v>
      </c>
    </row>
    <row r="695" spans="1:5" ht="25.5">
      <c r="A695" s="323">
        <v>816</v>
      </c>
      <c r="B695" s="370" t="s">
        <v>20757</v>
      </c>
      <c r="C695" s="323" t="s">
        <v>8341</v>
      </c>
      <c r="D695" s="323" t="s">
        <v>19819</v>
      </c>
      <c r="E695" s="372" t="s">
        <v>4893</v>
      </c>
    </row>
    <row r="696" spans="1:5" ht="25.5">
      <c r="A696" s="323">
        <v>814</v>
      </c>
      <c r="B696" s="370" t="s">
        <v>20758</v>
      </c>
      <c r="C696" s="323" t="s">
        <v>8341</v>
      </c>
      <c r="D696" s="323" t="s">
        <v>19819</v>
      </c>
      <c r="E696" s="372" t="s">
        <v>8628</v>
      </c>
    </row>
    <row r="697" spans="1:5" ht="25.5">
      <c r="A697" s="323">
        <v>815</v>
      </c>
      <c r="B697" s="370" t="s">
        <v>20759</v>
      </c>
      <c r="C697" s="323" t="s">
        <v>8341</v>
      </c>
      <c r="D697" s="323" t="s">
        <v>19819</v>
      </c>
      <c r="E697" s="372" t="s">
        <v>6181</v>
      </c>
    </row>
    <row r="698" spans="1:5" ht="25.5">
      <c r="A698" s="323">
        <v>822</v>
      </c>
      <c r="B698" s="370" t="s">
        <v>20760</v>
      </c>
      <c r="C698" s="323" t="s">
        <v>8341</v>
      </c>
      <c r="D698" s="323" t="s">
        <v>19819</v>
      </c>
      <c r="E698" s="372" t="s">
        <v>2753</v>
      </c>
    </row>
    <row r="699" spans="1:5" ht="25.5">
      <c r="A699" s="323">
        <v>821</v>
      </c>
      <c r="B699" s="370" t="s">
        <v>20761</v>
      </c>
      <c r="C699" s="323" t="s">
        <v>8341</v>
      </c>
      <c r="D699" s="323" t="s">
        <v>19819</v>
      </c>
      <c r="E699" s="372" t="s">
        <v>8489</v>
      </c>
    </row>
    <row r="700" spans="1:5" ht="25.5">
      <c r="A700" s="323">
        <v>817</v>
      </c>
      <c r="B700" s="370" t="s">
        <v>20762</v>
      </c>
      <c r="C700" s="323" t="s">
        <v>8341</v>
      </c>
      <c r="D700" s="323" t="s">
        <v>19819</v>
      </c>
      <c r="E700" s="372" t="s">
        <v>7595</v>
      </c>
    </row>
    <row r="701" spans="1:5" ht="25.5">
      <c r="A701" s="323">
        <v>20086</v>
      </c>
      <c r="B701" s="370" t="s">
        <v>20763</v>
      </c>
      <c r="C701" s="323" t="s">
        <v>8341</v>
      </c>
      <c r="D701" s="323" t="s">
        <v>19819</v>
      </c>
      <c r="E701" s="372" t="s">
        <v>863</v>
      </c>
    </row>
    <row r="702" spans="1:5" ht="25.5">
      <c r="A702" s="323">
        <v>39191</v>
      </c>
      <c r="B702" s="370" t="s">
        <v>20764</v>
      </c>
      <c r="C702" s="323" t="s">
        <v>8341</v>
      </c>
      <c r="D702" s="323" t="s">
        <v>19819</v>
      </c>
      <c r="E702" s="372" t="s">
        <v>3977</v>
      </c>
    </row>
    <row r="703" spans="1:5" ht="25.5">
      <c r="A703" s="323">
        <v>39190</v>
      </c>
      <c r="B703" s="370" t="s">
        <v>20765</v>
      </c>
      <c r="C703" s="323" t="s">
        <v>8341</v>
      </c>
      <c r="D703" s="323" t="s">
        <v>19819</v>
      </c>
      <c r="E703" s="372" t="s">
        <v>2356</v>
      </c>
    </row>
    <row r="704" spans="1:5" ht="25.5">
      <c r="A704" s="323">
        <v>39189</v>
      </c>
      <c r="B704" s="370" t="s">
        <v>20766</v>
      </c>
      <c r="C704" s="323" t="s">
        <v>8341</v>
      </c>
      <c r="D704" s="323" t="s">
        <v>19819</v>
      </c>
      <c r="E704" s="372" t="s">
        <v>11038</v>
      </c>
    </row>
    <row r="705" spans="1:5" ht="25.5">
      <c r="A705" s="323">
        <v>39186</v>
      </c>
      <c r="B705" s="370" t="s">
        <v>20767</v>
      </c>
      <c r="C705" s="323" t="s">
        <v>8341</v>
      </c>
      <c r="D705" s="323" t="s">
        <v>19819</v>
      </c>
      <c r="E705" s="372" t="s">
        <v>15421</v>
      </c>
    </row>
    <row r="706" spans="1:5" ht="25.5">
      <c r="A706" s="323">
        <v>39188</v>
      </c>
      <c r="B706" s="370" t="s">
        <v>20768</v>
      </c>
      <c r="C706" s="323" t="s">
        <v>8341</v>
      </c>
      <c r="D706" s="323" t="s">
        <v>19819</v>
      </c>
      <c r="E706" s="372" t="s">
        <v>6577</v>
      </c>
    </row>
    <row r="707" spans="1:5" ht="25.5">
      <c r="A707" s="323">
        <v>39187</v>
      </c>
      <c r="B707" s="370" t="s">
        <v>20769</v>
      </c>
      <c r="C707" s="323" t="s">
        <v>8341</v>
      </c>
      <c r="D707" s="323" t="s">
        <v>19819</v>
      </c>
      <c r="E707" s="372" t="s">
        <v>10293</v>
      </c>
    </row>
    <row r="708" spans="1:5" ht="25.5">
      <c r="A708" s="323">
        <v>39184</v>
      </c>
      <c r="B708" s="370" t="s">
        <v>20770</v>
      </c>
      <c r="C708" s="323" t="s">
        <v>8341</v>
      </c>
      <c r="D708" s="323" t="s">
        <v>19819</v>
      </c>
      <c r="E708" s="372" t="s">
        <v>62</v>
      </c>
    </row>
    <row r="709" spans="1:5" ht="25.5">
      <c r="A709" s="323">
        <v>39185</v>
      </c>
      <c r="B709" s="370" t="s">
        <v>20771</v>
      </c>
      <c r="C709" s="323" t="s">
        <v>8341</v>
      </c>
      <c r="D709" s="323" t="s">
        <v>19819</v>
      </c>
      <c r="E709" s="372" t="s">
        <v>8495</v>
      </c>
    </row>
    <row r="710" spans="1:5" ht="25.5">
      <c r="A710" s="323">
        <v>39198</v>
      </c>
      <c r="B710" s="370" t="s">
        <v>20772</v>
      </c>
      <c r="C710" s="323" t="s">
        <v>8341</v>
      </c>
      <c r="D710" s="323" t="s">
        <v>19819</v>
      </c>
      <c r="E710" s="372" t="s">
        <v>9258</v>
      </c>
    </row>
    <row r="711" spans="1:5" ht="25.5">
      <c r="A711" s="323">
        <v>39197</v>
      </c>
      <c r="B711" s="370" t="s">
        <v>20773</v>
      </c>
      <c r="C711" s="323" t="s">
        <v>8341</v>
      </c>
      <c r="D711" s="323" t="s">
        <v>19819</v>
      </c>
      <c r="E711" s="372" t="s">
        <v>4798</v>
      </c>
    </row>
    <row r="712" spans="1:5" ht="25.5">
      <c r="A712" s="323">
        <v>39196</v>
      </c>
      <c r="B712" s="370" t="s">
        <v>20774</v>
      </c>
      <c r="C712" s="323" t="s">
        <v>8341</v>
      </c>
      <c r="D712" s="323" t="s">
        <v>19819</v>
      </c>
      <c r="E712" s="372" t="s">
        <v>7849</v>
      </c>
    </row>
    <row r="713" spans="1:5" ht="25.5">
      <c r="A713" s="323">
        <v>39199</v>
      </c>
      <c r="B713" s="370" t="s">
        <v>20775</v>
      </c>
      <c r="C713" s="323" t="s">
        <v>8341</v>
      </c>
      <c r="D713" s="323" t="s">
        <v>19819</v>
      </c>
      <c r="E713" s="372" t="s">
        <v>20776</v>
      </c>
    </row>
    <row r="714" spans="1:5" ht="25.5">
      <c r="A714" s="323">
        <v>39195</v>
      </c>
      <c r="B714" s="370" t="s">
        <v>20777</v>
      </c>
      <c r="C714" s="323" t="s">
        <v>8341</v>
      </c>
      <c r="D714" s="323" t="s">
        <v>19819</v>
      </c>
      <c r="E714" s="372" t="s">
        <v>8862</v>
      </c>
    </row>
    <row r="715" spans="1:5" ht="25.5">
      <c r="A715" s="323">
        <v>39194</v>
      </c>
      <c r="B715" s="370" t="s">
        <v>20778</v>
      </c>
      <c r="C715" s="323" t="s">
        <v>8341</v>
      </c>
      <c r="D715" s="323" t="s">
        <v>19819</v>
      </c>
      <c r="E715" s="372" t="s">
        <v>8965</v>
      </c>
    </row>
    <row r="716" spans="1:5" ht="25.5">
      <c r="A716" s="323">
        <v>39193</v>
      </c>
      <c r="B716" s="370" t="s">
        <v>20779</v>
      </c>
      <c r="C716" s="323" t="s">
        <v>8341</v>
      </c>
      <c r="D716" s="323" t="s">
        <v>19819</v>
      </c>
      <c r="E716" s="372" t="s">
        <v>19510</v>
      </c>
    </row>
    <row r="717" spans="1:5" ht="25.5">
      <c r="A717" s="323">
        <v>39192</v>
      </c>
      <c r="B717" s="370" t="s">
        <v>20780</v>
      </c>
      <c r="C717" s="323" t="s">
        <v>8341</v>
      </c>
      <c r="D717" s="323" t="s">
        <v>19819</v>
      </c>
      <c r="E717" s="372" t="s">
        <v>1561</v>
      </c>
    </row>
    <row r="718" spans="1:5" ht="25.5">
      <c r="A718" s="323">
        <v>39920</v>
      </c>
      <c r="B718" s="370" t="s">
        <v>20781</v>
      </c>
      <c r="C718" s="323" t="s">
        <v>8341</v>
      </c>
      <c r="D718" s="323" t="s">
        <v>19819</v>
      </c>
      <c r="E718" s="372" t="s">
        <v>8835</v>
      </c>
    </row>
    <row r="719" spans="1:5" ht="25.5">
      <c r="A719" s="323">
        <v>39201</v>
      </c>
      <c r="B719" s="370" t="s">
        <v>20782</v>
      </c>
      <c r="C719" s="323" t="s">
        <v>8341</v>
      </c>
      <c r="D719" s="323" t="s">
        <v>19819</v>
      </c>
      <c r="E719" s="372" t="s">
        <v>7573</v>
      </c>
    </row>
    <row r="720" spans="1:5" ht="25.5">
      <c r="A720" s="323">
        <v>39200</v>
      </c>
      <c r="B720" s="370" t="s">
        <v>20783</v>
      </c>
      <c r="C720" s="323" t="s">
        <v>8341</v>
      </c>
      <c r="D720" s="323" t="s">
        <v>19819</v>
      </c>
      <c r="E720" s="372" t="s">
        <v>20784</v>
      </c>
    </row>
    <row r="721" spans="1:5" ht="25.5">
      <c r="A721" s="323">
        <v>39203</v>
      </c>
      <c r="B721" s="370" t="s">
        <v>20785</v>
      </c>
      <c r="C721" s="323" t="s">
        <v>8341</v>
      </c>
      <c r="D721" s="323" t="s">
        <v>19819</v>
      </c>
      <c r="E721" s="372" t="s">
        <v>4324</v>
      </c>
    </row>
    <row r="722" spans="1:5" ht="25.5">
      <c r="A722" s="323">
        <v>39202</v>
      </c>
      <c r="B722" s="370" t="s">
        <v>20786</v>
      </c>
      <c r="C722" s="323" t="s">
        <v>8341</v>
      </c>
      <c r="D722" s="323" t="s">
        <v>19819</v>
      </c>
      <c r="E722" s="372" t="s">
        <v>2365</v>
      </c>
    </row>
    <row r="723" spans="1:5" ht="25.5">
      <c r="A723" s="323">
        <v>39205</v>
      </c>
      <c r="B723" s="370" t="s">
        <v>20787</v>
      </c>
      <c r="C723" s="323" t="s">
        <v>8341</v>
      </c>
      <c r="D723" s="323" t="s">
        <v>19819</v>
      </c>
      <c r="E723" s="372" t="s">
        <v>20788</v>
      </c>
    </row>
    <row r="724" spans="1:5" ht="25.5">
      <c r="A724" s="323">
        <v>39204</v>
      </c>
      <c r="B724" s="370" t="s">
        <v>20789</v>
      </c>
      <c r="C724" s="323" t="s">
        <v>8341</v>
      </c>
      <c r="D724" s="323" t="s">
        <v>19819</v>
      </c>
      <c r="E724" s="372" t="s">
        <v>6519</v>
      </c>
    </row>
    <row r="725" spans="1:5" ht="25.5">
      <c r="A725" s="323">
        <v>39206</v>
      </c>
      <c r="B725" s="370" t="s">
        <v>20790</v>
      </c>
      <c r="C725" s="323" t="s">
        <v>8341</v>
      </c>
      <c r="D725" s="323" t="s">
        <v>19819</v>
      </c>
      <c r="E725" s="372" t="s">
        <v>12089</v>
      </c>
    </row>
    <row r="726" spans="1:5">
      <c r="A726" s="323">
        <v>797</v>
      </c>
      <c r="B726" s="370" t="s">
        <v>20791</v>
      </c>
      <c r="C726" s="323" t="s">
        <v>8341</v>
      </c>
      <c r="D726" s="323" t="s">
        <v>19819</v>
      </c>
      <c r="E726" s="372" t="s">
        <v>2258</v>
      </c>
    </row>
    <row r="727" spans="1:5">
      <c r="A727" s="323">
        <v>798</v>
      </c>
      <c r="B727" s="370" t="s">
        <v>20792</v>
      </c>
      <c r="C727" s="323" t="s">
        <v>8341</v>
      </c>
      <c r="D727" s="323" t="s">
        <v>19819</v>
      </c>
      <c r="E727" s="372" t="s">
        <v>1334</v>
      </c>
    </row>
    <row r="728" spans="1:5">
      <c r="A728" s="323">
        <v>796</v>
      </c>
      <c r="B728" s="370" t="s">
        <v>20793</v>
      </c>
      <c r="C728" s="323" t="s">
        <v>8341</v>
      </c>
      <c r="D728" s="323" t="s">
        <v>19819</v>
      </c>
      <c r="E728" s="372" t="s">
        <v>83</v>
      </c>
    </row>
    <row r="729" spans="1:5">
      <c r="A729" s="323">
        <v>799</v>
      </c>
      <c r="B729" s="370" t="s">
        <v>20794</v>
      </c>
      <c r="C729" s="323" t="s">
        <v>8341</v>
      </c>
      <c r="D729" s="323" t="s">
        <v>19819</v>
      </c>
      <c r="E729" s="372" t="s">
        <v>20795</v>
      </c>
    </row>
    <row r="730" spans="1:5">
      <c r="A730" s="323">
        <v>792</v>
      </c>
      <c r="B730" s="370" t="s">
        <v>20796</v>
      </c>
      <c r="C730" s="323" t="s">
        <v>8341</v>
      </c>
      <c r="D730" s="323" t="s">
        <v>19819</v>
      </c>
      <c r="E730" s="372" t="s">
        <v>1138</v>
      </c>
    </row>
    <row r="731" spans="1:5">
      <c r="A731" s="323">
        <v>804</v>
      </c>
      <c r="B731" s="370" t="s">
        <v>20797</v>
      </c>
      <c r="C731" s="323" t="s">
        <v>8341</v>
      </c>
      <c r="D731" s="323" t="s">
        <v>19819</v>
      </c>
      <c r="E731" s="372" t="s">
        <v>3920</v>
      </c>
    </row>
    <row r="732" spans="1:5">
      <c r="A732" s="323">
        <v>793</v>
      </c>
      <c r="B732" s="370" t="s">
        <v>20798</v>
      </c>
      <c r="C732" s="323" t="s">
        <v>8341</v>
      </c>
      <c r="D732" s="323" t="s">
        <v>19819</v>
      </c>
      <c r="E732" s="372" t="s">
        <v>4541</v>
      </c>
    </row>
    <row r="733" spans="1:5">
      <c r="A733" s="323">
        <v>801</v>
      </c>
      <c r="B733" s="370" t="s">
        <v>20799</v>
      </c>
      <c r="C733" s="323" t="s">
        <v>8341</v>
      </c>
      <c r="D733" s="323" t="s">
        <v>19819</v>
      </c>
      <c r="E733" s="372" t="s">
        <v>1632</v>
      </c>
    </row>
    <row r="734" spans="1:5">
      <c r="A734" s="323">
        <v>794</v>
      </c>
      <c r="B734" s="370" t="s">
        <v>20800</v>
      </c>
      <c r="C734" s="323" t="s">
        <v>8341</v>
      </c>
      <c r="D734" s="323" t="s">
        <v>19819</v>
      </c>
      <c r="E734" s="372" t="s">
        <v>5041</v>
      </c>
    </row>
    <row r="735" spans="1:5">
      <c r="A735" s="323">
        <v>802</v>
      </c>
      <c r="B735" s="370" t="s">
        <v>20801</v>
      </c>
      <c r="C735" s="323" t="s">
        <v>8341</v>
      </c>
      <c r="D735" s="323" t="s">
        <v>19819</v>
      </c>
      <c r="E735" s="372" t="s">
        <v>18224</v>
      </c>
    </row>
    <row r="736" spans="1:5">
      <c r="A736" s="323">
        <v>803</v>
      </c>
      <c r="B736" s="370" t="s">
        <v>20802</v>
      </c>
      <c r="C736" s="323" t="s">
        <v>8341</v>
      </c>
      <c r="D736" s="323" t="s">
        <v>19819</v>
      </c>
      <c r="E736" s="372" t="s">
        <v>4885</v>
      </c>
    </row>
    <row r="737" spans="1:5">
      <c r="A737" s="323">
        <v>38001</v>
      </c>
      <c r="B737" s="370" t="s">
        <v>20803</v>
      </c>
      <c r="C737" s="323" t="s">
        <v>8341</v>
      </c>
      <c r="D737" s="323" t="s">
        <v>19819</v>
      </c>
      <c r="E737" s="372" t="s">
        <v>6823</v>
      </c>
    </row>
    <row r="738" spans="1:5">
      <c r="A738" s="323">
        <v>38002</v>
      </c>
      <c r="B738" s="370" t="s">
        <v>20804</v>
      </c>
      <c r="C738" s="323" t="s">
        <v>8341</v>
      </c>
      <c r="D738" s="323" t="s">
        <v>19819</v>
      </c>
      <c r="E738" s="372" t="s">
        <v>8395</v>
      </c>
    </row>
    <row r="739" spans="1:5">
      <c r="A739" s="323">
        <v>38003</v>
      </c>
      <c r="B739" s="370" t="s">
        <v>20805</v>
      </c>
      <c r="C739" s="323" t="s">
        <v>8341</v>
      </c>
      <c r="D739" s="323" t="s">
        <v>19819</v>
      </c>
      <c r="E739" s="372" t="s">
        <v>5340</v>
      </c>
    </row>
    <row r="740" spans="1:5">
      <c r="A740" s="323">
        <v>38004</v>
      </c>
      <c r="B740" s="370" t="s">
        <v>20806</v>
      </c>
      <c r="C740" s="323" t="s">
        <v>8341</v>
      </c>
      <c r="D740" s="323" t="s">
        <v>19819</v>
      </c>
      <c r="E740" s="372" t="s">
        <v>12892</v>
      </c>
    </row>
    <row r="741" spans="1:5">
      <c r="A741" s="323">
        <v>36327</v>
      </c>
      <c r="B741" s="370" t="s">
        <v>20807</v>
      </c>
      <c r="C741" s="323" t="s">
        <v>8341</v>
      </c>
      <c r="D741" s="323" t="s">
        <v>19840</v>
      </c>
      <c r="E741" s="372" t="s">
        <v>6778</v>
      </c>
    </row>
    <row r="742" spans="1:5" ht="25.5">
      <c r="A742" s="323">
        <v>38992</v>
      </c>
      <c r="B742" s="370" t="s">
        <v>20808</v>
      </c>
      <c r="C742" s="323" t="s">
        <v>8341</v>
      </c>
      <c r="D742" s="323" t="s">
        <v>19840</v>
      </c>
      <c r="E742" s="372" t="s">
        <v>7927</v>
      </c>
    </row>
    <row r="743" spans="1:5" ht="25.5">
      <c r="A743" s="323">
        <v>38993</v>
      </c>
      <c r="B743" s="370" t="s">
        <v>20809</v>
      </c>
      <c r="C743" s="323" t="s">
        <v>8341</v>
      </c>
      <c r="D743" s="323" t="s">
        <v>19840</v>
      </c>
      <c r="E743" s="372" t="s">
        <v>2499</v>
      </c>
    </row>
    <row r="744" spans="1:5" ht="25.5">
      <c r="A744" s="323">
        <v>38418</v>
      </c>
      <c r="B744" s="370" t="s">
        <v>20810</v>
      </c>
      <c r="C744" s="323" t="s">
        <v>8341</v>
      </c>
      <c r="D744" s="323" t="s">
        <v>19819</v>
      </c>
      <c r="E744" s="372" t="s">
        <v>1955</v>
      </c>
    </row>
    <row r="745" spans="1:5">
      <c r="A745" s="323">
        <v>39178</v>
      </c>
      <c r="B745" s="370" t="s">
        <v>20811</v>
      </c>
      <c r="C745" s="323" t="s">
        <v>8341</v>
      </c>
      <c r="D745" s="323" t="s">
        <v>19819</v>
      </c>
      <c r="E745" s="372" t="s">
        <v>8011</v>
      </c>
    </row>
    <row r="746" spans="1:5">
      <c r="A746" s="323">
        <v>39177</v>
      </c>
      <c r="B746" s="370" t="s">
        <v>20812</v>
      </c>
      <c r="C746" s="323" t="s">
        <v>8341</v>
      </c>
      <c r="D746" s="323" t="s">
        <v>19819</v>
      </c>
      <c r="E746" s="372">
        <v>0.91</v>
      </c>
    </row>
    <row r="747" spans="1:5">
      <c r="A747" s="323">
        <v>39174</v>
      </c>
      <c r="B747" s="370" t="s">
        <v>20813</v>
      </c>
      <c r="C747" s="323" t="s">
        <v>8341</v>
      </c>
      <c r="D747" s="323" t="s">
        <v>19819</v>
      </c>
      <c r="E747" s="372" t="s">
        <v>2074</v>
      </c>
    </row>
    <row r="748" spans="1:5">
      <c r="A748" s="323">
        <v>39176</v>
      </c>
      <c r="B748" s="370" t="s">
        <v>20814</v>
      </c>
      <c r="C748" s="323" t="s">
        <v>8341</v>
      </c>
      <c r="D748" s="323" t="s">
        <v>19819</v>
      </c>
      <c r="E748" s="372" t="s">
        <v>2221</v>
      </c>
    </row>
    <row r="749" spans="1:5">
      <c r="A749" s="323">
        <v>39180</v>
      </c>
      <c r="B749" s="370" t="s">
        <v>20815</v>
      </c>
      <c r="C749" s="323" t="s">
        <v>8341</v>
      </c>
      <c r="D749" s="323" t="s">
        <v>19819</v>
      </c>
      <c r="E749" s="372" t="s">
        <v>2029</v>
      </c>
    </row>
    <row r="750" spans="1:5">
      <c r="A750" s="323">
        <v>39179</v>
      </c>
      <c r="B750" s="370" t="s">
        <v>20816</v>
      </c>
      <c r="C750" s="323" t="s">
        <v>8341</v>
      </c>
      <c r="D750" s="323" t="s">
        <v>19819</v>
      </c>
      <c r="E750" s="372" t="s">
        <v>6420</v>
      </c>
    </row>
    <row r="751" spans="1:5">
      <c r="A751" s="323">
        <v>39175</v>
      </c>
      <c r="B751" s="370" t="s">
        <v>20817</v>
      </c>
      <c r="C751" s="323" t="s">
        <v>8341</v>
      </c>
      <c r="D751" s="323" t="s">
        <v>19819</v>
      </c>
      <c r="E751" s="372" t="s">
        <v>8302</v>
      </c>
    </row>
    <row r="752" spans="1:5">
      <c r="A752" s="323">
        <v>39217</v>
      </c>
      <c r="B752" s="370" t="s">
        <v>20818</v>
      </c>
      <c r="C752" s="323" t="s">
        <v>8341</v>
      </c>
      <c r="D752" s="323" t="s">
        <v>19819</v>
      </c>
      <c r="E752" s="372" t="s">
        <v>1969</v>
      </c>
    </row>
    <row r="753" spans="1:5">
      <c r="A753" s="323">
        <v>39181</v>
      </c>
      <c r="B753" s="370" t="s">
        <v>20819</v>
      </c>
      <c r="C753" s="323" t="s">
        <v>8341</v>
      </c>
      <c r="D753" s="323" t="s">
        <v>19819</v>
      </c>
      <c r="E753" s="372" t="s">
        <v>682</v>
      </c>
    </row>
    <row r="754" spans="1:5">
      <c r="A754" s="323">
        <v>39182</v>
      </c>
      <c r="B754" s="370" t="s">
        <v>20820</v>
      </c>
      <c r="C754" s="323" t="s">
        <v>8341</v>
      </c>
      <c r="D754" s="323" t="s">
        <v>19819</v>
      </c>
      <c r="E754" s="372" t="s">
        <v>2309</v>
      </c>
    </row>
    <row r="755" spans="1:5" ht="25.5">
      <c r="A755" s="323">
        <v>12616</v>
      </c>
      <c r="B755" s="370" t="s">
        <v>20821</v>
      </c>
      <c r="C755" s="323" t="s">
        <v>8341</v>
      </c>
      <c r="D755" s="323" t="s">
        <v>19840</v>
      </c>
      <c r="E755" s="372" t="s">
        <v>8538</v>
      </c>
    </row>
    <row r="756" spans="1:5" ht="38.25">
      <c r="A756" s="323">
        <v>1049</v>
      </c>
      <c r="B756" s="370" t="s">
        <v>20822</v>
      </c>
      <c r="C756" s="323" t="s">
        <v>8341</v>
      </c>
      <c r="D756" s="323" t="s">
        <v>19819</v>
      </c>
      <c r="E756" s="372" t="s">
        <v>8363</v>
      </c>
    </row>
    <row r="757" spans="1:5" ht="38.25">
      <c r="A757" s="323">
        <v>1099</v>
      </c>
      <c r="B757" s="370" t="s">
        <v>20823</v>
      </c>
      <c r="C757" s="323" t="s">
        <v>8341</v>
      </c>
      <c r="D757" s="323" t="s">
        <v>19819</v>
      </c>
      <c r="E757" s="372" t="s">
        <v>2007</v>
      </c>
    </row>
    <row r="758" spans="1:5" ht="38.25">
      <c r="A758" s="323">
        <v>39678</v>
      </c>
      <c r="B758" s="370" t="s">
        <v>20824</v>
      </c>
      <c r="C758" s="323" t="s">
        <v>8341</v>
      </c>
      <c r="D758" s="323" t="s">
        <v>19819</v>
      </c>
      <c r="E758" s="372" t="s">
        <v>877</v>
      </c>
    </row>
    <row r="759" spans="1:5" ht="38.25">
      <c r="A759" s="323">
        <v>1050</v>
      </c>
      <c r="B759" s="370" t="s">
        <v>20825</v>
      </c>
      <c r="C759" s="323" t="s">
        <v>8341</v>
      </c>
      <c r="D759" s="323" t="s">
        <v>19819</v>
      </c>
      <c r="E759" s="372" t="s">
        <v>6575</v>
      </c>
    </row>
    <row r="760" spans="1:5" ht="38.25">
      <c r="A760" s="323">
        <v>1101</v>
      </c>
      <c r="B760" s="370" t="s">
        <v>20826</v>
      </c>
      <c r="C760" s="323" t="s">
        <v>8341</v>
      </c>
      <c r="D760" s="323" t="s">
        <v>19819</v>
      </c>
      <c r="E760" s="372" t="s">
        <v>20827</v>
      </c>
    </row>
    <row r="761" spans="1:5" ht="38.25">
      <c r="A761" s="323">
        <v>1100</v>
      </c>
      <c r="B761" s="370" t="s">
        <v>20828</v>
      </c>
      <c r="C761" s="323" t="s">
        <v>8341</v>
      </c>
      <c r="D761" s="323" t="s">
        <v>19819</v>
      </c>
      <c r="E761" s="372" t="s">
        <v>1787</v>
      </c>
    </row>
    <row r="762" spans="1:5" ht="38.25">
      <c r="A762" s="323">
        <v>39679</v>
      </c>
      <c r="B762" s="370" t="s">
        <v>20829</v>
      </c>
      <c r="C762" s="323" t="s">
        <v>8341</v>
      </c>
      <c r="D762" s="323" t="s">
        <v>19819</v>
      </c>
      <c r="E762" s="372" t="s">
        <v>5322</v>
      </c>
    </row>
    <row r="763" spans="1:5" ht="38.25">
      <c r="A763" s="323">
        <v>1098</v>
      </c>
      <c r="B763" s="370" t="s">
        <v>20830</v>
      </c>
      <c r="C763" s="323" t="s">
        <v>8341</v>
      </c>
      <c r="D763" s="323" t="s">
        <v>19819</v>
      </c>
      <c r="E763" s="372" t="s">
        <v>785</v>
      </c>
    </row>
    <row r="764" spans="1:5" ht="38.25">
      <c r="A764" s="323">
        <v>1102</v>
      </c>
      <c r="B764" s="370" t="s">
        <v>20831</v>
      </c>
      <c r="C764" s="323" t="s">
        <v>8341</v>
      </c>
      <c r="D764" s="323" t="s">
        <v>19819</v>
      </c>
      <c r="E764" s="372" t="s">
        <v>10566</v>
      </c>
    </row>
    <row r="765" spans="1:5" ht="38.25">
      <c r="A765" s="323">
        <v>1051</v>
      </c>
      <c r="B765" s="370" t="s">
        <v>20832</v>
      </c>
      <c r="C765" s="323" t="s">
        <v>8341</v>
      </c>
      <c r="D765" s="323" t="s">
        <v>19819</v>
      </c>
      <c r="E765" s="372" t="s">
        <v>9149</v>
      </c>
    </row>
    <row r="766" spans="1:5">
      <c r="A766" s="323">
        <v>37399</v>
      </c>
      <c r="B766" s="370" t="s">
        <v>20833</v>
      </c>
      <c r="C766" s="323" t="s">
        <v>8341</v>
      </c>
      <c r="D766" s="323" t="s">
        <v>19819</v>
      </c>
      <c r="E766" s="372" t="s">
        <v>15186</v>
      </c>
    </row>
    <row r="767" spans="1:5" ht="25.5">
      <c r="A767" s="323">
        <v>42655</v>
      </c>
      <c r="B767" s="370" t="s">
        <v>20834</v>
      </c>
      <c r="C767" s="323" t="s">
        <v>8359</v>
      </c>
      <c r="D767" s="323" t="s">
        <v>19819</v>
      </c>
      <c r="E767" s="372" t="s">
        <v>6424</v>
      </c>
    </row>
    <row r="768" spans="1:5">
      <c r="A768" s="323">
        <v>25004</v>
      </c>
      <c r="B768" s="370" t="s">
        <v>20835</v>
      </c>
      <c r="C768" s="323" t="s">
        <v>8359</v>
      </c>
      <c r="D768" s="323" t="s">
        <v>19819</v>
      </c>
      <c r="E768" s="372" t="s">
        <v>9147</v>
      </c>
    </row>
    <row r="769" spans="1:5">
      <c r="A769" s="323">
        <v>25002</v>
      </c>
      <c r="B769" s="370" t="s">
        <v>20836</v>
      </c>
      <c r="C769" s="323" t="s">
        <v>8359</v>
      </c>
      <c r="D769" s="323" t="s">
        <v>19819</v>
      </c>
      <c r="E769" s="372" t="s">
        <v>4315</v>
      </c>
    </row>
    <row r="770" spans="1:5">
      <c r="A770" s="323">
        <v>37409</v>
      </c>
      <c r="B770" s="370" t="s">
        <v>20837</v>
      </c>
      <c r="C770" s="323" t="s">
        <v>8359</v>
      </c>
      <c r="D770" s="323" t="s">
        <v>19819</v>
      </c>
      <c r="E770" s="372" t="s">
        <v>20838</v>
      </c>
    </row>
    <row r="771" spans="1:5">
      <c r="A771" s="323">
        <v>841</v>
      </c>
      <c r="B771" s="370" t="s">
        <v>20839</v>
      </c>
      <c r="C771" s="323" t="s">
        <v>8359</v>
      </c>
      <c r="D771" s="323" t="s">
        <v>19837</v>
      </c>
      <c r="E771" s="372" t="s">
        <v>20840</v>
      </c>
    </row>
    <row r="772" spans="1:5">
      <c r="A772" s="323">
        <v>25005</v>
      </c>
      <c r="B772" s="370" t="s">
        <v>20841</v>
      </c>
      <c r="C772" s="323" t="s">
        <v>8359</v>
      </c>
      <c r="D772" s="323" t="s">
        <v>19819</v>
      </c>
      <c r="E772" s="372" t="s">
        <v>5418</v>
      </c>
    </row>
    <row r="773" spans="1:5">
      <c r="A773" s="323">
        <v>25003</v>
      </c>
      <c r="B773" s="370" t="s">
        <v>20842</v>
      </c>
      <c r="C773" s="323" t="s">
        <v>8359</v>
      </c>
      <c r="D773" s="323" t="s">
        <v>19819</v>
      </c>
      <c r="E773" s="372" t="s">
        <v>9205</v>
      </c>
    </row>
    <row r="774" spans="1:5">
      <c r="A774" s="323">
        <v>37410</v>
      </c>
      <c r="B774" s="370" t="s">
        <v>20843</v>
      </c>
      <c r="C774" s="323" t="s">
        <v>8359</v>
      </c>
      <c r="D774" s="323" t="s">
        <v>19819</v>
      </c>
      <c r="E774" s="372" t="s">
        <v>5418</v>
      </c>
    </row>
    <row r="775" spans="1:5">
      <c r="A775" s="323">
        <v>842</v>
      </c>
      <c r="B775" s="370" t="s">
        <v>20844</v>
      </c>
      <c r="C775" s="323" t="s">
        <v>8359</v>
      </c>
      <c r="D775" s="323" t="s">
        <v>19819</v>
      </c>
      <c r="E775" s="372" t="s">
        <v>8621</v>
      </c>
    </row>
    <row r="776" spans="1:5">
      <c r="A776" s="323">
        <v>862</v>
      </c>
      <c r="B776" s="370" t="s">
        <v>20845</v>
      </c>
      <c r="C776" s="323" t="s">
        <v>8347</v>
      </c>
      <c r="D776" s="323" t="s">
        <v>19819</v>
      </c>
      <c r="E776" s="372" t="s">
        <v>3429</v>
      </c>
    </row>
    <row r="777" spans="1:5">
      <c r="A777" s="323">
        <v>866</v>
      </c>
      <c r="B777" s="370" t="s">
        <v>20846</v>
      </c>
      <c r="C777" s="323" t="s">
        <v>8347</v>
      </c>
      <c r="D777" s="323" t="s">
        <v>19819</v>
      </c>
      <c r="E777" s="372" t="s">
        <v>20847</v>
      </c>
    </row>
    <row r="778" spans="1:5">
      <c r="A778" s="323">
        <v>892</v>
      </c>
      <c r="B778" s="370" t="s">
        <v>20848</v>
      </c>
      <c r="C778" s="323" t="s">
        <v>8347</v>
      </c>
      <c r="D778" s="323" t="s">
        <v>19819</v>
      </c>
      <c r="E778" s="372" t="s">
        <v>8997</v>
      </c>
    </row>
    <row r="779" spans="1:5">
      <c r="A779" s="323">
        <v>857</v>
      </c>
      <c r="B779" s="370" t="s">
        <v>20849</v>
      </c>
      <c r="C779" s="323" t="s">
        <v>8347</v>
      </c>
      <c r="D779" s="323" t="s">
        <v>19837</v>
      </c>
      <c r="E779" s="372" t="s">
        <v>9265</v>
      </c>
    </row>
    <row r="780" spans="1:5">
      <c r="A780" s="323">
        <v>37404</v>
      </c>
      <c r="B780" s="370" t="s">
        <v>20850</v>
      </c>
      <c r="C780" s="323" t="s">
        <v>8347</v>
      </c>
      <c r="D780" s="323" t="s">
        <v>19819</v>
      </c>
      <c r="E780" s="372" t="s">
        <v>20851</v>
      </c>
    </row>
    <row r="781" spans="1:5">
      <c r="A781" s="323">
        <v>868</v>
      </c>
      <c r="B781" s="370" t="s">
        <v>20852</v>
      </c>
      <c r="C781" s="323" t="s">
        <v>8347</v>
      </c>
      <c r="D781" s="323" t="s">
        <v>19819</v>
      </c>
      <c r="E781" s="372">
        <v>12.98</v>
      </c>
    </row>
    <row r="782" spans="1:5">
      <c r="A782" s="323">
        <v>870</v>
      </c>
      <c r="B782" s="370" t="s">
        <v>20853</v>
      </c>
      <c r="C782" s="323" t="s">
        <v>8347</v>
      </c>
      <c r="D782" s="323" t="s">
        <v>19819</v>
      </c>
      <c r="E782" s="372" t="s">
        <v>20854</v>
      </c>
    </row>
    <row r="783" spans="1:5">
      <c r="A783" s="323">
        <v>863</v>
      </c>
      <c r="B783" s="370" t="s">
        <v>20855</v>
      </c>
      <c r="C783" s="323" t="s">
        <v>8347</v>
      </c>
      <c r="D783" s="323" t="s">
        <v>19819</v>
      </c>
      <c r="E783" s="372" t="s">
        <v>4976</v>
      </c>
    </row>
    <row r="784" spans="1:5">
      <c r="A784" s="323">
        <v>867</v>
      </c>
      <c r="B784" s="370" t="s">
        <v>20856</v>
      </c>
      <c r="C784" s="323" t="s">
        <v>8347</v>
      </c>
      <c r="D784" s="323" t="s">
        <v>19819</v>
      </c>
      <c r="E784" s="372" t="s">
        <v>20857</v>
      </c>
    </row>
    <row r="785" spans="1:5">
      <c r="A785" s="323">
        <v>891</v>
      </c>
      <c r="B785" s="370" t="s">
        <v>20858</v>
      </c>
      <c r="C785" s="323" t="s">
        <v>8347</v>
      </c>
      <c r="D785" s="323" t="s">
        <v>19819</v>
      </c>
      <c r="E785" s="372" t="s">
        <v>20859</v>
      </c>
    </row>
    <row r="786" spans="1:5">
      <c r="A786" s="323">
        <v>864</v>
      </c>
      <c r="B786" s="370" t="s">
        <v>20860</v>
      </c>
      <c r="C786" s="323" t="s">
        <v>8347</v>
      </c>
      <c r="D786" s="323" t="s">
        <v>19819</v>
      </c>
      <c r="E786" s="372" t="s">
        <v>20861</v>
      </c>
    </row>
    <row r="787" spans="1:5">
      <c r="A787" s="323">
        <v>865</v>
      </c>
      <c r="B787" s="370" t="s">
        <v>20862</v>
      </c>
      <c r="C787" s="323" t="s">
        <v>8347</v>
      </c>
      <c r="D787" s="323" t="s">
        <v>19819</v>
      </c>
      <c r="E787" s="372" t="s">
        <v>20863</v>
      </c>
    </row>
    <row r="788" spans="1:5" ht="25.5">
      <c r="A788" s="323">
        <v>1006</v>
      </c>
      <c r="B788" s="370" t="s">
        <v>20864</v>
      </c>
      <c r="C788" s="323" t="s">
        <v>8347</v>
      </c>
      <c r="D788" s="323" t="s">
        <v>19819</v>
      </c>
      <c r="E788" s="372" t="s">
        <v>20865</v>
      </c>
    </row>
    <row r="789" spans="1:5" ht="25.5">
      <c r="A789" s="323">
        <v>948</v>
      </c>
      <c r="B789" s="370" t="s">
        <v>20866</v>
      </c>
      <c r="C789" s="323" t="s">
        <v>8347</v>
      </c>
      <c r="D789" s="323" t="s">
        <v>19819</v>
      </c>
      <c r="E789" s="372" t="s">
        <v>6447</v>
      </c>
    </row>
    <row r="790" spans="1:5" ht="25.5">
      <c r="A790" s="323">
        <v>947</v>
      </c>
      <c r="B790" s="370" t="s">
        <v>20867</v>
      </c>
      <c r="C790" s="323" t="s">
        <v>8347</v>
      </c>
      <c r="D790" s="323" t="s">
        <v>19819</v>
      </c>
      <c r="E790" s="372" t="s">
        <v>13858</v>
      </c>
    </row>
    <row r="791" spans="1:5" ht="25.5">
      <c r="A791" s="323">
        <v>911</v>
      </c>
      <c r="B791" s="370" t="s">
        <v>20868</v>
      </c>
      <c r="C791" s="323" t="s">
        <v>8347</v>
      </c>
      <c r="D791" s="323" t="s">
        <v>19819</v>
      </c>
      <c r="E791" s="372" t="s">
        <v>14390</v>
      </c>
    </row>
    <row r="792" spans="1:5" ht="25.5">
      <c r="A792" s="323">
        <v>925</v>
      </c>
      <c r="B792" s="370" t="s">
        <v>20869</v>
      </c>
      <c r="C792" s="323" t="s">
        <v>8347</v>
      </c>
      <c r="D792" s="323" t="s">
        <v>19819</v>
      </c>
      <c r="E792" s="372" t="s">
        <v>5386</v>
      </c>
    </row>
    <row r="793" spans="1:5" ht="25.5">
      <c r="A793" s="323">
        <v>954</v>
      </c>
      <c r="B793" s="370" t="s">
        <v>20870</v>
      </c>
      <c r="C793" s="323" t="s">
        <v>8347</v>
      </c>
      <c r="D793" s="323" t="s">
        <v>19819</v>
      </c>
      <c r="E793" s="372" t="s">
        <v>3118</v>
      </c>
    </row>
    <row r="794" spans="1:5" ht="25.5">
      <c r="A794" s="323">
        <v>901</v>
      </c>
      <c r="B794" s="370" t="s">
        <v>20871</v>
      </c>
      <c r="C794" s="323" t="s">
        <v>8347</v>
      </c>
      <c r="D794" s="323" t="s">
        <v>19837</v>
      </c>
      <c r="E794" s="372" t="s">
        <v>7840</v>
      </c>
    </row>
    <row r="795" spans="1:5" ht="25.5">
      <c r="A795" s="323">
        <v>926</v>
      </c>
      <c r="B795" s="370" t="s">
        <v>20872</v>
      </c>
      <c r="C795" s="323" t="s">
        <v>8347</v>
      </c>
      <c r="D795" s="323" t="s">
        <v>19819</v>
      </c>
      <c r="E795" s="372" t="s">
        <v>2061</v>
      </c>
    </row>
    <row r="796" spans="1:5" ht="25.5">
      <c r="A796" s="323">
        <v>912</v>
      </c>
      <c r="B796" s="370" t="s">
        <v>20873</v>
      </c>
      <c r="C796" s="323" t="s">
        <v>8347</v>
      </c>
      <c r="D796" s="323" t="s">
        <v>19819</v>
      </c>
      <c r="E796" s="372" t="s">
        <v>15635</v>
      </c>
    </row>
    <row r="797" spans="1:5" ht="25.5">
      <c r="A797" s="323">
        <v>955</v>
      </c>
      <c r="B797" s="370" t="s">
        <v>20874</v>
      </c>
      <c r="C797" s="323" t="s">
        <v>8347</v>
      </c>
      <c r="D797" s="323" t="s">
        <v>19819</v>
      </c>
      <c r="E797" s="372" t="s">
        <v>16924</v>
      </c>
    </row>
    <row r="798" spans="1:5" ht="25.5">
      <c r="A798" s="323">
        <v>946</v>
      </c>
      <c r="B798" s="370" t="s">
        <v>20875</v>
      </c>
      <c r="C798" s="323" t="s">
        <v>8347</v>
      </c>
      <c r="D798" s="323" t="s">
        <v>19819</v>
      </c>
      <c r="E798" s="372" t="s">
        <v>5515</v>
      </c>
    </row>
    <row r="799" spans="1:5" ht="25.5">
      <c r="A799" s="323">
        <v>953</v>
      </c>
      <c r="B799" s="370" t="s">
        <v>20876</v>
      </c>
      <c r="C799" s="323" t="s">
        <v>8347</v>
      </c>
      <c r="D799" s="323" t="s">
        <v>19819</v>
      </c>
      <c r="E799" s="372" t="s">
        <v>4464</v>
      </c>
    </row>
    <row r="800" spans="1:5" ht="25.5">
      <c r="A800" s="323">
        <v>902</v>
      </c>
      <c r="B800" s="370" t="s">
        <v>20877</v>
      </c>
      <c r="C800" s="323" t="s">
        <v>8347</v>
      </c>
      <c r="D800" s="323" t="s">
        <v>19819</v>
      </c>
      <c r="E800" s="372" t="s">
        <v>6204</v>
      </c>
    </row>
    <row r="801" spans="1:5" ht="25.5">
      <c r="A801" s="323">
        <v>927</v>
      </c>
      <c r="B801" s="370" t="s">
        <v>20878</v>
      </c>
      <c r="C801" s="323" t="s">
        <v>8347</v>
      </c>
      <c r="D801" s="323" t="s">
        <v>19819</v>
      </c>
      <c r="E801" s="372" t="s">
        <v>3759</v>
      </c>
    </row>
    <row r="802" spans="1:5" ht="25.5">
      <c r="A802" s="323">
        <v>913</v>
      </c>
      <c r="B802" s="370" t="s">
        <v>20879</v>
      </c>
      <c r="C802" s="323" t="s">
        <v>8347</v>
      </c>
      <c r="D802" s="323" t="s">
        <v>19819</v>
      </c>
      <c r="E802" s="372" t="s">
        <v>12116</v>
      </c>
    </row>
    <row r="803" spans="1:5" ht="25.5">
      <c r="A803" s="323">
        <v>903</v>
      </c>
      <c r="B803" s="370" t="s">
        <v>20880</v>
      </c>
      <c r="C803" s="323" t="s">
        <v>8347</v>
      </c>
      <c r="D803" s="323" t="s">
        <v>19819</v>
      </c>
      <c r="E803" s="372" t="s">
        <v>7932</v>
      </c>
    </row>
    <row r="804" spans="1:5" ht="25.5">
      <c r="A804" s="323">
        <v>945</v>
      </c>
      <c r="B804" s="370" t="s">
        <v>20881</v>
      </c>
      <c r="C804" s="323" t="s">
        <v>8347</v>
      </c>
      <c r="D804" s="323" t="s">
        <v>19819</v>
      </c>
      <c r="E804" s="372" t="s">
        <v>20882</v>
      </c>
    </row>
    <row r="805" spans="1:5" ht="25.5">
      <c r="A805" s="323">
        <v>914</v>
      </c>
      <c r="B805" s="370" t="s">
        <v>20883</v>
      </c>
      <c r="C805" s="323" t="s">
        <v>8347</v>
      </c>
      <c r="D805" s="323" t="s">
        <v>19819</v>
      </c>
      <c r="E805" s="372" t="s">
        <v>20884</v>
      </c>
    </row>
    <row r="806" spans="1:5" ht="38.25">
      <c r="A806" s="323">
        <v>993</v>
      </c>
      <c r="B806" s="370" t="s">
        <v>20885</v>
      </c>
      <c r="C806" s="323" t="s">
        <v>8347</v>
      </c>
      <c r="D806" s="323" t="s">
        <v>19819</v>
      </c>
      <c r="E806" s="372" t="s">
        <v>7854</v>
      </c>
    </row>
    <row r="807" spans="1:5" ht="38.25">
      <c r="A807" s="323">
        <v>1020</v>
      </c>
      <c r="B807" s="370" t="s">
        <v>20886</v>
      </c>
      <c r="C807" s="323" t="s">
        <v>8347</v>
      </c>
      <c r="D807" s="323" t="s">
        <v>19819</v>
      </c>
      <c r="E807" s="372" t="s">
        <v>3528</v>
      </c>
    </row>
    <row r="808" spans="1:5" ht="38.25">
      <c r="A808" s="323">
        <v>1017</v>
      </c>
      <c r="B808" s="370" t="s">
        <v>20887</v>
      </c>
      <c r="C808" s="323" t="s">
        <v>8347</v>
      </c>
      <c r="D808" s="323" t="s">
        <v>19819</v>
      </c>
      <c r="E808" s="372" t="s">
        <v>20888</v>
      </c>
    </row>
    <row r="809" spans="1:5" ht="38.25">
      <c r="A809" s="323">
        <v>999</v>
      </c>
      <c r="B809" s="370" t="s">
        <v>20889</v>
      </c>
      <c r="C809" s="323" t="s">
        <v>8347</v>
      </c>
      <c r="D809" s="323" t="s">
        <v>19819</v>
      </c>
      <c r="E809" s="372" t="s">
        <v>20890</v>
      </c>
    </row>
    <row r="810" spans="1:5" ht="38.25">
      <c r="A810" s="323">
        <v>995</v>
      </c>
      <c r="B810" s="370" t="s">
        <v>20891</v>
      </c>
      <c r="C810" s="323" t="s">
        <v>8347</v>
      </c>
      <c r="D810" s="323" t="s">
        <v>19819</v>
      </c>
      <c r="E810" s="372" t="s">
        <v>9091</v>
      </c>
    </row>
    <row r="811" spans="1:5" ht="38.25">
      <c r="A811" s="323">
        <v>1000</v>
      </c>
      <c r="B811" s="370" t="s">
        <v>20892</v>
      </c>
      <c r="C811" s="323" t="s">
        <v>8347</v>
      </c>
      <c r="D811" s="323" t="s">
        <v>19819</v>
      </c>
      <c r="E811" s="372" t="s">
        <v>20893</v>
      </c>
    </row>
    <row r="812" spans="1:5" ht="38.25">
      <c r="A812" s="323">
        <v>1022</v>
      </c>
      <c r="B812" s="370" t="s">
        <v>20894</v>
      </c>
      <c r="C812" s="323" t="s">
        <v>8347</v>
      </c>
      <c r="D812" s="323" t="s">
        <v>19819</v>
      </c>
      <c r="E812" s="372" t="s">
        <v>1276</v>
      </c>
    </row>
    <row r="813" spans="1:5" ht="38.25">
      <c r="A813" s="323">
        <v>1015</v>
      </c>
      <c r="B813" s="370" t="s">
        <v>20895</v>
      </c>
      <c r="C813" s="323" t="s">
        <v>8347</v>
      </c>
      <c r="D813" s="323" t="s">
        <v>19819</v>
      </c>
      <c r="E813" s="372" t="s">
        <v>20896</v>
      </c>
    </row>
    <row r="814" spans="1:5" ht="38.25">
      <c r="A814" s="323">
        <v>996</v>
      </c>
      <c r="B814" s="370" t="s">
        <v>20897</v>
      </c>
      <c r="C814" s="323" t="s">
        <v>8347</v>
      </c>
      <c r="D814" s="323" t="s">
        <v>19819</v>
      </c>
      <c r="E814" s="372" t="s">
        <v>7185</v>
      </c>
    </row>
    <row r="815" spans="1:5" ht="38.25">
      <c r="A815" s="323">
        <v>1001</v>
      </c>
      <c r="B815" s="370" t="s">
        <v>20898</v>
      </c>
      <c r="C815" s="323" t="s">
        <v>8347</v>
      </c>
      <c r="D815" s="323" t="s">
        <v>19819</v>
      </c>
      <c r="E815" s="372" t="s">
        <v>20899</v>
      </c>
    </row>
    <row r="816" spans="1:5" ht="38.25">
      <c r="A816" s="323">
        <v>1019</v>
      </c>
      <c r="B816" s="370" t="s">
        <v>20900</v>
      </c>
      <c r="C816" s="323" t="s">
        <v>8347</v>
      </c>
      <c r="D816" s="323" t="s">
        <v>19819</v>
      </c>
      <c r="E816" s="372" t="s">
        <v>5316</v>
      </c>
    </row>
    <row r="817" spans="1:5" ht="38.25">
      <c r="A817" s="323">
        <v>1021</v>
      </c>
      <c r="B817" s="370" t="s">
        <v>20901</v>
      </c>
      <c r="C817" s="323" t="s">
        <v>8347</v>
      </c>
      <c r="D817" s="323" t="s">
        <v>19819</v>
      </c>
      <c r="E817" s="372" t="s">
        <v>8496</v>
      </c>
    </row>
    <row r="818" spans="1:5" ht="38.25">
      <c r="A818" s="323">
        <v>39249</v>
      </c>
      <c r="B818" s="370" t="s">
        <v>20902</v>
      </c>
      <c r="C818" s="323" t="s">
        <v>8347</v>
      </c>
      <c r="D818" s="323" t="s">
        <v>19819</v>
      </c>
      <c r="E818" s="372" t="s">
        <v>5102</v>
      </c>
    </row>
    <row r="819" spans="1:5" ht="38.25">
      <c r="A819" s="323">
        <v>1018</v>
      </c>
      <c r="B819" s="370" t="s">
        <v>20903</v>
      </c>
      <c r="C819" s="323" t="s">
        <v>8347</v>
      </c>
      <c r="D819" s="323" t="s">
        <v>19819</v>
      </c>
      <c r="E819" s="372" t="s">
        <v>4248</v>
      </c>
    </row>
    <row r="820" spans="1:5" ht="38.25">
      <c r="A820" s="323">
        <v>39250</v>
      </c>
      <c r="B820" s="370" t="s">
        <v>20904</v>
      </c>
      <c r="C820" s="323" t="s">
        <v>8347</v>
      </c>
      <c r="D820" s="323" t="s">
        <v>19819</v>
      </c>
      <c r="E820" s="372" t="s">
        <v>20905</v>
      </c>
    </row>
    <row r="821" spans="1:5" ht="38.25">
      <c r="A821" s="323">
        <v>994</v>
      </c>
      <c r="B821" s="370" t="s">
        <v>20906</v>
      </c>
      <c r="C821" s="323" t="s">
        <v>8347</v>
      </c>
      <c r="D821" s="323" t="s">
        <v>19819</v>
      </c>
      <c r="E821" s="372" t="s">
        <v>8054</v>
      </c>
    </row>
    <row r="822" spans="1:5" ht="38.25">
      <c r="A822" s="323">
        <v>977</v>
      </c>
      <c r="B822" s="370" t="s">
        <v>20907</v>
      </c>
      <c r="C822" s="323" t="s">
        <v>8347</v>
      </c>
      <c r="D822" s="323" t="s">
        <v>19819</v>
      </c>
      <c r="E822" s="372" t="s">
        <v>14798</v>
      </c>
    </row>
    <row r="823" spans="1:5" ht="38.25">
      <c r="A823" s="323">
        <v>998</v>
      </c>
      <c r="B823" s="370" t="s">
        <v>20908</v>
      </c>
      <c r="C823" s="323" t="s">
        <v>8347</v>
      </c>
      <c r="D823" s="323" t="s">
        <v>19819</v>
      </c>
      <c r="E823" s="372" t="s">
        <v>16323</v>
      </c>
    </row>
    <row r="824" spans="1:5" ht="25.5">
      <c r="A824" s="323">
        <v>39251</v>
      </c>
      <c r="B824" s="370" t="s">
        <v>20909</v>
      </c>
      <c r="C824" s="323" t="s">
        <v>8347</v>
      </c>
      <c r="D824" s="323" t="s">
        <v>19819</v>
      </c>
      <c r="E824" s="372" t="s">
        <v>1427</v>
      </c>
    </row>
    <row r="825" spans="1:5" ht="25.5">
      <c r="A825" s="323">
        <v>1011</v>
      </c>
      <c r="B825" s="370" t="s">
        <v>20910</v>
      </c>
      <c r="C825" s="323" t="s">
        <v>8347</v>
      </c>
      <c r="D825" s="323" t="s">
        <v>19819</v>
      </c>
      <c r="E825" s="372" t="s">
        <v>1454</v>
      </c>
    </row>
    <row r="826" spans="1:5" ht="25.5">
      <c r="A826" s="323">
        <v>39252</v>
      </c>
      <c r="B826" s="370" t="s">
        <v>20911</v>
      </c>
      <c r="C826" s="323" t="s">
        <v>8347</v>
      </c>
      <c r="D826" s="323" t="s">
        <v>19819</v>
      </c>
      <c r="E826" s="372" t="s">
        <v>844</v>
      </c>
    </row>
    <row r="827" spans="1:5" ht="25.5">
      <c r="A827" s="323">
        <v>1013</v>
      </c>
      <c r="B827" s="370" t="s">
        <v>20912</v>
      </c>
      <c r="C827" s="323" t="s">
        <v>8347</v>
      </c>
      <c r="D827" s="323" t="s">
        <v>19819</v>
      </c>
      <c r="E827" s="372" t="s">
        <v>1964</v>
      </c>
    </row>
    <row r="828" spans="1:5" ht="25.5">
      <c r="A828" s="323">
        <v>980</v>
      </c>
      <c r="B828" s="370" t="s">
        <v>20913</v>
      </c>
      <c r="C828" s="323" t="s">
        <v>8347</v>
      </c>
      <c r="D828" s="323" t="s">
        <v>19819</v>
      </c>
      <c r="E828" s="372" t="s">
        <v>826</v>
      </c>
    </row>
    <row r="829" spans="1:5" ht="25.5">
      <c r="A829" s="323">
        <v>39237</v>
      </c>
      <c r="B829" s="370" t="s">
        <v>20914</v>
      </c>
      <c r="C829" s="323" t="s">
        <v>8347</v>
      </c>
      <c r="D829" s="323" t="s">
        <v>19819</v>
      </c>
      <c r="E829" s="372" t="s">
        <v>15838</v>
      </c>
    </row>
    <row r="830" spans="1:5" ht="25.5">
      <c r="A830" s="323">
        <v>39238</v>
      </c>
      <c r="B830" s="370" t="s">
        <v>20915</v>
      </c>
      <c r="C830" s="323" t="s">
        <v>8347</v>
      </c>
      <c r="D830" s="323" t="s">
        <v>19819</v>
      </c>
      <c r="E830" s="372" t="s">
        <v>20916</v>
      </c>
    </row>
    <row r="831" spans="1:5" ht="25.5">
      <c r="A831" s="323">
        <v>979</v>
      </c>
      <c r="B831" s="370" t="s">
        <v>20917</v>
      </c>
      <c r="C831" s="323" t="s">
        <v>8347</v>
      </c>
      <c r="D831" s="323" t="s">
        <v>19837</v>
      </c>
      <c r="E831" s="372">
        <v>8.2899999999999991</v>
      </c>
    </row>
    <row r="832" spans="1:5" ht="25.5">
      <c r="A832" s="323">
        <v>39239</v>
      </c>
      <c r="B832" s="370" t="s">
        <v>20918</v>
      </c>
      <c r="C832" s="323" t="s">
        <v>8347</v>
      </c>
      <c r="D832" s="323" t="s">
        <v>19819</v>
      </c>
      <c r="E832" s="372" t="s">
        <v>20919</v>
      </c>
    </row>
    <row r="833" spans="1:5" ht="25.5">
      <c r="A833" s="323">
        <v>1014</v>
      </c>
      <c r="B833" s="370" t="s">
        <v>20920</v>
      </c>
      <c r="C833" s="323" t="s">
        <v>8347</v>
      </c>
      <c r="D833" s="323" t="s">
        <v>19819</v>
      </c>
      <c r="E833" s="372" t="s">
        <v>2105</v>
      </c>
    </row>
    <row r="834" spans="1:5" ht="25.5">
      <c r="A834" s="323">
        <v>39240</v>
      </c>
      <c r="B834" s="370" t="s">
        <v>20921</v>
      </c>
      <c r="C834" s="323" t="s">
        <v>8347</v>
      </c>
      <c r="D834" s="323" t="s">
        <v>19819</v>
      </c>
      <c r="E834" s="372" t="s">
        <v>20922</v>
      </c>
    </row>
    <row r="835" spans="1:5" ht="25.5">
      <c r="A835" s="323">
        <v>39232</v>
      </c>
      <c r="B835" s="370" t="s">
        <v>20923</v>
      </c>
      <c r="C835" s="323" t="s">
        <v>8347</v>
      </c>
      <c r="D835" s="323" t="s">
        <v>19819</v>
      </c>
      <c r="E835" s="372" t="s">
        <v>1424</v>
      </c>
    </row>
    <row r="836" spans="1:5" ht="25.5">
      <c r="A836" s="323">
        <v>39233</v>
      </c>
      <c r="B836" s="370" t="s">
        <v>20924</v>
      </c>
      <c r="C836" s="323" t="s">
        <v>8347</v>
      </c>
      <c r="D836" s="323" t="s">
        <v>19819</v>
      </c>
      <c r="E836" s="372" t="s">
        <v>8934</v>
      </c>
    </row>
    <row r="837" spans="1:5" ht="25.5">
      <c r="A837" s="323">
        <v>981</v>
      </c>
      <c r="B837" s="370" t="s">
        <v>20925</v>
      </c>
      <c r="C837" s="323" t="s">
        <v>8347</v>
      </c>
      <c r="D837" s="323" t="s">
        <v>19819</v>
      </c>
      <c r="E837" s="372" t="s">
        <v>7927</v>
      </c>
    </row>
    <row r="838" spans="1:5" ht="25.5">
      <c r="A838" s="323">
        <v>39234</v>
      </c>
      <c r="B838" s="370" t="s">
        <v>20926</v>
      </c>
      <c r="C838" s="323" t="s">
        <v>8347</v>
      </c>
      <c r="D838" s="323" t="s">
        <v>19819</v>
      </c>
      <c r="E838" s="372" t="s">
        <v>20927</v>
      </c>
    </row>
    <row r="839" spans="1:5" ht="25.5">
      <c r="A839" s="323">
        <v>982</v>
      </c>
      <c r="B839" s="370" t="s">
        <v>20928</v>
      </c>
      <c r="C839" s="323" t="s">
        <v>8347</v>
      </c>
      <c r="D839" s="323" t="s">
        <v>19819</v>
      </c>
      <c r="E839" s="372" t="s">
        <v>8499</v>
      </c>
    </row>
    <row r="840" spans="1:5" ht="25.5">
      <c r="A840" s="323">
        <v>39235</v>
      </c>
      <c r="B840" s="370" t="s">
        <v>20929</v>
      </c>
      <c r="C840" s="323" t="s">
        <v>8347</v>
      </c>
      <c r="D840" s="323" t="s">
        <v>19819</v>
      </c>
      <c r="E840" s="372" t="s">
        <v>3293</v>
      </c>
    </row>
    <row r="841" spans="1:5" ht="25.5">
      <c r="A841" s="323">
        <v>39236</v>
      </c>
      <c r="B841" s="370" t="s">
        <v>20930</v>
      </c>
      <c r="C841" s="323" t="s">
        <v>8347</v>
      </c>
      <c r="D841" s="323" t="s">
        <v>19819</v>
      </c>
      <c r="E841" s="372" t="s">
        <v>7049</v>
      </c>
    </row>
    <row r="842" spans="1:5" ht="38.25">
      <c r="A842" s="323">
        <v>876</v>
      </c>
      <c r="B842" s="370" t="s">
        <v>20931</v>
      </c>
      <c r="C842" s="323" t="s">
        <v>8347</v>
      </c>
      <c r="D842" s="323" t="s">
        <v>19819</v>
      </c>
      <c r="E842" s="372" t="s">
        <v>20932</v>
      </c>
    </row>
    <row r="843" spans="1:5" ht="38.25">
      <c r="A843" s="323">
        <v>877</v>
      </c>
      <c r="B843" s="370" t="s">
        <v>20933</v>
      </c>
      <c r="C843" s="323" t="s">
        <v>8347</v>
      </c>
      <c r="D843" s="323" t="s">
        <v>19819</v>
      </c>
      <c r="E843" s="372" t="s">
        <v>20934</v>
      </c>
    </row>
    <row r="844" spans="1:5" ht="38.25">
      <c r="A844" s="323">
        <v>882</v>
      </c>
      <c r="B844" s="370" t="s">
        <v>20935</v>
      </c>
      <c r="C844" s="323" t="s">
        <v>8347</v>
      </c>
      <c r="D844" s="323" t="s">
        <v>19819</v>
      </c>
      <c r="E844" s="372" t="s">
        <v>16745</v>
      </c>
    </row>
    <row r="845" spans="1:5" ht="38.25">
      <c r="A845" s="323">
        <v>878</v>
      </c>
      <c r="B845" s="370" t="s">
        <v>20936</v>
      </c>
      <c r="C845" s="323" t="s">
        <v>8347</v>
      </c>
      <c r="D845" s="323" t="s">
        <v>19819</v>
      </c>
      <c r="E845" s="372" t="s">
        <v>20937</v>
      </c>
    </row>
    <row r="846" spans="1:5" ht="38.25">
      <c r="A846" s="323">
        <v>879</v>
      </c>
      <c r="B846" s="370" t="s">
        <v>20938</v>
      </c>
      <c r="C846" s="323" t="s">
        <v>8347</v>
      </c>
      <c r="D846" s="323" t="s">
        <v>19819</v>
      </c>
      <c r="E846" s="372" t="s">
        <v>9060</v>
      </c>
    </row>
    <row r="847" spans="1:5" ht="38.25">
      <c r="A847" s="323">
        <v>880</v>
      </c>
      <c r="B847" s="370" t="s">
        <v>20939</v>
      </c>
      <c r="C847" s="323" t="s">
        <v>8347</v>
      </c>
      <c r="D847" s="323" t="s">
        <v>19819</v>
      </c>
      <c r="E847" s="372" t="s">
        <v>20940</v>
      </c>
    </row>
    <row r="848" spans="1:5" ht="38.25">
      <c r="A848" s="323">
        <v>873</v>
      </c>
      <c r="B848" s="370" t="s">
        <v>20941</v>
      </c>
      <c r="C848" s="323" t="s">
        <v>8347</v>
      </c>
      <c r="D848" s="323" t="s">
        <v>19819</v>
      </c>
      <c r="E848" s="372" t="s">
        <v>2893</v>
      </c>
    </row>
    <row r="849" spans="1:5" ht="38.25">
      <c r="A849" s="323">
        <v>881</v>
      </c>
      <c r="B849" s="370" t="s">
        <v>20942</v>
      </c>
      <c r="C849" s="323" t="s">
        <v>8347</v>
      </c>
      <c r="D849" s="323" t="s">
        <v>19819</v>
      </c>
      <c r="E849" s="372" t="s">
        <v>20943</v>
      </c>
    </row>
    <row r="850" spans="1:5" ht="38.25">
      <c r="A850" s="323">
        <v>874</v>
      </c>
      <c r="B850" s="370" t="s">
        <v>20944</v>
      </c>
      <c r="C850" s="323" t="s">
        <v>8347</v>
      </c>
      <c r="D850" s="323" t="s">
        <v>19819</v>
      </c>
      <c r="E850" s="372" t="s">
        <v>20945</v>
      </c>
    </row>
    <row r="851" spans="1:5" ht="38.25">
      <c r="A851" s="323">
        <v>875</v>
      </c>
      <c r="B851" s="370" t="s">
        <v>20946</v>
      </c>
      <c r="C851" s="323" t="s">
        <v>8347</v>
      </c>
      <c r="D851" s="323" t="s">
        <v>19819</v>
      </c>
      <c r="E851" s="372" t="s">
        <v>20947</v>
      </c>
    </row>
    <row r="852" spans="1:5" ht="25.5">
      <c r="A852" s="323">
        <v>983</v>
      </c>
      <c r="B852" s="370" t="s">
        <v>20948</v>
      </c>
      <c r="C852" s="323" t="s">
        <v>8347</v>
      </c>
      <c r="D852" s="323" t="s">
        <v>19819</v>
      </c>
      <c r="E852" s="372" t="s">
        <v>860</v>
      </c>
    </row>
    <row r="853" spans="1:5" ht="25.5">
      <c r="A853" s="323">
        <v>985</v>
      </c>
      <c r="B853" s="370" t="s">
        <v>20949</v>
      </c>
      <c r="C853" s="323" t="s">
        <v>8347</v>
      </c>
      <c r="D853" s="323" t="s">
        <v>19819</v>
      </c>
      <c r="E853" s="372" t="s">
        <v>8318</v>
      </c>
    </row>
    <row r="854" spans="1:5" ht="25.5">
      <c r="A854" s="323">
        <v>990</v>
      </c>
      <c r="B854" s="370" t="s">
        <v>20950</v>
      </c>
      <c r="C854" s="323" t="s">
        <v>8347</v>
      </c>
      <c r="D854" s="323" t="s">
        <v>19819</v>
      </c>
      <c r="E854" s="372" t="s">
        <v>20951</v>
      </c>
    </row>
    <row r="855" spans="1:5" ht="25.5">
      <c r="A855" s="323">
        <v>39241</v>
      </c>
      <c r="B855" s="370" t="s">
        <v>20952</v>
      </c>
      <c r="C855" s="323" t="s">
        <v>8347</v>
      </c>
      <c r="D855" s="323" t="s">
        <v>19819</v>
      </c>
      <c r="E855" s="372" t="s">
        <v>1750</v>
      </c>
    </row>
    <row r="856" spans="1:5" ht="25.5">
      <c r="A856" s="323">
        <v>1005</v>
      </c>
      <c r="B856" s="370" t="s">
        <v>20953</v>
      </c>
      <c r="C856" s="323" t="s">
        <v>8347</v>
      </c>
      <c r="D856" s="323" t="s">
        <v>19819</v>
      </c>
      <c r="E856" s="372" t="s">
        <v>20954</v>
      </c>
    </row>
    <row r="857" spans="1:5" ht="25.5">
      <c r="A857" s="323">
        <v>984</v>
      </c>
      <c r="B857" s="370" t="s">
        <v>20955</v>
      </c>
      <c r="C857" s="323" t="s">
        <v>8347</v>
      </c>
      <c r="D857" s="323" t="s">
        <v>19819</v>
      </c>
      <c r="E857" s="372" t="s">
        <v>8412</v>
      </c>
    </row>
    <row r="858" spans="1:5" ht="25.5">
      <c r="A858" s="323">
        <v>991</v>
      </c>
      <c r="B858" s="370" t="s">
        <v>20956</v>
      </c>
      <c r="C858" s="323" t="s">
        <v>8347</v>
      </c>
      <c r="D858" s="323" t="s">
        <v>19819</v>
      </c>
      <c r="E858" s="372" t="s">
        <v>9076</v>
      </c>
    </row>
    <row r="859" spans="1:5" ht="25.5">
      <c r="A859" s="323">
        <v>986</v>
      </c>
      <c r="B859" s="370" t="s">
        <v>20957</v>
      </c>
      <c r="C859" s="323" t="s">
        <v>8347</v>
      </c>
      <c r="D859" s="323" t="s">
        <v>19819</v>
      </c>
      <c r="E859" s="372" t="s">
        <v>1719</v>
      </c>
    </row>
    <row r="860" spans="1:5" ht="25.5">
      <c r="A860" s="323">
        <v>1024</v>
      </c>
      <c r="B860" s="370" t="s">
        <v>20958</v>
      </c>
      <c r="C860" s="323" t="s">
        <v>8347</v>
      </c>
      <c r="D860" s="323" t="s">
        <v>19819</v>
      </c>
      <c r="E860" s="372" t="s">
        <v>20959</v>
      </c>
    </row>
    <row r="861" spans="1:5" ht="25.5">
      <c r="A861" s="323">
        <v>987</v>
      </c>
      <c r="B861" s="370" t="s">
        <v>20960</v>
      </c>
      <c r="C861" s="323" t="s">
        <v>8347</v>
      </c>
      <c r="D861" s="323" t="s">
        <v>19819</v>
      </c>
      <c r="E861" s="372" t="s">
        <v>6003</v>
      </c>
    </row>
    <row r="862" spans="1:5" ht="25.5">
      <c r="A862" s="323">
        <v>1003</v>
      </c>
      <c r="B862" s="370" t="s">
        <v>20961</v>
      </c>
      <c r="C862" s="323" t="s">
        <v>8347</v>
      </c>
      <c r="D862" s="323" t="s">
        <v>19819</v>
      </c>
      <c r="E862" s="372" t="s">
        <v>6411</v>
      </c>
    </row>
    <row r="863" spans="1:5" ht="25.5">
      <c r="A863" s="323">
        <v>992</v>
      </c>
      <c r="B863" s="370" t="s">
        <v>20962</v>
      </c>
      <c r="C863" s="323" t="s">
        <v>8347</v>
      </c>
      <c r="D863" s="323" t="s">
        <v>19819</v>
      </c>
      <c r="E863" s="372" t="s">
        <v>17542</v>
      </c>
    </row>
    <row r="864" spans="1:5" ht="25.5">
      <c r="A864" s="323">
        <v>1007</v>
      </c>
      <c r="B864" s="370" t="s">
        <v>20963</v>
      </c>
      <c r="C864" s="323" t="s">
        <v>8347</v>
      </c>
      <c r="D864" s="323" t="s">
        <v>19819</v>
      </c>
      <c r="E864" s="372" t="s">
        <v>8988</v>
      </c>
    </row>
    <row r="865" spans="1:5" ht="25.5">
      <c r="A865" s="323">
        <v>39242</v>
      </c>
      <c r="B865" s="370" t="s">
        <v>20964</v>
      </c>
      <c r="C865" s="323" t="s">
        <v>8347</v>
      </c>
      <c r="D865" s="323" t="s">
        <v>19819</v>
      </c>
      <c r="E865" s="372" t="s">
        <v>9292</v>
      </c>
    </row>
    <row r="866" spans="1:5" ht="25.5">
      <c r="A866" s="323">
        <v>1008</v>
      </c>
      <c r="B866" s="370" t="s">
        <v>20965</v>
      </c>
      <c r="C866" s="323" t="s">
        <v>8347</v>
      </c>
      <c r="D866" s="323" t="s">
        <v>19819</v>
      </c>
      <c r="E866" s="372" t="s">
        <v>8449</v>
      </c>
    </row>
    <row r="867" spans="1:5" ht="25.5">
      <c r="A867" s="323">
        <v>988</v>
      </c>
      <c r="B867" s="370" t="s">
        <v>20966</v>
      </c>
      <c r="C867" s="323" t="s">
        <v>8347</v>
      </c>
      <c r="D867" s="323" t="s">
        <v>19819</v>
      </c>
      <c r="E867" s="372" t="s">
        <v>3209</v>
      </c>
    </row>
    <row r="868" spans="1:5" ht="25.5">
      <c r="A868" s="323">
        <v>989</v>
      </c>
      <c r="B868" s="370" t="s">
        <v>20967</v>
      </c>
      <c r="C868" s="323" t="s">
        <v>8347</v>
      </c>
      <c r="D868" s="323" t="s">
        <v>19819</v>
      </c>
      <c r="E868" s="372" t="s">
        <v>20968</v>
      </c>
    </row>
    <row r="869" spans="1:5">
      <c r="A869" s="323">
        <v>39598</v>
      </c>
      <c r="B869" s="370" t="s">
        <v>20969</v>
      </c>
      <c r="C869" s="323" t="s">
        <v>8347</v>
      </c>
      <c r="D869" s="323" t="s">
        <v>19819</v>
      </c>
      <c r="E869" s="372" t="s">
        <v>6751</v>
      </c>
    </row>
    <row r="870" spans="1:5">
      <c r="A870" s="323">
        <v>39599</v>
      </c>
      <c r="B870" s="370" t="s">
        <v>20970</v>
      </c>
      <c r="C870" s="323" t="s">
        <v>8347</v>
      </c>
      <c r="D870" s="323" t="s">
        <v>19819</v>
      </c>
      <c r="E870" s="372" t="s">
        <v>9239</v>
      </c>
    </row>
    <row r="871" spans="1:5">
      <c r="A871" s="323">
        <v>34602</v>
      </c>
      <c r="B871" s="370" t="s">
        <v>20971</v>
      </c>
      <c r="C871" s="323" t="s">
        <v>8347</v>
      </c>
      <c r="D871" s="323" t="s">
        <v>19819</v>
      </c>
      <c r="E871" s="372" t="s">
        <v>9168</v>
      </c>
    </row>
    <row r="872" spans="1:5">
      <c r="A872" s="323">
        <v>34603</v>
      </c>
      <c r="B872" s="370" t="s">
        <v>20972</v>
      </c>
      <c r="C872" s="323" t="s">
        <v>8347</v>
      </c>
      <c r="D872" s="323" t="s">
        <v>19819</v>
      </c>
      <c r="E872" s="372" t="s">
        <v>653</v>
      </c>
    </row>
    <row r="873" spans="1:5">
      <c r="A873" s="323">
        <v>34607</v>
      </c>
      <c r="B873" s="370" t="s">
        <v>20973</v>
      </c>
      <c r="C873" s="323" t="s">
        <v>8347</v>
      </c>
      <c r="D873" s="323" t="s">
        <v>19819</v>
      </c>
      <c r="E873" s="372" t="s">
        <v>8502</v>
      </c>
    </row>
    <row r="874" spans="1:5">
      <c r="A874" s="323">
        <v>34609</v>
      </c>
      <c r="B874" s="370" t="s">
        <v>20974</v>
      </c>
      <c r="C874" s="323" t="s">
        <v>8347</v>
      </c>
      <c r="D874" s="323" t="s">
        <v>19819</v>
      </c>
      <c r="E874" s="372">
        <v>3.97</v>
      </c>
    </row>
    <row r="875" spans="1:5">
      <c r="A875" s="323">
        <v>34618</v>
      </c>
      <c r="B875" s="370" t="s">
        <v>20975</v>
      </c>
      <c r="C875" s="323" t="s">
        <v>8347</v>
      </c>
      <c r="D875" s="323" t="s">
        <v>19819</v>
      </c>
      <c r="E875" s="372" t="s">
        <v>7851</v>
      </c>
    </row>
    <row r="876" spans="1:5">
      <c r="A876" s="323">
        <v>34620</v>
      </c>
      <c r="B876" s="370" t="s">
        <v>20976</v>
      </c>
      <c r="C876" s="323" t="s">
        <v>8347</v>
      </c>
      <c r="D876" s="323" t="s">
        <v>19819</v>
      </c>
      <c r="E876" s="372" t="s">
        <v>13677</v>
      </c>
    </row>
    <row r="877" spans="1:5">
      <c r="A877" s="323">
        <v>34621</v>
      </c>
      <c r="B877" s="370" t="s">
        <v>20977</v>
      </c>
      <c r="C877" s="323" t="s">
        <v>8347</v>
      </c>
      <c r="D877" s="323" t="s">
        <v>19819</v>
      </c>
      <c r="E877" s="372" t="s">
        <v>1379</v>
      </c>
    </row>
    <row r="878" spans="1:5">
      <c r="A878" s="323">
        <v>34622</v>
      </c>
      <c r="B878" s="370" t="s">
        <v>20978</v>
      </c>
      <c r="C878" s="323" t="s">
        <v>8347</v>
      </c>
      <c r="D878" s="323" t="s">
        <v>19819</v>
      </c>
      <c r="E878" s="372" t="s">
        <v>826</v>
      </c>
    </row>
    <row r="879" spans="1:5">
      <c r="A879" s="323">
        <v>34624</v>
      </c>
      <c r="B879" s="370" t="s">
        <v>20979</v>
      </c>
      <c r="C879" s="323" t="s">
        <v>8347</v>
      </c>
      <c r="D879" s="323" t="s">
        <v>19819</v>
      </c>
      <c r="E879" s="372" t="s">
        <v>1247</v>
      </c>
    </row>
    <row r="880" spans="1:5">
      <c r="A880" s="323">
        <v>34626</v>
      </c>
      <c r="B880" s="370" t="s">
        <v>20980</v>
      </c>
      <c r="C880" s="323" t="s">
        <v>8347</v>
      </c>
      <c r="D880" s="323" t="s">
        <v>19819</v>
      </c>
      <c r="E880" s="372" t="s">
        <v>3154</v>
      </c>
    </row>
    <row r="881" spans="1:5">
      <c r="A881" s="323">
        <v>34627</v>
      </c>
      <c r="B881" s="370" t="s">
        <v>20981</v>
      </c>
      <c r="C881" s="323" t="s">
        <v>8347</v>
      </c>
      <c r="D881" s="323" t="s">
        <v>19819</v>
      </c>
      <c r="E881" s="372" t="s">
        <v>1120</v>
      </c>
    </row>
    <row r="882" spans="1:5">
      <c r="A882" s="323">
        <v>34629</v>
      </c>
      <c r="B882" s="370" t="s">
        <v>20982</v>
      </c>
      <c r="C882" s="323" t="s">
        <v>8347</v>
      </c>
      <c r="D882" s="323" t="s">
        <v>19819</v>
      </c>
      <c r="E882" s="372" t="s">
        <v>3425</v>
      </c>
    </row>
    <row r="883" spans="1:5" ht="38.25">
      <c r="A883" s="323">
        <v>39257</v>
      </c>
      <c r="B883" s="370" t="s">
        <v>20983</v>
      </c>
      <c r="C883" s="323" t="s">
        <v>8347</v>
      </c>
      <c r="D883" s="323" t="s">
        <v>19819</v>
      </c>
      <c r="E883" s="372" t="s">
        <v>8354</v>
      </c>
    </row>
    <row r="884" spans="1:5" ht="38.25">
      <c r="A884" s="323">
        <v>39261</v>
      </c>
      <c r="B884" s="370" t="s">
        <v>20984</v>
      </c>
      <c r="C884" s="323" t="s">
        <v>8347</v>
      </c>
      <c r="D884" s="323" t="s">
        <v>19819</v>
      </c>
      <c r="E884" s="372" t="s">
        <v>7288</v>
      </c>
    </row>
    <row r="885" spans="1:5" ht="38.25">
      <c r="A885" s="323">
        <v>39268</v>
      </c>
      <c r="B885" s="370" t="s">
        <v>20985</v>
      </c>
      <c r="C885" s="323" t="s">
        <v>8347</v>
      </c>
      <c r="D885" s="323" t="s">
        <v>19819</v>
      </c>
      <c r="E885" s="372" t="s">
        <v>20986</v>
      </c>
    </row>
    <row r="886" spans="1:5" ht="38.25">
      <c r="A886" s="323">
        <v>39262</v>
      </c>
      <c r="B886" s="370" t="s">
        <v>20987</v>
      </c>
      <c r="C886" s="323" t="s">
        <v>8347</v>
      </c>
      <c r="D886" s="323" t="s">
        <v>19819</v>
      </c>
      <c r="E886" s="372" t="s">
        <v>5784</v>
      </c>
    </row>
    <row r="887" spans="1:5" ht="38.25">
      <c r="A887" s="323">
        <v>39258</v>
      </c>
      <c r="B887" s="370" t="s">
        <v>20988</v>
      </c>
      <c r="C887" s="323" t="s">
        <v>8347</v>
      </c>
      <c r="D887" s="323" t="s">
        <v>19819</v>
      </c>
      <c r="E887" s="372" t="s">
        <v>4541</v>
      </c>
    </row>
    <row r="888" spans="1:5" ht="38.25">
      <c r="A888" s="323">
        <v>39263</v>
      </c>
      <c r="B888" s="370" t="s">
        <v>20989</v>
      </c>
      <c r="C888" s="323" t="s">
        <v>8347</v>
      </c>
      <c r="D888" s="323" t="s">
        <v>19819</v>
      </c>
      <c r="E888" s="372" t="s">
        <v>8472</v>
      </c>
    </row>
    <row r="889" spans="1:5" ht="38.25">
      <c r="A889" s="323">
        <v>39264</v>
      </c>
      <c r="B889" s="370" t="s">
        <v>20990</v>
      </c>
      <c r="C889" s="323" t="s">
        <v>8347</v>
      </c>
      <c r="D889" s="323" t="s">
        <v>19819</v>
      </c>
      <c r="E889" s="372" t="s">
        <v>20991</v>
      </c>
    </row>
    <row r="890" spans="1:5" ht="38.25">
      <c r="A890" s="323">
        <v>39259</v>
      </c>
      <c r="B890" s="370" t="s">
        <v>20992</v>
      </c>
      <c r="C890" s="323" t="s">
        <v>8347</v>
      </c>
      <c r="D890" s="323" t="s">
        <v>19819</v>
      </c>
      <c r="E890" s="372" t="s">
        <v>20993</v>
      </c>
    </row>
    <row r="891" spans="1:5" ht="38.25">
      <c r="A891" s="323">
        <v>39265</v>
      </c>
      <c r="B891" s="370" t="s">
        <v>20994</v>
      </c>
      <c r="C891" s="323" t="s">
        <v>8347</v>
      </c>
      <c r="D891" s="323" t="s">
        <v>19819</v>
      </c>
      <c r="E891" s="372" t="s">
        <v>9857</v>
      </c>
    </row>
    <row r="892" spans="1:5" ht="38.25">
      <c r="A892" s="323">
        <v>39260</v>
      </c>
      <c r="B892" s="370" t="s">
        <v>20995</v>
      </c>
      <c r="C892" s="323" t="s">
        <v>8347</v>
      </c>
      <c r="D892" s="323" t="s">
        <v>19819</v>
      </c>
      <c r="E892" s="372" t="s">
        <v>8860</v>
      </c>
    </row>
    <row r="893" spans="1:5" ht="38.25">
      <c r="A893" s="323">
        <v>39266</v>
      </c>
      <c r="B893" s="370" t="s">
        <v>20996</v>
      </c>
      <c r="C893" s="323" t="s">
        <v>8347</v>
      </c>
      <c r="D893" s="323" t="s">
        <v>19819</v>
      </c>
      <c r="E893" s="372" t="s">
        <v>20997</v>
      </c>
    </row>
    <row r="894" spans="1:5" ht="38.25">
      <c r="A894" s="323">
        <v>39267</v>
      </c>
      <c r="B894" s="370" t="s">
        <v>20998</v>
      </c>
      <c r="C894" s="323" t="s">
        <v>8347</v>
      </c>
      <c r="D894" s="323" t="s">
        <v>19819</v>
      </c>
      <c r="E894" s="372" t="s">
        <v>20999</v>
      </c>
    </row>
    <row r="895" spans="1:5">
      <c r="A895" s="323">
        <v>11901</v>
      </c>
      <c r="B895" s="370" t="s">
        <v>21000</v>
      </c>
      <c r="C895" s="323" t="s">
        <v>8347</v>
      </c>
      <c r="D895" s="323" t="s">
        <v>19837</v>
      </c>
      <c r="E895" s="372" t="s">
        <v>1655</v>
      </c>
    </row>
    <row r="896" spans="1:5">
      <c r="A896" s="323">
        <v>11902</v>
      </c>
      <c r="B896" s="370" t="s">
        <v>21001</v>
      </c>
      <c r="C896" s="323" t="s">
        <v>8347</v>
      </c>
      <c r="D896" s="323" t="s">
        <v>19819</v>
      </c>
      <c r="E896" s="372" t="s">
        <v>2118</v>
      </c>
    </row>
    <row r="897" spans="1:5">
      <c r="A897" s="323">
        <v>11903</v>
      </c>
      <c r="B897" s="370" t="s">
        <v>21002</v>
      </c>
      <c r="C897" s="323" t="s">
        <v>8347</v>
      </c>
      <c r="D897" s="323" t="s">
        <v>19819</v>
      </c>
      <c r="E897" s="372" t="s">
        <v>8890</v>
      </c>
    </row>
    <row r="898" spans="1:5">
      <c r="A898" s="323">
        <v>11904</v>
      </c>
      <c r="B898" s="370" t="s">
        <v>21003</v>
      </c>
      <c r="C898" s="323" t="s">
        <v>8347</v>
      </c>
      <c r="D898" s="323" t="s">
        <v>19819</v>
      </c>
      <c r="E898" s="372" t="s">
        <v>1247</v>
      </c>
    </row>
    <row r="899" spans="1:5">
      <c r="A899" s="323">
        <v>11905</v>
      </c>
      <c r="B899" s="370" t="s">
        <v>21004</v>
      </c>
      <c r="C899" s="323" t="s">
        <v>8347</v>
      </c>
      <c r="D899" s="323" t="s">
        <v>19819</v>
      </c>
      <c r="E899" s="372" t="s">
        <v>6567</v>
      </c>
    </row>
    <row r="900" spans="1:5">
      <c r="A900" s="323">
        <v>11906</v>
      </c>
      <c r="B900" s="370" t="s">
        <v>21005</v>
      </c>
      <c r="C900" s="323" t="s">
        <v>8347</v>
      </c>
      <c r="D900" s="323" t="s">
        <v>19819</v>
      </c>
      <c r="E900" s="372" t="s">
        <v>1389</v>
      </c>
    </row>
    <row r="901" spans="1:5">
      <c r="A901" s="323">
        <v>11919</v>
      </c>
      <c r="B901" s="370" t="s">
        <v>21006</v>
      </c>
      <c r="C901" s="323" t="s">
        <v>8347</v>
      </c>
      <c r="D901" s="323" t="s">
        <v>19819</v>
      </c>
      <c r="E901" s="372" t="s">
        <v>17104</v>
      </c>
    </row>
    <row r="902" spans="1:5">
      <c r="A902" s="323">
        <v>11920</v>
      </c>
      <c r="B902" s="370" t="s">
        <v>21007</v>
      </c>
      <c r="C902" s="323" t="s">
        <v>8347</v>
      </c>
      <c r="D902" s="323" t="s">
        <v>19819</v>
      </c>
      <c r="E902" s="372" t="s">
        <v>10979</v>
      </c>
    </row>
    <row r="903" spans="1:5">
      <c r="A903" s="323">
        <v>11924</v>
      </c>
      <c r="B903" s="370" t="s">
        <v>21008</v>
      </c>
      <c r="C903" s="323" t="s">
        <v>8347</v>
      </c>
      <c r="D903" s="323" t="s">
        <v>19819</v>
      </c>
      <c r="E903" s="372" t="s">
        <v>17884</v>
      </c>
    </row>
    <row r="904" spans="1:5">
      <c r="A904" s="323">
        <v>11921</v>
      </c>
      <c r="B904" s="370" t="s">
        <v>21009</v>
      </c>
      <c r="C904" s="323" t="s">
        <v>8347</v>
      </c>
      <c r="D904" s="323" t="s">
        <v>19819</v>
      </c>
      <c r="E904" s="372" t="s">
        <v>4759</v>
      </c>
    </row>
    <row r="905" spans="1:5">
      <c r="A905" s="323">
        <v>11922</v>
      </c>
      <c r="B905" s="370" t="s">
        <v>21010</v>
      </c>
      <c r="C905" s="323" t="s">
        <v>8347</v>
      </c>
      <c r="D905" s="323" t="s">
        <v>19819</v>
      </c>
      <c r="E905" s="372" t="s">
        <v>6047</v>
      </c>
    </row>
    <row r="906" spans="1:5">
      <c r="A906" s="323">
        <v>11923</v>
      </c>
      <c r="B906" s="370" t="s">
        <v>21011</v>
      </c>
      <c r="C906" s="323" t="s">
        <v>8347</v>
      </c>
      <c r="D906" s="323" t="s">
        <v>19819</v>
      </c>
      <c r="E906" s="372" t="s">
        <v>21012</v>
      </c>
    </row>
    <row r="907" spans="1:5">
      <c r="A907" s="323">
        <v>11916</v>
      </c>
      <c r="B907" s="370" t="s">
        <v>21013</v>
      </c>
      <c r="C907" s="323" t="s">
        <v>8347</v>
      </c>
      <c r="D907" s="323" t="s">
        <v>19819</v>
      </c>
      <c r="E907" s="372" t="s">
        <v>4124</v>
      </c>
    </row>
    <row r="908" spans="1:5">
      <c r="A908" s="323">
        <v>11914</v>
      </c>
      <c r="B908" s="370" t="s">
        <v>21014</v>
      </c>
      <c r="C908" s="323" t="s">
        <v>8347</v>
      </c>
      <c r="D908" s="323" t="s">
        <v>19819</v>
      </c>
      <c r="E908" s="372" t="s">
        <v>21015</v>
      </c>
    </row>
    <row r="909" spans="1:5">
      <c r="A909" s="323">
        <v>11917</v>
      </c>
      <c r="B909" s="370" t="s">
        <v>21016</v>
      </c>
      <c r="C909" s="323" t="s">
        <v>8347</v>
      </c>
      <c r="D909" s="323" t="s">
        <v>19819</v>
      </c>
      <c r="E909" s="372" t="s">
        <v>21017</v>
      </c>
    </row>
    <row r="910" spans="1:5">
      <c r="A910" s="323">
        <v>11918</v>
      </c>
      <c r="B910" s="370" t="s">
        <v>21018</v>
      </c>
      <c r="C910" s="323" t="s">
        <v>8347</v>
      </c>
      <c r="D910" s="323" t="s">
        <v>19819</v>
      </c>
      <c r="E910" s="372" t="s">
        <v>4634</v>
      </c>
    </row>
    <row r="911" spans="1:5" ht="25.5">
      <c r="A911" s="323">
        <v>37734</v>
      </c>
      <c r="B911" s="370" t="s">
        <v>21019</v>
      </c>
      <c r="C911" s="323" t="s">
        <v>8341</v>
      </c>
      <c r="D911" s="323" t="s">
        <v>19840</v>
      </c>
      <c r="E911" s="372" t="s">
        <v>21020</v>
      </c>
    </row>
    <row r="912" spans="1:5" ht="25.5">
      <c r="A912" s="323">
        <v>42251</v>
      </c>
      <c r="B912" s="370" t="s">
        <v>21021</v>
      </c>
      <c r="C912" s="323" t="s">
        <v>8341</v>
      </c>
      <c r="D912" s="323" t="s">
        <v>19840</v>
      </c>
      <c r="E912" s="372" t="s">
        <v>21022</v>
      </c>
    </row>
    <row r="913" spans="1:5" ht="25.5">
      <c r="A913" s="323">
        <v>37733</v>
      </c>
      <c r="B913" s="370" t="s">
        <v>21023</v>
      </c>
      <c r="C913" s="323" t="s">
        <v>8341</v>
      </c>
      <c r="D913" s="323" t="s">
        <v>19840</v>
      </c>
      <c r="E913" s="372" t="s">
        <v>21024</v>
      </c>
    </row>
    <row r="914" spans="1:5" ht="25.5">
      <c r="A914" s="323">
        <v>37735</v>
      </c>
      <c r="B914" s="370" t="s">
        <v>21025</v>
      </c>
      <c r="C914" s="323" t="s">
        <v>8341</v>
      </c>
      <c r="D914" s="323" t="s">
        <v>19840</v>
      </c>
      <c r="E914" s="372" t="s">
        <v>21026</v>
      </c>
    </row>
    <row r="915" spans="1:5" ht="25.5">
      <c r="A915" s="323">
        <v>41758</v>
      </c>
      <c r="B915" s="370" t="s">
        <v>21027</v>
      </c>
      <c r="C915" s="323" t="s">
        <v>8341</v>
      </c>
      <c r="D915" s="323" t="s">
        <v>19819</v>
      </c>
      <c r="E915" s="372" t="s">
        <v>21028</v>
      </c>
    </row>
    <row r="916" spans="1:5" ht="38.25">
      <c r="A916" s="323">
        <v>5090</v>
      </c>
      <c r="B916" s="370" t="s">
        <v>21029</v>
      </c>
      <c r="C916" s="323" t="s">
        <v>8341</v>
      </c>
      <c r="D916" s="323" t="s">
        <v>19837</v>
      </c>
      <c r="E916" s="372" t="s">
        <v>8643</v>
      </c>
    </row>
    <row r="917" spans="1:5" ht="25.5">
      <c r="A917" s="323">
        <v>5085</v>
      </c>
      <c r="B917" s="370" t="s">
        <v>21030</v>
      </c>
      <c r="C917" s="323" t="s">
        <v>8341</v>
      </c>
      <c r="D917" s="323" t="s">
        <v>19819</v>
      </c>
      <c r="E917" s="372" t="s">
        <v>7232</v>
      </c>
    </row>
    <row r="918" spans="1:5">
      <c r="A918" s="323">
        <v>38374</v>
      </c>
      <c r="B918" s="370" t="s">
        <v>21031</v>
      </c>
      <c r="C918" s="323" t="s">
        <v>8341</v>
      </c>
      <c r="D918" s="323" t="s">
        <v>19819</v>
      </c>
      <c r="E918" s="372" t="s">
        <v>21032</v>
      </c>
    </row>
    <row r="919" spans="1:5" ht="25.5">
      <c r="A919" s="323">
        <v>20212</v>
      </c>
      <c r="B919" s="370" t="s">
        <v>21033</v>
      </c>
      <c r="C919" s="323" t="s">
        <v>8347</v>
      </c>
      <c r="D919" s="323" t="s">
        <v>19819</v>
      </c>
      <c r="E919" s="372" t="s">
        <v>8491</v>
      </c>
    </row>
    <row r="920" spans="1:5" ht="25.5">
      <c r="A920" s="323">
        <v>4430</v>
      </c>
      <c r="B920" s="370" t="s">
        <v>21034</v>
      </c>
      <c r="C920" s="323" t="s">
        <v>8347</v>
      </c>
      <c r="D920" s="323" t="s">
        <v>19837</v>
      </c>
      <c r="E920" s="372">
        <v>5.5</v>
      </c>
    </row>
    <row r="921" spans="1:5" ht="25.5">
      <c r="A921" s="323">
        <v>4400</v>
      </c>
      <c r="B921" s="370" t="s">
        <v>21035</v>
      </c>
      <c r="C921" s="323" t="s">
        <v>8347</v>
      </c>
      <c r="D921" s="323" t="s">
        <v>19819</v>
      </c>
      <c r="E921" s="372" t="s">
        <v>3834</v>
      </c>
    </row>
    <row r="922" spans="1:5" ht="25.5">
      <c r="A922" s="323">
        <v>4500</v>
      </c>
      <c r="B922" s="370" t="s">
        <v>21036</v>
      </c>
      <c r="C922" s="323" t="s">
        <v>8347</v>
      </c>
      <c r="D922" s="323" t="s">
        <v>19819</v>
      </c>
      <c r="E922" s="372" t="s">
        <v>8917</v>
      </c>
    </row>
    <row r="923" spans="1:5" ht="25.5">
      <c r="A923" s="323">
        <v>4513</v>
      </c>
      <c r="B923" s="370" t="s">
        <v>21037</v>
      </c>
      <c r="C923" s="323" t="s">
        <v>8347</v>
      </c>
      <c r="D923" s="323" t="s">
        <v>19819</v>
      </c>
      <c r="E923" s="372" t="s">
        <v>802</v>
      </c>
    </row>
    <row r="924" spans="1:5" ht="25.5">
      <c r="A924" s="323">
        <v>4496</v>
      </c>
      <c r="B924" s="370" t="s">
        <v>21038</v>
      </c>
      <c r="C924" s="323" t="s">
        <v>8347</v>
      </c>
      <c r="D924" s="323" t="s">
        <v>19819</v>
      </c>
      <c r="E924" s="372" t="s">
        <v>1439</v>
      </c>
    </row>
    <row r="925" spans="1:5">
      <c r="A925" s="323">
        <v>11871</v>
      </c>
      <c r="B925" s="370" t="s">
        <v>21039</v>
      </c>
      <c r="C925" s="323" t="s">
        <v>8341</v>
      </c>
      <c r="D925" s="323" t="s">
        <v>19840</v>
      </c>
      <c r="E925" s="372" t="s">
        <v>21040</v>
      </c>
    </row>
    <row r="926" spans="1:5">
      <c r="A926" s="323">
        <v>34636</v>
      </c>
      <c r="B926" s="370" t="s">
        <v>21041</v>
      </c>
      <c r="C926" s="323" t="s">
        <v>8341</v>
      </c>
      <c r="D926" s="323" t="s">
        <v>19837</v>
      </c>
      <c r="E926" s="372" t="s">
        <v>21042</v>
      </c>
    </row>
    <row r="927" spans="1:5">
      <c r="A927" s="323">
        <v>34639</v>
      </c>
      <c r="B927" s="370" t="s">
        <v>21043</v>
      </c>
      <c r="C927" s="323" t="s">
        <v>8341</v>
      </c>
      <c r="D927" s="323" t="s">
        <v>19819</v>
      </c>
      <c r="E927" s="372" t="s">
        <v>21044</v>
      </c>
    </row>
    <row r="928" spans="1:5">
      <c r="A928" s="323">
        <v>34640</v>
      </c>
      <c r="B928" s="370" t="s">
        <v>21045</v>
      </c>
      <c r="C928" s="323" t="s">
        <v>8341</v>
      </c>
      <c r="D928" s="323" t="s">
        <v>19819</v>
      </c>
      <c r="E928" s="372" t="s">
        <v>21046</v>
      </c>
    </row>
    <row r="929" spans="1:5">
      <c r="A929" s="323">
        <v>34637</v>
      </c>
      <c r="B929" s="370" t="s">
        <v>21047</v>
      </c>
      <c r="C929" s="323" t="s">
        <v>8341</v>
      </c>
      <c r="D929" s="323" t="s">
        <v>19819</v>
      </c>
      <c r="E929" s="372">
        <v>157.57</v>
      </c>
    </row>
    <row r="930" spans="1:5">
      <c r="A930" s="323">
        <v>34638</v>
      </c>
      <c r="B930" s="370" t="s">
        <v>21048</v>
      </c>
      <c r="C930" s="323" t="s">
        <v>8341</v>
      </c>
      <c r="D930" s="323" t="s">
        <v>19819</v>
      </c>
      <c r="E930" s="372" t="s">
        <v>21049</v>
      </c>
    </row>
    <row r="931" spans="1:5">
      <c r="A931" s="323">
        <v>11868</v>
      </c>
      <c r="B931" s="370" t="s">
        <v>21050</v>
      </c>
      <c r="C931" s="323" t="s">
        <v>8341</v>
      </c>
      <c r="D931" s="323" t="s">
        <v>19840</v>
      </c>
      <c r="E931" s="372">
        <v>377.95</v>
      </c>
    </row>
    <row r="932" spans="1:5">
      <c r="A932" s="323">
        <v>37106</v>
      </c>
      <c r="B932" s="370" t="s">
        <v>21051</v>
      </c>
      <c r="C932" s="323" t="s">
        <v>8341</v>
      </c>
      <c r="D932" s="323" t="s">
        <v>19840</v>
      </c>
      <c r="E932" s="372" t="s">
        <v>21052</v>
      </c>
    </row>
    <row r="933" spans="1:5">
      <c r="A933" s="323">
        <v>11869</v>
      </c>
      <c r="B933" s="370" t="s">
        <v>21053</v>
      </c>
      <c r="C933" s="323" t="s">
        <v>8341</v>
      </c>
      <c r="D933" s="323" t="s">
        <v>19840</v>
      </c>
      <c r="E933" s="372" t="s">
        <v>21054</v>
      </c>
    </row>
    <row r="934" spans="1:5">
      <c r="A934" s="323">
        <v>37104</v>
      </c>
      <c r="B934" s="370" t="s">
        <v>21055</v>
      </c>
      <c r="C934" s="323" t="s">
        <v>8341</v>
      </c>
      <c r="D934" s="323" t="s">
        <v>19840</v>
      </c>
      <c r="E934" s="372" t="s">
        <v>21056</v>
      </c>
    </row>
    <row r="935" spans="1:5">
      <c r="A935" s="323">
        <v>37105</v>
      </c>
      <c r="B935" s="370" t="s">
        <v>21057</v>
      </c>
      <c r="C935" s="323" t="s">
        <v>8341</v>
      </c>
      <c r="D935" s="323" t="s">
        <v>19840</v>
      </c>
      <c r="E935" s="375">
        <v>1760.51</v>
      </c>
    </row>
    <row r="936" spans="1:5" ht="25.5">
      <c r="A936" s="323">
        <v>11638</v>
      </c>
      <c r="B936" s="370" t="s">
        <v>21058</v>
      </c>
      <c r="C936" s="323" t="s">
        <v>8341</v>
      </c>
      <c r="D936" s="323" t="s">
        <v>19840</v>
      </c>
      <c r="E936" s="372" t="s">
        <v>21059</v>
      </c>
    </row>
    <row r="937" spans="1:5" ht="25.5">
      <c r="A937" s="323">
        <v>1030</v>
      </c>
      <c r="B937" s="370" t="s">
        <v>21060</v>
      </c>
      <c r="C937" s="323" t="s">
        <v>8341</v>
      </c>
      <c r="D937" s="323" t="s">
        <v>19837</v>
      </c>
      <c r="E937" s="372">
        <v>29.95</v>
      </c>
    </row>
    <row r="938" spans="1:5" ht="25.5">
      <c r="A938" s="323">
        <v>11694</v>
      </c>
      <c r="B938" s="370" t="s">
        <v>21061</v>
      </c>
      <c r="C938" s="323" t="s">
        <v>8341</v>
      </c>
      <c r="D938" s="323" t="s">
        <v>19819</v>
      </c>
      <c r="E938" s="372" t="s">
        <v>21062</v>
      </c>
    </row>
    <row r="939" spans="1:5" ht="25.5">
      <c r="A939" s="323">
        <v>35277</v>
      </c>
      <c r="B939" s="370" t="s">
        <v>21063</v>
      </c>
      <c r="C939" s="323" t="s">
        <v>8341</v>
      </c>
      <c r="D939" s="323" t="s">
        <v>19819</v>
      </c>
      <c r="E939" s="372" t="s">
        <v>21064</v>
      </c>
    </row>
    <row r="940" spans="1:5" ht="51">
      <c r="A940" s="323">
        <v>10521</v>
      </c>
      <c r="B940" s="370" t="s">
        <v>21065</v>
      </c>
      <c r="C940" s="323" t="s">
        <v>8341</v>
      </c>
      <c r="D940" s="323" t="s">
        <v>19819</v>
      </c>
      <c r="E940" s="372" t="s">
        <v>21066</v>
      </c>
    </row>
    <row r="941" spans="1:5" ht="51">
      <c r="A941" s="323">
        <v>10885</v>
      </c>
      <c r="B941" s="370" t="s">
        <v>21067</v>
      </c>
      <c r="C941" s="323" t="s">
        <v>8341</v>
      </c>
      <c r="D941" s="323" t="s">
        <v>19819</v>
      </c>
      <c r="E941" s="372" t="s">
        <v>21068</v>
      </c>
    </row>
    <row r="942" spans="1:5" ht="51">
      <c r="A942" s="323">
        <v>20962</v>
      </c>
      <c r="B942" s="370" t="s">
        <v>21069</v>
      </c>
      <c r="C942" s="323" t="s">
        <v>8341</v>
      </c>
      <c r="D942" s="323" t="s">
        <v>19837</v>
      </c>
      <c r="E942" s="372" t="s">
        <v>21070</v>
      </c>
    </row>
    <row r="943" spans="1:5" ht="51">
      <c r="A943" s="323">
        <v>20963</v>
      </c>
      <c r="B943" s="370" t="s">
        <v>21071</v>
      </c>
      <c r="C943" s="323" t="s">
        <v>8341</v>
      </c>
      <c r="D943" s="323" t="s">
        <v>19819</v>
      </c>
      <c r="E943" s="372" t="s">
        <v>21072</v>
      </c>
    </row>
    <row r="944" spans="1:5">
      <c r="A944" s="323">
        <v>2555</v>
      </c>
      <c r="B944" s="370" t="s">
        <v>21073</v>
      </c>
      <c r="C944" s="323" t="s">
        <v>8341</v>
      </c>
      <c r="D944" s="323" t="s">
        <v>19819</v>
      </c>
      <c r="E944" s="372" t="s">
        <v>877</v>
      </c>
    </row>
    <row r="945" spans="1:5">
      <c r="A945" s="323">
        <v>2556</v>
      </c>
      <c r="B945" s="370" t="s">
        <v>21074</v>
      </c>
      <c r="C945" s="323" t="s">
        <v>8341</v>
      </c>
      <c r="D945" s="323" t="s">
        <v>19819</v>
      </c>
      <c r="E945" s="372">
        <v>1.23</v>
      </c>
    </row>
    <row r="946" spans="1:5">
      <c r="A946" s="323">
        <v>2557</v>
      </c>
      <c r="B946" s="370" t="s">
        <v>21075</v>
      </c>
      <c r="C946" s="323" t="s">
        <v>8341</v>
      </c>
      <c r="D946" s="323" t="s">
        <v>19819</v>
      </c>
      <c r="E946" s="372" t="s">
        <v>7196</v>
      </c>
    </row>
    <row r="947" spans="1:5" ht="25.5">
      <c r="A947" s="323">
        <v>39810</v>
      </c>
      <c r="B947" s="370" t="s">
        <v>21076</v>
      </c>
      <c r="C947" s="323" t="s">
        <v>8341</v>
      </c>
      <c r="D947" s="323" t="s">
        <v>19819</v>
      </c>
      <c r="E947" s="372" t="s">
        <v>10983</v>
      </c>
    </row>
    <row r="948" spans="1:5" ht="25.5">
      <c r="A948" s="323">
        <v>39811</v>
      </c>
      <c r="B948" s="370" t="s">
        <v>21077</v>
      </c>
      <c r="C948" s="323" t="s">
        <v>8341</v>
      </c>
      <c r="D948" s="323" t="s">
        <v>19819</v>
      </c>
      <c r="E948" s="372" t="s">
        <v>101</v>
      </c>
    </row>
    <row r="949" spans="1:5" ht="25.5">
      <c r="A949" s="323">
        <v>39812</v>
      </c>
      <c r="B949" s="370" t="s">
        <v>21078</v>
      </c>
      <c r="C949" s="323" t="s">
        <v>8341</v>
      </c>
      <c r="D949" s="323" t="s">
        <v>19819</v>
      </c>
      <c r="E949" s="372" t="s">
        <v>8608</v>
      </c>
    </row>
    <row r="950" spans="1:5" ht="25.5">
      <c r="A950" s="323">
        <v>20254</v>
      </c>
      <c r="B950" s="370" t="s">
        <v>21079</v>
      </c>
      <c r="C950" s="323" t="s">
        <v>8341</v>
      </c>
      <c r="D950" s="323" t="s">
        <v>19819</v>
      </c>
      <c r="E950" s="372" t="s">
        <v>5652</v>
      </c>
    </row>
    <row r="951" spans="1:5" ht="25.5">
      <c r="A951" s="323">
        <v>39771</v>
      </c>
      <c r="B951" s="370" t="s">
        <v>21080</v>
      </c>
      <c r="C951" s="323" t="s">
        <v>8341</v>
      </c>
      <c r="D951" s="323" t="s">
        <v>19819</v>
      </c>
      <c r="E951" s="372" t="s">
        <v>2002</v>
      </c>
    </row>
    <row r="952" spans="1:5" ht="25.5">
      <c r="A952" s="323">
        <v>20255</v>
      </c>
      <c r="B952" s="370" t="s">
        <v>21081</v>
      </c>
      <c r="C952" s="323" t="s">
        <v>8341</v>
      </c>
      <c r="D952" s="323" t="s">
        <v>19819</v>
      </c>
      <c r="E952" s="372" t="s">
        <v>12098</v>
      </c>
    </row>
    <row r="953" spans="1:5" ht="25.5">
      <c r="A953" s="323">
        <v>39772</v>
      </c>
      <c r="B953" s="370" t="s">
        <v>21082</v>
      </c>
      <c r="C953" s="323" t="s">
        <v>8341</v>
      </c>
      <c r="D953" s="323" t="s">
        <v>19819</v>
      </c>
      <c r="E953" s="372" t="s">
        <v>21083</v>
      </c>
    </row>
    <row r="954" spans="1:5" ht="25.5">
      <c r="A954" s="323">
        <v>20253</v>
      </c>
      <c r="B954" s="370" t="s">
        <v>21084</v>
      </c>
      <c r="C954" s="323" t="s">
        <v>8341</v>
      </c>
      <c r="D954" s="323" t="s">
        <v>19819</v>
      </c>
      <c r="E954" s="372" t="s">
        <v>13549</v>
      </c>
    </row>
    <row r="955" spans="1:5" ht="25.5">
      <c r="A955" s="323">
        <v>39773</v>
      </c>
      <c r="B955" s="370" t="s">
        <v>21085</v>
      </c>
      <c r="C955" s="323" t="s">
        <v>8341</v>
      </c>
      <c r="D955" s="323" t="s">
        <v>19819</v>
      </c>
      <c r="E955" s="372" t="s">
        <v>13044</v>
      </c>
    </row>
    <row r="956" spans="1:5" ht="25.5">
      <c r="A956" s="323">
        <v>39774</v>
      </c>
      <c r="B956" s="370" t="s">
        <v>21086</v>
      </c>
      <c r="C956" s="323" t="s">
        <v>8341</v>
      </c>
      <c r="D956" s="323" t="s">
        <v>19819</v>
      </c>
      <c r="E956" s="372" t="s">
        <v>14786</v>
      </c>
    </row>
    <row r="957" spans="1:5" ht="25.5">
      <c r="A957" s="323">
        <v>39775</v>
      </c>
      <c r="B957" s="370" t="s">
        <v>21087</v>
      </c>
      <c r="C957" s="323" t="s">
        <v>8341</v>
      </c>
      <c r="D957" s="323" t="s">
        <v>19819</v>
      </c>
      <c r="E957" s="372" t="s">
        <v>21088</v>
      </c>
    </row>
    <row r="958" spans="1:5" ht="25.5">
      <c r="A958" s="323">
        <v>39776</v>
      </c>
      <c r="B958" s="370" t="s">
        <v>21089</v>
      </c>
      <c r="C958" s="323" t="s">
        <v>8341</v>
      </c>
      <c r="D958" s="323" t="s">
        <v>19819</v>
      </c>
      <c r="E958" s="372" t="s">
        <v>2393</v>
      </c>
    </row>
    <row r="959" spans="1:5" ht="25.5">
      <c r="A959" s="323">
        <v>39777</v>
      </c>
      <c r="B959" s="370" t="s">
        <v>21090</v>
      </c>
      <c r="C959" s="323" t="s">
        <v>8341</v>
      </c>
      <c r="D959" s="323" t="s">
        <v>19819</v>
      </c>
      <c r="E959" s="372" t="s">
        <v>21091</v>
      </c>
    </row>
    <row r="960" spans="1:5" ht="25.5">
      <c r="A960" s="323">
        <v>11250</v>
      </c>
      <c r="B960" s="370" t="s">
        <v>21092</v>
      </c>
      <c r="C960" s="323" t="s">
        <v>8341</v>
      </c>
      <c r="D960" s="323" t="s">
        <v>19819</v>
      </c>
      <c r="E960" s="372" t="s">
        <v>21093</v>
      </c>
    </row>
    <row r="961" spans="1:5" ht="25.5">
      <c r="A961" s="323">
        <v>39766</v>
      </c>
      <c r="B961" s="370" t="s">
        <v>21094</v>
      </c>
      <c r="C961" s="323" t="s">
        <v>8341</v>
      </c>
      <c r="D961" s="323" t="s">
        <v>19819</v>
      </c>
      <c r="E961" s="372" t="s">
        <v>21095</v>
      </c>
    </row>
    <row r="962" spans="1:5" ht="25.5">
      <c r="A962" s="323">
        <v>11251</v>
      </c>
      <c r="B962" s="370" t="s">
        <v>21096</v>
      </c>
      <c r="C962" s="323" t="s">
        <v>8341</v>
      </c>
      <c r="D962" s="323" t="s">
        <v>19819</v>
      </c>
      <c r="E962" s="372" t="s">
        <v>1382</v>
      </c>
    </row>
    <row r="963" spans="1:5" ht="25.5">
      <c r="A963" s="323">
        <v>39767</v>
      </c>
      <c r="B963" s="370" t="s">
        <v>21097</v>
      </c>
      <c r="C963" s="323" t="s">
        <v>8341</v>
      </c>
      <c r="D963" s="323" t="s">
        <v>19819</v>
      </c>
      <c r="E963" s="372" t="s">
        <v>8653</v>
      </c>
    </row>
    <row r="964" spans="1:5" ht="25.5">
      <c r="A964" s="323">
        <v>11253</v>
      </c>
      <c r="B964" s="370" t="s">
        <v>21098</v>
      </c>
      <c r="C964" s="323" t="s">
        <v>8341</v>
      </c>
      <c r="D964" s="323" t="s">
        <v>19819</v>
      </c>
      <c r="E964" s="372" t="s">
        <v>21099</v>
      </c>
    </row>
    <row r="965" spans="1:5" ht="25.5">
      <c r="A965" s="323">
        <v>11254</v>
      </c>
      <c r="B965" s="370" t="s">
        <v>21100</v>
      </c>
      <c r="C965" s="323" t="s">
        <v>8341</v>
      </c>
      <c r="D965" s="323" t="s">
        <v>19819</v>
      </c>
      <c r="E965" s="372" t="s">
        <v>21101</v>
      </c>
    </row>
    <row r="966" spans="1:5" ht="25.5">
      <c r="A966" s="323">
        <v>11255</v>
      </c>
      <c r="B966" s="370" t="s">
        <v>21102</v>
      </c>
      <c r="C966" s="323" t="s">
        <v>8341</v>
      </c>
      <c r="D966" s="323" t="s">
        <v>19819</v>
      </c>
      <c r="E966" s="372" t="s">
        <v>21091</v>
      </c>
    </row>
    <row r="967" spans="1:5" ht="25.5">
      <c r="A967" s="323">
        <v>11256</v>
      </c>
      <c r="B967" s="370" t="s">
        <v>21103</v>
      </c>
      <c r="C967" s="323" t="s">
        <v>8341</v>
      </c>
      <c r="D967" s="323" t="s">
        <v>19819</v>
      </c>
      <c r="E967" s="372" t="s">
        <v>21104</v>
      </c>
    </row>
    <row r="968" spans="1:5" ht="25.5">
      <c r="A968" s="323">
        <v>14055</v>
      </c>
      <c r="B968" s="370" t="s">
        <v>21105</v>
      </c>
      <c r="C968" s="323" t="s">
        <v>8341</v>
      </c>
      <c r="D968" s="323" t="s">
        <v>19819</v>
      </c>
      <c r="E968" s="372" t="s">
        <v>21106</v>
      </c>
    </row>
    <row r="969" spans="1:5" ht="25.5">
      <c r="A969" s="323">
        <v>39768</v>
      </c>
      <c r="B969" s="370" t="s">
        <v>21107</v>
      </c>
      <c r="C969" s="323" t="s">
        <v>8341</v>
      </c>
      <c r="D969" s="323" t="s">
        <v>19819</v>
      </c>
      <c r="E969" s="372" t="s">
        <v>21108</v>
      </c>
    </row>
    <row r="970" spans="1:5" ht="25.5">
      <c r="A970" s="323">
        <v>11247</v>
      </c>
      <c r="B970" s="370" t="s">
        <v>21109</v>
      </c>
      <c r="C970" s="323" t="s">
        <v>8341</v>
      </c>
      <c r="D970" s="323" t="s">
        <v>19819</v>
      </c>
      <c r="E970" s="372" t="s">
        <v>21110</v>
      </c>
    </row>
    <row r="971" spans="1:5" ht="25.5">
      <c r="A971" s="323">
        <v>39769</v>
      </c>
      <c r="B971" s="370" t="s">
        <v>21111</v>
      </c>
      <c r="C971" s="323" t="s">
        <v>8341</v>
      </c>
      <c r="D971" s="323" t="s">
        <v>19819</v>
      </c>
      <c r="E971" s="372" t="s">
        <v>21112</v>
      </c>
    </row>
    <row r="972" spans="1:5" ht="25.5">
      <c r="A972" s="323">
        <v>11249</v>
      </c>
      <c r="B972" s="370" t="s">
        <v>21113</v>
      </c>
      <c r="C972" s="323" t="s">
        <v>8341</v>
      </c>
      <c r="D972" s="323" t="s">
        <v>19819</v>
      </c>
      <c r="E972" s="372" t="s">
        <v>21114</v>
      </c>
    </row>
    <row r="973" spans="1:5" ht="25.5">
      <c r="A973" s="323">
        <v>39770</v>
      </c>
      <c r="B973" s="370" t="s">
        <v>21115</v>
      </c>
      <c r="C973" s="323" t="s">
        <v>8341</v>
      </c>
      <c r="D973" s="323" t="s">
        <v>19819</v>
      </c>
      <c r="E973" s="372" t="s">
        <v>21116</v>
      </c>
    </row>
    <row r="974" spans="1:5" ht="25.5">
      <c r="A974" s="323">
        <v>10569</v>
      </c>
      <c r="B974" s="370" t="s">
        <v>21117</v>
      </c>
      <c r="C974" s="323" t="s">
        <v>8341</v>
      </c>
      <c r="D974" s="323" t="s">
        <v>19819</v>
      </c>
      <c r="E974" s="372" t="s">
        <v>1993</v>
      </c>
    </row>
    <row r="975" spans="1:5" ht="25.5">
      <c r="A975" s="323">
        <v>1872</v>
      </c>
      <c r="B975" s="370" t="s">
        <v>21118</v>
      </c>
      <c r="C975" s="323" t="s">
        <v>8341</v>
      </c>
      <c r="D975" s="323" t="s">
        <v>19819</v>
      </c>
      <c r="E975" s="372" t="s">
        <v>2352</v>
      </c>
    </row>
    <row r="976" spans="1:5" ht="25.5">
      <c r="A976" s="323">
        <v>1873</v>
      </c>
      <c r="B976" s="370" t="s">
        <v>21119</v>
      </c>
      <c r="C976" s="323" t="s">
        <v>8341</v>
      </c>
      <c r="D976" s="323" t="s">
        <v>19819</v>
      </c>
      <c r="E976" s="372">
        <v>3.33</v>
      </c>
    </row>
    <row r="977" spans="1:5" ht="38.25">
      <c r="A977" s="323">
        <v>39693</v>
      </c>
      <c r="B977" s="370" t="s">
        <v>21120</v>
      </c>
      <c r="C977" s="323" t="s">
        <v>8341</v>
      </c>
      <c r="D977" s="323" t="s">
        <v>19819</v>
      </c>
      <c r="E977" s="372" t="s">
        <v>21121</v>
      </c>
    </row>
    <row r="978" spans="1:5" ht="25.5">
      <c r="A978" s="323">
        <v>39692</v>
      </c>
      <c r="B978" s="370" t="s">
        <v>21122</v>
      </c>
      <c r="C978" s="323" t="s">
        <v>8341</v>
      </c>
      <c r="D978" s="323" t="s">
        <v>19819</v>
      </c>
      <c r="E978" s="372" t="s">
        <v>21123</v>
      </c>
    </row>
    <row r="979" spans="1:5" ht="25.5">
      <c r="A979" s="323">
        <v>39681</v>
      </c>
      <c r="B979" s="370" t="s">
        <v>21124</v>
      </c>
      <c r="C979" s="323" t="s">
        <v>8341</v>
      </c>
      <c r="D979" s="323" t="s">
        <v>19819</v>
      </c>
      <c r="E979" s="372" t="s">
        <v>21125</v>
      </c>
    </row>
    <row r="980" spans="1:5" ht="25.5">
      <c r="A980" s="323">
        <v>39680</v>
      </c>
      <c r="B980" s="370" t="s">
        <v>21126</v>
      </c>
      <c r="C980" s="323" t="s">
        <v>8341</v>
      </c>
      <c r="D980" s="323" t="s">
        <v>19819</v>
      </c>
      <c r="E980" s="372" t="s">
        <v>21127</v>
      </c>
    </row>
    <row r="981" spans="1:5" ht="25.5">
      <c r="A981" s="323">
        <v>39682</v>
      </c>
      <c r="B981" s="370" t="s">
        <v>21128</v>
      </c>
      <c r="C981" s="323" t="s">
        <v>8341</v>
      </c>
      <c r="D981" s="323" t="s">
        <v>19819</v>
      </c>
      <c r="E981" s="372" t="s">
        <v>21129</v>
      </c>
    </row>
    <row r="982" spans="1:5" ht="25.5">
      <c r="A982" s="323">
        <v>39685</v>
      </c>
      <c r="B982" s="370" t="s">
        <v>21130</v>
      </c>
      <c r="C982" s="323" t="s">
        <v>8341</v>
      </c>
      <c r="D982" s="323" t="s">
        <v>19819</v>
      </c>
      <c r="E982" s="372">
        <v>126.49</v>
      </c>
    </row>
    <row r="983" spans="1:5" ht="25.5">
      <c r="A983" s="323">
        <v>39687</v>
      </c>
      <c r="B983" s="370" t="s">
        <v>21131</v>
      </c>
      <c r="C983" s="323" t="s">
        <v>8341</v>
      </c>
      <c r="D983" s="323" t="s">
        <v>19819</v>
      </c>
      <c r="E983" s="372" t="s">
        <v>21132</v>
      </c>
    </row>
    <row r="984" spans="1:5" ht="25.5">
      <c r="A984" s="323">
        <v>3280</v>
      </c>
      <c r="B984" s="370" t="s">
        <v>21133</v>
      </c>
      <c r="C984" s="323" t="s">
        <v>8341</v>
      </c>
      <c r="D984" s="323" t="s">
        <v>19819</v>
      </c>
      <c r="E984" s="372" t="s">
        <v>21134</v>
      </c>
    </row>
    <row r="985" spans="1:5" ht="25.5">
      <c r="A985" s="323">
        <v>11881</v>
      </c>
      <c r="B985" s="370" t="s">
        <v>21135</v>
      </c>
      <c r="C985" s="323" t="s">
        <v>8341</v>
      </c>
      <c r="D985" s="323" t="s">
        <v>19819</v>
      </c>
      <c r="E985" s="372" t="s">
        <v>21136</v>
      </c>
    </row>
    <row r="986" spans="1:5" ht="25.5">
      <c r="A986" s="323">
        <v>34641</v>
      </c>
      <c r="B986" s="370" t="s">
        <v>21137</v>
      </c>
      <c r="C986" s="323" t="s">
        <v>8341</v>
      </c>
      <c r="D986" s="323" t="s">
        <v>19819</v>
      </c>
      <c r="E986" s="372" t="s">
        <v>20732</v>
      </c>
    </row>
    <row r="987" spans="1:5" ht="25.5">
      <c r="A987" s="323">
        <v>34643</v>
      </c>
      <c r="B987" s="373" t="s">
        <v>21138</v>
      </c>
      <c r="C987" s="323" t="s">
        <v>8341</v>
      </c>
      <c r="D987" s="323" t="s">
        <v>19819</v>
      </c>
      <c r="E987" s="372">
        <v>12.34</v>
      </c>
    </row>
    <row r="988" spans="1:5" ht="25.5">
      <c r="A988" s="323">
        <v>3278</v>
      </c>
      <c r="B988" s="370" t="s">
        <v>21139</v>
      </c>
      <c r="C988" s="323" t="s">
        <v>8341</v>
      </c>
      <c r="D988" s="323" t="s">
        <v>19819</v>
      </c>
      <c r="E988" s="372" t="s">
        <v>8685</v>
      </c>
    </row>
    <row r="989" spans="1:5" ht="25.5">
      <c r="A989" s="323">
        <v>3279</v>
      </c>
      <c r="B989" s="370" t="s">
        <v>21140</v>
      </c>
      <c r="C989" s="323" t="s">
        <v>8341</v>
      </c>
      <c r="D989" s="323" t="s">
        <v>19819</v>
      </c>
      <c r="E989" s="372" t="s">
        <v>21141</v>
      </c>
    </row>
    <row r="990" spans="1:5" ht="25.5">
      <c r="A990" s="323">
        <v>1062</v>
      </c>
      <c r="B990" s="370" t="s">
        <v>21142</v>
      </c>
      <c r="C990" s="323" t="s">
        <v>8341</v>
      </c>
      <c r="D990" s="323" t="s">
        <v>19837</v>
      </c>
      <c r="E990" s="372" t="s">
        <v>17310</v>
      </c>
    </row>
    <row r="991" spans="1:5" ht="25.5">
      <c r="A991" s="323">
        <v>39686</v>
      </c>
      <c r="B991" s="370" t="s">
        <v>21143</v>
      </c>
      <c r="C991" s="323" t="s">
        <v>8341</v>
      </c>
      <c r="D991" s="323" t="s">
        <v>19819</v>
      </c>
      <c r="E991" s="372" t="s">
        <v>21144</v>
      </c>
    </row>
    <row r="992" spans="1:5" ht="25.5">
      <c r="A992" s="323">
        <v>39683</v>
      </c>
      <c r="B992" s="370" t="s">
        <v>21145</v>
      </c>
      <c r="C992" s="323" t="s">
        <v>8341</v>
      </c>
      <c r="D992" s="323" t="s">
        <v>19819</v>
      </c>
      <c r="E992" s="372" t="s">
        <v>9070</v>
      </c>
    </row>
    <row r="993" spans="1:5" ht="25.5">
      <c r="A993" s="323">
        <v>1871</v>
      </c>
      <c r="B993" s="370" t="s">
        <v>21146</v>
      </c>
      <c r="C993" s="323" t="s">
        <v>8341</v>
      </c>
      <c r="D993" s="323" t="s">
        <v>19819</v>
      </c>
      <c r="E993" s="372" t="s">
        <v>62</v>
      </c>
    </row>
    <row r="994" spans="1:5" ht="25.5">
      <c r="A994" s="323">
        <v>12001</v>
      </c>
      <c r="B994" s="370" t="s">
        <v>21147</v>
      </c>
      <c r="C994" s="323" t="s">
        <v>8341</v>
      </c>
      <c r="D994" s="323" t="s">
        <v>19819</v>
      </c>
      <c r="E994" s="372" t="s">
        <v>2013</v>
      </c>
    </row>
    <row r="995" spans="1:5">
      <c r="A995" s="323">
        <v>11882</v>
      </c>
      <c r="B995" s="370" t="s">
        <v>21148</v>
      </c>
      <c r="C995" s="323" t="s">
        <v>8341</v>
      </c>
      <c r="D995" s="323" t="s">
        <v>19819</v>
      </c>
      <c r="E995" s="372" t="s">
        <v>8685</v>
      </c>
    </row>
    <row r="996" spans="1:5" ht="25.5">
      <c r="A996" s="323">
        <v>39689</v>
      </c>
      <c r="B996" s="370" t="s">
        <v>21149</v>
      </c>
      <c r="C996" s="323" t="s">
        <v>8341</v>
      </c>
      <c r="D996" s="323" t="s">
        <v>19819</v>
      </c>
      <c r="E996" s="372" t="s">
        <v>21150</v>
      </c>
    </row>
    <row r="997" spans="1:5" ht="25.5">
      <c r="A997" s="323">
        <v>39688</v>
      </c>
      <c r="B997" s="370" t="s">
        <v>21151</v>
      </c>
      <c r="C997" s="323" t="s">
        <v>8341</v>
      </c>
      <c r="D997" s="323" t="s">
        <v>19819</v>
      </c>
      <c r="E997" s="372" t="s">
        <v>21152</v>
      </c>
    </row>
    <row r="998" spans="1:5" ht="25.5">
      <c r="A998" s="323">
        <v>1068</v>
      </c>
      <c r="B998" s="370" t="s">
        <v>21153</v>
      </c>
      <c r="C998" s="323" t="s">
        <v>8341</v>
      </c>
      <c r="D998" s="323" t="s">
        <v>19819</v>
      </c>
      <c r="E998" s="372" t="s">
        <v>21154</v>
      </c>
    </row>
    <row r="999" spans="1:5" ht="25.5">
      <c r="A999" s="323">
        <v>39690</v>
      </c>
      <c r="B999" s="370" t="s">
        <v>21155</v>
      </c>
      <c r="C999" s="323" t="s">
        <v>8341</v>
      </c>
      <c r="D999" s="323" t="s">
        <v>19819</v>
      </c>
      <c r="E999" s="372" t="s">
        <v>21156</v>
      </c>
    </row>
    <row r="1000" spans="1:5" ht="25.5">
      <c r="A1000" s="323">
        <v>39691</v>
      </c>
      <c r="B1000" s="370" t="s">
        <v>21157</v>
      </c>
      <c r="C1000" s="323" t="s">
        <v>8341</v>
      </c>
      <c r="D1000" s="323" t="s">
        <v>19819</v>
      </c>
      <c r="E1000" s="372" t="s">
        <v>21158</v>
      </c>
    </row>
    <row r="1001" spans="1:5" ht="25.5">
      <c r="A1001" s="323">
        <v>39808</v>
      </c>
      <c r="B1001" s="370" t="s">
        <v>21159</v>
      </c>
      <c r="C1001" s="323" t="s">
        <v>8341</v>
      </c>
      <c r="D1001" s="323" t="s">
        <v>19819</v>
      </c>
      <c r="E1001" s="372" t="s">
        <v>21160</v>
      </c>
    </row>
    <row r="1002" spans="1:5" ht="25.5">
      <c r="A1002" s="323">
        <v>39809</v>
      </c>
      <c r="B1002" s="370" t="s">
        <v>21161</v>
      </c>
      <c r="C1002" s="323" t="s">
        <v>8341</v>
      </c>
      <c r="D1002" s="323" t="s">
        <v>19819</v>
      </c>
      <c r="E1002" s="372" t="s">
        <v>21162</v>
      </c>
    </row>
    <row r="1003" spans="1:5" ht="25.5">
      <c r="A1003" s="323">
        <v>11713</v>
      </c>
      <c r="B1003" s="370" t="s">
        <v>21163</v>
      </c>
      <c r="C1003" s="323" t="s">
        <v>8341</v>
      </c>
      <c r="D1003" s="323" t="s">
        <v>19819</v>
      </c>
      <c r="E1003" s="372" t="s">
        <v>1726</v>
      </c>
    </row>
    <row r="1004" spans="1:5">
      <c r="A1004" s="323">
        <v>11716</v>
      </c>
      <c r="B1004" s="370" t="s">
        <v>21164</v>
      </c>
      <c r="C1004" s="323" t="s">
        <v>8341</v>
      </c>
      <c r="D1004" s="323" t="s">
        <v>19819</v>
      </c>
      <c r="E1004" s="372" t="s">
        <v>8632</v>
      </c>
    </row>
    <row r="1005" spans="1:5">
      <c r="A1005" s="323">
        <v>5103</v>
      </c>
      <c r="B1005" s="370" t="s">
        <v>21165</v>
      </c>
      <c r="C1005" s="323" t="s">
        <v>8341</v>
      </c>
      <c r="D1005" s="323" t="s">
        <v>19819</v>
      </c>
      <c r="E1005" s="372" t="s">
        <v>3950</v>
      </c>
    </row>
    <row r="1006" spans="1:5" ht="25.5">
      <c r="A1006" s="323">
        <v>11712</v>
      </c>
      <c r="B1006" s="370" t="s">
        <v>21166</v>
      </c>
      <c r="C1006" s="323" t="s">
        <v>8341</v>
      </c>
      <c r="D1006" s="323" t="s">
        <v>19837</v>
      </c>
      <c r="E1006" s="372" t="s">
        <v>4366</v>
      </c>
    </row>
    <row r="1007" spans="1:5">
      <c r="A1007" s="323">
        <v>11717</v>
      </c>
      <c r="B1007" s="370" t="s">
        <v>21167</v>
      </c>
      <c r="C1007" s="323" t="s">
        <v>8341</v>
      </c>
      <c r="D1007" s="323" t="s">
        <v>19819</v>
      </c>
      <c r="E1007" s="372" t="s">
        <v>17617</v>
      </c>
    </row>
    <row r="1008" spans="1:5">
      <c r="A1008" s="323">
        <v>11714</v>
      </c>
      <c r="B1008" s="370" t="s">
        <v>21168</v>
      </c>
      <c r="C1008" s="323" t="s">
        <v>8341</v>
      </c>
      <c r="D1008" s="323" t="s">
        <v>19819</v>
      </c>
      <c r="E1008" s="372" t="s">
        <v>8582</v>
      </c>
    </row>
    <row r="1009" spans="1:5" ht="25.5">
      <c r="A1009" s="323">
        <v>11715</v>
      </c>
      <c r="B1009" s="370" t="s">
        <v>21169</v>
      </c>
      <c r="C1009" s="323" t="s">
        <v>8341</v>
      </c>
      <c r="D1009" s="323" t="s">
        <v>19819</v>
      </c>
      <c r="E1009" s="372" t="s">
        <v>21170</v>
      </c>
    </row>
    <row r="1010" spans="1:5" ht="25.5">
      <c r="A1010" s="323">
        <v>11880</v>
      </c>
      <c r="B1010" s="370" t="s">
        <v>21171</v>
      </c>
      <c r="C1010" s="323" t="s">
        <v>8341</v>
      </c>
      <c r="D1010" s="323" t="s">
        <v>19819</v>
      </c>
      <c r="E1010" s="372" t="s">
        <v>5593</v>
      </c>
    </row>
    <row r="1011" spans="1:5">
      <c r="A1011" s="323">
        <v>1106</v>
      </c>
      <c r="B1011" s="370" t="s">
        <v>21172</v>
      </c>
      <c r="C1011" s="323" t="s">
        <v>8359</v>
      </c>
      <c r="D1011" s="323" t="s">
        <v>19837</v>
      </c>
      <c r="E1011" s="372">
        <v>0.56000000000000005</v>
      </c>
    </row>
    <row r="1012" spans="1:5">
      <c r="A1012" s="323">
        <v>11161</v>
      </c>
      <c r="B1012" s="370" t="s">
        <v>21173</v>
      </c>
      <c r="C1012" s="323" t="s">
        <v>8359</v>
      </c>
      <c r="D1012" s="323" t="s">
        <v>19819</v>
      </c>
      <c r="E1012" s="372">
        <v>0.93</v>
      </c>
    </row>
    <row r="1013" spans="1:5">
      <c r="A1013" s="323">
        <v>1107</v>
      </c>
      <c r="B1013" s="370" t="s">
        <v>21174</v>
      </c>
      <c r="C1013" s="323" t="s">
        <v>8359</v>
      </c>
      <c r="D1013" s="323" t="s">
        <v>19819</v>
      </c>
      <c r="E1013" s="372" t="s">
        <v>1895</v>
      </c>
    </row>
    <row r="1014" spans="1:5">
      <c r="A1014" s="323">
        <v>4758</v>
      </c>
      <c r="B1014" s="370" t="s">
        <v>21175</v>
      </c>
      <c r="C1014" s="323" t="s">
        <v>8343</v>
      </c>
      <c r="D1014" s="323" t="s">
        <v>19819</v>
      </c>
      <c r="E1014" s="372" t="s">
        <v>1009</v>
      </c>
    </row>
    <row r="1015" spans="1:5">
      <c r="A1015" s="323">
        <v>41080</v>
      </c>
      <c r="B1015" s="370" t="s">
        <v>21176</v>
      </c>
      <c r="C1015" s="323" t="s">
        <v>8393</v>
      </c>
      <c r="D1015" s="323" t="s">
        <v>19819</v>
      </c>
      <c r="E1015" s="372" t="s">
        <v>21177</v>
      </c>
    </row>
    <row r="1016" spans="1:5">
      <c r="A1016" s="323">
        <v>25963</v>
      </c>
      <c r="B1016" s="370" t="s">
        <v>21178</v>
      </c>
      <c r="C1016" s="323" t="s">
        <v>8359</v>
      </c>
      <c r="D1016" s="323" t="s">
        <v>19819</v>
      </c>
      <c r="E1016" s="372" t="s">
        <v>2069</v>
      </c>
    </row>
    <row r="1017" spans="1:5">
      <c r="A1017" s="323">
        <v>4759</v>
      </c>
      <c r="B1017" s="370" t="s">
        <v>21179</v>
      </c>
      <c r="C1017" s="323" t="s">
        <v>8343</v>
      </c>
      <c r="D1017" s="323" t="s">
        <v>19819</v>
      </c>
      <c r="E1017" s="372" t="s">
        <v>3074</v>
      </c>
    </row>
    <row r="1018" spans="1:5">
      <c r="A1018" s="323">
        <v>41068</v>
      </c>
      <c r="B1018" s="370" t="s">
        <v>21180</v>
      </c>
      <c r="C1018" s="323" t="s">
        <v>8393</v>
      </c>
      <c r="D1018" s="323" t="s">
        <v>19819</v>
      </c>
      <c r="E1018" s="372" t="s">
        <v>21181</v>
      </c>
    </row>
    <row r="1019" spans="1:5" ht="25.5">
      <c r="A1019" s="323">
        <v>1108</v>
      </c>
      <c r="B1019" s="370" t="s">
        <v>21182</v>
      </c>
      <c r="C1019" s="323" t="s">
        <v>8347</v>
      </c>
      <c r="D1019" s="323" t="s">
        <v>19819</v>
      </c>
      <c r="E1019" s="372" t="s">
        <v>21183</v>
      </c>
    </row>
    <row r="1020" spans="1:5" ht="25.5">
      <c r="A1020" s="323">
        <v>1117</v>
      </c>
      <c r="B1020" s="370" t="s">
        <v>21184</v>
      </c>
      <c r="C1020" s="323" t="s">
        <v>8347</v>
      </c>
      <c r="D1020" s="323" t="s">
        <v>19819</v>
      </c>
      <c r="E1020" s="372" t="s">
        <v>8911</v>
      </c>
    </row>
    <row r="1021" spans="1:5" ht="25.5">
      <c r="A1021" s="323">
        <v>1118</v>
      </c>
      <c r="B1021" s="370" t="s">
        <v>21185</v>
      </c>
      <c r="C1021" s="323" t="s">
        <v>8347</v>
      </c>
      <c r="D1021" s="323" t="s">
        <v>19819</v>
      </c>
      <c r="E1021" s="372" t="s">
        <v>4258</v>
      </c>
    </row>
    <row r="1022" spans="1:5">
      <c r="A1022" s="323">
        <v>1110</v>
      </c>
      <c r="B1022" s="370" t="s">
        <v>21186</v>
      </c>
      <c r="C1022" s="323" t="s">
        <v>8347</v>
      </c>
      <c r="D1022" s="323" t="s">
        <v>19819</v>
      </c>
      <c r="E1022" s="372" t="s">
        <v>4258</v>
      </c>
    </row>
    <row r="1023" spans="1:5" ht="25.5">
      <c r="A1023" s="323">
        <v>12618</v>
      </c>
      <c r="B1023" s="370" t="s">
        <v>21187</v>
      </c>
      <c r="C1023" s="323" t="s">
        <v>8341</v>
      </c>
      <c r="D1023" s="323" t="s">
        <v>19840</v>
      </c>
      <c r="E1023" s="372" t="s">
        <v>3128</v>
      </c>
    </row>
    <row r="1024" spans="1:5" ht="25.5">
      <c r="A1024" s="323">
        <v>40871</v>
      </c>
      <c r="B1024" s="370" t="s">
        <v>21188</v>
      </c>
      <c r="C1024" s="323" t="s">
        <v>8347</v>
      </c>
      <c r="D1024" s="323" t="s">
        <v>19819</v>
      </c>
      <c r="E1024" s="372" t="s">
        <v>21189</v>
      </c>
    </row>
    <row r="1025" spans="1:5" ht="25.5">
      <c r="A1025" s="323">
        <v>40869</v>
      </c>
      <c r="B1025" s="370" t="s">
        <v>21190</v>
      </c>
      <c r="C1025" s="323" t="s">
        <v>8347</v>
      </c>
      <c r="D1025" s="323" t="s">
        <v>19819</v>
      </c>
      <c r="E1025" s="372" t="s">
        <v>1726</v>
      </c>
    </row>
    <row r="1026" spans="1:5" ht="25.5">
      <c r="A1026" s="323">
        <v>40870</v>
      </c>
      <c r="B1026" s="370" t="s">
        <v>21191</v>
      </c>
      <c r="C1026" s="323" t="s">
        <v>8347</v>
      </c>
      <c r="D1026" s="323" t="s">
        <v>19819</v>
      </c>
      <c r="E1026" s="372" t="s">
        <v>21192</v>
      </c>
    </row>
    <row r="1027" spans="1:5">
      <c r="A1027" s="323">
        <v>1109</v>
      </c>
      <c r="B1027" s="370" t="s">
        <v>21193</v>
      </c>
      <c r="C1027" s="323" t="s">
        <v>8347</v>
      </c>
      <c r="D1027" s="323" t="s">
        <v>19819</v>
      </c>
      <c r="E1027" s="372" t="s">
        <v>21194</v>
      </c>
    </row>
    <row r="1028" spans="1:5">
      <c r="A1028" s="323">
        <v>1119</v>
      </c>
      <c r="B1028" s="370" t="s">
        <v>21195</v>
      </c>
      <c r="C1028" s="323" t="s">
        <v>8347</v>
      </c>
      <c r="D1028" s="323" t="s">
        <v>19819</v>
      </c>
      <c r="E1028" s="372" t="s">
        <v>19102</v>
      </c>
    </row>
    <row r="1029" spans="1:5" ht="25.5">
      <c r="A1029" s="323">
        <v>13115</v>
      </c>
      <c r="B1029" s="370" t="s">
        <v>21196</v>
      </c>
      <c r="C1029" s="323" t="s">
        <v>8347</v>
      </c>
      <c r="D1029" s="323" t="s">
        <v>19840</v>
      </c>
      <c r="E1029" s="372" t="s">
        <v>8854</v>
      </c>
    </row>
    <row r="1030" spans="1:5" ht="25.5">
      <c r="A1030" s="323">
        <v>10541</v>
      </c>
      <c r="B1030" s="370" t="s">
        <v>21197</v>
      </c>
      <c r="C1030" s="323" t="s">
        <v>8347</v>
      </c>
      <c r="D1030" s="323" t="s">
        <v>19840</v>
      </c>
      <c r="E1030" s="372" t="s">
        <v>21198</v>
      </c>
    </row>
    <row r="1031" spans="1:5" ht="25.5">
      <c r="A1031" s="323">
        <v>10543</v>
      </c>
      <c r="B1031" s="370" t="s">
        <v>21199</v>
      </c>
      <c r="C1031" s="323" t="s">
        <v>8347</v>
      </c>
      <c r="D1031" s="323" t="s">
        <v>19840</v>
      </c>
      <c r="E1031" s="372" t="s">
        <v>4679</v>
      </c>
    </row>
    <row r="1032" spans="1:5" ht="25.5">
      <c r="A1032" s="323">
        <v>10544</v>
      </c>
      <c r="B1032" s="370" t="s">
        <v>21200</v>
      </c>
      <c r="C1032" s="323" t="s">
        <v>8347</v>
      </c>
      <c r="D1032" s="323" t="s">
        <v>19840</v>
      </c>
      <c r="E1032" s="372" t="s">
        <v>504</v>
      </c>
    </row>
    <row r="1033" spans="1:5" ht="25.5">
      <c r="A1033" s="323">
        <v>10545</v>
      </c>
      <c r="B1033" s="370" t="s">
        <v>21201</v>
      </c>
      <c r="C1033" s="323" t="s">
        <v>8347</v>
      </c>
      <c r="D1033" s="323" t="s">
        <v>19840</v>
      </c>
      <c r="E1033" s="372" t="s">
        <v>5630</v>
      </c>
    </row>
    <row r="1034" spans="1:5" ht="25.5">
      <c r="A1034" s="323">
        <v>10542</v>
      </c>
      <c r="B1034" s="370" t="s">
        <v>21202</v>
      </c>
      <c r="C1034" s="323" t="s">
        <v>8347</v>
      </c>
      <c r="D1034" s="323" t="s">
        <v>19840</v>
      </c>
      <c r="E1034" s="372" t="s">
        <v>945</v>
      </c>
    </row>
    <row r="1035" spans="1:5">
      <c r="A1035" s="323">
        <v>38365</v>
      </c>
      <c r="B1035" s="370" t="s">
        <v>21203</v>
      </c>
      <c r="C1035" s="323" t="s">
        <v>8342</v>
      </c>
      <c r="D1035" s="323" t="s">
        <v>19819</v>
      </c>
      <c r="E1035" s="372" t="s">
        <v>1359</v>
      </c>
    </row>
    <row r="1036" spans="1:5" ht="38.25">
      <c r="A1036" s="323">
        <v>37745</v>
      </c>
      <c r="B1036" s="370" t="s">
        <v>21204</v>
      </c>
      <c r="C1036" s="323" t="s">
        <v>8341</v>
      </c>
      <c r="D1036" s="323" t="s">
        <v>19837</v>
      </c>
      <c r="E1036" s="372" t="s">
        <v>21205</v>
      </c>
    </row>
    <row r="1037" spans="1:5" ht="38.25">
      <c r="A1037" s="323">
        <v>37754</v>
      </c>
      <c r="B1037" s="370" t="s">
        <v>21206</v>
      </c>
      <c r="C1037" s="323" t="s">
        <v>8341</v>
      </c>
      <c r="D1037" s="323" t="s">
        <v>19819</v>
      </c>
      <c r="E1037" s="372" t="s">
        <v>21207</v>
      </c>
    </row>
    <row r="1038" spans="1:5" ht="38.25">
      <c r="A1038" s="323">
        <v>37748</v>
      </c>
      <c r="B1038" s="370" t="s">
        <v>21208</v>
      </c>
      <c r="C1038" s="323" t="s">
        <v>8341</v>
      </c>
      <c r="D1038" s="323" t="s">
        <v>19819</v>
      </c>
      <c r="E1038" s="372" t="s">
        <v>21209</v>
      </c>
    </row>
    <row r="1039" spans="1:5" ht="38.25">
      <c r="A1039" s="323">
        <v>37761</v>
      </c>
      <c r="B1039" s="370" t="s">
        <v>21210</v>
      </c>
      <c r="C1039" s="323" t="s">
        <v>8341</v>
      </c>
      <c r="D1039" s="323" t="s">
        <v>19819</v>
      </c>
      <c r="E1039" s="372" t="s">
        <v>21211</v>
      </c>
    </row>
    <row r="1040" spans="1:5" ht="38.25">
      <c r="A1040" s="323">
        <v>37757</v>
      </c>
      <c r="B1040" s="370" t="s">
        <v>21212</v>
      </c>
      <c r="C1040" s="323" t="s">
        <v>8341</v>
      </c>
      <c r="D1040" s="323" t="s">
        <v>19819</v>
      </c>
      <c r="E1040" s="372" t="s">
        <v>21213</v>
      </c>
    </row>
    <row r="1041" spans="1:5" ht="38.25">
      <c r="A1041" s="323">
        <v>37759</v>
      </c>
      <c r="B1041" s="370" t="s">
        <v>21214</v>
      </c>
      <c r="C1041" s="323" t="s">
        <v>8341</v>
      </c>
      <c r="D1041" s="323" t="s">
        <v>19819</v>
      </c>
      <c r="E1041" s="372" t="s">
        <v>21215</v>
      </c>
    </row>
    <row r="1042" spans="1:5" ht="38.25">
      <c r="A1042" s="323">
        <v>37766</v>
      </c>
      <c r="B1042" s="370" t="s">
        <v>21216</v>
      </c>
      <c r="C1042" s="323" t="s">
        <v>8341</v>
      </c>
      <c r="D1042" s="323" t="s">
        <v>19819</v>
      </c>
      <c r="E1042" s="372" t="s">
        <v>21217</v>
      </c>
    </row>
    <row r="1043" spans="1:5" ht="38.25">
      <c r="A1043" s="323">
        <v>37752</v>
      </c>
      <c r="B1043" s="370" t="s">
        <v>21218</v>
      </c>
      <c r="C1043" s="323" t="s">
        <v>8341</v>
      </c>
      <c r="D1043" s="323" t="s">
        <v>19819</v>
      </c>
      <c r="E1043" s="372" t="s">
        <v>21219</v>
      </c>
    </row>
    <row r="1044" spans="1:5" ht="38.25">
      <c r="A1044" s="323">
        <v>37760</v>
      </c>
      <c r="B1044" s="370" t="s">
        <v>21220</v>
      </c>
      <c r="C1044" s="323" t="s">
        <v>8341</v>
      </c>
      <c r="D1044" s="323" t="s">
        <v>19819</v>
      </c>
      <c r="E1044" s="372" t="s">
        <v>21221</v>
      </c>
    </row>
    <row r="1045" spans="1:5" ht="38.25">
      <c r="A1045" s="323">
        <v>37765</v>
      </c>
      <c r="B1045" s="370" t="s">
        <v>21222</v>
      </c>
      <c r="C1045" s="323" t="s">
        <v>8341</v>
      </c>
      <c r="D1045" s="323" t="s">
        <v>19819</v>
      </c>
      <c r="E1045" s="372" t="s">
        <v>21223</v>
      </c>
    </row>
    <row r="1046" spans="1:5" ht="38.25">
      <c r="A1046" s="323">
        <v>37746</v>
      </c>
      <c r="B1046" s="370" t="s">
        <v>21224</v>
      </c>
      <c r="C1046" s="323" t="s">
        <v>8341</v>
      </c>
      <c r="D1046" s="323" t="s">
        <v>19819</v>
      </c>
      <c r="E1046" s="372" t="s">
        <v>21225</v>
      </c>
    </row>
    <row r="1047" spans="1:5" ht="38.25">
      <c r="A1047" s="323">
        <v>37750</v>
      </c>
      <c r="B1047" s="370" t="s">
        <v>21226</v>
      </c>
      <c r="C1047" s="323" t="s">
        <v>8341</v>
      </c>
      <c r="D1047" s="323" t="s">
        <v>19819</v>
      </c>
      <c r="E1047" s="372" t="s">
        <v>21227</v>
      </c>
    </row>
    <row r="1048" spans="1:5" ht="38.25">
      <c r="A1048" s="323">
        <v>37753</v>
      </c>
      <c r="B1048" s="370" t="s">
        <v>21228</v>
      </c>
      <c r="C1048" s="323" t="s">
        <v>8341</v>
      </c>
      <c r="D1048" s="323" t="s">
        <v>19819</v>
      </c>
      <c r="E1048" s="372" t="s">
        <v>21229</v>
      </c>
    </row>
    <row r="1049" spans="1:5" ht="38.25">
      <c r="A1049" s="323">
        <v>37756</v>
      </c>
      <c r="B1049" s="370" t="s">
        <v>21230</v>
      </c>
      <c r="C1049" s="323" t="s">
        <v>8341</v>
      </c>
      <c r="D1049" s="323" t="s">
        <v>19819</v>
      </c>
      <c r="E1049" s="372" t="s">
        <v>21211</v>
      </c>
    </row>
    <row r="1050" spans="1:5" ht="38.25">
      <c r="A1050" s="323">
        <v>37755</v>
      </c>
      <c r="B1050" s="370" t="s">
        <v>21231</v>
      </c>
      <c r="C1050" s="323" t="s">
        <v>8341</v>
      </c>
      <c r="D1050" s="323" t="s">
        <v>19819</v>
      </c>
      <c r="E1050" s="372" t="s">
        <v>21232</v>
      </c>
    </row>
    <row r="1051" spans="1:5" ht="38.25">
      <c r="A1051" s="323">
        <v>37758</v>
      </c>
      <c r="B1051" s="370" t="s">
        <v>21233</v>
      </c>
      <c r="C1051" s="323" t="s">
        <v>8341</v>
      </c>
      <c r="D1051" s="323" t="s">
        <v>19819</v>
      </c>
      <c r="E1051" s="372" t="s">
        <v>21234</v>
      </c>
    </row>
    <row r="1052" spans="1:5" ht="38.25">
      <c r="A1052" s="323">
        <v>37747</v>
      </c>
      <c r="B1052" s="370" t="s">
        <v>21235</v>
      </c>
      <c r="C1052" s="323" t="s">
        <v>8341</v>
      </c>
      <c r="D1052" s="323" t="s">
        <v>19819</v>
      </c>
      <c r="E1052" s="372" t="s">
        <v>21236</v>
      </c>
    </row>
    <row r="1053" spans="1:5" ht="38.25">
      <c r="A1053" s="323">
        <v>37767</v>
      </c>
      <c r="B1053" s="370" t="s">
        <v>21237</v>
      </c>
      <c r="C1053" s="323" t="s">
        <v>8341</v>
      </c>
      <c r="D1053" s="323" t="s">
        <v>19819</v>
      </c>
      <c r="E1053" s="372" t="s">
        <v>21238</v>
      </c>
    </row>
    <row r="1054" spans="1:5" ht="38.25">
      <c r="A1054" s="323">
        <v>37751</v>
      </c>
      <c r="B1054" s="370" t="s">
        <v>21239</v>
      </c>
      <c r="C1054" s="323" t="s">
        <v>8341</v>
      </c>
      <c r="D1054" s="323" t="s">
        <v>19819</v>
      </c>
      <c r="E1054" s="372" t="s">
        <v>21238</v>
      </c>
    </row>
    <row r="1055" spans="1:5" ht="38.25">
      <c r="A1055" s="323">
        <v>37749</v>
      </c>
      <c r="B1055" s="370" t="s">
        <v>21240</v>
      </c>
      <c r="C1055" s="323" t="s">
        <v>8341</v>
      </c>
      <c r="D1055" s="323" t="s">
        <v>19819</v>
      </c>
      <c r="E1055" s="372" t="s">
        <v>21241</v>
      </c>
    </row>
    <row r="1056" spans="1:5" ht="25.5">
      <c r="A1056" s="323">
        <v>1159</v>
      </c>
      <c r="B1056" s="370" t="s">
        <v>21242</v>
      </c>
      <c r="C1056" s="323" t="s">
        <v>8341</v>
      </c>
      <c r="D1056" s="323" t="s">
        <v>19819</v>
      </c>
      <c r="E1056" s="372" t="s">
        <v>21243</v>
      </c>
    </row>
    <row r="1057" spans="1:5">
      <c r="A1057" s="323">
        <v>12114</v>
      </c>
      <c r="B1057" s="370" t="s">
        <v>21244</v>
      </c>
      <c r="C1057" s="323" t="s">
        <v>8341</v>
      </c>
      <c r="D1057" s="323" t="s">
        <v>19819</v>
      </c>
      <c r="E1057" s="372" t="s">
        <v>21245</v>
      </c>
    </row>
    <row r="1058" spans="1:5">
      <c r="A1058" s="323">
        <v>38106</v>
      </c>
      <c r="B1058" s="370" t="s">
        <v>21246</v>
      </c>
      <c r="C1058" s="323" t="s">
        <v>8341</v>
      </c>
      <c r="D1058" s="323" t="s">
        <v>19819</v>
      </c>
      <c r="E1058" s="372" t="s">
        <v>103</v>
      </c>
    </row>
    <row r="1059" spans="1:5" ht="25.5">
      <c r="A1059" s="323">
        <v>38085</v>
      </c>
      <c r="B1059" s="370" t="s">
        <v>21247</v>
      </c>
      <c r="C1059" s="323" t="s">
        <v>8341</v>
      </c>
      <c r="D1059" s="323" t="s">
        <v>19819</v>
      </c>
      <c r="E1059" s="372" t="s">
        <v>5497</v>
      </c>
    </row>
    <row r="1060" spans="1:5">
      <c r="A1060" s="323">
        <v>38599</v>
      </c>
      <c r="B1060" s="370" t="s">
        <v>21248</v>
      </c>
      <c r="C1060" s="323" t="s">
        <v>8341</v>
      </c>
      <c r="D1060" s="323" t="s">
        <v>19819</v>
      </c>
      <c r="E1060" s="372" t="s">
        <v>8466</v>
      </c>
    </row>
    <row r="1061" spans="1:5">
      <c r="A1061" s="323">
        <v>38596</v>
      </c>
      <c r="B1061" s="370" t="s">
        <v>21249</v>
      </c>
      <c r="C1061" s="323" t="s">
        <v>8341</v>
      </c>
      <c r="D1061" s="323" t="s">
        <v>19819</v>
      </c>
      <c r="E1061" s="372" t="s">
        <v>6420</v>
      </c>
    </row>
    <row r="1062" spans="1:5">
      <c r="A1062" s="323">
        <v>38600</v>
      </c>
      <c r="B1062" s="370" t="s">
        <v>21250</v>
      </c>
      <c r="C1062" s="323" t="s">
        <v>8341</v>
      </c>
      <c r="D1062" s="323" t="s">
        <v>19819</v>
      </c>
      <c r="E1062" s="372" t="s">
        <v>1136</v>
      </c>
    </row>
    <row r="1063" spans="1:5">
      <c r="A1063" s="323">
        <v>38597</v>
      </c>
      <c r="B1063" s="370" t="s">
        <v>21251</v>
      </c>
      <c r="C1063" s="323" t="s">
        <v>8341</v>
      </c>
      <c r="D1063" s="323" t="s">
        <v>19819</v>
      </c>
      <c r="E1063" s="372" t="s">
        <v>8501</v>
      </c>
    </row>
    <row r="1064" spans="1:5">
      <c r="A1064" s="323">
        <v>659</v>
      </c>
      <c r="B1064" s="370" t="s">
        <v>21252</v>
      </c>
      <c r="C1064" s="323" t="s">
        <v>8341</v>
      </c>
      <c r="D1064" s="323" t="s">
        <v>19819</v>
      </c>
      <c r="E1064" s="372" t="s">
        <v>6564</v>
      </c>
    </row>
    <row r="1065" spans="1:5">
      <c r="A1065" s="323">
        <v>660</v>
      </c>
      <c r="B1065" s="370" t="s">
        <v>21253</v>
      </c>
      <c r="C1065" s="323" t="s">
        <v>8341</v>
      </c>
      <c r="D1065" s="323" t="s">
        <v>19819</v>
      </c>
      <c r="E1065" s="372" t="s">
        <v>4525</v>
      </c>
    </row>
    <row r="1066" spans="1:5">
      <c r="A1066" s="323">
        <v>658</v>
      </c>
      <c r="B1066" s="370" t="s">
        <v>21254</v>
      </c>
      <c r="C1066" s="323" t="s">
        <v>8341</v>
      </c>
      <c r="D1066" s="323" t="s">
        <v>19819</v>
      </c>
      <c r="E1066" s="372" t="s">
        <v>1352</v>
      </c>
    </row>
    <row r="1067" spans="1:5">
      <c r="A1067" s="323">
        <v>38548</v>
      </c>
      <c r="B1067" s="370" t="s">
        <v>21255</v>
      </c>
      <c r="C1067" s="323" t="s">
        <v>8341</v>
      </c>
      <c r="D1067" s="323" t="s">
        <v>19819</v>
      </c>
      <c r="E1067" s="372" t="s">
        <v>8397</v>
      </c>
    </row>
    <row r="1068" spans="1:5">
      <c r="A1068" s="323">
        <v>34647</v>
      </c>
      <c r="B1068" s="370" t="s">
        <v>21256</v>
      </c>
      <c r="C1068" s="323" t="s">
        <v>8341</v>
      </c>
      <c r="D1068" s="323" t="s">
        <v>19819</v>
      </c>
      <c r="E1068" s="372" t="s">
        <v>8531</v>
      </c>
    </row>
    <row r="1069" spans="1:5">
      <c r="A1069" s="323">
        <v>34649</v>
      </c>
      <c r="B1069" s="370" t="s">
        <v>21257</v>
      </c>
      <c r="C1069" s="323" t="s">
        <v>8341</v>
      </c>
      <c r="D1069" s="323" t="s">
        <v>19819</v>
      </c>
      <c r="E1069" s="372" t="s">
        <v>7927</v>
      </c>
    </row>
    <row r="1070" spans="1:5">
      <c r="A1070" s="323">
        <v>34652</v>
      </c>
      <c r="B1070" s="370" t="s">
        <v>21258</v>
      </c>
      <c r="C1070" s="323" t="s">
        <v>8341</v>
      </c>
      <c r="D1070" s="323" t="s">
        <v>19819</v>
      </c>
      <c r="E1070" s="372" t="s">
        <v>1981</v>
      </c>
    </row>
    <row r="1071" spans="1:5">
      <c r="A1071" s="323">
        <v>34655</v>
      </c>
      <c r="B1071" s="370" t="s">
        <v>21259</v>
      </c>
      <c r="C1071" s="323" t="s">
        <v>8341</v>
      </c>
      <c r="D1071" s="323" t="s">
        <v>19819</v>
      </c>
      <c r="E1071" s="372" t="s">
        <v>8758</v>
      </c>
    </row>
    <row r="1072" spans="1:5" ht="25.5">
      <c r="A1072" s="323">
        <v>40607</v>
      </c>
      <c r="B1072" s="370" t="s">
        <v>21260</v>
      </c>
      <c r="C1072" s="323" t="s">
        <v>8341</v>
      </c>
      <c r="D1072" s="323" t="s">
        <v>19819</v>
      </c>
      <c r="E1072" s="372" t="s">
        <v>8466</v>
      </c>
    </row>
    <row r="1073" spans="1:5">
      <c r="A1073" s="323">
        <v>585</v>
      </c>
      <c r="B1073" s="370" t="s">
        <v>21261</v>
      </c>
      <c r="C1073" s="323" t="s">
        <v>8359</v>
      </c>
      <c r="D1073" s="323" t="s">
        <v>19840</v>
      </c>
      <c r="E1073" s="372" t="s">
        <v>2061</v>
      </c>
    </row>
    <row r="1074" spans="1:5" ht="25.5">
      <c r="A1074" s="323">
        <v>4777</v>
      </c>
      <c r="B1074" s="370" t="s">
        <v>21262</v>
      </c>
      <c r="C1074" s="323" t="s">
        <v>8359</v>
      </c>
      <c r="D1074" s="323" t="s">
        <v>19819</v>
      </c>
      <c r="E1074" s="372" t="s">
        <v>9291</v>
      </c>
    </row>
    <row r="1075" spans="1:5">
      <c r="A1075" s="323">
        <v>587</v>
      </c>
      <c r="B1075" s="370" t="s">
        <v>21263</v>
      </c>
      <c r="C1075" s="323" t="s">
        <v>8359</v>
      </c>
      <c r="D1075" s="323" t="s">
        <v>19840</v>
      </c>
      <c r="E1075" s="372" t="s">
        <v>6388</v>
      </c>
    </row>
    <row r="1076" spans="1:5">
      <c r="A1076" s="323">
        <v>590</v>
      </c>
      <c r="B1076" s="370" t="s">
        <v>21264</v>
      </c>
      <c r="C1076" s="323" t="s">
        <v>8359</v>
      </c>
      <c r="D1076" s="323" t="s">
        <v>19840</v>
      </c>
      <c r="E1076" s="372" t="s">
        <v>9604</v>
      </c>
    </row>
    <row r="1077" spans="1:5" ht="25.5">
      <c r="A1077" s="323">
        <v>592</v>
      </c>
      <c r="B1077" s="370" t="s">
        <v>21265</v>
      </c>
      <c r="C1077" s="323" t="s">
        <v>8359</v>
      </c>
      <c r="D1077" s="323" t="s">
        <v>19840</v>
      </c>
      <c r="E1077" s="372" t="s">
        <v>6388</v>
      </c>
    </row>
    <row r="1078" spans="1:5">
      <c r="A1078" s="323">
        <v>586</v>
      </c>
      <c r="B1078" s="370" t="s">
        <v>21266</v>
      </c>
      <c r="C1078" s="323" t="s">
        <v>8347</v>
      </c>
      <c r="D1078" s="323" t="s">
        <v>19840</v>
      </c>
      <c r="E1078" s="372" t="s">
        <v>7612</v>
      </c>
    </row>
    <row r="1079" spans="1:5">
      <c r="A1079" s="323">
        <v>591</v>
      </c>
      <c r="B1079" s="370" t="s">
        <v>21267</v>
      </c>
      <c r="C1079" s="323" t="s">
        <v>8359</v>
      </c>
      <c r="D1079" s="323" t="s">
        <v>19840</v>
      </c>
      <c r="E1079" s="372" t="s">
        <v>2061</v>
      </c>
    </row>
    <row r="1080" spans="1:5">
      <c r="A1080" s="323">
        <v>588</v>
      </c>
      <c r="B1080" s="370" t="s">
        <v>21268</v>
      </c>
      <c r="C1080" s="323" t="s">
        <v>8347</v>
      </c>
      <c r="D1080" s="323" t="s">
        <v>19840</v>
      </c>
      <c r="E1080" s="372" t="s">
        <v>8576</v>
      </c>
    </row>
    <row r="1081" spans="1:5">
      <c r="A1081" s="323">
        <v>589</v>
      </c>
      <c r="B1081" s="370" t="s">
        <v>21269</v>
      </c>
      <c r="C1081" s="323" t="s">
        <v>8347</v>
      </c>
      <c r="D1081" s="323" t="s">
        <v>19840</v>
      </c>
      <c r="E1081" s="372" t="s">
        <v>8383</v>
      </c>
    </row>
    <row r="1082" spans="1:5">
      <c r="A1082" s="323">
        <v>584</v>
      </c>
      <c r="B1082" s="370" t="s">
        <v>21270</v>
      </c>
      <c r="C1082" s="323" t="s">
        <v>8347</v>
      </c>
      <c r="D1082" s="323" t="s">
        <v>19840</v>
      </c>
      <c r="E1082" s="372" t="s">
        <v>9072</v>
      </c>
    </row>
    <row r="1083" spans="1:5">
      <c r="A1083" s="323">
        <v>4912</v>
      </c>
      <c r="B1083" s="370" t="s">
        <v>21271</v>
      </c>
      <c r="C1083" s="323" t="s">
        <v>8359</v>
      </c>
      <c r="D1083" s="323" t="s">
        <v>19819</v>
      </c>
      <c r="E1083" s="372" t="s">
        <v>5055</v>
      </c>
    </row>
    <row r="1084" spans="1:5" ht="25.5">
      <c r="A1084" s="323">
        <v>574</v>
      </c>
      <c r="B1084" s="370" t="s">
        <v>21272</v>
      </c>
      <c r="C1084" s="323" t="s">
        <v>8347</v>
      </c>
      <c r="D1084" s="323" t="s">
        <v>19819</v>
      </c>
      <c r="E1084" s="372" t="s">
        <v>12530</v>
      </c>
    </row>
    <row r="1085" spans="1:5" ht="25.5">
      <c r="A1085" s="323">
        <v>567</v>
      </c>
      <c r="B1085" s="370" t="s">
        <v>21273</v>
      </c>
      <c r="C1085" s="323" t="s">
        <v>8347</v>
      </c>
      <c r="D1085" s="323" t="s">
        <v>19819</v>
      </c>
      <c r="E1085" s="372" t="s">
        <v>8446</v>
      </c>
    </row>
    <row r="1086" spans="1:5" ht="25.5">
      <c r="A1086" s="323">
        <v>568</v>
      </c>
      <c r="B1086" s="370" t="s">
        <v>21274</v>
      </c>
      <c r="C1086" s="323" t="s">
        <v>8347</v>
      </c>
      <c r="D1086" s="323" t="s">
        <v>19819</v>
      </c>
      <c r="E1086" s="372" t="s">
        <v>20012</v>
      </c>
    </row>
    <row r="1087" spans="1:5">
      <c r="A1087" s="323">
        <v>569</v>
      </c>
      <c r="B1087" s="370" t="s">
        <v>21275</v>
      </c>
      <c r="C1087" s="323" t="s">
        <v>8359</v>
      </c>
      <c r="D1087" s="323" t="s">
        <v>19819</v>
      </c>
      <c r="E1087" s="372" t="s">
        <v>4883</v>
      </c>
    </row>
    <row r="1088" spans="1:5">
      <c r="A1088" s="323">
        <v>1165</v>
      </c>
      <c r="B1088" s="370" t="s">
        <v>21276</v>
      </c>
      <c r="C1088" s="323" t="s">
        <v>8341</v>
      </c>
      <c r="D1088" s="323" t="s">
        <v>19819</v>
      </c>
      <c r="E1088" s="372" t="s">
        <v>8751</v>
      </c>
    </row>
    <row r="1089" spans="1:5">
      <c r="A1089" s="323">
        <v>1164</v>
      </c>
      <c r="B1089" s="370" t="s">
        <v>21277</v>
      </c>
      <c r="C1089" s="323" t="s">
        <v>8341</v>
      </c>
      <c r="D1089" s="323" t="s">
        <v>19819</v>
      </c>
      <c r="E1089" s="372" t="s">
        <v>4629</v>
      </c>
    </row>
    <row r="1090" spans="1:5">
      <c r="A1090" s="323">
        <v>1162</v>
      </c>
      <c r="B1090" s="370" t="s">
        <v>21278</v>
      </c>
      <c r="C1090" s="323" t="s">
        <v>8341</v>
      </c>
      <c r="D1090" s="323" t="s">
        <v>19819</v>
      </c>
      <c r="E1090" s="372" t="s">
        <v>2168</v>
      </c>
    </row>
    <row r="1091" spans="1:5">
      <c r="A1091" s="323">
        <v>12395</v>
      </c>
      <c r="B1091" s="370" t="s">
        <v>21279</v>
      </c>
      <c r="C1091" s="323" t="s">
        <v>8341</v>
      </c>
      <c r="D1091" s="323" t="s">
        <v>19819</v>
      </c>
      <c r="E1091" s="372" t="s">
        <v>8402</v>
      </c>
    </row>
    <row r="1092" spans="1:5">
      <c r="A1092" s="323">
        <v>1170</v>
      </c>
      <c r="B1092" s="370" t="s">
        <v>21280</v>
      </c>
      <c r="C1092" s="323" t="s">
        <v>8341</v>
      </c>
      <c r="D1092" s="323" t="s">
        <v>19819</v>
      </c>
      <c r="E1092" s="372" t="s">
        <v>6785</v>
      </c>
    </row>
    <row r="1093" spans="1:5">
      <c r="A1093" s="323">
        <v>1169</v>
      </c>
      <c r="B1093" s="370" t="s">
        <v>21281</v>
      </c>
      <c r="C1093" s="323" t="s">
        <v>8341</v>
      </c>
      <c r="D1093" s="323" t="s">
        <v>19819</v>
      </c>
      <c r="E1093" s="372" t="s">
        <v>16439</v>
      </c>
    </row>
    <row r="1094" spans="1:5">
      <c r="A1094" s="323">
        <v>1166</v>
      </c>
      <c r="B1094" s="370" t="s">
        <v>21282</v>
      </c>
      <c r="C1094" s="323" t="s">
        <v>8341</v>
      </c>
      <c r="D1094" s="323" t="s">
        <v>19819</v>
      </c>
      <c r="E1094" s="372" t="s">
        <v>840</v>
      </c>
    </row>
    <row r="1095" spans="1:5">
      <c r="A1095" s="323">
        <v>1163</v>
      </c>
      <c r="B1095" s="370" t="s">
        <v>21283</v>
      </c>
      <c r="C1095" s="323" t="s">
        <v>8341</v>
      </c>
      <c r="D1095" s="323" t="s">
        <v>19819</v>
      </c>
      <c r="E1095" s="372" t="s">
        <v>1315</v>
      </c>
    </row>
    <row r="1096" spans="1:5">
      <c r="A1096" s="323">
        <v>12396</v>
      </c>
      <c r="B1096" s="370" t="s">
        <v>21284</v>
      </c>
      <c r="C1096" s="323" t="s">
        <v>8341</v>
      </c>
      <c r="D1096" s="323" t="s">
        <v>19819</v>
      </c>
      <c r="E1096" s="372" t="s">
        <v>8402</v>
      </c>
    </row>
    <row r="1097" spans="1:5">
      <c r="A1097" s="323">
        <v>1168</v>
      </c>
      <c r="B1097" s="370" t="s">
        <v>21285</v>
      </c>
      <c r="C1097" s="323" t="s">
        <v>8341</v>
      </c>
      <c r="D1097" s="323" t="s">
        <v>19819</v>
      </c>
      <c r="E1097" s="372" t="s">
        <v>2713</v>
      </c>
    </row>
    <row r="1098" spans="1:5">
      <c r="A1098" s="323">
        <v>1167</v>
      </c>
      <c r="B1098" s="370" t="s">
        <v>21286</v>
      </c>
      <c r="C1098" s="323" t="s">
        <v>8341</v>
      </c>
      <c r="D1098" s="323" t="s">
        <v>19819</v>
      </c>
      <c r="E1098" s="372" t="s">
        <v>21287</v>
      </c>
    </row>
    <row r="1099" spans="1:5">
      <c r="A1099" s="323">
        <v>36331</v>
      </c>
      <c r="B1099" s="370" t="s">
        <v>21288</v>
      </c>
      <c r="C1099" s="323" t="s">
        <v>8341</v>
      </c>
      <c r="D1099" s="323" t="s">
        <v>19840</v>
      </c>
      <c r="E1099" s="372" t="s">
        <v>1832</v>
      </c>
    </row>
    <row r="1100" spans="1:5">
      <c r="A1100" s="323">
        <v>36346</v>
      </c>
      <c r="B1100" s="370" t="s">
        <v>21289</v>
      </c>
      <c r="C1100" s="323" t="s">
        <v>8341</v>
      </c>
      <c r="D1100" s="323" t="s">
        <v>19840</v>
      </c>
      <c r="E1100" s="372" t="s">
        <v>879</v>
      </c>
    </row>
    <row r="1101" spans="1:5">
      <c r="A1101" s="323">
        <v>1210</v>
      </c>
      <c r="B1101" s="370" t="s">
        <v>21290</v>
      </c>
      <c r="C1101" s="323" t="s">
        <v>8341</v>
      </c>
      <c r="D1101" s="323" t="s">
        <v>19819</v>
      </c>
      <c r="E1101" s="372" t="s">
        <v>9197</v>
      </c>
    </row>
    <row r="1102" spans="1:5">
      <c r="A1102" s="323">
        <v>1203</v>
      </c>
      <c r="B1102" s="370" t="s">
        <v>21291</v>
      </c>
      <c r="C1102" s="323" t="s">
        <v>8341</v>
      </c>
      <c r="D1102" s="323" t="s">
        <v>19819</v>
      </c>
      <c r="E1102" s="372" t="s">
        <v>2745</v>
      </c>
    </row>
    <row r="1103" spans="1:5">
      <c r="A1103" s="323">
        <v>1197</v>
      </c>
      <c r="B1103" s="370" t="s">
        <v>21292</v>
      </c>
      <c r="C1103" s="323" t="s">
        <v>8341</v>
      </c>
      <c r="D1103" s="323" t="s">
        <v>19819</v>
      </c>
      <c r="E1103" s="372" t="s">
        <v>28</v>
      </c>
    </row>
    <row r="1104" spans="1:5">
      <c r="A1104" s="323">
        <v>1202</v>
      </c>
      <c r="B1104" s="370" t="s">
        <v>21293</v>
      </c>
      <c r="C1104" s="323" t="s">
        <v>8341</v>
      </c>
      <c r="D1104" s="323" t="s">
        <v>19819</v>
      </c>
      <c r="E1104" s="372" t="s">
        <v>8471</v>
      </c>
    </row>
    <row r="1105" spans="1:5">
      <c r="A1105" s="323">
        <v>1188</v>
      </c>
      <c r="B1105" s="370" t="s">
        <v>21294</v>
      </c>
      <c r="C1105" s="323" t="s">
        <v>8341</v>
      </c>
      <c r="D1105" s="323" t="s">
        <v>19819</v>
      </c>
      <c r="E1105" s="372" t="s">
        <v>5637</v>
      </c>
    </row>
    <row r="1106" spans="1:5">
      <c r="A1106" s="323">
        <v>1211</v>
      </c>
      <c r="B1106" s="370" t="s">
        <v>21295</v>
      </c>
      <c r="C1106" s="323" t="s">
        <v>8341</v>
      </c>
      <c r="D1106" s="323" t="s">
        <v>19819</v>
      </c>
      <c r="E1106" s="372" t="s">
        <v>4943</v>
      </c>
    </row>
    <row r="1107" spans="1:5">
      <c r="A1107" s="323">
        <v>1198</v>
      </c>
      <c r="B1107" s="370" t="s">
        <v>21296</v>
      </c>
      <c r="C1107" s="323" t="s">
        <v>8341</v>
      </c>
      <c r="D1107" s="323" t="s">
        <v>19819</v>
      </c>
      <c r="E1107" s="372" t="s">
        <v>1149</v>
      </c>
    </row>
    <row r="1108" spans="1:5">
      <c r="A1108" s="323">
        <v>1199</v>
      </c>
      <c r="B1108" s="370" t="s">
        <v>21297</v>
      </c>
      <c r="C1108" s="323" t="s">
        <v>8341</v>
      </c>
      <c r="D1108" s="323" t="s">
        <v>19819</v>
      </c>
      <c r="E1108" s="372" t="s">
        <v>5435</v>
      </c>
    </row>
    <row r="1109" spans="1:5">
      <c r="A1109" s="323">
        <v>20088</v>
      </c>
      <c r="B1109" s="370" t="s">
        <v>21298</v>
      </c>
      <c r="C1109" s="323" t="s">
        <v>8341</v>
      </c>
      <c r="D1109" s="323" t="s">
        <v>19819</v>
      </c>
      <c r="E1109" s="372" t="s">
        <v>3559</v>
      </c>
    </row>
    <row r="1110" spans="1:5">
      <c r="A1110" s="323">
        <v>20089</v>
      </c>
      <c r="B1110" s="370" t="s">
        <v>21299</v>
      </c>
      <c r="C1110" s="323" t="s">
        <v>8341</v>
      </c>
      <c r="D1110" s="323" t="s">
        <v>19819</v>
      </c>
      <c r="E1110" s="372" t="s">
        <v>5559</v>
      </c>
    </row>
    <row r="1111" spans="1:5">
      <c r="A1111" s="323">
        <v>20087</v>
      </c>
      <c r="B1111" s="370" t="s">
        <v>21300</v>
      </c>
      <c r="C1111" s="323" t="s">
        <v>8341</v>
      </c>
      <c r="D1111" s="323" t="s">
        <v>19819</v>
      </c>
      <c r="E1111" s="372" t="s">
        <v>6720</v>
      </c>
    </row>
    <row r="1112" spans="1:5">
      <c r="A1112" s="323">
        <v>1200</v>
      </c>
      <c r="B1112" s="370" t="s">
        <v>21301</v>
      </c>
      <c r="C1112" s="323" t="s">
        <v>8341</v>
      </c>
      <c r="D1112" s="323" t="s">
        <v>19819</v>
      </c>
      <c r="E1112" s="372" t="s">
        <v>17163</v>
      </c>
    </row>
    <row r="1113" spans="1:5">
      <c r="A1113" s="323">
        <v>12909</v>
      </c>
      <c r="B1113" s="370" t="s">
        <v>21302</v>
      </c>
      <c r="C1113" s="323" t="s">
        <v>8341</v>
      </c>
      <c r="D1113" s="323" t="s">
        <v>19819</v>
      </c>
      <c r="E1113" s="372" t="s">
        <v>3958</v>
      </c>
    </row>
    <row r="1114" spans="1:5">
      <c r="A1114" s="323">
        <v>12910</v>
      </c>
      <c r="B1114" s="370" t="s">
        <v>21303</v>
      </c>
      <c r="C1114" s="323" t="s">
        <v>8341</v>
      </c>
      <c r="D1114" s="323" t="s">
        <v>19819</v>
      </c>
      <c r="E1114" s="372" t="s">
        <v>2101</v>
      </c>
    </row>
    <row r="1115" spans="1:5">
      <c r="A1115" s="323">
        <v>1184</v>
      </c>
      <c r="B1115" s="370" t="s">
        <v>21304</v>
      </c>
      <c r="C1115" s="323" t="s">
        <v>8341</v>
      </c>
      <c r="D1115" s="323" t="s">
        <v>19819</v>
      </c>
      <c r="E1115" s="372" t="s">
        <v>21305</v>
      </c>
    </row>
    <row r="1116" spans="1:5">
      <c r="A1116" s="323">
        <v>1191</v>
      </c>
      <c r="B1116" s="370" t="s">
        <v>21306</v>
      </c>
      <c r="C1116" s="323" t="s">
        <v>8341</v>
      </c>
      <c r="D1116" s="323" t="s">
        <v>19819</v>
      </c>
      <c r="E1116" s="372" t="s">
        <v>6782</v>
      </c>
    </row>
    <row r="1117" spans="1:5">
      <c r="A1117" s="323">
        <v>1185</v>
      </c>
      <c r="B1117" s="370" t="s">
        <v>21307</v>
      </c>
      <c r="C1117" s="323" t="s">
        <v>8341</v>
      </c>
      <c r="D1117" s="323" t="s">
        <v>19819</v>
      </c>
      <c r="E1117" s="372" t="s">
        <v>1411</v>
      </c>
    </row>
    <row r="1118" spans="1:5">
      <c r="A1118" s="323">
        <v>1189</v>
      </c>
      <c r="B1118" s="370" t="s">
        <v>21308</v>
      </c>
      <c r="C1118" s="323" t="s">
        <v>8341</v>
      </c>
      <c r="D1118" s="323" t="s">
        <v>19819</v>
      </c>
      <c r="E1118" s="372" t="s">
        <v>7996</v>
      </c>
    </row>
    <row r="1119" spans="1:5">
      <c r="A1119" s="323">
        <v>1193</v>
      </c>
      <c r="B1119" s="370" t="s">
        <v>21309</v>
      </c>
      <c r="C1119" s="323" t="s">
        <v>8341</v>
      </c>
      <c r="D1119" s="323" t="s">
        <v>19819</v>
      </c>
      <c r="E1119" s="372" t="s">
        <v>2165</v>
      </c>
    </row>
    <row r="1120" spans="1:5">
      <c r="A1120" s="323">
        <v>1194</v>
      </c>
      <c r="B1120" s="370" t="s">
        <v>21310</v>
      </c>
      <c r="C1120" s="323" t="s">
        <v>8341</v>
      </c>
      <c r="D1120" s="323" t="s">
        <v>19819</v>
      </c>
      <c r="E1120" s="372" t="s">
        <v>4927</v>
      </c>
    </row>
    <row r="1121" spans="1:5">
      <c r="A1121" s="323">
        <v>1195</v>
      </c>
      <c r="B1121" s="370" t="s">
        <v>21311</v>
      </c>
      <c r="C1121" s="323" t="s">
        <v>8341</v>
      </c>
      <c r="D1121" s="323" t="s">
        <v>19819</v>
      </c>
      <c r="E1121" s="372" t="s">
        <v>6181</v>
      </c>
    </row>
    <row r="1122" spans="1:5">
      <c r="A1122" s="323">
        <v>1204</v>
      </c>
      <c r="B1122" s="370" t="s">
        <v>21312</v>
      </c>
      <c r="C1122" s="323" t="s">
        <v>8341</v>
      </c>
      <c r="D1122" s="323" t="s">
        <v>19819</v>
      </c>
      <c r="E1122" s="372" t="s">
        <v>5652</v>
      </c>
    </row>
    <row r="1123" spans="1:5">
      <c r="A1123" s="323">
        <v>1205</v>
      </c>
      <c r="B1123" s="370" t="s">
        <v>21313</v>
      </c>
      <c r="C1123" s="323" t="s">
        <v>8341</v>
      </c>
      <c r="D1123" s="323" t="s">
        <v>19819</v>
      </c>
      <c r="E1123" s="372" t="s">
        <v>1476</v>
      </c>
    </row>
    <row r="1124" spans="1:5">
      <c r="A1124" s="323">
        <v>1207</v>
      </c>
      <c r="B1124" s="370" t="s">
        <v>21314</v>
      </c>
      <c r="C1124" s="323" t="s">
        <v>8341</v>
      </c>
      <c r="D1124" s="323" t="s">
        <v>19840</v>
      </c>
      <c r="E1124" s="372" t="s">
        <v>5182</v>
      </c>
    </row>
    <row r="1125" spans="1:5">
      <c r="A1125" s="323">
        <v>1206</v>
      </c>
      <c r="B1125" s="370" t="s">
        <v>21315</v>
      </c>
      <c r="C1125" s="323" t="s">
        <v>8341</v>
      </c>
      <c r="D1125" s="323" t="s">
        <v>19840</v>
      </c>
      <c r="E1125" s="372" t="s">
        <v>4883</v>
      </c>
    </row>
    <row r="1126" spans="1:5">
      <c r="A1126" s="323">
        <v>1183</v>
      </c>
      <c r="B1126" s="370" t="s">
        <v>21316</v>
      </c>
      <c r="C1126" s="323" t="s">
        <v>8341</v>
      </c>
      <c r="D1126" s="323" t="s">
        <v>19840</v>
      </c>
      <c r="E1126" s="372" t="s">
        <v>21317</v>
      </c>
    </row>
    <row r="1127" spans="1:5" ht="25.5">
      <c r="A1127" s="323">
        <v>42685</v>
      </c>
      <c r="B1127" s="370" t="s">
        <v>21318</v>
      </c>
      <c r="C1127" s="323" t="s">
        <v>8341</v>
      </c>
      <c r="D1127" s="323" t="s">
        <v>19840</v>
      </c>
      <c r="E1127" s="372" t="s">
        <v>21319</v>
      </c>
    </row>
    <row r="1128" spans="1:5" ht="25.5">
      <c r="A1128" s="323">
        <v>42686</v>
      </c>
      <c r="B1128" s="370" t="s">
        <v>21320</v>
      </c>
      <c r="C1128" s="323" t="s">
        <v>8341</v>
      </c>
      <c r="D1128" s="323" t="s">
        <v>19840</v>
      </c>
      <c r="E1128" s="372" t="s">
        <v>21321</v>
      </c>
    </row>
    <row r="1129" spans="1:5" ht="25.5">
      <c r="A1129" s="323">
        <v>12894</v>
      </c>
      <c r="B1129" s="370" t="s">
        <v>21322</v>
      </c>
      <c r="C1129" s="323" t="s">
        <v>8341</v>
      </c>
      <c r="D1129" s="323" t="s">
        <v>19819</v>
      </c>
      <c r="E1129" s="372" t="s">
        <v>3908</v>
      </c>
    </row>
    <row r="1130" spans="1:5" ht="25.5">
      <c r="A1130" s="323">
        <v>12895</v>
      </c>
      <c r="B1130" s="370" t="s">
        <v>21323</v>
      </c>
      <c r="C1130" s="323" t="s">
        <v>8341</v>
      </c>
      <c r="D1130" s="323" t="s">
        <v>19837</v>
      </c>
      <c r="E1130" s="372" t="s">
        <v>3146</v>
      </c>
    </row>
    <row r="1131" spans="1:5" ht="25.5">
      <c r="A1131" s="323">
        <v>1631</v>
      </c>
      <c r="B1131" s="370" t="s">
        <v>21324</v>
      </c>
      <c r="C1131" s="323" t="s">
        <v>8341</v>
      </c>
      <c r="D1131" s="323" t="s">
        <v>19819</v>
      </c>
      <c r="E1131" s="372" t="s">
        <v>21325</v>
      </c>
    </row>
    <row r="1132" spans="1:5" ht="25.5">
      <c r="A1132" s="323">
        <v>1633</v>
      </c>
      <c r="B1132" s="370" t="s">
        <v>21326</v>
      </c>
      <c r="C1132" s="323" t="s">
        <v>8341</v>
      </c>
      <c r="D1132" s="323" t="s">
        <v>19819</v>
      </c>
      <c r="E1132" s="372" t="s">
        <v>21327</v>
      </c>
    </row>
    <row r="1133" spans="1:5">
      <c r="A1133" s="323">
        <v>10818</v>
      </c>
      <c r="B1133" s="370" t="s">
        <v>21328</v>
      </c>
      <c r="C1133" s="323" t="s">
        <v>8359</v>
      </c>
      <c r="D1133" s="323" t="s">
        <v>19819</v>
      </c>
      <c r="E1133" s="372" t="s">
        <v>21329</v>
      </c>
    </row>
    <row r="1134" spans="1:5" ht="51">
      <c r="A1134" s="323">
        <v>39359</v>
      </c>
      <c r="B1134" s="370" t="s">
        <v>21330</v>
      </c>
      <c r="C1134" s="323" t="s">
        <v>8341</v>
      </c>
      <c r="D1134" s="323" t="s">
        <v>19840</v>
      </c>
      <c r="E1134" s="372" t="s">
        <v>8658</v>
      </c>
    </row>
    <row r="1135" spans="1:5" ht="51">
      <c r="A1135" s="323">
        <v>39360</v>
      </c>
      <c r="B1135" s="370" t="s">
        <v>21331</v>
      </c>
      <c r="C1135" s="323" t="s">
        <v>8341</v>
      </c>
      <c r="D1135" s="323" t="s">
        <v>19840</v>
      </c>
      <c r="E1135" s="372" t="s">
        <v>2768</v>
      </c>
    </row>
    <row r="1136" spans="1:5" ht="25.5">
      <c r="A1136" s="323">
        <v>10710</v>
      </c>
      <c r="B1136" s="370" t="s">
        <v>21332</v>
      </c>
      <c r="C1136" s="323" t="s">
        <v>8342</v>
      </c>
      <c r="D1136" s="323" t="s">
        <v>19840</v>
      </c>
      <c r="E1136" s="372" t="s">
        <v>5741</v>
      </c>
    </row>
    <row r="1137" spans="1:5" ht="25.5">
      <c r="A1137" s="323">
        <v>10709</v>
      </c>
      <c r="B1137" s="370" t="s">
        <v>21333</v>
      </c>
      <c r="C1137" s="323" t="s">
        <v>8342</v>
      </c>
      <c r="D1137" s="323" t="s">
        <v>19840</v>
      </c>
      <c r="E1137" s="372" t="s">
        <v>21334</v>
      </c>
    </row>
    <row r="1138" spans="1:5" ht="25.5">
      <c r="A1138" s="323">
        <v>39636</v>
      </c>
      <c r="B1138" s="370" t="s">
        <v>21335</v>
      </c>
      <c r="C1138" s="323" t="s">
        <v>8342</v>
      </c>
      <c r="D1138" s="323" t="s">
        <v>19840</v>
      </c>
      <c r="E1138" s="372" t="s">
        <v>21336</v>
      </c>
    </row>
    <row r="1139" spans="1:5" ht="25.5">
      <c r="A1139" s="323">
        <v>10708</v>
      </c>
      <c r="B1139" s="370" t="s">
        <v>21337</v>
      </c>
      <c r="C1139" s="323" t="s">
        <v>8342</v>
      </c>
      <c r="D1139" s="323" t="s">
        <v>19840</v>
      </c>
      <c r="E1139" s="372" t="s">
        <v>5392</v>
      </c>
    </row>
    <row r="1140" spans="1:5" ht="25.5">
      <c r="A1140" s="323">
        <v>39635</v>
      </c>
      <c r="B1140" s="370" t="s">
        <v>21338</v>
      </c>
      <c r="C1140" s="323" t="s">
        <v>8342</v>
      </c>
      <c r="D1140" s="323" t="s">
        <v>19840</v>
      </c>
      <c r="E1140" s="372" t="s">
        <v>8410</v>
      </c>
    </row>
    <row r="1141" spans="1:5">
      <c r="A1141" s="323">
        <v>6117</v>
      </c>
      <c r="B1141" s="370" t="s">
        <v>21339</v>
      </c>
      <c r="C1141" s="323" t="s">
        <v>8343</v>
      </c>
      <c r="D1141" s="323" t="s">
        <v>19819</v>
      </c>
      <c r="E1141" s="372" t="s">
        <v>8880</v>
      </c>
    </row>
    <row r="1142" spans="1:5">
      <c r="A1142" s="323">
        <v>40913</v>
      </c>
      <c r="B1142" s="370" t="s">
        <v>21340</v>
      </c>
      <c r="C1142" s="323" t="s">
        <v>8393</v>
      </c>
      <c r="D1142" s="323" t="s">
        <v>19819</v>
      </c>
      <c r="E1142" s="372" t="s">
        <v>21341</v>
      </c>
    </row>
    <row r="1143" spans="1:5">
      <c r="A1143" s="323">
        <v>1214</v>
      </c>
      <c r="B1143" s="370" t="s">
        <v>21342</v>
      </c>
      <c r="C1143" s="323" t="s">
        <v>8343</v>
      </c>
      <c r="D1143" s="323" t="s">
        <v>19819</v>
      </c>
      <c r="E1143" s="372" t="s">
        <v>1142</v>
      </c>
    </row>
    <row r="1144" spans="1:5">
      <c r="A1144" s="323">
        <v>40915</v>
      </c>
      <c r="B1144" s="370" t="s">
        <v>21343</v>
      </c>
      <c r="C1144" s="323" t="s">
        <v>8393</v>
      </c>
      <c r="D1144" s="323" t="s">
        <v>19819</v>
      </c>
      <c r="E1144" s="372" t="s">
        <v>21344</v>
      </c>
    </row>
    <row r="1145" spans="1:5">
      <c r="A1145" s="323">
        <v>1213</v>
      </c>
      <c r="B1145" s="370" t="s">
        <v>21345</v>
      </c>
      <c r="C1145" s="323" t="s">
        <v>8343</v>
      </c>
      <c r="D1145" s="323" t="s">
        <v>19837</v>
      </c>
      <c r="E1145" s="372" t="s">
        <v>5248</v>
      </c>
    </row>
    <row r="1146" spans="1:5">
      <c r="A1146" s="323">
        <v>40914</v>
      </c>
      <c r="B1146" s="370" t="s">
        <v>21346</v>
      </c>
      <c r="C1146" s="323" t="s">
        <v>8393</v>
      </c>
      <c r="D1146" s="323" t="s">
        <v>19819</v>
      </c>
      <c r="E1146" s="372" t="s">
        <v>20101</v>
      </c>
    </row>
    <row r="1147" spans="1:5" ht="25.5">
      <c r="A1147" s="323">
        <v>5091</v>
      </c>
      <c r="B1147" s="370" t="s">
        <v>21347</v>
      </c>
      <c r="C1147" s="323" t="s">
        <v>8341</v>
      </c>
      <c r="D1147" s="323" t="s">
        <v>19819</v>
      </c>
      <c r="E1147" s="372" t="s">
        <v>10964</v>
      </c>
    </row>
    <row r="1148" spans="1:5" ht="38.25">
      <c r="A1148" s="323">
        <v>14615</v>
      </c>
      <c r="B1148" s="370" t="s">
        <v>21348</v>
      </c>
      <c r="C1148" s="323" t="s">
        <v>8341</v>
      </c>
      <c r="D1148" s="323" t="s">
        <v>19840</v>
      </c>
      <c r="E1148" s="372" t="s">
        <v>21349</v>
      </c>
    </row>
    <row r="1149" spans="1:5">
      <c r="A1149" s="323">
        <v>2711</v>
      </c>
      <c r="B1149" s="370" t="s">
        <v>21350</v>
      </c>
      <c r="C1149" s="323" t="s">
        <v>8341</v>
      </c>
      <c r="D1149" s="323" t="s">
        <v>19837</v>
      </c>
      <c r="E1149" s="372" t="s">
        <v>21351</v>
      </c>
    </row>
    <row r="1150" spans="1:5" ht="38.25">
      <c r="A1150" s="323">
        <v>37727</v>
      </c>
      <c r="B1150" s="370" t="s">
        <v>21352</v>
      </c>
      <c r="C1150" s="323" t="s">
        <v>8341</v>
      </c>
      <c r="D1150" s="323" t="s">
        <v>19840</v>
      </c>
      <c r="E1150" s="372" t="s">
        <v>21353</v>
      </c>
    </row>
    <row r="1151" spans="1:5" ht="38.25">
      <c r="A1151" s="323">
        <v>37728</v>
      </c>
      <c r="B1151" s="370" t="s">
        <v>21354</v>
      </c>
      <c r="C1151" s="323" t="s">
        <v>8341</v>
      </c>
      <c r="D1151" s="323" t="s">
        <v>19840</v>
      </c>
      <c r="E1151" s="372" t="s">
        <v>21355</v>
      </c>
    </row>
    <row r="1152" spans="1:5" ht="38.25">
      <c r="A1152" s="323">
        <v>37729</v>
      </c>
      <c r="B1152" s="370" t="s">
        <v>21356</v>
      </c>
      <c r="C1152" s="323" t="s">
        <v>8341</v>
      </c>
      <c r="D1152" s="323" t="s">
        <v>19840</v>
      </c>
      <c r="E1152" s="372" t="s">
        <v>21357</v>
      </c>
    </row>
    <row r="1153" spans="1:5" ht="38.25">
      <c r="A1153" s="323">
        <v>37730</v>
      </c>
      <c r="B1153" s="370" t="s">
        <v>21358</v>
      </c>
      <c r="C1153" s="323" t="s">
        <v>8341</v>
      </c>
      <c r="D1153" s="323" t="s">
        <v>19840</v>
      </c>
      <c r="E1153" s="372" t="s">
        <v>21359</v>
      </c>
    </row>
    <row r="1154" spans="1:5" ht="38.25">
      <c r="A1154" s="323">
        <v>37731</v>
      </c>
      <c r="B1154" s="370" t="s">
        <v>21360</v>
      </c>
      <c r="C1154" s="323" t="s">
        <v>8341</v>
      </c>
      <c r="D1154" s="323" t="s">
        <v>19840</v>
      </c>
      <c r="E1154" s="372" t="s">
        <v>21361</v>
      </c>
    </row>
    <row r="1155" spans="1:5" ht="38.25">
      <c r="A1155" s="323">
        <v>37732</v>
      </c>
      <c r="B1155" s="370" t="s">
        <v>21362</v>
      </c>
      <c r="C1155" s="323" t="s">
        <v>8341</v>
      </c>
      <c r="D1155" s="323" t="s">
        <v>19840</v>
      </c>
      <c r="E1155" s="372" t="s">
        <v>21363</v>
      </c>
    </row>
    <row r="1156" spans="1:5" ht="25.5">
      <c r="A1156" s="323">
        <v>42250</v>
      </c>
      <c r="B1156" s="370" t="s">
        <v>21364</v>
      </c>
      <c r="C1156" s="323" t="s">
        <v>8579</v>
      </c>
      <c r="D1156" s="323" t="s">
        <v>19819</v>
      </c>
      <c r="E1156" s="372" t="s">
        <v>21365</v>
      </c>
    </row>
    <row r="1157" spans="1:5" ht="25.5">
      <c r="A1157" s="323">
        <v>42256</v>
      </c>
      <c r="B1157" s="370" t="s">
        <v>21366</v>
      </c>
      <c r="C1157" s="323" t="s">
        <v>8359</v>
      </c>
      <c r="D1157" s="323" t="s">
        <v>19819</v>
      </c>
      <c r="E1157" s="372" t="s">
        <v>794</v>
      </c>
    </row>
    <row r="1158" spans="1:5">
      <c r="A1158" s="323">
        <v>4743</v>
      </c>
      <c r="B1158" s="370" t="s">
        <v>21367</v>
      </c>
      <c r="C1158" s="323" t="s">
        <v>8346</v>
      </c>
      <c r="D1158" s="323" t="s">
        <v>19819</v>
      </c>
      <c r="E1158" s="372" t="s">
        <v>21368</v>
      </c>
    </row>
    <row r="1159" spans="1:5">
      <c r="A1159" s="323">
        <v>4744</v>
      </c>
      <c r="B1159" s="370" t="s">
        <v>21369</v>
      </c>
      <c r="C1159" s="323" t="s">
        <v>8346</v>
      </c>
      <c r="D1159" s="323" t="s">
        <v>19819</v>
      </c>
      <c r="E1159" s="372" t="s">
        <v>21370</v>
      </c>
    </row>
    <row r="1160" spans="1:5">
      <c r="A1160" s="323">
        <v>4745</v>
      </c>
      <c r="B1160" s="370" t="s">
        <v>21371</v>
      </c>
      <c r="C1160" s="323" t="s">
        <v>8346</v>
      </c>
      <c r="D1160" s="323" t="s">
        <v>19819</v>
      </c>
      <c r="E1160" s="372" t="s">
        <v>21372</v>
      </c>
    </row>
    <row r="1161" spans="1:5" ht="51">
      <c r="A1161" s="323">
        <v>36496</v>
      </c>
      <c r="B1161" s="370" t="s">
        <v>21373</v>
      </c>
      <c r="C1161" s="323" t="s">
        <v>8341</v>
      </c>
      <c r="D1161" s="323" t="s">
        <v>19840</v>
      </c>
      <c r="E1161" s="372" t="s">
        <v>21374</v>
      </c>
    </row>
    <row r="1162" spans="1:5" ht="38.25">
      <c r="A1162" s="323">
        <v>10630</v>
      </c>
      <c r="B1162" s="370" t="s">
        <v>21375</v>
      </c>
      <c r="C1162" s="323" t="s">
        <v>8341</v>
      </c>
      <c r="D1162" s="323" t="s">
        <v>19840</v>
      </c>
      <c r="E1162" s="372" t="s">
        <v>21376</v>
      </c>
    </row>
    <row r="1163" spans="1:5" ht="51">
      <c r="A1163" s="323">
        <v>37762</v>
      </c>
      <c r="B1163" s="370" t="s">
        <v>21377</v>
      </c>
      <c r="C1163" s="323" t="s">
        <v>8341</v>
      </c>
      <c r="D1163" s="323" t="s">
        <v>19840</v>
      </c>
      <c r="E1163" s="372" t="s">
        <v>21378</v>
      </c>
    </row>
    <row r="1164" spans="1:5" ht="51">
      <c r="A1164" s="323">
        <v>37763</v>
      </c>
      <c r="B1164" s="370" t="s">
        <v>21379</v>
      </c>
      <c r="C1164" s="323" t="s">
        <v>8341</v>
      </c>
      <c r="D1164" s="323" t="s">
        <v>19840</v>
      </c>
      <c r="E1164" s="372" t="s">
        <v>21380</v>
      </c>
    </row>
    <row r="1165" spans="1:5" ht="38.25">
      <c r="A1165" s="323">
        <v>41992</v>
      </c>
      <c r="B1165" s="370" t="s">
        <v>21381</v>
      </c>
      <c r="C1165" s="323" t="s">
        <v>8341</v>
      </c>
      <c r="D1165" s="323" t="s">
        <v>19840</v>
      </c>
      <c r="E1165" s="372" t="s">
        <v>21382</v>
      </c>
    </row>
    <row r="1166" spans="1:5" ht="38.25">
      <c r="A1166" s="323">
        <v>13215</v>
      </c>
      <c r="B1166" s="370" t="s">
        <v>21383</v>
      </c>
      <c r="C1166" s="323" t="s">
        <v>8341</v>
      </c>
      <c r="D1166" s="323" t="s">
        <v>19840</v>
      </c>
      <c r="E1166" s="372" t="s">
        <v>21384</v>
      </c>
    </row>
    <row r="1167" spans="1:5">
      <c r="A1167" s="323">
        <v>4235</v>
      </c>
      <c r="B1167" s="370" t="s">
        <v>21385</v>
      </c>
      <c r="C1167" s="323" t="s">
        <v>8343</v>
      </c>
      <c r="D1167" s="323" t="s">
        <v>19819</v>
      </c>
      <c r="E1167" s="372" t="s">
        <v>8630</v>
      </c>
    </row>
    <row r="1168" spans="1:5">
      <c r="A1168" s="323">
        <v>40976</v>
      </c>
      <c r="B1168" s="370" t="s">
        <v>21386</v>
      </c>
      <c r="C1168" s="323" t="s">
        <v>8393</v>
      </c>
      <c r="D1168" s="323" t="s">
        <v>19819</v>
      </c>
      <c r="E1168" s="372" t="s">
        <v>21387</v>
      </c>
    </row>
    <row r="1169" spans="1:5" ht="25.5">
      <c r="A1169" s="323">
        <v>39013</v>
      </c>
      <c r="B1169" s="370" t="s">
        <v>21388</v>
      </c>
      <c r="C1169" s="323" t="s">
        <v>8341</v>
      </c>
      <c r="D1169" s="323" t="s">
        <v>19840</v>
      </c>
      <c r="E1169" s="372" t="s">
        <v>1881</v>
      </c>
    </row>
    <row r="1170" spans="1:5">
      <c r="A1170" s="323">
        <v>41967</v>
      </c>
      <c r="B1170" s="370" t="s">
        <v>21389</v>
      </c>
      <c r="C1170" s="323" t="s">
        <v>8361</v>
      </c>
      <c r="D1170" s="323" t="s">
        <v>19819</v>
      </c>
      <c r="E1170" s="372" t="s">
        <v>3497</v>
      </c>
    </row>
    <row r="1171" spans="1:5" ht="25.5">
      <c r="A1171" s="323">
        <v>12760</v>
      </c>
      <c r="B1171" s="370" t="s">
        <v>21390</v>
      </c>
      <c r="C1171" s="323" t="s">
        <v>8342</v>
      </c>
      <c r="D1171" s="323" t="s">
        <v>19819</v>
      </c>
      <c r="E1171" s="372" t="s">
        <v>21391</v>
      </c>
    </row>
    <row r="1172" spans="1:5" ht="25.5">
      <c r="A1172" s="323">
        <v>12759</v>
      </c>
      <c r="B1172" s="370" t="s">
        <v>21392</v>
      </c>
      <c r="C1172" s="323" t="s">
        <v>8342</v>
      </c>
      <c r="D1172" s="323" t="s">
        <v>19819</v>
      </c>
      <c r="E1172" s="372" t="s">
        <v>21393</v>
      </c>
    </row>
    <row r="1173" spans="1:5" ht="25.5">
      <c r="A1173" s="323">
        <v>40424</v>
      </c>
      <c r="B1173" s="370" t="s">
        <v>21394</v>
      </c>
      <c r="C1173" s="323" t="s">
        <v>8359</v>
      </c>
      <c r="D1173" s="323" t="s">
        <v>19819</v>
      </c>
      <c r="E1173" s="372" t="s">
        <v>828</v>
      </c>
    </row>
    <row r="1174" spans="1:5">
      <c r="A1174" s="323">
        <v>1325</v>
      </c>
      <c r="B1174" s="370" t="s">
        <v>21395</v>
      </c>
      <c r="C1174" s="323" t="s">
        <v>8359</v>
      </c>
      <c r="D1174" s="323" t="s">
        <v>19819</v>
      </c>
      <c r="E1174" s="372" t="s">
        <v>8370</v>
      </c>
    </row>
    <row r="1175" spans="1:5">
      <c r="A1175" s="323">
        <v>1327</v>
      </c>
      <c r="B1175" s="370" t="s">
        <v>21396</v>
      </c>
      <c r="C1175" s="323" t="s">
        <v>8359</v>
      </c>
      <c r="D1175" s="323" t="s">
        <v>19819</v>
      </c>
      <c r="E1175" s="372" t="s">
        <v>6623</v>
      </c>
    </row>
    <row r="1176" spans="1:5">
      <c r="A1176" s="323">
        <v>1328</v>
      </c>
      <c r="B1176" s="370" t="s">
        <v>21397</v>
      </c>
      <c r="C1176" s="323" t="s">
        <v>8359</v>
      </c>
      <c r="D1176" s="323" t="s">
        <v>19819</v>
      </c>
      <c r="E1176" s="372" t="s">
        <v>8624</v>
      </c>
    </row>
    <row r="1177" spans="1:5">
      <c r="A1177" s="323">
        <v>1321</v>
      </c>
      <c r="B1177" s="370" t="s">
        <v>21398</v>
      </c>
      <c r="C1177" s="323" t="s">
        <v>8359</v>
      </c>
      <c r="D1177" s="323" t="s">
        <v>19819</v>
      </c>
      <c r="E1177" s="372" t="s">
        <v>8941</v>
      </c>
    </row>
    <row r="1178" spans="1:5">
      <c r="A1178" s="323">
        <v>1318</v>
      </c>
      <c r="B1178" s="370" t="s">
        <v>21399</v>
      </c>
      <c r="C1178" s="323" t="s">
        <v>8359</v>
      </c>
      <c r="D1178" s="323" t="s">
        <v>19819</v>
      </c>
      <c r="E1178" s="372" t="s">
        <v>6591</v>
      </c>
    </row>
    <row r="1179" spans="1:5">
      <c r="A1179" s="323">
        <v>1322</v>
      </c>
      <c r="B1179" s="370" t="s">
        <v>21400</v>
      </c>
      <c r="C1179" s="323" t="s">
        <v>8359</v>
      </c>
      <c r="D1179" s="323" t="s">
        <v>19819</v>
      </c>
      <c r="E1179" s="372" t="s">
        <v>5015</v>
      </c>
    </row>
    <row r="1180" spans="1:5">
      <c r="A1180" s="323">
        <v>1323</v>
      </c>
      <c r="B1180" s="370" t="s">
        <v>21401</v>
      </c>
      <c r="C1180" s="323" t="s">
        <v>8359</v>
      </c>
      <c r="D1180" s="323" t="s">
        <v>19819</v>
      </c>
      <c r="E1180" s="372" t="s">
        <v>13653</v>
      </c>
    </row>
    <row r="1181" spans="1:5" ht="25.5">
      <c r="A1181" s="323">
        <v>1319</v>
      </c>
      <c r="B1181" s="370" t="s">
        <v>21402</v>
      </c>
      <c r="C1181" s="323" t="s">
        <v>8359</v>
      </c>
      <c r="D1181" s="323" t="s">
        <v>19819</v>
      </c>
      <c r="E1181" s="372" t="s">
        <v>8585</v>
      </c>
    </row>
    <row r="1182" spans="1:5">
      <c r="A1182" s="323">
        <v>11026</v>
      </c>
      <c r="B1182" s="370" t="s">
        <v>21403</v>
      </c>
      <c r="C1182" s="323" t="s">
        <v>8359</v>
      </c>
      <c r="D1182" s="323" t="s">
        <v>19819</v>
      </c>
      <c r="E1182" s="372" t="s">
        <v>4026</v>
      </c>
    </row>
    <row r="1183" spans="1:5">
      <c r="A1183" s="323">
        <v>11027</v>
      </c>
      <c r="B1183" s="370" t="s">
        <v>21404</v>
      </c>
      <c r="C1183" s="323" t="s">
        <v>8359</v>
      </c>
      <c r="D1183" s="323" t="s">
        <v>19819</v>
      </c>
      <c r="E1183" s="372" t="s">
        <v>1227</v>
      </c>
    </row>
    <row r="1184" spans="1:5">
      <c r="A1184" s="323">
        <v>11046</v>
      </c>
      <c r="B1184" s="370" t="s">
        <v>21405</v>
      </c>
      <c r="C1184" s="323" t="s">
        <v>8359</v>
      </c>
      <c r="D1184" s="323" t="s">
        <v>19819</v>
      </c>
      <c r="E1184" s="372" t="s">
        <v>6424</v>
      </c>
    </row>
    <row r="1185" spans="1:5">
      <c r="A1185" s="323">
        <v>11047</v>
      </c>
      <c r="B1185" s="370" t="s">
        <v>21406</v>
      </c>
      <c r="C1185" s="323" t="s">
        <v>8359</v>
      </c>
      <c r="D1185" s="323" t="s">
        <v>19819</v>
      </c>
      <c r="E1185" s="372" t="s">
        <v>6609</v>
      </c>
    </row>
    <row r="1186" spans="1:5">
      <c r="A1186" s="323">
        <v>39630</v>
      </c>
      <c r="B1186" s="370" t="s">
        <v>21407</v>
      </c>
      <c r="C1186" s="323" t="s">
        <v>8342</v>
      </c>
      <c r="D1186" s="323" t="s">
        <v>19819</v>
      </c>
      <c r="E1186" s="372" t="s">
        <v>11452</v>
      </c>
    </row>
    <row r="1187" spans="1:5">
      <c r="A1187" s="323">
        <v>11049</v>
      </c>
      <c r="B1187" s="370" t="s">
        <v>21408</v>
      </c>
      <c r="C1187" s="323" t="s">
        <v>8359</v>
      </c>
      <c r="D1187" s="323" t="s">
        <v>19837</v>
      </c>
      <c r="E1187" s="372" t="s">
        <v>8823</v>
      </c>
    </row>
    <row r="1188" spans="1:5">
      <c r="A1188" s="323">
        <v>39632</v>
      </c>
      <c r="B1188" s="370" t="s">
        <v>21409</v>
      </c>
      <c r="C1188" s="323" t="s">
        <v>8342</v>
      </c>
      <c r="D1188" s="323" t="s">
        <v>19819</v>
      </c>
      <c r="E1188" s="372" t="s">
        <v>21410</v>
      </c>
    </row>
    <row r="1189" spans="1:5">
      <c r="A1189" s="323">
        <v>11051</v>
      </c>
      <c r="B1189" s="370" t="s">
        <v>21411</v>
      </c>
      <c r="C1189" s="323" t="s">
        <v>8359</v>
      </c>
      <c r="D1189" s="323" t="s">
        <v>19819</v>
      </c>
      <c r="E1189" s="372" t="s">
        <v>1735</v>
      </c>
    </row>
    <row r="1190" spans="1:5">
      <c r="A1190" s="323">
        <v>11061</v>
      </c>
      <c r="B1190" s="370" t="s">
        <v>21412</v>
      </c>
      <c r="C1190" s="323" t="s">
        <v>8359</v>
      </c>
      <c r="D1190" s="323" t="s">
        <v>19819</v>
      </c>
      <c r="E1190" s="372" t="s">
        <v>8468</v>
      </c>
    </row>
    <row r="1191" spans="1:5">
      <c r="A1191" s="323">
        <v>1336</v>
      </c>
      <c r="B1191" s="370" t="s">
        <v>21413</v>
      </c>
      <c r="C1191" s="323" t="s">
        <v>8342</v>
      </c>
      <c r="D1191" s="323" t="s">
        <v>19819</v>
      </c>
      <c r="E1191" s="372" t="s">
        <v>21414</v>
      </c>
    </row>
    <row r="1192" spans="1:5">
      <c r="A1192" s="323">
        <v>1333</v>
      </c>
      <c r="B1192" s="370" t="s">
        <v>21415</v>
      </c>
      <c r="C1192" s="323" t="s">
        <v>8359</v>
      </c>
      <c r="D1192" s="323" t="s">
        <v>19819</v>
      </c>
      <c r="E1192" s="372" t="s">
        <v>2181</v>
      </c>
    </row>
    <row r="1193" spans="1:5">
      <c r="A1193" s="323">
        <v>1330</v>
      </c>
      <c r="B1193" s="370" t="s">
        <v>21416</v>
      </c>
      <c r="C1193" s="323" t="s">
        <v>8359</v>
      </c>
      <c r="D1193" s="323" t="s">
        <v>19819</v>
      </c>
      <c r="E1193" s="372" t="s">
        <v>5148</v>
      </c>
    </row>
    <row r="1194" spans="1:5">
      <c r="A1194" s="323">
        <v>10957</v>
      </c>
      <c r="B1194" s="370" t="s">
        <v>21417</v>
      </c>
      <c r="C1194" s="323" t="s">
        <v>8359</v>
      </c>
      <c r="D1194" s="323" t="s">
        <v>19819</v>
      </c>
      <c r="E1194" s="372" t="s">
        <v>8823</v>
      </c>
    </row>
    <row r="1195" spans="1:5">
      <c r="A1195" s="323">
        <v>1332</v>
      </c>
      <c r="B1195" s="370" t="s">
        <v>21418</v>
      </c>
      <c r="C1195" s="323" t="s">
        <v>8359</v>
      </c>
      <c r="D1195" s="323" t="s">
        <v>19819</v>
      </c>
      <c r="E1195" s="372" t="s">
        <v>834</v>
      </c>
    </row>
    <row r="1196" spans="1:5">
      <c r="A1196" s="323">
        <v>1334</v>
      </c>
      <c r="B1196" s="370" t="s">
        <v>21419</v>
      </c>
      <c r="C1196" s="323" t="s">
        <v>8359</v>
      </c>
      <c r="D1196" s="323" t="s">
        <v>19819</v>
      </c>
      <c r="E1196" s="372" t="s">
        <v>6719</v>
      </c>
    </row>
    <row r="1197" spans="1:5">
      <c r="A1197" s="323">
        <v>1335</v>
      </c>
      <c r="B1197" s="370" t="s">
        <v>21420</v>
      </c>
      <c r="C1197" s="323" t="s">
        <v>8359</v>
      </c>
      <c r="D1197" s="323" t="s">
        <v>19819</v>
      </c>
      <c r="E1197" s="372" t="s">
        <v>4950</v>
      </c>
    </row>
    <row r="1198" spans="1:5">
      <c r="A1198" s="323">
        <v>40425</v>
      </c>
      <c r="B1198" s="370" t="s">
        <v>21421</v>
      </c>
      <c r="C1198" s="323" t="s">
        <v>8359</v>
      </c>
      <c r="D1198" s="323" t="s">
        <v>19819</v>
      </c>
      <c r="E1198" s="372" t="s">
        <v>3427</v>
      </c>
    </row>
    <row r="1199" spans="1:5">
      <c r="A1199" s="323">
        <v>1337</v>
      </c>
      <c r="B1199" s="370" t="s">
        <v>21422</v>
      </c>
      <c r="C1199" s="323" t="s">
        <v>8359</v>
      </c>
      <c r="D1199" s="323" t="s">
        <v>19819</v>
      </c>
      <c r="E1199" s="372" t="s">
        <v>8935</v>
      </c>
    </row>
    <row r="1200" spans="1:5">
      <c r="A1200" s="323">
        <v>11122</v>
      </c>
      <c r="B1200" s="370" t="s">
        <v>21423</v>
      </c>
      <c r="C1200" s="323" t="s">
        <v>8359</v>
      </c>
      <c r="D1200" s="323" t="s">
        <v>19840</v>
      </c>
      <c r="E1200" s="372" t="s">
        <v>8615</v>
      </c>
    </row>
    <row r="1201" spans="1:5">
      <c r="A1201" s="323">
        <v>11123</v>
      </c>
      <c r="B1201" s="370" t="s">
        <v>21424</v>
      </c>
      <c r="C1201" s="323" t="s">
        <v>8359</v>
      </c>
      <c r="D1201" s="323" t="s">
        <v>19840</v>
      </c>
      <c r="E1201" s="372" t="s">
        <v>8615</v>
      </c>
    </row>
    <row r="1202" spans="1:5">
      <c r="A1202" s="323">
        <v>11125</v>
      </c>
      <c r="B1202" s="370" t="s">
        <v>21425</v>
      </c>
      <c r="C1202" s="323" t="s">
        <v>8359</v>
      </c>
      <c r="D1202" s="323" t="s">
        <v>19840</v>
      </c>
      <c r="E1202" s="372" t="s">
        <v>8615</v>
      </c>
    </row>
    <row r="1203" spans="1:5" ht="25.5">
      <c r="A1203" s="323">
        <v>39416</v>
      </c>
      <c r="B1203" s="370" t="s">
        <v>21426</v>
      </c>
      <c r="C1203" s="323" t="s">
        <v>8342</v>
      </c>
      <c r="D1203" s="323" t="s">
        <v>19840</v>
      </c>
      <c r="E1203" s="372" t="s">
        <v>21427</v>
      </c>
    </row>
    <row r="1204" spans="1:5" ht="25.5">
      <c r="A1204" s="323">
        <v>39417</v>
      </c>
      <c r="B1204" s="370" t="s">
        <v>21428</v>
      </c>
      <c r="C1204" s="323" t="s">
        <v>8342</v>
      </c>
      <c r="D1204" s="323" t="s">
        <v>19840</v>
      </c>
      <c r="E1204" s="372" t="s">
        <v>21429</v>
      </c>
    </row>
    <row r="1205" spans="1:5" ht="25.5">
      <c r="A1205" s="323">
        <v>39414</v>
      </c>
      <c r="B1205" s="370" t="s">
        <v>21430</v>
      </c>
      <c r="C1205" s="323" t="s">
        <v>8342</v>
      </c>
      <c r="D1205" s="323" t="s">
        <v>19840</v>
      </c>
      <c r="E1205" s="372" t="s">
        <v>856</v>
      </c>
    </row>
    <row r="1206" spans="1:5" ht="25.5">
      <c r="A1206" s="323">
        <v>39415</v>
      </c>
      <c r="B1206" s="370" t="s">
        <v>21431</v>
      </c>
      <c r="C1206" s="323" t="s">
        <v>8342</v>
      </c>
      <c r="D1206" s="323" t="s">
        <v>19840</v>
      </c>
      <c r="E1206" s="372" t="s">
        <v>6633</v>
      </c>
    </row>
    <row r="1207" spans="1:5" ht="25.5">
      <c r="A1207" s="323">
        <v>39412</v>
      </c>
      <c r="B1207" s="370" t="s">
        <v>21432</v>
      </c>
      <c r="C1207" s="323" t="s">
        <v>8342</v>
      </c>
      <c r="D1207" s="323" t="s">
        <v>19840</v>
      </c>
      <c r="E1207" s="372" t="s">
        <v>5435</v>
      </c>
    </row>
    <row r="1208" spans="1:5" ht="25.5">
      <c r="A1208" s="323">
        <v>39413</v>
      </c>
      <c r="B1208" s="370" t="s">
        <v>21433</v>
      </c>
      <c r="C1208" s="323" t="s">
        <v>8342</v>
      </c>
      <c r="D1208" s="323" t="s">
        <v>19840</v>
      </c>
      <c r="E1208" s="372" t="s">
        <v>8497</v>
      </c>
    </row>
    <row r="1209" spans="1:5" ht="25.5">
      <c r="A1209" s="323">
        <v>1338</v>
      </c>
      <c r="B1209" s="370" t="s">
        <v>21434</v>
      </c>
      <c r="C1209" s="323" t="s">
        <v>8342</v>
      </c>
      <c r="D1209" s="323" t="s">
        <v>19837</v>
      </c>
      <c r="E1209" s="372" t="s">
        <v>21435</v>
      </c>
    </row>
    <row r="1210" spans="1:5" ht="25.5">
      <c r="A1210" s="323">
        <v>1340</v>
      </c>
      <c r="B1210" s="370" t="s">
        <v>21436</v>
      </c>
      <c r="C1210" s="323" t="s">
        <v>8342</v>
      </c>
      <c r="D1210" s="323" t="s">
        <v>19819</v>
      </c>
      <c r="E1210" s="372" t="s">
        <v>9431</v>
      </c>
    </row>
    <row r="1211" spans="1:5" ht="25.5">
      <c r="A1211" s="323">
        <v>1341</v>
      </c>
      <c r="B1211" s="370" t="s">
        <v>21437</v>
      </c>
      <c r="C1211" s="323" t="s">
        <v>8342</v>
      </c>
      <c r="D1211" s="323" t="s">
        <v>19819</v>
      </c>
      <c r="E1211" s="372" t="s">
        <v>21438</v>
      </c>
    </row>
    <row r="1212" spans="1:5" ht="25.5">
      <c r="A1212" s="323">
        <v>1364</v>
      </c>
      <c r="B1212" s="370" t="s">
        <v>21439</v>
      </c>
      <c r="C1212" s="323" t="s">
        <v>8342</v>
      </c>
      <c r="D1212" s="323" t="s">
        <v>19819</v>
      </c>
      <c r="E1212" s="372" t="s">
        <v>19480</v>
      </c>
    </row>
    <row r="1213" spans="1:5" ht="25.5">
      <c r="A1213" s="323">
        <v>1361</v>
      </c>
      <c r="B1213" s="370" t="s">
        <v>21440</v>
      </c>
      <c r="C1213" s="323" t="s">
        <v>8341</v>
      </c>
      <c r="D1213" s="323" t="s">
        <v>19819</v>
      </c>
      <c r="E1213" s="372" t="s">
        <v>21441</v>
      </c>
    </row>
    <row r="1214" spans="1:5" ht="25.5">
      <c r="A1214" s="323">
        <v>1362</v>
      </c>
      <c r="B1214" s="370" t="s">
        <v>21442</v>
      </c>
      <c r="C1214" s="323" t="s">
        <v>8342</v>
      </c>
      <c r="D1214" s="323" t="s">
        <v>19819</v>
      </c>
      <c r="E1214" s="372" t="s">
        <v>10995</v>
      </c>
    </row>
    <row r="1215" spans="1:5" ht="25.5">
      <c r="A1215" s="323">
        <v>11131</v>
      </c>
      <c r="B1215" s="370" t="s">
        <v>21443</v>
      </c>
      <c r="C1215" s="323" t="s">
        <v>8342</v>
      </c>
      <c r="D1215" s="323" t="s">
        <v>19819</v>
      </c>
      <c r="E1215" s="372" t="s">
        <v>21444</v>
      </c>
    </row>
    <row r="1216" spans="1:5" ht="25.5">
      <c r="A1216" s="323">
        <v>11132</v>
      </c>
      <c r="B1216" s="370" t="s">
        <v>21445</v>
      </c>
      <c r="C1216" s="323" t="s">
        <v>8342</v>
      </c>
      <c r="D1216" s="323" t="s">
        <v>19819</v>
      </c>
      <c r="E1216" s="372" t="s">
        <v>1186</v>
      </c>
    </row>
    <row r="1217" spans="1:5" ht="25.5">
      <c r="A1217" s="323">
        <v>1363</v>
      </c>
      <c r="B1217" s="370" t="s">
        <v>21446</v>
      </c>
      <c r="C1217" s="323" t="s">
        <v>8342</v>
      </c>
      <c r="D1217" s="323" t="s">
        <v>19837</v>
      </c>
      <c r="E1217" s="372" t="s">
        <v>4227</v>
      </c>
    </row>
    <row r="1218" spans="1:5" ht="25.5">
      <c r="A1218" s="323">
        <v>11130</v>
      </c>
      <c r="B1218" s="370" t="s">
        <v>21447</v>
      </c>
      <c r="C1218" s="323" t="s">
        <v>8342</v>
      </c>
      <c r="D1218" s="323" t="s">
        <v>19819</v>
      </c>
      <c r="E1218" s="372" t="s">
        <v>3118</v>
      </c>
    </row>
    <row r="1219" spans="1:5" ht="25.5">
      <c r="A1219" s="323">
        <v>11134</v>
      </c>
      <c r="B1219" s="370" t="s">
        <v>21448</v>
      </c>
      <c r="C1219" s="323" t="s">
        <v>8342</v>
      </c>
      <c r="D1219" s="323" t="s">
        <v>19837</v>
      </c>
      <c r="E1219" s="372" t="s">
        <v>8505</v>
      </c>
    </row>
    <row r="1220" spans="1:5" ht="25.5">
      <c r="A1220" s="323">
        <v>11135</v>
      </c>
      <c r="B1220" s="370" t="s">
        <v>21449</v>
      </c>
      <c r="C1220" s="323" t="s">
        <v>8342</v>
      </c>
      <c r="D1220" s="323" t="s">
        <v>19819</v>
      </c>
      <c r="E1220" s="372" t="s">
        <v>3293</v>
      </c>
    </row>
    <row r="1221" spans="1:5" ht="25.5">
      <c r="A1221" s="323">
        <v>11136</v>
      </c>
      <c r="B1221" s="370" t="s">
        <v>21450</v>
      </c>
      <c r="C1221" s="323" t="s">
        <v>8342</v>
      </c>
      <c r="D1221" s="323" t="s">
        <v>19819</v>
      </c>
      <c r="E1221" s="372" t="s">
        <v>4272</v>
      </c>
    </row>
    <row r="1222" spans="1:5" ht="25.5">
      <c r="A1222" s="323">
        <v>34743</v>
      </c>
      <c r="B1222" s="370" t="s">
        <v>21451</v>
      </c>
      <c r="C1222" s="323" t="s">
        <v>8342</v>
      </c>
      <c r="D1222" s="323" t="s">
        <v>19819</v>
      </c>
      <c r="E1222" s="372" t="s">
        <v>16078</v>
      </c>
    </row>
    <row r="1223" spans="1:5" ht="25.5">
      <c r="A1223" s="323">
        <v>11137</v>
      </c>
      <c r="B1223" s="370" t="s">
        <v>21452</v>
      </c>
      <c r="C1223" s="323" t="s">
        <v>8342</v>
      </c>
      <c r="D1223" s="323" t="s">
        <v>19819</v>
      </c>
      <c r="E1223" s="372" t="s">
        <v>6076</v>
      </c>
    </row>
    <row r="1224" spans="1:5" ht="25.5">
      <c r="A1224" s="323">
        <v>34745</v>
      </c>
      <c r="B1224" s="370" t="s">
        <v>21453</v>
      </c>
      <c r="C1224" s="323" t="s">
        <v>8342</v>
      </c>
      <c r="D1224" s="323" t="s">
        <v>19819</v>
      </c>
      <c r="E1224" s="372" t="s">
        <v>21454</v>
      </c>
    </row>
    <row r="1225" spans="1:5" ht="25.5">
      <c r="A1225" s="323">
        <v>34746</v>
      </c>
      <c r="B1225" s="370" t="s">
        <v>21455</v>
      </c>
      <c r="C1225" s="323" t="s">
        <v>8342</v>
      </c>
      <c r="D1225" s="323" t="s">
        <v>19819</v>
      </c>
      <c r="E1225" s="372" t="s">
        <v>5439</v>
      </c>
    </row>
    <row r="1226" spans="1:5" ht="25.5">
      <c r="A1226" s="323">
        <v>1360</v>
      </c>
      <c r="B1226" s="370" t="s">
        <v>21456</v>
      </c>
      <c r="C1226" s="323" t="s">
        <v>8342</v>
      </c>
      <c r="D1226" s="323" t="s">
        <v>19819</v>
      </c>
      <c r="E1226" s="372" t="s">
        <v>3823</v>
      </c>
    </row>
    <row r="1227" spans="1:5" ht="25.5">
      <c r="A1227" s="323">
        <v>1346</v>
      </c>
      <c r="B1227" s="370" t="s">
        <v>21457</v>
      </c>
      <c r="C1227" s="323" t="s">
        <v>8342</v>
      </c>
      <c r="D1227" s="323" t="s">
        <v>19819</v>
      </c>
      <c r="E1227" s="372" t="s">
        <v>21458</v>
      </c>
    </row>
    <row r="1228" spans="1:5" ht="25.5">
      <c r="A1228" s="323">
        <v>1345</v>
      </c>
      <c r="B1228" s="370" t="s">
        <v>21459</v>
      </c>
      <c r="C1228" s="323" t="s">
        <v>8342</v>
      </c>
      <c r="D1228" s="323" t="s">
        <v>19819</v>
      </c>
      <c r="E1228" s="372" t="s">
        <v>21460</v>
      </c>
    </row>
    <row r="1229" spans="1:5" ht="25.5">
      <c r="A1229" s="323">
        <v>1344</v>
      </c>
      <c r="B1229" s="370" t="s">
        <v>21461</v>
      </c>
      <c r="C1229" s="323" t="s">
        <v>8341</v>
      </c>
      <c r="D1229" s="323" t="s">
        <v>19819</v>
      </c>
      <c r="E1229" s="372" t="s">
        <v>21462</v>
      </c>
    </row>
    <row r="1230" spans="1:5" ht="25.5">
      <c r="A1230" s="323">
        <v>1342</v>
      </c>
      <c r="B1230" s="370" t="s">
        <v>21463</v>
      </c>
      <c r="C1230" s="323" t="s">
        <v>8341</v>
      </c>
      <c r="D1230" s="323" t="s">
        <v>19819</v>
      </c>
      <c r="E1230" s="372" t="s">
        <v>21464</v>
      </c>
    </row>
    <row r="1231" spans="1:5" ht="25.5">
      <c r="A1231" s="323">
        <v>1347</v>
      </c>
      <c r="B1231" s="370" t="s">
        <v>21465</v>
      </c>
      <c r="C1231" s="323" t="s">
        <v>8342</v>
      </c>
      <c r="D1231" s="323" t="s">
        <v>19837</v>
      </c>
      <c r="E1231" s="372" t="s">
        <v>15469</v>
      </c>
    </row>
    <row r="1232" spans="1:5" ht="25.5">
      <c r="A1232" s="323">
        <v>1349</v>
      </c>
      <c r="B1232" s="370" t="s">
        <v>21466</v>
      </c>
      <c r="C1232" s="323" t="s">
        <v>8341</v>
      </c>
      <c r="D1232" s="323" t="s">
        <v>19819</v>
      </c>
      <c r="E1232" s="372" t="s">
        <v>6977</v>
      </c>
    </row>
    <row r="1233" spans="1:5" ht="25.5">
      <c r="A1233" s="323">
        <v>1350</v>
      </c>
      <c r="B1233" s="370" t="s">
        <v>21467</v>
      </c>
      <c r="C1233" s="323" t="s">
        <v>8341</v>
      </c>
      <c r="D1233" s="323" t="s">
        <v>19837</v>
      </c>
      <c r="E1233" s="372" t="s">
        <v>6829</v>
      </c>
    </row>
    <row r="1234" spans="1:5" ht="25.5">
      <c r="A1234" s="323">
        <v>1357</v>
      </c>
      <c r="B1234" s="370" t="s">
        <v>21468</v>
      </c>
      <c r="C1234" s="323" t="s">
        <v>8341</v>
      </c>
      <c r="D1234" s="323" t="s">
        <v>19819</v>
      </c>
      <c r="E1234" s="372">
        <v>47.36</v>
      </c>
    </row>
    <row r="1235" spans="1:5" ht="25.5">
      <c r="A1235" s="323">
        <v>1355</v>
      </c>
      <c r="B1235" s="370" t="s">
        <v>21469</v>
      </c>
      <c r="C1235" s="323" t="s">
        <v>8342</v>
      </c>
      <c r="D1235" s="323" t="s">
        <v>19819</v>
      </c>
      <c r="E1235" s="372" t="s">
        <v>3854</v>
      </c>
    </row>
    <row r="1236" spans="1:5" ht="25.5">
      <c r="A1236" s="323">
        <v>1358</v>
      </c>
      <c r="B1236" s="370" t="s">
        <v>21470</v>
      </c>
      <c r="C1236" s="323" t="s">
        <v>8342</v>
      </c>
      <c r="D1236" s="323" t="s">
        <v>19819</v>
      </c>
      <c r="E1236" s="372" t="s">
        <v>8599</v>
      </c>
    </row>
    <row r="1237" spans="1:5" ht="25.5">
      <c r="A1237" s="323">
        <v>1359</v>
      </c>
      <c r="B1237" s="370" t="s">
        <v>21471</v>
      </c>
      <c r="C1237" s="323" t="s">
        <v>8341</v>
      </c>
      <c r="D1237" s="323" t="s">
        <v>19819</v>
      </c>
      <c r="E1237" s="372" t="s">
        <v>8600</v>
      </c>
    </row>
    <row r="1238" spans="1:5" ht="25.5">
      <c r="A1238" s="323">
        <v>1351</v>
      </c>
      <c r="B1238" s="370" t="s">
        <v>21472</v>
      </c>
      <c r="C1238" s="323" t="s">
        <v>8341</v>
      </c>
      <c r="D1238" s="323" t="s">
        <v>19819</v>
      </c>
      <c r="E1238" s="372" t="s">
        <v>5697</v>
      </c>
    </row>
    <row r="1239" spans="1:5">
      <c r="A1239" s="323">
        <v>34659</v>
      </c>
      <c r="B1239" s="370" t="s">
        <v>21473</v>
      </c>
      <c r="C1239" s="323" t="s">
        <v>8342</v>
      </c>
      <c r="D1239" s="323" t="s">
        <v>19819</v>
      </c>
      <c r="E1239" s="372" t="s">
        <v>21474</v>
      </c>
    </row>
    <row r="1240" spans="1:5">
      <c r="A1240" s="323">
        <v>34514</v>
      </c>
      <c r="B1240" s="370" t="s">
        <v>21475</v>
      </c>
      <c r="C1240" s="323" t="s">
        <v>8342</v>
      </c>
      <c r="D1240" s="323" t="s">
        <v>19837</v>
      </c>
      <c r="E1240" s="372" t="s">
        <v>7883</v>
      </c>
    </row>
    <row r="1241" spans="1:5">
      <c r="A1241" s="323">
        <v>34660</v>
      </c>
      <c r="B1241" s="370" t="s">
        <v>21476</v>
      </c>
      <c r="C1241" s="323" t="s">
        <v>8342</v>
      </c>
      <c r="D1241" s="323" t="s">
        <v>19819</v>
      </c>
      <c r="E1241" s="372" t="s">
        <v>21477</v>
      </c>
    </row>
    <row r="1242" spans="1:5">
      <c r="A1242" s="323">
        <v>34661</v>
      </c>
      <c r="B1242" s="370" t="s">
        <v>21478</v>
      </c>
      <c r="C1242" s="323" t="s">
        <v>8342</v>
      </c>
      <c r="D1242" s="323" t="s">
        <v>19819</v>
      </c>
      <c r="E1242" s="372" t="s">
        <v>21479</v>
      </c>
    </row>
    <row r="1243" spans="1:5">
      <c r="A1243" s="323">
        <v>34667</v>
      </c>
      <c r="B1243" s="370" t="s">
        <v>21480</v>
      </c>
      <c r="C1243" s="323" t="s">
        <v>8342</v>
      </c>
      <c r="D1243" s="323" t="s">
        <v>19819</v>
      </c>
      <c r="E1243" s="372" t="s">
        <v>5782</v>
      </c>
    </row>
    <row r="1244" spans="1:5">
      <c r="A1244" s="323">
        <v>34668</v>
      </c>
      <c r="B1244" s="370" t="s">
        <v>21481</v>
      </c>
      <c r="C1244" s="323" t="s">
        <v>8342</v>
      </c>
      <c r="D1244" s="323" t="s">
        <v>19819</v>
      </c>
      <c r="E1244" s="372" t="s">
        <v>9154</v>
      </c>
    </row>
    <row r="1245" spans="1:5">
      <c r="A1245" s="323">
        <v>34741</v>
      </c>
      <c r="B1245" s="370" t="s">
        <v>21482</v>
      </c>
      <c r="C1245" s="323" t="s">
        <v>8342</v>
      </c>
      <c r="D1245" s="323" t="s">
        <v>19819</v>
      </c>
      <c r="E1245" s="372" t="s">
        <v>8899</v>
      </c>
    </row>
    <row r="1246" spans="1:5">
      <c r="A1246" s="323">
        <v>34664</v>
      </c>
      <c r="B1246" s="370" t="s">
        <v>21483</v>
      </c>
      <c r="C1246" s="323" t="s">
        <v>8342</v>
      </c>
      <c r="D1246" s="323" t="s">
        <v>19819</v>
      </c>
      <c r="E1246" s="372" t="s">
        <v>21484</v>
      </c>
    </row>
    <row r="1247" spans="1:5">
      <c r="A1247" s="323">
        <v>34665</v>
      </c>
      <c r="B1247" s="370" t="s">
        <v>21485</v>
      </c>
      <c r="C1247" s="323" t="s">
        <v>8342</v>
      </c>
      <c r="D1247" s="323" t="s">
        <v>19819</v>
      </c>
      <c r="E1247" s="372" t="s">
        <v>14006</v>
      </c>
    </row>
    <row r="1248" spans="1:5">
      <c r="A1248" s="323">
        <v>34666</v>
      </c>
      <c r="B1248" s="370" t="s">
        <v>21486</v>
      </c>
      <c r="C1248" s="323" t="s">
        <v>8342</v>
      </c>
      <c r="D1248" s="323" t="s">
        <v>19819</v>
      </c>
      <c r="E1248" s="372" t="s">
        <v>21487</v>
      </c>
    </row>
    <row r="1249" spans="1:5">
      <c r="A1249" s="323">
        <v>34669</v>
      </c>
      <c r="B1249" s="370" t="s">
        <v>21488</v>
      </c>
      <c r="C1249" s="323" t="s">
        <v>8342</v>
      </c>
      <c r="D1249" s="323" t="s">
        <v>19819</v>
      </c>
      <c r="E1249" s="372" t="s">
        <v>9230</v>
      </c>
    </row>
    <row r="1250" spans="1:5">
      <c r="A1250" s="323">
        <v>34670</v>
      </c>
      <c r="B1250" s="370" t="s">
        <v>21489</v>
      </c>
      <c r="C1250" s="323" t="s">
        <v>8342</v>
      </c>
      <c r="D1250" s="323" t="s">
        <v>19819</v>
      </c>
      <c r="E1250" s="372" t="s">
        <v>21490</v>
      </c>
    </row>
    <row r="1251" spans="1:5">
      <c r="A1251" s="323">
        <v>34671</v>
      </c>
      <c r="B1251" s="370" t="s">
        <v>21491</v>
      </c>
      <c r="C1251" s="323" t="s">
        <v>8342</v>
      </c>
      <c r="D1251" s="323" t="s">
        <v>19819</v>
      </c>
      <c r="E1251" s="372" t="s">
        <v>21492</v>
      </c>
    </row>
    <row r="1252" spans="1:5">
      <c r="A1252" s="323">
        <v>34672</v>
      </c>
      <c r="B1252" s="370" t="s">
        <v>21493</v>
      </c>
      <c r="C1252" s="323" t="s">
        <v>8342</v>
      </c>
      <c r="D1252" s="323" t="s">
        <v>19819</v>
      </c>
      <c r="E1252" s="372" t="s">
        <v>8558</v>
      </c>
    </row>
    <row r="1253" spans="1:5">
      <c r="A1253" s="323">
        <v>34673</v>
      </c>
      <c r="B1253" s="370" t="s">
        <v>21494</v>
      </c>
      <c r="C1253" s="323" t="s">
        <v>8342</v>
      </c>
      <c r="D1253" s="323" t="s">
        <v>19819</v>
      </c>
      <c r="E1253" s="372" t="s">
        <v>4176</v>
      </c>
    </row>
    <row r="1254" spans="1:5">
      <c r="A1254" s="323">
        <v>34674</v>
      </c>
      <c r="B1254" s="370" t="s">
        <v>21495</v>
      </c>
      <c r="C1254" s="323" t="s">
        <v>8342</v>
      </c>
      <c r="D1254" s="323" t="s">
        <v>19819</v>
      </c>
      <c r="E1254" s="372" t="s">
        <v>21496</v>
      </c>
    </row>
    <row r="1255" spans="1:5">
      <c r="A1255" s="323">
        <v>34675</v>
      </c>
      <c r="B1255" s="370" t="s">
        <v>21497</v>
      </c>
      <c r="C1255" s="323" t="s">
        <v>8342</v>
      </c>
      <c r="D1255" s="323" t="s">
        <v>19819</v>
      </c>
      <c r="E1255" s="372" t="s">
        <v>21498</v>
      </c>
    </row>
    <row r="1256" spans="1:5">
      <c r="A1256" s="323">
        <v>34676</v>
      </c>
      <c r="B1256" s="370" t="s">
        <v>21499</v>
      </c>
      <c r="C1256" s="323" t="s">
        <v>8342</v>
      </c>
      <c r="D1256" s="323" t="s">
        <v>19819</v>
      </c>
      <c r="E1256" s="372" t="s">
        <v>8526</v>
      </c>
    </row>
    <row r="1257" spans="1:5">
      <c r="A1257" s="323">
        <v>34677</v>
      </c>
      <c r="B1257" s="370" t="s">
        <v>21500</v>
      </c>
      <c r="C1257" s="323" t="s">
        <v>8342</v>
      </c>
      <c r="D1257" s="323" t="s">
        <v>19819</v>
      </c>
      <c r="E1257" s="372" t="s">
        <v>4218</v>
      </c>
    </row>
    <row r="1258" spans="1:5" ht="38.25">
      <c r="A1258" s="323">
        <v>40623</v>
      </c>
      <c r="B1258" s="370" t="s">
        <v>21501</v>
      </c>
      <c r="C1258" s="323" t="s">
        <v>8442</v>
      </c>
      <c r="D1258" s="323" t="s">
        <v>19819</v>
      </c>
      <c r="E1258" s="372" t="s">
        <v>21502</v>
      </c>
    </row>
    <row r="1259" spans="1:5" ht="25.5">
      <c r="A1259" s="323">
        <v>11112</v>
      </c>
      <c r="B1259" s="370" t="s">
        <v>21503</v>
      </c>
      <c r="C1259" s="323" t="s">
        <v>8359</v>
      </c>
      <c r="D1259" s="323" t="s">
        <v>19840</v>
      </c>
      <c r="E1259" s="372" t="s">
        <v>8615</v>
      </c>
    </row>
    <row r="1260" spans="1:5" ht="25.5">
      <c r="A1260" s="323">
        <v>11115</v>
      </c>
      <c r="B1260" s="370" t="s">
        <v>21504</v>
      </c>
      <c r="C1260" s="323" t="s">
        <v>8347</v>
      </c>
      <c r="D1260" s="323" t="s">
        <v>19840</v>
      </c>
      <c r="E1260" s="372" t="s">
        <v>8967</v>
      </c>
    </row>
    <row r="1261" spans="1:5" ht="25.5">
      <c r="A1261" s="323">
        <v>11113</v>
      </c>
      <c r="B1261" s="370" t="s">
        <v>21505</v>
      </c>
      <c r="C1261" s="323" t="s">
        <v>8359</v>
      </c>
      <c r="D1261" s="323" t="s">
        <v>19840</v>
      </c>
      <c r="E1261" s="372" t="s">
        <v>8615</v>
      </c>
    </row>
    <row r="1262" spans="1:5" ht="25.5">
      <c r="A1262" s="323">
        <v>11114</v>
      </c>
      <c r="B1262" s="370" t="s">
        <v>21506</v>
      </c>
      <c r="C1262" s="323" t="s">
        <v>8347</v>
      </c>
      <c r="D1262" s="323" t="s">
        <v>19840</v>
      </c>
      <c r="E1262" s="372" t="s">
        <v>7571</v>
      </c>
    </row>
    <row r="1263" spans="1:5" ht="38.25">
      <c r="A1263" s="323">
        <v>12083</v>
      </c>
      <c r="B1263" s="370" t="s">
        <v>21507</v>
      </c>
      <c r="C1263" s="323" t="s">
        <v>8341</v>
      </c>
      <c r="D1263" s="323" t="s">
        <v>19840</v>
      </c>
      <c r="E1263" s="372" t="s">
        <v>21508</v>
      </c>
    </row>
    <row r="1264" spans="1:5" ht="38.25">
      <c r="A1264" s="323">
        <v>12081</v>
      </c>
      <c r="B1264" s="370" t="s">
        <v>21509</v>
      </c>
      <c r="C1264" s="323" t="s">
        <v>8341</v>
      </c>
      <c r="D1264" s="323" t="s">
        <v>19840</v>
      </c>
      <c r="E1264" s="372" t="s">
        <v>21510</v>
      </c>
    </row>
    <row r="1265" spans="1:5" ht="38.25">
      <c r="A1265" s="323">
        <v>12082</v>
      </c>
      <c r="B1265" s="370" t="s">
        <v>21511</v>
      </c>
      <c r="C1265" s="323" t="s">
        <v>8341</v>
      </c>
      <c r="D1265" s="323" t="s">
        <v>19840</v>
      </c>
      <c r="E1265" s="372" t="s">
        <v>21512</v>
      </c>
    </row>
    <row r="1266" spans="1:5" ht="38.25">
      <c r="A1266" s="323">
        <v>13354</v>
      </c>
      <c r="B1266" s="370" t="s">
        <v>21513</v>
      </c>
      <c r="C1266" s="323" t="s">
        <v>8341</v>
      </c>
      <c r="D1266" s="323" t="s">
        <v>19840</v>
      </c>
      <c r="E1266" s="372" t="s">
        <v>21514</v>
      </c>
    </row>
    <row r="1267" spans="1:5" ht="25.5">
      <c r="A1267" s="323">
        <v>14057</v>
      </c>
      <c r="B1267" s="370" t="s">
        <v>21515</v>
      </c>
      <c r="C1267" s="323" t="s">
        <v>8341</v>
      </c>
      <c r="D1267" s="323" t="s">
        <v>19840</v>
      </c>
      <c r="E1267" s="372" t="s">
        <v>9153</v>
      </c>
    </row>
    <row r="1268" spans="1:5" ht="38.25">
      <c r="A1268" s="323">
        <v>14058</v>
      </c>
      <c r="B1268" s="370" t="s">
        <v>21516</v>
      </c>
      <c r="C1268" s="323" t="s">
        <v>8341</v>
      </c>
      <c r="D1268" s="323" t="s">
        <v>19840</v>
      </c>
      <c r="E1268" s="372" t="s">
        <v>21517</v>
      </c>
    </row>
    <row r="1269" spans="1:5" ht="25.5">
      <c r="A1269" s="323">
        <v>20971</v>
      </c>
      <c r="B1269" s="370" t="s">
        <v>21518</v>
      </c>
      <c r="C1269" s="323" t="s">
        <v>8341</v>
      </c>
      <c r="D1269" s="323" t="s">
        <v>19819</v>
      </c>
      <c r="E1269" s="372" t="s">
        <v>5067</v>
      </c>
    </row>
    <row r="1270" spans="1:5" ht="51">
      <c r="A1270" s="323">
        <v>5047</v>
      </c>
      <c r="B1270" s="370" t="s">
        <v>21519</v>
      </c>
      <c r="C1270" s="323" t="s">
        <v>8341</v>
      </c>
      <c r="D1270" s="323" t="s">
        <v>19840</v>
      </c>
      <c r="E1270" s="372" t="s">
        <v>11635</v>
      </c>
    </row>
    <row r="1271" spans="1:5" ht="38.25">
      <c r="A1271" s="323">
        <v>13369</v>
      </c>
      <c r="B1271" s="370" t="s">
        <v>21520</v>
      </c>
      <c r="C1271" s="323" t="s">
        <v>8341</v>
      </c>
      <c r="D1271" s="323" t="s">
        <v>19840</v>
      </c>
      <c r="E1271" s="372" t="s">
        <v>3623</v>
      </c>
    </row>
    <row r="1272" spans="1:5" ht="38.25">
      <c r="A1272" s="323">
        <v>13370</v>
      </c>
      <c r="B1272" s="370" t="s">
        <v>21521</v>
      </c>
      <c r="C1272" s="323" t="s">
        <v>8341</v>
      </c>
      <c r="D1272" s="323" t="s">
        <v>19840</v>
      </c>
      <c r="E1272" s="372" t="s">
        <v>21522</v>
      </c>
    </row>
    <row r="1273" spans="1:5" ht="25.5">
      <c r="A1273" s="323">
        <v>13279</v>
      </c>
      <c r="B1273" s="370" t="s">
        <v>21523</v>
      </c>
      <c r="C1273" s="323" t="s">
        <v>8359</v>
      </c>
      <c r="D1273" s="323" t="s">
        <v>19840</v>
      </c>
      <c r="E1273" s="372" t="s">
        <v>3658</v>
      </c>
    </row>
    <row r="1274" spans="1:5">
      <c r="A1274" s="323">
        <v>11977</v>
      </c>
      <c r="B1274" s="370" t="s">
        <v>21524</v>
      </c>
      <c r="C1274" s="323" t="s">
        <v>8341</v>
      </c>
      <c r="D1274" s="323" t="s">
        <v>19840</v>
      </c>
      <c r="E1274" s="372" t="s">
        <v>3891</v>
      </c>
    </row>
    <row r="1275" spans="1:5">
      <c r="A1275" s="323">
        <v>11975</v>
      </c>
      <c r="B1275" s="370" t="s">
        <v>21525</v>
      </c>
      <c r="C1275" s="323" t="s">
        <v>8341</v>
      </c>
      <c r="D1275" s="323" t="s">
        <v>19840</v>
      </c>
      <c r="E1275" s="372" t="s">
        <v>10870</v>
      </c>
    </row>
    <row r="1276" spans="1:5" ht="25.5">
      <c r="A1276" s="323">
        <v>39746</v>
      </c>
      <c r="B1276" s="370" t="s">
        <v>21526</v>
      </c>
      <c r="C1276" s="323" t="s">
        <v>8341</v>
      </c>
      <c r="D1276" s="323" t="s">
        <v>19840</v>
      </c>
      <c r="E1276" s="372" t="s">
        <v>21527</v>
      </c>
    </row>
    <row r="1277" spans="1:5">
      <c r="A1277" s="323">
        <v>11976</v>
      </c>
      <c r="B1277" s="370" t="s">
        <v>21528</v>
      </c>
      <c r="C1277" s="323" t="s">
        <v>8341</v>
      </c>
      <c r="D1277" s="323" t="s">
        <v>19840</v>
      </c>
      <c r="E1277" s="372" t="s">
        <v>8310</v>
      </c>
    </row>
    <row r="1278" spans="1:5" ht="25.5">
      <c r="A1278" s="323">
        <v>1368</v>
      </c>
      <c r="B1278" s="370" t="s">
        <v>21529</v>
      </c>
      <c r="C1278" s="323" t="s">
        <v>8341</v>
      </c>
      <c r="D1278" s="323" t="s">
        <v>19837</v>
      </c>
      <c r="E1278" s="372" t="s">
        <v>9848</v>
      </c>
    </row>
    <row r="1279" spans="1:5" ht="25.5">
      <c r="A1279" s="323">
        <v>1367</v>
      </c>
      <c r="B1279" s="370" t="s">
        <v>21530</v>
      </c>
      <c r="C1279" s="323" t="s">
        <v>8341</v>
      </c>
      <c r="D1279" s="323" t="s">
        <v>19819</v>
      </c>
      <c r="E1279" s="372" t="s">
        <v>21531</v>
      </c>
    </row>
    <row r="1280" spans="1:5" ht="25.5">
      <c r="A1280" s="323">
        <v>7608</v>
      </c>
      <c r="B1280" s="370" t="s">
        <v>21532</v>
      </c>
      <c r="C1280" s="323" t="s">
        <v>8341</v>
      </c>
      <c r="D1280" s="323" t="s">
        <v>19819</v>
      </c>
      <c r="E1280" s="372">
        <v>4.6399999999999997</v>
      </c>
    </row>
    <row r="1281" spans="1:5" ht="25.5">
      <c r="A1281" s="323">
        <v>41900</v>
      </c>
      <c r="B1281" s="370" t="s">
        <v>21533</v>
      </c>
      <c r="C1281" s="323" t="s">
        <v>8359</v>
      </c>
      <c r="D1281" s="323" t="s">
        <v>19837</v>
      </c>
      <c r="E1281" s="372" t="s">
        <v>8466</v>
      </c>
    </row>
    <row r="1282" spans="1:5" ht="25.5">
      <c r="A1282" s="323">
        <v>41899</v>
      </c>
      <c r="B1282" s="370" t="s">
        <v>21534</v>
      </c>
      <c r="C1282" s="323" t="s">
        <v>8579</v>
      </c>
      <c r="D1282" s="323" t="s">
        <v>19837</v>
      </c>
      <c r="E1282" s="372" t="s">
        <v>21535</v>
      </c>
    </row>
    <row r="1283" spans="1:5">
      <c r="A1283" s="323">
        <v>1380</v>
      </c>
      <c r="B1283" s="370" t="s">
        <v>21536</v>
      </c>
      <c r="C1283" s="323" t="s">
        <v>8359</v>
      </c>
      <c r="D1283" s="323" t="s">
        <v>19819</v>
      </c>
      <c r="E1283" s="372" t="s">
        <v>4536</v>
      </c>
    </row>
    <row r="1284" spans="1:5" ht="25.5">
      <c r="A1284" s="323">
        <v>1375</v>
      </c>
      <c r="B1284" s="370" t="s">
        <v>21537</v>
      </c>
      <c r="C1284" s="323" t="s">
        <v>8359</v>
      </c>
      <c r="D1284" s="323" t="s">
        <v>19819</v>
      </c>
      <c r="E1284" s="372" t="s">
        <v>9092</v>
      </c>
    </row>
    <row r="1285" spans="1:5">
      <c r="A1285" s="323">
        <v>1379</v>
      </c>
      <c r="B1285" s="370" t="s">
        <v>21538</v>
      </c>
      <c r="C1285" s="323" t="s">
        <v>8359</v>
      </c>
      <c r="D1285" s="323" t="s">
        <v>19819</v>
      </c>
      <c r="E1285" s="372">
        <v>0.47</v>
      </c>
    </row>
    <row r="1286" spans="1:5">
      <c r="A1286" s="323">
        <v>10511</v>
      </c>
      <c r="B1286" s="370" t="s">
        <v>21539</v>
      </c>
      <c r="C1286" s="323" t="s">
        <v>8614</v>
      </c>
      <c r="D1286" s="323" t="s">
        <v>19837</v>
      </c>
      <c r="E1286" s="372" t="s">
        <v>5639</v>
      </c>
    </row>
    <row r="1287" spans="1:5">
      <c r="A1287" s="323">
        <v>13284</v>
      </c>
      <c r="B1287" s="370" t="s">
        <v>21540</v>
      </c>
      <c r="C1287" s="323" t="s">
        <v>8359</v>
      </c>
      <c r="D1287" s="323" t="s">
        <v>19819</v>
      </c>
      <c r="E1287" s="372" t="s">
        <v>2238</v>
      </c>
    </row>
    <row r="1288" spans="1:5">
      <c r="A1288" s="323">
        <v>25974</v>
      </c>
      <c r="B1288" s="370" t="s">
        <v>21541</v>
      </c>
      <c r="C1288" s="323" t="s">
        <v>8359</v>
      </c>
      <c r="D1288" s="323" t="s">
        <v>19819</v>
      </c>
      <c r="E1288" s="372" t="s">
        <v>508</v>
      </c>
    </row>
    <row r="1289" spans="1:5">
      <c r="A1289" s="323">
        <v>1382</v>
      </c>
      <c r="B1289" s="370" t="s">
        <v>21542</v>
      </c>
      <c r="C1289" s="323" t="s">
        <v>8614</v>
      </c>
      <c r="D1289" s="323" t="s">
        <v>19819</v>
      </c>
      <c r="E1289" s="372" t="s">
        <v>8558</v>
      </c>
    </row>
    <row r="1290" spans="1:5">
      <c r="A1290" s="323">
        <v>34753</v>
      </c>
      <c r="B1290" s="370" t="s">
        <v>21543</v>
      </c>
      <c r="C1290" s="323" t="s">
        <v>8359</v>
      </c>
      <c r="D1290" s="323" t="s">
        <v>19819</v>
      </c>
      <c r="E1290" s="372" t="s">
        <v>8503</v>
      </c>
    </row>
    <row r="1291" spans="1:5" ht="25.5">
      <c r="A1291" s="323">
        <v>420</v>
      </c>
      <c r="B1291" s="370" t="s">
        <v>21544</v>
      </c>
      <c r="C1291" s="323" t="s">
        <v>8341</v>
      </c>
      <c r="D1291" s="323" t="s">
        <v>19840</v>
      </c>
      <c r="E1291" s="372" t="s">
        <v>7614</v>
      </c>
    </row>
    <row r="1292" spans="1:5" ht="25.5">
      <c r="A1292" s="323">
        <v>12327</v>
      </c>
      <c r="B1292" s="370" t="s">
        <v>21545</v>
      </c>
      <c r="C1292" s="323" t="s">
        <v>8341</v>
      </c>
      <c r="D1292" s="323" t="s">
        <v>19840</v>
      </c>
      <c r="E1292" s="372" t="s">
        <v>21546</v>
      </c>
    </row>
    <row r="1293" spans="1:5" ht="25.5">
      <c r="A1293" s="323">
        <v>36148</v>
      </c>
      <c r="B1293" s="370" t="s">
        <v>21547</v>
      </c>
      <c r="C1293" s="323" t="s">
        <v>8341</v>
      </c>
      <c r="D1293" s="323" t="s">
        <v>19819</v>
      </c>
      <c r="E1293" s="372" t="s">
        <v>8419</v>
      </c>
    </row>
    <row r="1294" spans="1:5">
      <c r="A1294" s="323">
        <v>12329</v>
      </c>
      <c r="B1294" s="370" t="s">
        <v>21548</v>
      </c>
      <c r="C1294" s="323" t="s">
        <v>8359</v>
      </c>
      <c r="D1294" s="323" t="s">
        <v>19819</v>
      </c>
      <c r="E1294" s="372" t="s">
        <v>21549</v>
      </c>
    </row>
    <row r="1295" spans="1:5" ht="25.5">
      <c r="A1295" s="323">
        <v>1339</v>
      </c>
      <c r="B1295" s="370" t="s">
        <v>21550</v>
      </c>
      <c r="C1295" s="323" t="s">
        <v>8359</v>
      </c>
      <c r="D1295" s="323" t="s">
        <v>19819</v>
      </c>
      <c r="E1295" s="372" t="s">
        <v>3844</v>
      </c>
    </row>
    <row r="1296" spans="1:5">
      <c r="A1296" s="323">
        <v>11849</v>
      </c>
      <c r="B1296" s="370" t="s">
        <v>21551</v>
      </c>
      <c r="C1296" s="323" t="s">
        <v>8361</v>
      </c>
      <c r="D1296" s="323" t="s">
        <v>19819</v>
      </c>
      <c r="E1296" s="372" t="s">
        <v>8519</v>
      </c>
    </row>
    <row r="1297" spans="1:5" ht="25.5">
      <c r="A1297" s="323">
        <v>37418</v>
      </c>
      <c r="B1297" s="370" t="s">
        <v>21552</v>
      </c>
      <c r="C1297" s="323" t="s">
        <v>8341</v>
      </c>
      <c r="D1297" s="323" t="s">
        <v>19840</v>
      </c>
      <c r="E1297" s="372" t="s">
        <v>2056</v>
      </c>
    </row>
    <row r="1298" spans="1:5" ht="25.5">
      <c r="A1298" s="323">
        <v>37419</v>
      </c>
      <c r="B1298" s="370" t="s">
        <v>21553</v>
      </c>
      <c r="C1298" s="323" t="s">
        <v>8341</v>
      </c>
      <c r="D1298" s="323" t="s">
        <v>19840</v>
      </c>
      <c r="E1298" s="372" t="s">
        <v>8922</v>
      </c>
    </row>
    <row r="1299" spans="1:5" ht="25.5">
      <c r="A1299" s="323">
        <v>1427</v>
      </c>
      <c r="B1299" s="370" t="s">
        <v>21554</v>
      </c>
      <c r="C1299" s="323" t="s">
        <v>8341</v>
      </c>
      <c r="D1299" s="323" t="s">
        <v>19840</v>
      </c>
      <c r="E1299" s="372" t="s">
        <v>5442</v>
      </c>
    </row>
    <row r="1300" spans="1:5" ht="25.5">
      <c r="A1300" s="323">
        <v>1402</v>
      </c>
      <c r="B1300" s="370" t="s">
        <v>21555</v>
      </c>
      <c r="C1300" s="323" t="s">
        <v>8341</v>
      </c>
      <c r="D1300" s="323" t="s">
        <v>19840</v>
      </c>
      <c r="E1300" s="372" t="s">
        <v>3517</v>
      </c>
    </row>
    <row r="1301" spans="1:5" ht="25.5">
      <c r="A1301" s="323">
        <v>1420</v>
      </c>
      <c r="B1301" s="370" t="s">
        <v>21556</v>
      </c>
      <c r="C1301" s="323" t="s">
        <v>8341</v>
      </c>
      <c r="D1301" s="323" t="s">
        <v>19840</v>
      </c>
      <c r="E1301" s="372" t="s">
        <v>5819</v>
      </c>
    </row>
    <row r="1302" spans="1:5" ht="25.5">
      <c r="A1302" s="323">
        <v>1419</v>
      </c>
      <c r="B1302" s="370" t="s">
        <v>21557</v>
      </c>
      <c r="C1302" s="323" t="s">
        <v>8341</v>
      </c>
      <c r="D1302" s="323" t="s">
        <v>19840</v>
      </c>
      <c r="E1302" s="372" t="s">
        <v>2745</v>
      </c>
    </row>
    <row r="1303" spans="1:5" ht="25.5">
      <c r="A1303" s="323">
        <v>1414</v>
      </c>
      <c r="B1303" s="370" t="s">
        <v>21558</v>
      </c>
      <c r="C1303" s="323" t="s">
        <v>8341</v>
      </c>
      <c r="D1303" s="323" t="s">
        <v>19840</v>
      </c>
      <c r="E1303" s="372" t="s">
        <v>3409</v>
      </c>
    </row>
    <row r="1304" spans="1:5" ht="25.5">
      <c r="A1304" s="323">
        <v>1413</v>
      </c>
      <c r="B1304" s="370" t="s">
        <v>21559</v>
      </c>
      <c r="C1304" s="323" t="s">
        <v>8341</v>
      </c>
      <c r="D1304" s="323" t="s">
        <v>19840</v>
      </c>
      <c r="E1304" s="372" t="s">
        <v>15938</v>
      </c>
    </row>
    <row r="1305" spans="1:5" ht="25.5">
      <c r="A1305" s="323">
        <v>1412</v>
      </c>
      <c r="B1305" s="370" t="s">
        <v>21560</v>
      </c>
      <c r="C1305" s="323" t="s">
        <v>8341</v>
      </c>
      <c r="D1305" s="323" t="s">
        <v>19840</v>
      </c>
      <c r="E1305" s="372" t="s">
        <v>1638</v>
      </c>
    </row>
    <row r="1306" spans="1:5" ht="38.25">
      <c r="A1306" s="323">
        <v>1411</v>
      </c>
      <c r="B1306" s="370" t="s">
        <v>21561</v>
      </c>
      <c r="C1306" s="323" t="s">
        <v>8341</v>
      </c>
      <c r="D1306" s="323" t="s">
        <v>19840</v>
      </c>
      <c r="E1306" s="372" t="s">
        <v>3329</v>
      </c>
    </row>
    <row r="1307" spans="1:5" ht="25.5">
      <c r="A1307" s="323">
        <v>1406</v>
      </c>
      <c r="B1307" s="370" t="s">
        <v>21562</v>
      </c>
      <c r="C1307" s="323" t="s">
        <v>8341</v>
      </c>
      <c r="D1307" s="323" t="s">
        <v>19840</v>
      </c>
      <c r="E1307" s="372" t="s">
        <v>8967</v>
      </c>
    </row>
    <row r="1308" spans="1:5" ht="25.5">
      <c r="A1308" s="323">
        <v>1407</v>
      </c>
      <c r="B1308" s="370" t="s">
        <v>21563</v>
      </c>
      <c r="C1308" s="323" t="s">
        <v>8341</v>
      </c>
      <c r="D1308" s="323" t="s">
        <v>19840</v>
      </c>
      <c r="E1308" s="372" t="s">
        <v>4909</v>
      </c>
    </row>
    <row r="1309" spans="1:5" ht="25.5">
      <c r="A1309" s="323">
        <v>1404</v>
      </c>
      <c r="B1309" s="370" t="s">
        <v>21564</v>
      </c>
      <c r="C1309" s="323" t="s">
        <v>8341</v>
      </c>
      <c r="D1309" s="323" t="s">
        <v>19840</v>
      </c>
      <c r="E1309" s="372" t="s">
        <v>21565</v>
      </c>
    </row>
    <row r="1310" spans="1:5" ht="63.75">
      <c r="A1310" s="323">
        <v>11281</v>
      </c>
      <c r="B1310" s="370" t="s">
        <v>21566</v>
      </c>
      <c r="C1310" s="323" t="s">
        <v>8341</v>
      </c>
      <c r="D1310" s="323" t="s">
        <v>19840</v>
      </c>
      <c r="E1310" s="372" t="s">
        <v>21567</v>
      </c>
    </row>
    <row r="1311" spans="1:5" ht="51">
      <c r="A1311" s="323">
        <v>1442</v>
      </c>
      <c r="B1311" s="370" t="s">
        <v>21568</v>
      </c>
      <c r="C1311" s="323" t="s">
        <v>8341</v>
      </c>
      <c r="D1311" s="323" t="s">
        <v>19840</v>
      </c>
      <c r="E1311" s="372" t="s">
        <v>21569</v>
      </c>
    </row>
    <row r="1312" spans="1:5" ht="51">
      <c r="A1312" s="323">
        <v>13457</v>
      </c>
      <c r="B1312" s="370" t="s">
        <v>21570</v>
      </c>
      <c r="C1312" s="323" t="s">
        <v>8341</v>
      </c>
      <c r="D1312" s="323" t="s">
        <v>19840</v>
      </c>
      <c r="E1312" s="372" t="s">
        <v>21571</v>
      </c>
    </row>
    <row r="1313" spans="1:5" ht="76.5">
      <c r="A1313" s="323">
        <v>40699</v>
      </c>
      <c r="B1313" s="370" t="s">
        <v>21572</v>
      </c>
      <c r="C1313" s="323" t="s">
        <v>8341</v>
      </c>
      <c r="D1313" s="323" t="s">
        <v>19840</v>
      </c>
      <c r="E1313" s="372" t="s">
        <v>21573</v>
      </c>
    </row>
    <row r="1314" spans="1:5" ht="63.75">
      <c r="A1314" s="323">
        <v>40701</v>
      </c>
      <c r="B1314" s="370" t="s">
        <v>21574</v>
      </c>
      <c r="C1314" s="323" t="s">
        <v>8341</v>
      </c>
      <c r="D1314" s="323" t="s">
        <v>19840</v>
      </c>
      <c r="E1314" s="372" t="s">
        <v>21575</v>
      </c>
    </row>
    <row r="1315" spans="1:5" ht="63.75">
      <c r="A1315" s="323">
        <v>40700</v>
      </c>
      <c r="B1315" s="370" t="s">
        <v>21576</v>
      </c>
      <c r="C1315" s="323" t="s">
        <v>8341</v>
      </c>
      <c r="D1315" s="323" t="s">
        <v>19840</v>
      </c>
      <c r="E1315" s="372" t="s">
        <v>21577</v>
      </c>
    </row>
    <row r="1316" spans="1:5" ht="25.5">
      <c r="A1316" s="323">
        <v>13458</v>
      </c>
      <c r="B1316" s="370" t="s">
        <v>21578</v>
      </c>
      <c r="C1316" s="323" t="s">
        <v>8341</v>
      </c>
      <c r="D1316" s="323" t="s">
        <v>19840</v>
      </c>
      <c r="E1316" s="372" t="s">
        <v>21579</v>
      </c>
    </row>
    <row r="1317" spans="1:5" ht="25.5">
      <c r="A1317" s="323">
        <v>36524</v>
      </c>
      <c r="B1317" s="370" t="s">
        <v>21580</v>
      </c>
      <c r="C1317" s="323" t="s">
        <v>8341</v>
      </c>
      <c r="D1317" s="323" t="s">
        <v>19840</v>
      </c>
      <c r="E1317" s="372" t="s">
        <v>21581</v>
      </c>
    </row>
    <row r="1318" spans="1:5" ht="25.5">
      <c r="A1318" s="323">
        <v>36526</v>
      </c>
      <c r="B1318" s="370" t="s">
        <v>21582</v>
      </c>
      <c r="C1318" s="323" t="s">
        <v>8341</v>
      </c>
      <c r="D1318" s="323" t="s">
        <v>19840</v>
      </c>
      <c r="E1318" s="372" t="s">
        <v>21583</v>
      </c>
    </row>
    <row r="1319" spans="1:5" ht="25.5">
      <c r="A1319" s="323">
        <v>36523</v>
      </c>
      <c r="B1319" s="370" t="s">
        <v>21584</v>
      </c>
      <c r="C1319" s="323" t="s">
        <v>8341</v>
      </c>
      <c r="D1319" s="323" t="s">
        <v>19840</v>
      </c>
      <c r="E1319" s="372" t="s">
        <v>21585</v>
      </c>
    </row>
    <row r="1320" spans="1:5" ht="25.5">
      <c r="A1320" s="323">
        <v>36527</v>
      </c>
      <c r="B1320" s="370" t="s">
        <v>21586</v>
      </c>
      <c r="C1320" s="323" t="s">
        <v>8341</v>
      </c>
      <c r="D1320" s="323" t="s">
        <v>19840</v>
      </c>
      <c r="E1320" s="372" t="s">
        <v>21587</v>
      </c>
    </row>
    <row r="1321" spans="1:5" ht="25.5">
      <c r="A1321" s="323">
        <v>13803</v>
      </c>
      <c r="B1321" s="370" t="s">
        <v>21588</v>
      </c>
      <c r="C1321" s="323" t="s">
        <v>8341</v>
      </c>
      <c r="D1321" s="323" t="s">
        <v>19840</v>
      </c>
      <c r="E1321" s="372" t="s">
        <v>21589</v>
      </c>
    </row>
    <row r="1322" spans="1:5" ht="25.5">
      <c r="A1322" s="323">
        <v>38642</v>
      </c>
      <c r="B1322" s="370" t="s">
        <v>21590</v>
      </c>
      <c r="C1322" s="323" t="s">
        <v>8341</v>
      </c>
      <c r="D1322" s="323" t="s">
        <v>19840</v>
      </c>
      <c r="E1322" s="372" t="s">
        <v>21591</v>
      </c>
    </row>
    <row r="1323" spans="1:5" ht="25.5">
      <c r="A1323" s="323">
        <v>36522</v>
      </c>
      <c r="B1323" s="370" t="s">
        <v>21592</v>
      </c>
      <c r="C1323" s="323" t="s">
        <v>8341</v>
      </c>
      <c r="D1323" s="323" t="s">
        <v>19840</v>
      </c>
      <c r="E1323" s="372" t="s">
        <v>21593</v>
      </c>
    </row>
    <row r="1324" spans="1:5" ht="25.5">
      <c r="A1324" s="323">
        <v>36525</v>
      </c>
      <c r="B1324" s="370" t="s">
        <v>21594</v>
      </c>
      <c r="C1324" s="323" t="s">
        <v>8341</v>
      </c>
      <c r="D1324" s="323" t="s">
        <v>19840</v>
      </c>
      <c r="E1324" s="372" t="s">
        <v>21595</v>
      </c>
    </row>
    <row r="1325" spans="1:5" ht="38.25">
      <c r="A1325" s="323">
        <v>41991</v>
      </c>
      <c r="B1325" s="370" t="s">
        <v>21596</v>
      </c>
      <c r="C1325" s="323" t="s">
        <v>8341</v>
      </c>
      <c r="D1325" s="323" t="s">
        <v>19840</v>
      </c>
      <c r="E1325" s="372" t="s">
        <v>21597</v>
      </c>
    </row>
    <row r="1326" spans="1:5" ht="25.5">
      <c r="A1326" s="323">
        <v>34348</v>
      </c>
      <c r="B1326" s="370" t="s">
        <v>21598</v>
      </c>
      <c r="C1326" s="323" t="s">
        <v>8347</v>
      </c>
      <c r="D1326" s="323" t="s">
        <v>19819</v>
      </c>
      <c r="E1326" s="372" t="s">
        <v>4550</v>
      </c>
    </row>
    <row r="1327" spans="1:5" ht="25.5">
      <c r="A1327" s="323">
        <v>34347</v>
      </c>
      <c r="B1327" s="370" t="s">
        <v>21599</v>
      </c>
      <c r="C1327" s="323" t="s">
        <v>8347</v>
      </c>
      <c r="D1327" s="323" t="s">
        <v>19819</v>
      </c>
      <c r="E1327" s="372" t="s">
        <v>6600</v>
      </c>
    </row>
    <row r="1328" spans="1:5" ht="25.5">
      <c r="A1328" s="323">
        <v>11146</v>
      </c>
      <c r="B1328" s="370" t="s">
        <v>21600</v>
      </c>
      <c r="C1328" s="323" t="s">
        <v>8346</v>
      </c>
      <c r="D1328" s="323" t="s">
        <v>19819</v>
      </c>
      <c r="E1328" s="372" t="s">
        <v>21601</v>
      </c>
    </row>
    <row r="1329" spans="1:5" ht="25.5">
      <c r="A1329" s="323">
        <v>11147</v>
      </c>
      <c r="B1329" s="370" t="s">
        <v>21602</v>
      </c>
      <c r="C1329" s="323" t="s">
        <v>8346</v>
      </c>
      <c r="D1329" s="323" t="s">
        <v>19819</v>
      </c>
      <c r="E1329" s="372" t="s">
        <v>21603</v>
      </c>
    </row>
    <row r="1330" spans="1:5" ht="25.5">
      <c r="A1330" s="323">
        <v>34872</v>
      </c>
      <c r="B1330" s="370" t="s">
        <v>21604</v>
      </c>
      <c r="C1330" s="323" t="s">
        <v>8346</v>
      </c>
      <c r="D1330" s="323" t="s">
        <v>19819</v>
      </c>
      <c r="E1330" s="372" t="s">
        <v>21605</v>
      </c>
    </row>
    <row r="1331" spans="1:5" ht="25.5">
      <c r="A1331" s="323">
        <v>34491</v>
      </c>
      <c r="B1331" s="370" t="s">
        <v>21606</v>
      </c>
      <c r="C1331" s="323" t="s">
        <v>8346</v>
      </c>
      <c r="D1331" s="323" t="s">
        <v>19819</v>
      </c>
      <c r="E1331" s="372" t="s">
        <v>21607</v>
      </c>
    </row>
    <row r="1332" spans="1:5" ht="38.25">
      <c r="A1332" s="323">
        <v>34770</v>
      </c>
      <c r="B1332" s="370" t="s">
        <v>21608</v>
      </c>
      <c r="C1332" s="323" t="s">
        <v>8579</v>
      </c>
      <c r="D1332" s="323" t="s">
        <v>19840</v>
      </c>
      <c r="E1332" s="372" t="s">
        <v>21609</v>
      </c>
    </row>
    <row r="1333" spans="1:5" ht="38.25">
      <c r="A1333" s="323">
        <v>1518</v>
      </c>
      <c r="B1333" s="370" t="s">
        <v>21610</v>
      </c>
      <c r="C1333" s="323" t="s">
        <v>8579</v>
      </c>
      <c r="D1333" s="323" t="s">
        <v>19840</v>
      </c>
      <c r="E1333" s="372" t="s">
        <v>21611</v>
      </c>
    </row>
    <row r="1334" spans="1:5" ht="38.25">
      <c r="A1334" s="323">
        <v>41965</v>
      </c>
      <c r="B1334" s="370" t="s">
        <v>21612</v>
      </c>
      <c r="C1334" s="323" t="s">
        <v>8579</v>
      </c>
      <c r="D1334" s="323" t="s">
        <v>19840</v>
      </c>
      <c r="E1334" s="372" t="s">
        <v>21613</v>
      </c>
    </row>
    <row r="1335" spans="1:5" ht="38.25">
      <c r="A1335" s="323">
        <v>34492</v>
      </c>
      <c r="B1335" s="370" t="s">
        <v>21614</v>
      </c>
      <c r="C1335" s="323" t="s">
        <v>8346</v>
      </c>
      <c r="D1335" s="323" t="s">
        <v>19819</v>
      </c>
      <c r="E1335" s="372" t="s">
        <v>21615</v>
      </c>
    </row>
    <row r="1336" spans="1:5" ht="38.25">
      <c r="A1336" s="323">
        <v>1524</v>
      </c>
      <c r="B1336" s="370" t="s">
        <v>21616</v>
      </c>
      <c r="C1336" s="323" t="s">
        <v>8346</v>
      </c>
      <c r="D1336" s="323" t="s">
        <v>19837</v>
      </c>
      <c r="E1336" s="372" t="s">
        <v>21617</v>
      </c>
    </row>
    <row r="1337" spans="1:5" ht="38.25">
      <c r="A1337" s="323">
        <v>38404</v>
      </c>
      <c r="B1337" s="370" t="s">
        <v>21618</v>
      </c>
      <c r="C1337" s="323" t="s">
        <v>8346</v>
      </c>
      <c r="D1337" s="323" t="s">
        <v>19819</v>
      </c>
      <c r="E1337" s="372" t="s">
        <v>21619</v>
      </c>
    </row>
    <row r="1338" spans="1:5" ht="38.25">
      <c r="A1338" s="323">
        <v>39849</v>
      </c>
      <c r="B1338" s="370" t="s">
        <v>21620</v>
      </c>
      <c r="C1338" s="323" t="s">
        <v>8346</v>
      </c>
      <c r="D1338" s="323" t="s">
        <v>19819</v>
      </c>
      <c r="E1338" s="372" t="s">
        <v>21621</v>
      </c>
    </row>
    <row r="1339" spans="1:5" ht="38.25">
      <c r="A1339" s="323">
        <v>38464</v>
      </c>
      <c r="B1339" s="370" t="s">
        <v>21622</v>
      </c>
      <c r="C1339" s="323" t="s">
        <v>8346</v>
      </c>
      <c r="D1339" s="323" t="s">
        <v>19819</v>
      </c>
      <c r="E1339" s="372" t="s">
        <v>21623</v>
      </c>
    </row>
    <row r="1340" spans="1:5" ht="38.25">
      <c r="A1340" s="323">
        <v>34493</v>
      </c>
      <c r="B1340" s="370" t="s">
        <v>21624</v>
      </c>
      <c r="C1340" s="323" t="s">
        <v>8346</v>
      </c>
      <c r="D1340" s="323" t="s">
        <v>19819</v>
      </c>
      <c r="E1340" s="372" t="s">
        <v>21625</v>
      </c>
    </row>
    <row r="1341" spans="1:5" ht="38.25">
      <c r="A1341" s="323">
        <v>1527</v>
      </c>
      <c r="B1341" s="370" t="s">
        <v>21626</v>
      </c>
      <c r="C1341" s="323" t="s">
        <v>8346</v>
      </c>
      <c r="D1341" s="323" t="s">
        <v>19819</v>
      </c>
      <c r="E1341" s="372" t="s">
        <v>21627</v>
      </c>
    </row>
    <row r="1342" spans="1:5" ht="38.25">
      <c r="A1342" s="323">
        <v>38405</v>
      </c>
      <c r="B1342" s="370" t="s">
        <v>21628</v>
      </c>
      <c r="C1342" s="323" t="s">
        <v>8346</v>
      </c>
      <c r="D1342" s="323" t="s">
        <v>19819</v>
      </c>
      <c r="E1342" s="372" t="s">
        <v>21629</v>
      </c>
    </row>
    <row r="1343" spans="1:5" ht="38.25">
      <c r="A1343" s="323">
        <v>38408</v>
      </c>
      <c r="B1343" s="370" t="s">
        <v>21630</v>
      </c>
      <c r="C1343" s="323" t="s">
        <v>8346</v>
      </c>
      <c r="D1343" s="323" t="s">
        <v>19819</v>
      </c>
      <c r="E1343" s="372" t="s">
        <v>21631</v>
      </c>
    </row>
    <row r="1344" spans="1:5" ht="38.25">
      <c r="A1344" s="323">
        <v>34494</v>
      </c>
      <c r="B1344" s="370" t="s">
        <v>21632</v>
      </c>
      <c r="C1344" s="323" t="s">
        <v>8346</v>
      </c>
      <c r="D1344" s="323" t="s">
        <v>19819</v>
      </c>
      <c r="E1344" s="372" t="s">
        <v>21633</v>
      </c>
    </row>
    <row r="1345" spans="1:5" ht="38.25">
      <c r="A1345" s="323">
        <v>1525</v>
      </c>
      <c r="B1345" s="370" t="s">
        <v>21634</v>
      </c>
      <c r="C1345" s="323" t="s">
        <v>8346</v>
      </c>
      <c r="D1345" s="323" t="s">
        <v>19819</v>
      </c>
      <c r="E1345" s="372" t="s">
        <v>21635</v>
      </c>
    </row>
    <row r="1346" spans="1:5" ht="38.25">
      <c r="A1346" s="323">
        <v>38406</v>
      </c>
      <c r="B1346" s="370" t="s">
        <v>21636</v>
      </c>
      <c r="C1346" s="323" t="s">
        <v>8346</v>
      </c>
      <c r="D1346" s="323" t="s">
        <v>19819</v>
      </c>
      <c r="E1346" s="372" t="s">
        <v>21637</v>
      </c>
    </row>
    <row r="1347" spans="1:5" ht="38.25">
      <c r="A1347" s="323">
        <v>38409</v>
      </c>
      <c r="B1347" s="370" t="s">
        <v>21638</v>
      </c>
      <c r="C1347" s="323" t="s">
        <v>8346</v>
      </c>
      <c r="D1347" s="323" t="s">
        <v>19819</v>
      </c>
      <c r="E1347" s="372" t="s">
        <v>21639</v>
      </c>
    </row>
    <row r="1348" spans="1:5" ht="38.25">
      <c r="A1348" s="323">
        <v>34495</v>
      </c>
      <c r="B1348" s="370" t="s">
        <v>21640</v>
      </c>
      <c r="C1348" s="323" t="s">
        <v>8346</v>
      </c>
      <c r="D1348" s="323" t="s">
        <v>19819</v>
      </c>
      <c r="E1348" s="372" t="s">
        <v>21641</v>
      </c>
    </row>
    <row r="1349" spans="1:5" ht="38.25">
      <c r="A1349" s="323">
        <v>11145</v>
      </c>
      <c r="B1349" s="370" t="s">
        <v>21642</v>
      </c>
      <c r="C1349" s="323" t="s">
        <v>8346</v>
      </c>
      <c r="D1349" s="323" t="s">
        <v>19819</v>
      </c>
      <c r="E1349" s="372" t="s">
        <v>21643</v>
      </c>
    </row>
    <row r="1350" spans="1:5" ht="38.25">
      <c r="A1350" s="323">
        <v>34496</v>
      </c>
      <c r="B1350" s="370" t="s">
        <v>21644</v>
      </c>
      <c r="C1350" s="323" t="s">
        <v>8346</v>
      </c>
      <c r="D1350" s="323" t="s">
        <v>19819</v>
      </c>
      <c r="E1350" s="372" t="s">
        <v>7827</v>
      </c>
    </row>
    <row r="1351" spans="1:5" ht="38.25">
      <c r="A1351" s="323">
        <v>34479</v>
      </c>
      <c r="B1351" s="370" t="s">
        <v>21645</v>
      </c>
      <c r="C1351" s="323" t="s">
        <v>8346</v>
      </c>
      <c r="D1351" s="323" t="s">
        <v>19819</v>
      </c>
      <c r="E1351" s="372" t="s">
        <v>21646</v>
      </c>
    </row>
    <row r="1352" spans="1:5" ht="38.25">
      <c r="A1352" s="323">
        <v>34481</v>
      </c>
      <c r="B1352" s="370" t="s">
        <v>21647</v>
      </c>
      <c r="C1352" s="323" t="s">
        <v>8346</v>
      </c>
      <c r="D1352" s="323" t="s">
        <v>19819</v>
      </c>
      <c r="E1352" s="372" t="s">
        <v>21648</v>
      </c>
    </row>
    <row r="1353" spans="1:5" ht="38.25">
      <c r="A1353" s="323">
        <v>34483</v>
      </c>
      <c r="B1353" s="370" t="s">
        <v>21649</v>
      </c>
      <c r="C1353" s="323" t="s">
        <v>8346</v>
      </c>
      <c r="D1353" s="323" t="s">
        <v>19819</v>
      </c>
      <c r="E1353" s="372" t="s">
        <v>21650</v>
      </c>
    </row>
    <row r="1354" spans="1:5" ht="38.25">
      <c r="A1354" s="323">
        <v>34485</v>
      </c>
      <c r="B1354" s="370" t="s">
        <v>21651</v>
      </c>
      <c r="C1354" s="323" t="s">
        <v>8346</v>
      </c>
      <c r="D1354" s="323" t="s">
        <v>19819</v>
      </c>
      <c r="E1354" s="372" t="s">
        <v>21652</v>
      </c>
    </row>
    <row r="1355" spans="1:5" ht="38.25">
      <c r="A1355" s="323">
        <v>34497</v>
      </c>
      <c r="B1355" s="370" t="s">
        <v>21653</v>
      </c>
      <c r="C1355" s="323" t="s">
        <v>8346</v>
      </c>
      <c r="D1355" s="323" t="s">
        <v>19819</v>
      </c>
      <c r="E1355" s="372" t="s">
        <v>21654</v>
      </c>
    </row>
    <row r="1356" spans="1:5" ht="25.5">
      <c r="A1356" s="323">
        <v>14041</v>
      </c>
      <c r="B1356" s="370" t="s">
        <v>21655</v>
      </c>
      <c r="C1356" s="323" t="s">
        <v>8346</v>
      </c>
      <c r="D1356" s="323" t="s">
        <v>19819</v>
      </c>
      <c r="E1356" s="372" t="s">
        <v>21656</v>
      </c>
    </row>
    <row r="1357" spans="1:5" ht="25.5">
      <c r="A1357" s="323">
        <v>1523</v>
      </c>
      <c r="B1357" s="370" t="s">
        <v>21657</v>
      </c>
      <c r="C1357" s="323" t="s">
        <v>8346</v>
      </c>
      <c r="D1357" s="323" t="s">
        <v>19819</v>
      </c>
      <c r="E1357" s="372" t="s">
        <v>21658</v>
      </c>
    </row>
    <row r="1358" spans="1:5" ht="25.5">
      <c r="A1358" s="323">
        <v>14052</v>
      </c>
      <c r="B1358" s="370" t="s">
        <v>21659</v>
      </c>
      <c r="C1358" s="323" t="s">
        <v>8341</v>
      </c>
      <c r="D1358" s="323" t="s">
        <v>19819</v>
      </c>
      <c r="E1358" s="372" t="s">
        <v>3389</v>
      </c>
    </row>
    <row r="1359" spans="1:5" ht="25.5">
      <c r="A1359" s="323">
        <v>14054</v>
      </c>
      <c r="B1359" s="370" t="s">
        <v>21660</v>
      </c>
      <c r="C1359" s="323" t="s">
        <v>8341</v>
      </c>
      <c r="D1359" s="323" t="s">
        <v>19819</v>
      </c>
      <c r="E1359" s="372" t="s">
        <v>6595</v>
      </c>
    </row>
    <row r="1360" spans="1:5" ht="25.5">
      <c r="A1360" s="323">
        <v>14053</v>
      </c>
      <c r="B1360" s="370" t="s">
        <v>21661</v>
      </c>
      <c r="C1360" s="323" t="s">
        <v>8341</v>
      </c>
      <c r="D1360" s="323" t="s">
        <v>19819</v>
      </c>
      <c r="E1360" s="372" t="s">
        <v>2454</v>
      </c>
    </row>
    <row r="1361" spans="1:5" ht="25.5">
      <c r="A1361" s="323">
        <v>2558</v>
      </c>
      <c r="B1361" s="370" t="s">
        <v>21662</v>
      </c>
      <c r="C1361" s="323" t="s">
        <v>8341</v>
      </c>
      <c r="D1361" s="323" t="s">
        <v>19819</v>
      </c>
      <c r="E1361" s="372" t="s">
        <v>8744</v>
      </c>
    </row>
    <row r="1362" spans="1:5" ht="25.5">
      <c r="A1362" s="323">
        <v>2560</v>
      </c>
      <c r="B1362" s="370" t="s">
        <v>21663</v>
      </c>
      <c r="C1362" s="323" t="s">
        <v>8341</v>
      </c>
      <c r="D1362" s="323" t="s">
        <v>19819</v>
      </c>
      <c r="E1362" s="372" t="s">
        <v>17900</v>
      </c>
    </row>
    <row r="1363" spans="1:5" ht="25.5">
      <c r="A1363" s="323">
        <v>2559</v>
      </c>
      <c r="B1363" s="370" t="s">
        <v>21664</v>
      </c>
      <c r="C1363" s="323" t="s">
        <v>8341</v>
      </c>
      <c r="D1363" s="323" t="s">
        <v>19837</v>
      </c>
      <c r="E1363" s="372" t="s">
        <v>3526</v>
      </c>
    </row>
    <row r="1364" spans="1:5" ht="25.5">
      <c r="A1364" s="323">
        <v>2592</v>
      </c>
      <c r="B1364" s="370" t="s">
        <v>21665</v>
      </c>
      <c r="C1364" s="323" t="s">
        <v>8341</v>
      </c>
      <c r="D1364" s="323" t="s">
        <v>19819</v>
      </c>
      <c r="E1364" s="372" t="s">
        <v>21666</v>
      </c>
    </row>
    <row r="1365" spans="1:5" ht="25.5">
      <c r="A1365" s="323">
        <v>2566</v>
      </c>
      <c r="B1365" s="370" t="s">
        <v>21667</v>
      </c>
      <c r="C1365" s="323" t="s">
        <v>8341</v>
      </c>
      <c r="D1365" s="323" t="s">
        <v>19819</v>
      </c>
      <c r="E1365" s="372" t="s">
        <v>8873</v>
      </c>
    </row>
    <row r="1366" spans="1:5" ht="25.5">
      <c r="A1366" s="323">
        <v>2589</v>
      </c>
      <c r="B1366" s="370" t="s">
        <v>21668</v>
      </c>
      <c r="C1366" s="323" t="s">
        <v>8341</v>
      </c>
      <c r="D1366" s="323" t="s">
        <v>19819</v>
      </c>
      <c r="E1366" s="372" t="s">
        <v>8864</v>
      </c>
    </row>
    <row r="1367" spans="1:5" ht="25.5">
      <c r="A1367" s="323">
        <v>2591</v>
      </c>
      <c r="B1367" s="370" t="s">
        <v>21669</v>
      </c>
      <c r="C1367" s="323" t="s">
        <v>8341</v>
      </c>
      <c r="D1367" s="323" t="s">
        <v>19819</v>
      </c>
      <c r="E1367" s="372" t="s">
        <v>8640</v>
      </c>
    </row>
    <row r="1368" spans="1:5" ht="25.5">
      <c r="A1368" s="323">
        <v>2590</v>
      </c>
      <c r="B1368" s="370" t="s">
        <v>21670</v>
      </c>
      <c r="C1368" s="323" t="s">
        <v>8341</v>
      </c>
      <c r="D1368" s="323" t="s">
        <v>19819</v>
      </c>
      <c r="E1368" s="372" t="s">
        <v>3405</v>
      </c>
    </row>
    <row r="1369" spans="1:5" ht="25.5">
      <c r="A1369" s="323">
        <v>2567</v>
      </c>
      <c r="B1369" s="370" t="s">
        <v>21671</v>
      </c>
      <c r="C1369" s="323" t="s">
        <v>8341</v>
      </c>
      <c r="D1369" s="323" t="s">
        <v>19819</v>
      </c>
      <c r="E1369" s="372" t="s">
        <v>9207</v>
      </c>
    </row>
    <row r="1370" spans="1:5" ht="25.5">
      <c r="A1370" s="323">
        <v>2565</v>
      </c>
      <c r="B1370" s="370" t="s">
        <v>21672</v>
      </c>
      <c r="C1370" s="323" t="s">
        <v>8341</v>
      </c>
      <c r="D1370" s="323" t="s">
        <v>19819</v>
      </c>
      <c r="E1370" s="372" t="s">
        <v>8583</v>
      </c>
    </row>
    <row r="1371" spans="1:5" ht="25.5">
      <c r="A1371" s="323">
        <v>2568</v>
      </c>
      <c r="B1371" s="370" t="s">
        <v>21673</v>
      </c>
      <c r="C1371" s="323" t="s">
        <v>8341</v>
      </c>
      <c r="D1371" s="323" t="s">
        <v>19819</v>
      </c>
      <c r="E1371" s="372" t="s">
        <v>12298</v>
      </c>
    </row>
    <row r="1372" spans="1:5" ht="25.5">
      <c r="A1372" s="323">
        <v>2594</v>
      </c>
      <c r="B1372" s="370" t="s">
        <v>21674</v>
      </c>
      <c r="C1372" s="323" t="s">
        <v>8341</v>
      </c>
      <c r="D1372" s="323" t="s">
        <v>19819</v>
      </c>
      <c r="E1372" s="372" t="s">
        <v>21675</v>
      </c>
    </row>
    <row r="1373" spans="1:5" ht="25.5">
      <c r="A1373" s="323">
        <v>2587</v>
      </c>
      <c r="B1373" s="370" t="s">
        <v>21676</v>
      </c>
      <c r="C1373" s="323" t="s">
        <v>8341</v>
      </c>
      <c r="D1373" s="323" t="s">
        <v>19819</v>
      </c>
      <c r="E1373" s="372" t="s">
        <v>7415</v>
      </c>
    </row>
    <row r="1374" spans="1:5" ht="25.5">
      <c r="A1374" s="323">
        <v>2588</v>
      </c>
      <c r="B1374" s="370" t="s">
        <v>21677</v>
      </c>
      <c r="C1374" s="323" t="s">
        <v>8341</v>
      </c>
      <c r="D1374" s="323" t="s">
        <v>19819</v>
      </c>
      <c r="E1374" s="372" t="s">
        <v>8526</v>
      </c>
    </row>
    <row r="1375" spans="1:5" ht="25.5">
      <c r="A1375" s="323">
        <v>2569</v>
      </c>
      <c r="B1375" s="370" t="s">
        <v>21678</v>
      </c>
      <c r="C1375" s="323" t="s">
        <v>8341</v>
      </c>
      <c r="D1375" s="323" t="s">
        <v>19819</v>
      </c>
      <c r="E1375" s="372" t="s">
        <v>1681</v>
      </c>
    </row>
    <row r="1376" spans="1:5" ht="25.5">
      <c r="A1376" s="323">
        <v>2570</v>
      </c>
      <c r="B1376" s="370" t="s">
        <v>21679</v>
      </c>
      <c r="C1376" s="323" t="s">
        <v>8341</v>
      </c>
      <c r="D1376" s="323" t="s">
        <v>19819</v>
      </c>
      <c r="E1376" s="372" t="s">
        <v>692</v>
      </c>
    </row>
    <row r="1377" spans="1:5" ht="25.5">
      <c r="A1377" s="323">
        <v>2571</v>
      </c>
      <c r="B1377" s="370" t="s">
        <v>21680</v>
      </c>
      <c r="C1377" s="323" t="s">
        <v>8341</v>
      </c>
      <c r="D1377" s="323" t="s">
        <v>19819</v>
      </c>
      <c r="E1377" s="372" t="s">
        <v>9290</v>
      </c>
    </row>
    <row r="1378" spans="1:5" ht="25.5">
      <c r="A1378" s="323">
        <v>2593</v>
      </c>
      <c r="B1378" s="370" t="s">
        <v>21681</v>
      </c>
      <c r="C1378" s="323" t="s">
        <v>8341</v>
      </c>
      <c r="D1378" s="323" t="s">
        <v>19819</v>
      </c>
      <c r="E1378" s="372" t="s">
        <v>3940</v>
      </c>
    </row>
    <row r="1379" spans="1:5" ht="25.5">
      <c r="A1379" s="323">
        <v>2572</v>
      </c>
      <c r="B1379" s="370" t="s">
        <v>21682</v>
      </c>
      <c r="C1379" s="323" t="s">
        <v>8341</v>
      </c>
      <c r="D1379" s="323" t="s">
        <v>19819</v>
      </c>
      <c r="E1379" s="372" t="s">
        <v>21683</v>
      </c>
    </row>
    <row r="1380" spans="1:5" ht="25.5">
      <c r="A1380" s="323">
        <v>2595</v>
      </c>
      <c r="B1380" s="370" t="s">
        <v>21684</v>
      </c>
      <c r="C1380" s="323" t="s">
        <v>8341</v>
      </c>
      <c r="D1380" s="323" t="s">
        <v>19819</v>
      </c>
      <c r="E1380" s="372" t="s">
        <v>21685</v>
      </c>
    </row>
    <row r="1381" spans="1:5" ht="25.5">
      <c r="A1381" s="323">
        <v>2576</v>
      </c>
      <c r="B1381" s="370" t="s">
        <v>21686</v>
      </c>
      <c r="C1381" s="323" t="s">
        <v>8341</v>
      </c>
      <c r="D1381" s="323" t="s">
        <v>19819</v>
      </c>
      <c r="E1381" s="372" t="s">
        <v>7839</v>
      </c>
    </row>
    <row r="1382" spans="1:5" ht="25.5">
      <c r="A1382" s="323">
        <v>2575</v>
      </c>
      <c r="B1382" s="370" t="s">
        <v>21687</v>
      </c>
      <c r="C1382" s="323" t="s">
        <v>8341</v>
      </c>
      <c r="D1382" s="323" t="s">
        <v>19819</v>
      </c>
      <c r="E1382" s="372" t="s">
        <v>2329</v>
      </c>
    </row>
    <row r="1383" spans="1:5" ht="25.5">
      <c r="A1383" s="323">
        <v>2573</v>
      </c>
      <c r="B1383" s="370" t="s">
        <v>21688</v>
      </c>
      <c r="C1383" s="323" t="s">
        <v>8341</v>
      </c>
      <c r="D1383" s="323" t="s">
        <v>19819</v>
      </c>
      <c r="E1383" s="372" t="s">
        <v>2269</v>
      </c>
    </row>
    <row r="1384" spans="1:5" ht="25.5">
      <c r="A1384" s="323">
        <v>2586</v>
      </c>
      <c r="B1384" s="370" t="s">
        <v>21689</v>
      </c>
      <c r="C1384" s="323" t="s">
        <v>8341</v>
      </c>
      <c r="D1384" s="323" t="s">
        <v>19819</v>
      </c>
      <c r="E1384" s="372" t="s">
        <v>7263</v>
      </c>
    </row>
    <row r="1385" spans="1:5" ht="25.5">
      <c r="A1385" s="323">
        <v>2577</v>
      </c>
      <c r="B1385" s="370" t="s">
        <v>21690</v>
      </c>
      <c r="C1385" s="323" t="s">
        <v>8341</v>
      </c>
      <c r="D1385" s="323" t="s">
        <v>19819</v>
      </c>
      <c r="E1385" s="372" t="s">
        <v>4237</v>
      </c>
    </row>
    <row r="1386" spans="1:5" ht="25.5">
      <c r="A1386" s="323">
        <v>2574</v>
      </c>
      <c r="B1386" s="370" t="s">
        <v>21691</v>
      </c>
      <c r="C1386" s="323" t="s">
        <v>8341</v>
      </c>
      <c r="D1386" s="323" t="s">
        <v>19819</v>
      </c>
      <c r="E1386" s="372" t="s">
        <v>4883</v>
      </c>
    </row>
    <row r="1387" spans="1:5" ht="25.5">
      <c r="A1387" s="323">
        <v>2578</v>
      </c>
      <c r="B1387" s="370" t="s">
        <v>21692</v>
      </c>
      <c r="C1387" s="323" t="s">
        <v>8341</v>
      </c>
      <c r="D1387" s="323" t="s">
        <v>19819</v>
      </c>
      <c r="E1387" s="372" t="s">
        <v>21693</v>
      </c>
    </row>
    <row r="1388" spans="1:5" ht="25.5">
      <c r="A1388" s="323">
        <v>2585</v>
      </c>
      <c r="B1388" s="370" t="s">
        <v>21694</v>
      </c>
      <c r="C1388" s="323" t="s">
        <v>8341</v>
      </c>
      <c r="D1388" s="323" t="s">
        <v>19819</v>
      </c>
      <c r="E1388" s="372" t="s">
        <v>21695</v>
      </c>
    </row>
    <row r="1389" spans="1:5" ht="25.5">
      <c r="A1389" s="323">
        <v>12008</v>
      </c>
      <c r="B1389" s="370" t="s">
        <v>21696</v>
      </c>
      <c r="C1389" s="323" t="s">
        <v>8341</v>
      </c>
      <c r="D1389" s="323" t="s">
        <v>19819</v>
      </c>
      <c r="E1389" s="372" t="s">
        <v>17717</v>
      </c>
    </row>
    <row r="1390" spans="1:5" ht="25.5">
      <c r="A1390" s="323">
        <v>2582</v>
      </c>
      <c r="B1390" s="370" t="s">
        <v>21697</v>
      </c>
      <c r="C1390" s="323" t="s">
        <v>8341</v>
      </c>
      <c r="D1390" s="323" t="s">
        <v>19819</v>
      </c>
      <c r="E1390" s="372" t="s">
        <v>19504</v>
      </c>
    </row>
    <row r="1391" spans="1:5" ht="25.5">
      <c r="A1391" s="323">
        <v>2597</v>
      </c>
      <c r="B1391" s="370" t="s">
        <v>21698</v>
      </c>
      <c r="C1391" s="323" t="s">
        <v>8341</v>
      </c>
      <c r="D1391" s="323" t="s">
        <v>19819</v>
      </c>
      <c r="E1391" s="372" t="s">
        <v>3344</v>
      </c>
    </row>
    <row r="1392" spans="1:5" ht="25.5">
      <c r="A1392" s="323">
        <v>2579</v>
      </c>
      <c r="B1392" s="370" t="s">
        <v>21699</v>
      </c>
      <c r="C1392" s="323" t="s">
        <v>8341</v>
      </c>
      <c r="D1392" s="323" t="s">
        <v>19819</v>
      </c>
      <c r="E1392" s="372" t="s">
        <v>1161</v>
      </c>
    </row>
    <row r="1393" spans="1:5" ht="25.5">
      <c r="A1393" s="323">
        <v>2581</v>
      </c>
      <c r="B1393" s="370" t="s">
        <v>21700</v>
      </c>
      <c r="C1393" s="323" t="s">
        <v>8341</v>
      </c>
      <c r="D1393" s="323" t="s">
        <v>19819</v>
      </c>
      <c r="E1393" s="372" t="s">
        <v>13806</v>
      </c>
    </row>
    <row r="1394" spans="1:5" ht="25.5">
      <c r="A1394" s="323">
        <v>2596</v>
      </c>
      <c r="B1394" s="370" t="s">
        <v>21701</v>
      </c>
      <c r="C1394" s="323" t="s">
        <v>8341</v>
      </c>
      <c r="D1394" s="323" t="s">
        <v>19819</v>
      </c>
      <c r="E1394" s="372" t="s">
        <v>20492</v>
      </c>
    </row>
    <row r="1395" spans="1:5" ht="25.5">
      <c r="A1395" s="323">
        <v>2580</v>
      </c>
      <c r="B1395" s="370" t="s">
        <v>21702</v>
      </c>
      <c r="C1395" s="323" t="s">
        <v>8341</v>
      </c>
      <c r="D1395" s="323" t="s">
        <v>19819</v>
      </c>
      <c r="E1395" s="372" t="s">
        <v>5642</v>
      </c>
    </row>
    <row r="1396" spans="1:5" ht="25.5">
      <c r="A1396" s="323">
        <v>2583</v>
      </c>
      <c r="B1396" s="370" t="s">
        <v>21703</v>
      </c>
      <c r="C1396" s="323" t="s">
        <v>8341</v>
      </c>
      <c r="D1396" s="323" t="s">
        <v>19819</v>
      </c>
      <c r="E1396" s="372" t="s">
        <v>21704</v>
      </c>
    </row>
    <row r="1397" spans="1:5" ht="25.5">
      <c r="A1397" s="323">
        <v>2584</v>
      </c>
      <c r="B1397" s="370" t="s">
        <v>21705</v>
      </c>
      <c r="C1397" s="323" t="s">
        <v>8341</v>
      </c>
      <c r="D1397" s="323" t="s">
        <v>19819</v>
      </c>
      <c r="E1397" s="372" t="s">
        <v>21706</v>
      </c>
    </row>
    <row r="1398" spans="1:5">
      <c r="A1398" s="323">
        <v>12010</v>
      </c>
      <c r="B1398" s="370" t="s">
        <v>21707</v>
      </c>
      <c r="C1398" s="323" t="s">
        <v>8341</v>
      </c>
      <c r="D1398" s="323" t="s">
        <v>19819</v>
      </c>
      <c r="E1398" s="372" t="s">
        <v>8370</v>
      </c>
    </row>
    <row r="1399" spans="1:5">
      <c r="A1399" s="323">
        <v>39329</v>
      </c>
      <c r="B1399" s="370" t="s">
        <v>21708</v>
      </c>
      <c r="C1399" s="323" t="s">
        <v>8341</v>
      </c>
      <c r="D1399" s="323" t="s">
        <v>19819</v>
      </c>
      <c r="E1399" s="372" t="s">
        <v>1787</v>
      </c>
    </row>
    <row r="1400" spans="1:5">
      <c r="A1400" s="323">
        <v>39330</v>
      </c>
      <c r="B1400" s="370" t="s">
        <v>21709</v>
      </c>
      <c r="C1400" s="323" t="s">
        <v>8341</v>
      </c>
      <c r="D1400" s="323" t="s">
        <v>19819</v>
      </c>
      <c r="E1400" s="372" t="s">
        <v>1202</v>
      </c>
    </row>
    <row r="1401" spans="1:5">
      <c r="A1401" s="323">
        <v>39332</v>
      </c>
      <c r="B1401" s="370" t="s">
        <v>21710</v>
      </c>
      <c r="C1401" s="323" t="s">
        <v>8341</v>
      </c>
      <c r="D1401" s="323" t="s">
        <v>19819</v>
      </c>
      <c r="E1401" s="372" t="s">
        <v>5173</v>
      </c>
    </row>
    <row r="1402" spans="1:5">
      <c r="A1402" s="323">
        <v>39331</v>
      </c>
      <c r="B1402" s="370" t="s">
        <v>21711</v>
      </c>
      <c r="C1402" s="323" t="s">
        <v>8341</v>
      </c>
      <c r="D1402" s="323" t="s">
        <v>19819</v>
      </c>
      <c r="E1402" s="372" t="s">
        <v>2103</v>
      </c>
    </row>
    <row r="1403" spans="1:5">
      <c r="A1403" s="323">
        <v>39333</v>
      </c>
      <c r="B1403" s="370" t="s">
        <v>21712</v>
      </c>
      <c r="C1403" s="323" t="s">
        <v>8341</v>
      </c>
      <c r="D1403" s="323" t="s">
        <v>19819</v>
      </c>
      <c r="E1403" s="372" t="s">
        <v>9032</v>
      </c>
    </row>
    <row r="1404" spans="1:5">
      <c r="A1404" s="323">
        <v>39335</v>
      </c>
      <c r="B1404" s="370" t="s">
        <v>21713</v>
      </c>
      <c r="C1404" s="323" t="s">
        <v>8341</v>
      </c>
      <c r="D1404" s="323" t="s">
        <v>19819</v>
      </c>
      <c r="E1404" s="372" t="s">
        <v>3524</v>
      </c>
    </row>
    <row r="1405" spans="1:5">
      <c r="A1405" s="323">
        <v>39334</v>
      </c>
      <c r="B1405" s="370" t="s">
        <v>21714</v>
      </c>
      <c r="C1405" s="323" t="s">
        <v>8341</v>
      </c>
      <c r="D1405" s="323" t="s">
        <v>19819</v>
      </c>
      <c r="E1405" s="372" t="s">
        <v>1493</v>
      </c>
    </row>
    <row r="1406" spans="1:5">
      <c r="A1406" s="323">
        <v>12016</v>
      </c>
      <c r="B1406" s="370" t="s">
        <v>21715</v>
      </c>
      <c r="C1406" s="323" t="s">
        <v>8341</v>
      </c>
      <c r="D1406" s="323" t="s">
        <v>19819</v>
      </c>
      <c r="E1406" s="372" t="s">
        <v>4834</v>
      </c>
    </row>
    <row r="1407" spans="1:5">
      <c r="A1407" s="323">
        <v>12015</v>
      </c>
      <c r="B1407" s="370" t="s">
        <v>21716</v>
      </c>
      <c r="C1407" s="323" t="s">
        <v>8341</v>
      </c>
      <c r="D1407" s="323" t="s">
        <v>19819</v>
      </c>
      <c r="E1407" s="372" t="s">
        <v>1977</v>
      </c>
    </row>
    <row r="1408" spans="1:5">
      <c r="A1408" s="323">
        <v>12020</v>
      </c>
      <c r="B1408" s="370" t="s">
        <v>21717</v>
      </c>
      <c r="C1408" s="323" t="s">
        <v>8341</v>
      </c>
      <c r="D1408" s="323" t="s">
        <v>19819</v>
      </c>
      <c r="E1408" s="372" t="s">
        <v>4834</v>
      </c>
    </row>
    <row r="1409" spans="1:5">
      <c r="A1409" s="323">
        <v>12019</v>
      </c>
      <c r="B1409" s="370" t="s">
        <v>21718</v>
      </c>
      <c r="C1409" s="323" t="s">
        <v>8341</v>
      </c>
      <c r="D1409" s="323" t="s">
        <v>19819</v>
      </c>
      <c r="E1409" s="372" t="s">
        <v>1977</v>
      </c>
    </row>
    <row r="1410" spans="1:5">
      <c r="A1410" s="323">
        <v>39336</v>
      </c>
      <c r="B1410" s="370" t="s">
        <v>21719</v>
      </c>
      <c r="C1410" s="323" t="s">
        <v>8341</v>
      </c>
      <c r="D1410" s="323" t="s">
        <v>19819</v>
      </c>
      <c r="E1410" s="372" t="s">
        <v>1202</v>
      </c>
    </row>
    <row r="1411" spans="1:5">
      <c r="A1411" s="323">
        <v>39338</v>
      </c>
      <c r="B1411" s="370" t="s">
        <v>21720</v>
      </c>
      <c r="C1411" s="323" t="s">
        <v>8341</v>
      </c>
      <c r="D1411" s="323" t="s">
        <v>19819</v>
      </c>
      <c r="E1411" s="372" t="s">
        <v>5173</v>
      </c>
    </row>
    <row r="1412" spans="1:5">
      <c r="A1412" s="323">
        <v>39337</v>
      </c>
      <c r="B1412" s="370" t="s">
        <v>21721</v>
      </c>
      <c r="C1412" s="323" t="s">
        <v>8341</v>
      </c>
      <c r="D1412" s="323" t="s">
        <v>19819</v>
      </c>
      <c r="E1412" s="372" t="s">
        <v>2103</v>
      </c>
    </row>
    <row r="1413" spans="1:5">
      <c r="A1413" s="323">
        <v>39341</v>
      </c>
      <c r="B1413" s="370" t="s">
        <v>21722</v>
      </c>
      <c r="C1413" s="323" t="s">
        <v>8341</v>
      </c>
      <c r="D1413" s="323" t="s">
        <v>19819</v>
      </c>
      <c r="E1413" s="372" t="s">
        <v>7837</v>
      </c>
    </row>
    <row r="1414" spans="1:5">
      <c r="A1414" s="323">
        <v>39340</v>
      </c>
      <c r="B1414" s="370" t="s">
        <v>21723</v>
      </c>
      <c r="C1414" s="323" t="s">
        <v>8341</v>
      </c>
      <c r="D1414" s="323" t="s">
        <v>19819</v>
      </c>
      <c r="E1414" s="372" t="s">
        <v>8371</v>
      </c>
    </row>
    <row r="1415" spans="1:5">
      <c r="A1415" s="323">
        <v>12025</v>
      </c>
      <c r="B1415" s="370" t="s">
        <v>21724</v>
      </c>
      <c r="C1415" s="323" t="s">
        <v>8341</v>
      </c>
      <c r="D1415" s="323" t="s">
        <v>19819</v>
      </c>
      <c r="E1415" s="372" t="s">
        <v>3911</v>
      </c>
    </row>
    <row r="1416" spans="1:5">
      <c r="A1416" s="323">
        <v>39342</v>
      </c>
      <c r="B1416" s="370" t="s">
        <v>21725</v>
      </c>
      <c r="C1416" s="323" t="s">
        <v>8341</v>
      </c>
      <c r="D1416" s="323" t="s">
        <v>19819</v>
      </c>
      <c r="E1416" s="372" t="s">
        <v>7837</v>
      </c>
    </row>
    <row r="1417" spans="1:5">
      <c r="A1417" s="323">
        <v>39343</v>
      </c>
      <c r="B1417" s="370" t="s">
        <v>21726</v>
      </c>
      <c r="C1417" s="323" t="s">
        <v>8341</v>
      </c>
      <c r="D1417" s="323" t="s">
        <v>19819</v>
      </c>
      <c r="E1417" s="372" t="s">
        <v>9117</v>
      </c>
    </row>
    <row r="1418" spans="1:5">
      <c r="A1418" s="323">
        <v>39345</v>
      </c>
      <c r="B1418" s="370" t="s">
        <v>21727</v>
      </c>
      <c r="C1418" s="323" t="s">
        <v>8341</v>
      </c>
      <c r="D1418" s="323" t="s">
        <v>19819</v>
      </c>
      <c r="E1418" s="372" t="s">
        <v>6628</v>
      </c>
    </row>
    <row r="1419" spans="1:5">
      <c r="A1419" s="323">
        <v>39344</v>
      </c>
      <c r="B1419" s="370" t="s">
        <v>21728</v>
      </c>
      <c r="C1419" s="323" t="s">
        <v>8341</v>
      </c>
      <c r="D1419" s="323" t="s">
        <v>19819</v>
      </c>
      <c r="E1419" s="372" t="s">
        <v>1227</v>
      </c>
    </row>
    <row r="1420" spans="1:5" ht="25.5">
      <c r="A1420" s="323">
        <v>12623</v>
      </c>
      <c r="B1420" s="370" t="s">
        <v>21729</v>
      </c>
      <c r="C1420" s="323" t="s">
        <v>8347</v>
      </c>
      <c r="D1420" s="323" t="s">
        <v>19840</v>
      </c>
      <c r="E1420" s="372" t="s">
        <v>811</v>
      </c>
    </row>
    <row r="1421" spans="1:5">
      <c r="A1421" s="323">
        <v>34498</v>
      </c>
      <c r="B1421" s="370" t="s">
        <v>21730</v>
      </c>
      <c r="C1421" s="323" t="s">
        <v>8341</v>
      </c>
      <c r="D1421" s="323" t="s">
        <v>19819</v>
      </c>
      <c r="E1421" s="372" t="s">
        <v>18349</v>
      </c>
    </row>
    <row r="1422" spans="1:5">
      <c r="A1422" s="323">
        <v>13244</v>
      </c>
      <c r="B1422" s="370" t="s">
        <v>21731</v>
      </c>
      <c r="C1422" s="323" t="s">
        <v>8341</v>
      </c>
      <c r="D1422" s="323" t="s">
        <v>19837</v>
      </c>
      <c r="E1422" s="372" t="s">
        <v>6133</v>
      </c>
    </row>
    <row r="1423" spans="1:5" ht="25.5">
      <c r="A1423" s="323">
        <v>38998</v>
      </c>
      <c r="B1423" s="370" t="s">
        <v>21732</v>
      </c>
      <c r="C1423" s="323" t="s">
        <v>8341</v>
      </c>
      <c r="D1423" s="323" t="s">
        <v>19840</v>
      </c>
      <c r="E1423" s="372" t="s">
        <v>1516</v>
      </c>
    </row>
    <row r="1424" spans="1:5" ht="25.5">
      <c r="A1424" s="323">
        <v>38999</v>
      </c>
      <c r="B1424" s="370" t="s">
        <v>21733</v>
      </c>
      <c r="C1424" s="323" t="s">
        <v>8341</v>
      </c>
      <c r="D1424" s="323" t="s">
        <v>19840</v>
      </c>
      <c r="E1424" s="372" t="s">
        <v>5437</v>
      </c>
    </row>
    <row r="1425" spans="1:5" ht="25.5">
      <c r="A1425" s="323">
        <v>38996</v>
      </c>
      <c r="B1425" s="370" t="s">
        <v>21734</v>
      </c>
      <c r="C1425" s="323" t="s">
        <v>8341</v>
      </c>
      <c r="D1425" s="323" t="s">
        <v>19840</v>
      </c>
      <c r="E1425" s="372" t="s">
        <v>7812</v>
      </c>
    </row>
    <row r="1426" spans="1:5" ht="25.5">
      <c r="A1426" s="323">
        <v>38997</v>
      </c>
      <c r="B1426" s="370" t="s">
        <v>21735</v>
      </c>
      <c r="C1426" s="323" t="s">
        <v>8341</v>
      </c>
      <c r="D1426" s="323" t="s">
        <v>19840</v>
      </c>
      <c r="E1426" s="372" t="s">
        <v>19504</v>
      </c>
    </row>
    <row r="1427" spans="1:5" ht="25.5">
      <c r="A1427" s="323">
        <v>39862</v>
      </c>
      <c r="B1427" s="370" t="s">
        <v>21736</v>
      </c>
      <c r="C1427" s="323" t="s">
        <v>8341</v>
      </c>
      <c r="D1427" s="323" t="s">
        <v>19840</v>
      </c>
      <c r="E1427" s="372" t="s">
        <v>14397</v>
      </c>
    </row>
    <row r="1428" spans="1:5" ht="25.5">
      <c r="A1428" s="323">
        <v>39863</v>
      </c>
      <c r="B1428" s="370" t="s">
        <v>21737</v>
      </c>
      <c r="C1428" s="323" t="s">
        <v>8341</v>
      </c>
      <c r="D1428" s="323" t="s">
        <v>19840</v>
      </c>
      <c r="E1428" s="372" t="s">
        <v>7539</v>
      </c>
    </row>
    <row r="1429" spans="1:5" ht="25.5">
      <c r="A1429" s="323">
        <v>39864</v>
      </c>
      <c r="B1429" s="370" t="s">
        <v>21738</v>
      </c>
      <c r="C1429" s="323" t="s">
        <v>8341</v>
      </c>
      <c r="D1429" s="323" t="s">
        <v>19840</v>
      </c>
      <c r="E1429" s="372" t="s">
        <v>4009</v>
      </c>
    </row>
    <row r="1430" spans="1:5" ht="25.5">
      <c r="A1430" s="323">
        <v>39865</v>
      </c>
      <c r="B1430" s="370" t="s">
        <v>21739</v>
      </c>
      <c r="C1430" s="323" t="s">
        <v>8341</v>
      </c>
      <c r="D1430" s="323" t="s">
        <v>19840</v>
      </c>
      <c r="E1430" s="372" t="s">
        <v>8102</v>
      </c>
    </row>
    <row r="1431" spans="1:5" ht="25.5">
      <c r="A1431" s="323">
        <v>2517</v>
      </c>
      <c r="B1431" s="370" t="s">
        <v>21740</v>
      </c>
      <c r="C1431" s="323" t="s">
        <v>8341</v>
      </c>
      <c r="D1431" s="323" t="s">
        <v>19819</v>
      </c>
      <c r="E1431" s="372" t="s">
        <v>8632</v>
      </c>
    </row>
    <row r="1432" spans="1:5" ht="25.5">
      <c r="A1432" s="323">
        <v>2522</v>
      </c>
      <c r="B1432" s="370" t="s">
        <v>21741</v>
      </c>
      <c r="C1432" s="323" t="s">
        <v>8341</v>
      </c>
      <c r="D1432" s="323" t="s">
        <v>19819</v>
      </c>
      <c r="E1432" s="372" t="s">
        <v>8446</v>
      </c>
    </row>
    <row r="1433" spans="1:5" ht="25.5">
      <c r="A1433" s="323">
        <v>2548</v>
      </c>
      <c r="B1433" s="370" t="s">
        <v>21742</v>
      </c>
      <c r="C1433" s="323" t="s">
        <v>8341</v>
      </c>
      <c r="D1433" s="323" t="s">
        <v>19819</v>
      </c>
      <c r="E1433" s="372" t="s">
        <v>3483</v>
      </c>
    </row>
    <row r="1434" spans="1:5" ht="25.5">
      <c r="A1434" s="323">
        <v>2516</v>
      </c>
      <c r="B1434" s="370" t="s">
        <v>21743</v>
      </c>
      <c r="C1434" s="323" t="s">
        <v>8341</v>
      </c>
      <c r="D1434" s="323" t="s">
        <v>19819</v>
      </c>
      <c r="E1434" s="372" t="s">
        <v>3384</v>
      </c>
    </row>
    <row r="1435" spans="1:5" ht="25.5">
      <c r="A1435" s="323">
        <v>2518</v>
      </c>
      <c r="B1435" s="370" t="s">
        <v>21744</v>
      </c>
      <c r="C1435" s="323" t="s">
        <v>8341</v>
      </c>
      <c r="D1435" s="323" t="s">
        <v>19819</v>
      </c>
      <c r="E1435" s="372" t="s">
        <v>7057</v>
      </c>
    </row>
    <row r="1436" spans="1:5" ht="25.5">
      <c r="A1436" s="323">
        <v>2521</v>
      </c>
      <c r="B1436" s="370" t="s">
        <v>21745</v>
      </c>
      <c r="C1436" s="323" t="s">
        <v>8341</v>
      </c>
      <c r="D1436" s="323" t="s">
        <v>19819</v>
      </c>
      <c r="E1436" s="372" t="s">
        <v>1296</v>
      </c>
    </row>
    <row r="1437" spans="1:5" ht="25.5">
      <c r="A1437" s="323">
        <v>2515</v>
      </c>
      <c r="B1437" s="370" t="s">
        <v>21746</v>
      </c>
      <c r="C1437" s="323" t="s">
        <v>8341</v>
      </c>
      <c r="D1437" s="323" t="s">
        <v>19819</v>
      </c>
      <c r="E1437" s="372" t="s">
        <v>3082</v>
      </c>
    </row>
    <row r="1438" spans="1:5" ht="25.5">
      <c r="A1438" s="323">
        <v>2519</v>
      </c>
      <c r="B1438" s="370" t="s">
        <v>21747</v>
      </c>
      <c r="C1438" s="323" t="s">
        <v>8341</v>
      </c>
      <c r="D1438" s="323" t="s">
        <v>19819</v>
      </c>
      <c r="E1438" s="372" t="s">
        <v>3253</v>
      </c>
    </row>
    <row r="1439" spans="1:5" ht="25.5">
      <c r="A1439" s="323">
        <v>2520</v>
      </c>
      <c r="B1439" s="370" t="s">
        <v>21748</v>
      </c>
      <c r="C1439" s="323" t="s">
        <v>8341</v>
      </c>
      <c r="D1439" s="323" t="s">
        <v>19819</v>
      </c>
      <c r="E1439" s="372" t="s">
        <v>21749</v>
      </c>
    </row>
    <row r="1440" spans="1:5" ht="25.5">
      <c r="A1440" s="323">
        <v>1602</v>
      </c>
      <c r="B1440" s="370" t="s">
        <v>21750</v>
      </c>
      <c r="C1440" s="323" t="s">
        <v>8341</v>
      </c>
      <c r="D1440" s="323" t="s">
        <v>19819</v>
      </c>
      <c r="E1440" s="372" t="s">
        <v>8787</v>
      </c>
    </row>
    <row r="1441" spans="1:5" ht="25.5">
      <c r="A1441" s="323">
        <v>1601</v>
      </c>
      <c r="B1441" s="370" t="s">
        <v>21751</v>
      </c>
      <c r="C1441" s="323" t="s">
        <v>8341</v>
      </c>
      <c r="D1441" s="323" t="s">
        <v>19819</v>
      </c>
      <c r="E1441" s="372" t="s">
        <v>8899</v>
      </c>
    </row>
    <row r="1442" spans="1:5" ht="25.5">
      <c r="A1442" s="323">
        <v>1598</v>
      </c>
      <c r="B1442" s="370" t="s">
        <v>21752</v>
      </c>
      <c r="C1442" s="323" t="s">
        <v>8341</v>
      </c>
      <c r="D1442" s="323" t="s">
        <v>19819</v>
      </c>
      <c r="E1442" s="372" t="s">
        <v>6674</v>
      </c>
    </row>
    <row r="1443" spans="1:5" ht="25.5">
      <c r="A1443" s="323">
        <v>1600</v>
      </c>
      <c r="B1443" s="370" t="s">
        <v>21753</v>
      </c>
      <c r="C1443" s="323" t="s">
        <v>8341</v>
      </c>
      <c r="D1443" s="323" t="s">
        <v>19819</v>
      </c>
      <c r="E1443" s="372" t="s">
        <v>3544</v>
      </c>
    </row>
    <row r="1444" spans="1:5" ht="25.5">
      <c r="A1444" s="323">
        <v>1603</v>
      </c>
      <c r="B1444" s="370" t="s">
        <v>21754</v>
      </c>
      <c r="C1444" s="323" t="s">
        <v>8341</v>
      </c>
      <c r="D1444" s="323" t="s">
        <v>19819</v>
      </c>
      <c r="E1444" s="372" t="s">
        <v>21755</v>
      </c>
    </row>
    <row r="1445" spans="1:5" ht="25.5">
      <c r="A1445" s="323">
        <v>1599</v>
      </c>
      <c r="B1445" s="370" t="s">
        <v>21756</v>
      </c>
      <c r="C1445" s="323" t="s">
        <v>8341</v>
      </c>
      <c r="D1445" s="323" t="s">
        <v>19819</v>
      </c>
      <c r="E1445" s="372">
        <v>9.7899999999999991</v>
      </c>
    </row>
    <row r="1446" spans="1:5" ht="25.5">
      <c r="A1446" s="323">
        <v>1597</v>
      </c>
      <c r="B1446" s="370" t="s">
        <v>21757</v>
      </c>
      <c r="C1446" s="323" t="s">
        <v>8341</v>
      </c>
      <c r="D1446" s="323" t="s">
        <v>19819</v>
      </c>
      <c r="E1446" s="372" t="s">
        <v>8648</v>
      </c>
    </row>
    <row r="1447" spans="1:5">
      <c r="A1447" s="323">
        <v>39600</v>
      </c>
      <c r="B1447" s="370" t="s">
        <v>21758</v>
      </c>
      <c r="C1447" s="323" t="s">
        <v>8341</v>
      </c>
      <c r="D1447" s="323" t="s">
        <v>19819</v>
      </c>
      <c r="E1447" s="372" t="s">
        <v>8660</v>
      </c>
    </row>
    <row r="1448" spans="1:5">
      <c r="A1448" s="323">
        <v>39601</v>
      </c>
      <c r="B1448" s="370" t="s">
        <v>21759</v>
      </c>
      <c r="C1448" s="323" t="s">
        <v>8341</v>
      </c>
      <c r="D1448" s="323" t="s">
        <v>19819</v>
      </c>
      <c r="E1448" s="372" t="s">
        <v>7838</v>
      </c>
    </row>
    <row r="1449" spans="1:5">
      <c r="A1449" s="323">
        <v>39602</v>
      </c>
      <c r="B1449" s="370" t="s">
        <v>21760</v>
      </c>
      <c r="C1449" s="323" t="s">
        <v>8341</v>
      </c>
      <c r="D1449" s="323" t="s">
        <v>19819</v>
      </c>
      <c r="E1449" s="372" t="s">
        <v>6441</v>
      </c>
    </row>
    <row r="1450" spans="1:5">
      <c r="A1450" s="323">
        <v>39603</v>
      </c>
      <c r="B1450" s="370" t="s">
        <v>21761</v>
      </c>
      <c r="C1450" s="323" t="s">
        <v>8341</v>
      </c>
      <c r="D1450" s="323" t="s">
        <v>19819</v>
      </c>
      <c r="E1450" s="372" t="s">
        <v>2162</v>
      </c>
    </row>
    <row r="1451" spans="1:5" ht="25.5">
      <c r="A1451" s="323">
        <v>11821</v>
      </c>
      <c r="B1451" s="370" t="s">
        <v>21762</v>
      </c>
      <c r="C1451" s="323" t="s">
        <v>8341</v>
      </c>
      <c r="D1451" s="323" t="s">
        <v>19819</v>
      </c>
      <c r="E1451" s="372" t="s">
        <v>8964</v>
      </c>
    </row>
    <row r="1452" spans="1:5" ht="25.5">
      <c r="A1452" s="323">
        <v>1562</v>
      </c>
      <c r="B1452" s="373" t="s">
        <v>21763</v>
      </c>
      <c r="C1452" s="323" t="s">
        <v>8341</v>
      </c>
      <c r="D1452" s="323" t="s">
        <v>19819</v>
      </c>
      <c r="E1452" s="372">
        <v>10.67</v>
      </c>
    </row>
    <row r="1453" spans="1:5" ht="25.5">
      <c r="A1453" s="323">
        <v>1563</v>
      </c>
      <c r="B1453" s="370" t="s">
        <v>21764</v>
      </c>
      <c r="C1453" s="323" t="s">
        <v>8341</v>
      </c>
      <c r="D1453" s="323" t="s">
        <v>19819</v>
      </c>
      <c r="E1453" s="372" t="s">
        <v>1222</v>
      </c>
    </row>
    <row r="1454" spans="1:5" ht="25.5">
      <c r="A1454" s="323">
        <v>11856</v>
      </c>
      <c r="B1454" s="370" t="s">
        <v>21765</v>
      </c>
      <c r="C1454" s="323" t="s">
        <v>8341</v>
      </c>
      <c r="D1454" s="323" t="s">
        <v>19837</v>
      </c>
      <c r="E1454" s="372" t="s">
        <v>4873</v>
      </c>
    </row>
    <row r="1455" spans="1:5" ht="25.5">
      <c r="A1455" s="323">
        <v>11857</v>
      </c>
      <c r="B1455" s="370" t="s">
        <v>21766</v>
      </c>
      <c r="C1455" s="323" t="s">
        <v>8341</v>
      </c>
      <c r="D1455" s="323" t="s">
        <v>19819</v>
      </c>
      <c r="E1455" s="372" t="s">
        <v>920</v>
      </c>
    </row>
    <row r="1456" spans="1:5" ht="25.5">
      <c r="A1456" s="323">
        <v>11858</v>
      </c>
      <c r="B1456" s="370" t="s">
        <v>21767</v>
      </c>
      <c r="C1456" s="323" t="s">
        <v>8341</v>
      </c>
      <c r="D1456" s="323" t="s">
        <v>19819</v>
      </c>
      <c r="E1456" s="372" t="s">
        <v>21768</v>
      </c>
    </row>
    <row r="1457" spans="1:5" ht="25.5">
      <c r="A1457" s="323">
        <v>1539</v>
      </c>
      <c r="B1457" s="370" t="s">
        <v>21769</v>
      </c>
      <c r="C1457" s="323" t="s">
        <v>8341</v>
      </c>
      <c r="D1457" s="323" t="s">
        <v>19819</v>
      </c>
      <c r="E1457" s="372" t="s">
        <v>3473</v>
      </c>
    </row>
    <row r="1458" spans="1:5" ht="25.5">
      <c r="A1458" s="323">
        <v>11859</v>
      </c>
      <c r="B1458" s="370" t="s">
        <v>21770</v>
      </c>
      <c r="C1458" s="323" t="s">
        <v>8341</v>
      </c>
      <c r="D1458" s="323" t="s">
        <v>19819</v>
      </c>
      <c r="E1458" s="372" t="s">
        <v>10887</v>
      </c>
    </row>
    <row r="1459" spans="1:5" ht="25.5">
      <c r="A1459" s="323">
        <v>1550</v>
      </c>
      <c r="B1459" s="370" t="s">
        <v>21771</v>
      </c>
      <c r="C1459" s="323" t="s">
        <v>8341</v>
      </c>
      <c r="D1459" s="323" t="s">
        <v>19819</v>
      </c>
      <c r="E1459" s="372" t="s">
        <v>3502</v>
      </c>
    </row>
    <row r="1460" spans="1:5" ht="25.5">
      <c r="A1460" s="323">
        <v>11854</v>
      </c>
      <c r="B1460" s="370" t="s">
        <v>21772</v>
      </c>
      <c r="C1460" s="323" t="s">
        <v>8341</v>
      </c>
      <c r="D1460" s="323" t="s">
        <v>19819</v>
      </c>
      <c r="E1460" s="372" t="s">
        <v>8649</v>
      </c>
    </row>
    <row r="1461" spans="1:5" ht="25.5">
      <c r="A1461" s="323">
        <v>11862</v>
      </c>
      <c r="B1461" s="370" t="s">
        <v>21773</v>
      </c>
      <c r="C1461" s="323" t="s">
        <v>8341</v>
      </c>
      <c r="D1461" s="323" t="s">
        <v>19819</v>
      </c>
      <c r="E1461" s="372" t="s">
        <v>8434</v>
      </c>
    </row>
    <row r="1462" spans="1:5" ht="25.5">
      <c r="A1462" s="323">
        <v>11863</v>
      </c>
      <c r="B1462" s="370" t="s">
        <v>21774</v>
      </c>
      <c r="C1462" s="323" t="s">
        <v>8341</v>
      </c>
      <c r="D1462" s="323" t="s">
        <v>19819</v>
      </c>
      <c r="E1462" s="372" t="s">
        <v>1580</v>
      </c>
    </row>
    <row r="1463" spans="1:5" ht="25.5">
      <c r="A1463" s="323">
        <v>11855</v>
      </c>
      <c r="B1463" s="370" t="s">
        <v>21775</v>
      </c>
      <c r="C1463" s="323" t="s">
        <v>8341</v>
      </c>
      <c r="D1463" s="323" t="s">
        <v>19819</v>
      </c>
      <c r="E1463" s="372" t="s">
        <v>14895</v>
      </c>
    </row>
    <row r="1464" spans="1:5" ht="25.5">
      <c r="A1464" s="323">
        <v>11864</v>
      </c>
      <c r="B1464" s="370" t="s">
        <v>21776</v>
      </c>
      <c r="C1464" s="323" t="s">
        <v>8341</v>
      </c>
      <c r="D1464" s="323" t="s">
        <v>19819</v>
      </c>
      <c r="E1464" s="372" t="s">
        <v>9207</v>
      </c>
    </row>
    <row r="1465" spans="1:5" ht="25.5">
      <c r="A1465" s="323">
        <v>2527</v>
      </c>
      <c r="B1465" s="370" t="s">
        <v>21777</v>
      </c>
      <c r="C1465" s="323" t="s">
        <v>8341</v>
      </c>
      <c r="D1465" s="323" t="s">
        <v>19819</v>
      </c>
      <c r="E1465" s="372" t="s">
        <v>1776</v>
      </c>
    </row>
    <row r="1466" spans="1:5" ht="25.5">
      <c r="A1466" s="323">
        <v>2526</v>
      </c>
      <c r="B1466" s="370" t="s">
        <v>21778</v>
      </c>
      <c r="C1466" s="323" t="s">
        <v>8341</v>
      </c>
      <c r="D1466" s="323" t="s">
        <v>19819</v>
      </c>
      <c r="E1466" s="372" t="s">
        <v>2322</v>
      </c>
    </row>
    <row r="1467" spans="1:5" ht="25.5">
      <c r="A1467" s="323">
        <v>2487</v>
      </c>
      <c r="B1467" s="370" t="s">
        <v>21779</v>
      </c>
      <c r="C1467" s="323" t="s">
        <v>8341</v>
      </c>
      <c r="D1467" s="323" t="s">
        <v>19819</v>
      </c>
      <c r="E1467" s="372" t="s">
        <v>1332</v>
      </c>
    </row>
    <row r="1468" spans="1:5" ht="25.5">
      <c r="A1468" s="323">
        <v>2483</v>
      </c>
      <c r="B1468" s="370" t="s">
        <v>21780</v>
      </c>
      <c r="C1468" s="323" t="s">
        <v>8341</v>
      </c>
      <c r="D1468" s="323" t="s">
        <v>19819</v>
      </c>
      <c r="E1468" s="372" t="s">
        <v>879</v>
      </c>
    </row>
    <row r="1469" spans="1:5" ht="25.5">
      <c r="A1469" s="323">
        <v>2528</v>
      </c>
      <c r="B1469" s="370" t="s">
        <v>21781</v>
      </c>
      <c r="C1469" s="323" t="s">
        <v>8341</v>
      </c>
      <c r="D1469" s="323" t="s">
        <v>19819</v>
      </c>
      <c r="E1469" s="372" t="s">
        <v>2782</v>
      </c>
    </row>
    <row r="1470" spans="1:5" ht="25.5">
      <c r="A1470" s="323">
        <v>2489</v>
      </c>
      <c r="B1470" s="370" t="s">
        <v>21782</v>
      </c>
      <c r="C1470" s="323" t="s">
        <v>8341</v>
      </c>
      <c r="D1470" s="323" t="s">
        <v>19819</v>
      </c>
      <c r="E1470" s="372" t="s">
        <v>3829</v>
      </c>
    </row>
    <row r="1471" spans="1:5" ht="25.5">
      <c r="A1471" s="323">
        <v>2488</v>
      </c>
      <c r="B1471" s="370" t="s">
        <v>21783</v>
      </c>
      <c r="C1471" s="323" t="s">
        <v>8341</v>
      </c>
      <c r="D1471" s="323" t="s">
        <v>19819</v>
      </c>
      <c r="E1471" s="372" t="s">
        <v>6751</v>
      </c>
    </row>
    <row r="1472" spans="1:5" ht="25.5">
      <c r="A1472" s="323">
        <v>2484</v>
      </c>
      <c r="B1472" s="370" t="s">
        <v>21784</v>
      </c>
      <c r="C1472" s="323" t="s">
        <v>8341</v>
      </c>
      <c r="D1472" s="323" t="s">
        <v>19819</v>
      </c>
      <c r="E1472" s="372" t="s">
        <v>8566</v>
      </c>
    </row>
    <row r="1473" spans="1:5" ht="25.5">
      <c r="A1473" s="323">
        <v>2485</v>
      </c>
      <c r="B1473" s="370" t="s">
        <v>21785</v>
      </c>
      <c r="C1473" s="323" t="s">
        <v>8341</v>
      </c>
      <c r="D1473" s="323" t="s">
        <v>19819</v>
      </c>
      <c r="E1473" s="372" t="s">
        <v>4315</v>
      </c>
    </row>
    <row r="1474" spans="1:5">
      <c r="A1474" s="323">
        <v>38005</v>
      </c>
      <c r="B1474" s="370" t="s">
        <v>21786</v>
      </c>
      <c r="C1474" s="323" t="s">
        <v>8341</v>
      </c>
      <c r="D1474" s="323" t="s">
        <v>19819</v>
      </c>
      <c r="E1474" s="372" t="s">
        <v>2849</v>
      </c>
    </row>
    <row r="1475" spans="1:5">
      <c r="A1475" s="323">
        <v>38006</v>
      </c>
      <c r="B1475" s="370" t="s">
        <v>21787</v>
      </c>
      <c r="C1475" s="323" t="s">
        <v>8341</v>
      </c>
      <c r="D1475" s="323" t="s">
        <v>19819</v>
      </c>
      <c r="E1475" s="372" t="s">
        <v>6109</v>
      </c>
    </row>
    <row r="1476" spans="1:5">
      <c r="A1476" s="323">
        <v>38428</v>
      </c>
      <c r="B1476" s="370" t="s">
        <v>21788</v>
      </c>
      <c r="C1476" s="323" t="s">
        <v>8341</v>
      </c>
      <c r="D1476" s="323" t="s">
        <v>19819</v>
      </c>
      <c r="E1476" s="372" t="s">
        <v>21789</v>
      </c>
    </row>
    <row r="1477" spans="1:5">
      <c r="A1477" s="323">
        <v>38007</v>
      </c>
      <c r="B1477" s="370" t="s">
        <v>21790</v>
      </c>
      <c r="C1477" s="323" t="s">
        <v>8341</v>
      </c>
      <c r="D1477" s="323" t="s">
        <v>19819</v>
      </c>
      <c r="E1477" s="372" t="s">
        <v>21791</v>
      </c>
    </row>
    <row r="1478" spans="1:5">
      <c r="A1478" s="323">
        <v>38008</v>
      </c>
      <c r="B1478" s="370" t="s">
        <v>21792</v>
      </c>
      <c r="C1478" s="323" t="s">
        <v>8341</v>
      </c>
      <c r="D1478" s="323" t="s">
        <v>19819</v>
      </c>
      <c r="E1478" s="372" t="s">
        <v>21793</v>
      </c>
    </row>
    <row r="1479" spans="1:5">
      <c r="A1479" s="323">
        <v>38009</v>
      </c>
      <c r="B1479" s="370" t="s">
        <v>21794</v>
      </c>
      <c r="C1479" s="323" t="s">
        <v>8341</v>
      </c>
      <c r="D1479" s="323" t="s">
        <v>19819</v>
      </c>
      <c r="E1479" s="372" t="s">
        <v>21795</v>
      </c>
    </row>
    <row r="1480" spans="1:5" ht="25.5">
      <c r="A1480" s="323">
        <v>39279</v>
      </c>
      <c r="B1480" s="370" t="s">
        <v>21796</v>
      </c>
      <c r="C1480" s="323" t="s">
        <v>8341</v>
      </c>
      <c r="D1480" s="323" t="s">
        <v>19840</v>
      </c>
      <c r="E1480" s="372" t="s">
        <v>9117</v>
      </c>
    </row>
    <row r="1481" spans="1:5" ht="25.5">
      <c r="A1481" s="323">
        <v>38845</v>
      </c>
      <c r="B1481" s="370" t="s">
        <v>21797</v>
      </c>
      <c r="C1481" s="323" t="s">
        <v>8341</v>
      </c>
      <c r="D1481" s="323" t="s">
        <v>19840</v>
      </c>
      <c r="E1481" s="372" t="s">
        <v>7651</v>
      </c>
    </row>
    <row r="1482" spans="1:5" ht="25.5">
      <c r="A1482" s="323">
        <v>39280</v>
      </c>
      <c r="B1482" s="370" t="s">
        <v>21798</v>
      </c>
      <c r="C1482" s="323" t="s">
        <v>8341</v>
      </c>
      <c r="D1482" s="323" t="s">
        <v>19840</v>
      </c>
      <c r="E1482" s="372" t="s">
        <v>3121</v>
      </c>
    </row>
    <row r="1483" spans="1:5" ht="25.5">
      <c r="A1483" s="323">
        <v>39281</v>
      </c>
      <c r="B1483" s="370" t="s">
        <v>21799</v>
      </c>
      <c r="C1483" s="323" t="s">
        <v>8341</v>
      </c>
      <c r="D1483" s="323" t="s">
        <v>19840</v>
      </c>
      <c r="E1483" s="372" t="s">
        <v>6000</v>
      </c>
    </row>
    <row r="1484" spans="1:5" ht="25.5">
      <c r="A1484" s="323">
        <v>38849</v>
      </c>
      <c r="B1484" s="370" t="s">
        <v>21800</v>
      </c>
      <c r="C1484" s="323" t="s">
        <v>8341</v>
      </c>
      <c r="D1484" s="323" t="s">
        <v>19840</v>
      </c>
      <c r="E1484" s="372" t="s">
        <v>21801</v>
      </c>
    </row>
    <row r="1485" spans="1:5" ht="25.5">
      <c r="A1485" s="323">
        <v>39282</v>
      </c>
      <c r="B1485" s="370" t="s">
        <v>21802</v>
      </c>
      <c r="C1485" s="323" t="s">
        <v>8341</v>
      </c>
      <c r="D1485" s="323" t="s">
        <v>19840</v>
      </c>
      <c r="E1485" s="372" t="s">
        <v>21803</v>
      </c>
    </row>
    <row r="1486" spans="1:5" ht="25.5">
      <c r="A1486" s="323">
        <v>38852</v>
      </c>
      <c r="B1486" s="370" t="s">
        <v>21804</v>
      </c>
      <c r="C1486" s="323" t="s">
        <v>8341</v>
      </c>
      <c r="D1486" s="323" t="s">
        <v>19840</v>
      </c>
      <c r="E1486" s="372" t="s">
        <v>8386</v>
      </c>
    </row>
    <row r="1487" spans="1:5" ht="25.5">
      <c r="A1487" s="323">
        <v>38844</v>
      </c>
      <c r="B1487" s="370" t="s">
        <v>21805</v>
      </c>
      <c r="C1487" s="323" t="s">
        <v>8341</v>
      </c>
      <c r="D1487" s="323" t="s">
        <v>19840</v>
      </c>
      <c r="E1487" s="372" t="s">
        <v>5706</v>
      </c>
    </row>
    <row r="1488" spans="1:5" ht="25.5">
      <c r="A1488" s="323">
        <v>38846</v>
      </c>
      <c r="B1488" s="370" t="s">
        <v>21806</v>
      </c>
      <c r="C1488" s="323" t="s">
        <v>8341</v>
      </c>
      <c r="D1488" s="323" t="s">
        <v>19840</v>
      </c>
      <c r="E1488" s="372" t="s">
        <v>7221</v>
      </c>
    </row>
    <row r="1489" spans="1:5" ht="25.5">
      <c r="A1489" s="323">
        <v>38847</v>
      </c>
      <c r="B1489" s="370" t="s">
        <v>21807</v>
      </c>
      <c r="C1489" s="323" t="s">
        <v>8341</v>
      </c>
      <c r="D1489" s="323" t="s">
        <v>19840</v>
      </c>
      <c r="E1489" s="372" t="s">
        <v>4128</v>
      </c>
    </row>
    <row r="1490" spans="1:5" ht="25.5">
      <c r="A1490" s="323">
        <v>38850</v>
      </c>
      <c r="B1490" s="370" t="s">
        <v>21808</v>
      </c>
      <c r="C1490" s="323" t="s">
        <v>8341</v>
      </c>
      <c r="D1490" s="323" t="s">
        <v>19840</v>
      </c>
      <c r="E1490" s="372" t="s">
        <v>5191</v>
      </c>
    </row>
    <row r="1491" spans="1:5" ht="25.5">
      <c r="A1491" s="323">
        <v>38848</v>
      </c>
      <c r="B1491" s="370" t="s">
        <v>21809</v>
      </c>
      <c r="C1491" s="323" t="s">
        <v>8341</v>
      </c>
      <c r="D1491" s="323" t="s">
        <v>19840</v>
      </c>
      <c r="E1491" s="372" t="s">
        <v>21810</v>
      </c>
    </row>
    <row r="1492" spans="1:5" ht="25.5">
      <c r="A1492" s="323">
        <v>38851</v>
      </c>
      <c r="B1492" s="370" t="s">
        <v>21811</v>
      </c>
      <c r="C1492" s="323" t="s">
        <v>8341</v>
      </c>
      <c r="D1492" s="323" t="s">
        <v>19840</v>
      </c>
      <c r="E1492" s="372" t="s">
        <v>7569</v>
      </c>
    </row>
    <row r="1493" spans="1:5">
      <c r="A1493" s="323">
        <v>38860</v>
      </c>
      <c r="B1493" s="370" t="s">
        <v>21812</v>
      </c>
      <c r="C1493" s="323" t="s">
        <v>8341</v>
      </c>
      <c r="D1493" s="323" t="s">
        <v>19840</v>
      </c>
      <c r="E1493" s="372" t="s">
        <v>3873</v>
      </c>
    </row>
    <row r="1494" spans="1:5">
      <c r="A1494" s="323">
        <v>38861</v>
      </c>
      <c r="B1494" s="370" t="s">
        <v>21813</v>
      </c>
      <c r="C1494" s="323" t="s">
        <v>8341</v>
      </c>
      <c r="D1494" s="323" t="s">
        <v>19840</v>
      </c>
      <c r="E1494" s="372" t="s">
        <v>4006</v>
      </c>
    </row>
    <row r="1495" spans="1:5">
      <c r="A1495" s="323">
        <v>38862</v>
      </c>
      <c r="B1495" s="370" t="s">
        <v>21814</v>
      </c>
      <c r="C1495" s="323" t="s">
        <v>8341</v>
      </c>
      <c r="D1495" s="323" t="s">
        <v>19840</v>
      </c>
      <c r="E1495" s="372" t="s">
        <v>17104</v>
      </c>
    </row>
    <row r="1496" spans="1:5">
      <c r="A1496" s="323">
        <v>38863</v>
      </c>
      <c r="B1496" s="370" t="s">
        <v>21815</v>
      </c>
      <c r="C1496" s="323" t="s">
        <v>8341</v>
      </c>
      <c r="D1496" s="323" t="s">
        <v>19840</v>
      </c>
      <c r="E1496" s="372" t="s">
        <v>8628</v>
      </c>
    </row>
    <row r="1497" spans="1:5">
      <c r="A1497" s="323">
        <v>38865</v>
      </c>
      <c r="B1497" s="370" t="s">
        <v>21816</v>
      </c>
      <c r="C1497" s="323" t="s">
        <v>8341</v>
      </c>
      <c r="D1497" s="323" t="s">
        <v>19840</v>
      </c>
      <c r="E1497" s="372" t="s">
        <v>5371</v>
      </c>
    </row>
    <row r="1498" spans="1:5">
      <c r="A1498" s="323">
        <v>38864</v>
      </c>
      <c r="B1498" s="370" t="s">
        <v>21817</v>
      </c>
      <c r="C1498" s="323" t="s">
        <v>8341</v>
      </c>
      <c r="D1498" s="323" t="s">
        <v>19840</v>
      </c>
      <c r="E1498" s="372" t="s">
        <v>2755</v>
      </c>
    </row>
    <row r="1499" spans="1:5">
      <c r="A1499" s="323">
        <v>38866</v>
      </c>
      <c r="B1499" s="370" t="s">
        <v>21818</v>
      </c>
      <c r="C1499" s="323" t="s">
        <v>8341</v>
      </c>
      <c r="D1499" s="323" t="s">
        <v>19840</v>
      </c>
      <c r="E1499" s="372" t="s">
        <v>9169</v>
      </c>
    </row>
    <row r="1500" spans="1:5">
      <c r="A1500" s="323">
        <v>38868</v>
      </c>
      <c r="B1500" s="370" t="s">
        <v>21819</v>
      </c>
      <c r="C1500" s="323" t="s">
        <v>8341</v>
      </c>
      <c r="D1500" s="323" t="s">
        <v>19840</v>
      </c>
      <c r="E1500" s="372" t="s">
        <v>2272</v>
      </c>
    </row>
    <row r="1501" spans="1:5" ht="25.5">
      <c r="A1501" s="323">
        <v>38853</v>
      </c>
      <c r="B1501" s="370" t="s">
        <v>21820</v>
      </c>
      <c r="C1501" s="323" t="s">
        <v>8341</v>
      </c>
      <c r="D1501" s="323" t="s">
        <v>19840</v>
      </c>
      <c r="E1501" s="372" t="s">
        <v>21821</v>
      </c>
    </row>
    <row r="1502" spans="1:5" ht="25.5">
      <c r="A1502" s="323">
        <v>38854</v>
      </c>
      <c r="B1502" s="370" t="s">
        <v>21822</v>
      </c>
      <c r="C1502" s="323" t="s">
        <v>8341</v>
      </c>
      <c r="D1502" s="323" t="s">
        <v>19840</v>
      </c>
      <c r="E1502" s="372" t="s">
        <v>1516</v>
      </c>
    </row>
    <row r="1503" spans="1:5" ht="25.5">
      <c r="A1503" s="323">
        <v>38855</v>
      </c>
      <c r="B1503" s="370" t="s">
        <v>21823</v>
      </c>
      <c r="C1503" s="323" t="s">
        <v>8341</v>
      </c>
      <c r="D1503" s="323" t="s">
        <v>19840</v>
      </c>
      <c r="E1503" s="372" t="s">
        <v>3427</v>
      </c>
    </row>
    <row r="1504" spans="1:5" ht="25.5">
      <c r="A1504" s="323">
        <v>38856</v>
      </c>
      <c r="B1504" s="370" t="s">
        <v>21824</v>
      </c>
      <c r="C1504" s="323" t="s">
        <v>8341</v>
      </c>
      <c r="D1504" s="323" t="s">
        <v>19840</v>
      </c>
      <c r="E1504" s="372" t="s">
        <v>2484</v>
      </c>
    </row>
    <row r="1505" spans="1:5" ht="25.5">
      <c r="A1505" s="323">
        <v>38857</v>
      </c>
      <c r="B1505" s="370" t="s">
        <v>21825</v>
      </c>
      <c r="C1505" s="323" t="s">
        <v>8341</v>
      </c>
      <c r="D1505" s="323" t="s">
        <v>19840</v>
      </c>
      <c r="E1505" s="372" t="s">
        <v>3121</v>
      </c>
    </row>
    <row r="1506" spans="1:5" ht="25.5">
      <c r="A1506" s="323">
        <v>38858</v>
      </c>
      <c r="B1506" s="370" t="s">
        <v>21826</v>
      </c>
      <c r="C1506" s="323" t="s">
        <v>8341</v>
      </c>
      <c r="D1506" s="323" t="s">
        <v>19840</v>
      </c>
      <c r="E1506" s="372" t="s">
        <v>3146</v>
      </c>
    </row>
    <row r="1507" spans="1:5" ht="25.5">
      <c r="A1507" s="323">
        <v>38859</v>
      </c>
      <c r="B1507" s="370" t="s">
        <v>21827</v>
      </c>
      <c r="C1507" s="323" t="s">
        <v>8341</v>
      </c>
      <c r="D1507" s="323" t="s">
        <v>19840</v>
      </c>
      <c r="E1507" s="372" t="s">
        <v>7266</v>
      </c>
    </row>
    <row r="1508" spans="1:5" ht="25.5">
      <c r="A1508" s="323">
        <v>1607</v>
      </c>
      <c r="B1508" s="370" t="s">
        <v>21828</v>
      </c>
      <c r="C1508" s="323" t="s">
        <v>8651</v>
      </c>
      <c r="D1508" s="323" t="s">
        <v>19819</v>
      </c>
      <c r="E1508" s="372" t="s">
        <v>1506</v>
      </c>
    </row>
    <row r="1509" spans="1:5" ht="38.25">
      <c r="A1509" s="323">
        <v>11467</v>
      </c>
      <c r="B1509" s="370" t="s">
        <v>21829</v>
      </c>
      <c r="C1509" s="323" t="s">
        <v>8341</v>
      </c>
      <c r="D1509" s="323" t="s">
        <v>19819</v>
      </c>
      <c r="E1509" s="372" t="s">
        <v>7980</v>
      </c>
    </row>
    <row r="1510" spans="1:5" ht="25.5">
      <c r="A1510" s="323">
        <v>38169</v>
      </c>
      <c r="B1510" s="370" t="s">
        <v>21830</v>
      </c>
      <c r="C1510" s="323" t="s">
        <v>8651</v>
      </c>
      <c r="D1510" s="323" t="s">
        <v>19819</v>
      </c>
      <c r="E1510" s="372" t="s">
        <v>21831</v>
      </c>
    </row>
    <row r="1511" spans="1:5" ht="25.5">
      <c r="A1511" s="323">
        <v>6142</v>
      </c>
      <c r="B1511" s="370" t="s">
        <v>21832</v>
      </c>
      <c r="C1511" s="323" t="s">
        <v>8341</v>
      </c>
      <c r="D1511" s="323" t="s">
        <v>19819</v>
      </c>
      <c r="E1511" s="372" t="s">
        <v>4925</v>
      </c>
    </row>
    <row r="1512" spans="1:5" ht="25.5">
      <c r="A1512" s="323">
        <v>11686</v>
      </c>
      <c r="B1512" s="370" t="s">
        <v>21833</v>
      </c>
      <c r="C1512" s="323" t="s">
        <v>8341</v>
      </c>
      <c r="D1512" s="323" t="s">
        <v>19819</v>
      </c>
      <c r="E1512" s="372" t="s">
        <v>2482</v>
      </c>
    </row>
    <row r="1513" spans="1:5" ht="25.5">
      <c r="A1513" s="323">
        <v>37598</v>
      </c>
      <c r="B1513" s="370" t="s">
        <v>21834</v>
      </c>
      <c r="C1513" s="323" t="s">
        <v>8341</v>
      </c>
      <c r="D1513" s="323" t="s">
        <v>19840</v>
      </c>
      <c r="E1513" s="372" t="s">
        <v>21835</v>
      </c>
    </row>
    <row r="1514" spans="1:5" ht="38.25">
      <c r="A1514" s="323">
        <v>25398</v>
      </c>
      <c r="B1514" s="370" t="s">
        <v>21836</v>
      </c>
      <c r="C1514" s="323" t="s">
        <v>8341</v>
      </c>
      <c r="D1514" s="323" t="s">
        <v>19840</v>
      </c>
      <c r="E1514" s="372" t="s">
        <v>21837</v>
      </c>
    </row>
    <row r="1515" spans="1:5" ht="51">
      <c r="A1515" s="323">
        <v>25399</v>
      </c>
      <c r="B1515" s="370" t="s">
        <v>21838</v>
      </c>
      <c r="C1515" s="323" t="s">
        <v>8341</v>
      </c>
      <c r="D1515" s="323" t="s">
        <v>19840</v>
      </c>
      <c r="E1515" s="372" t="s">
        <v>21839</v>
      </c>
    </row>
    <row r="1516" spans="1:5" ht="38.25">
      <c r="A1516" s="323">
        <v>10667</v>
      </c>
      <c r="B1516" s="370" t="s">
        <v>21840</v>
      </c>
      <c r="C1516" s="323" t="s">
        <v>8341</v>
      </c>
      <c r="D1516" s="323" t="s">
        <v>19840</v>
      </c>
      <c r="E1516" s="372" t="s">
        <v>21841</v>
      </c>
    </row>
    <row r="1517" spans="1:5" ht="25.5">
      <c r="A1517" s="323">
        <v>1613</v>
      </c>
      <c r="B1517" s="370" t="s">
        <v>21842</v>
      </c>
      <c r="C1517" s="323" t="s">
        <v>8341</v>
      </c>
      <c r="D1517" s="323" t="s">
        <v>19819</v>
      </c>
      <c r="E1517" s="372" t="s">
        <v>21843</v>
      </c>
    </row>
    <row r="1518" spans="1:5" ht="25.5">
      <c r="A1518" s="323">
        <v>1626</v>
      </c>
      <c r="B1518" s="370" t="s">
        <v>21844</v>
      </c>
      <c r="C1518" s="323" t="s">
        <v>8341</v>
      </c>
      <c r="D1518" s="323" t="s">
        <v>19819</v>
      </c>
      <c r="E1518" s="372" t="s">
        <v>21845</v>
      </c>
    </row>
    <row r="1519" spans="1:5" ht="25.5">
      <c r="A1519" s="323">
        <v>1625</v>
      </c>
      <c r="B1519" s="370" t="s">
        <v>21846</v>
      </c>
      <c r="C1519" s="323" t="s">
        <v>8341</v>
      </c>
      <c r="D1519" s="323" t="s">
        <v>19819</v>
      </c>
      <c r="E1519" s="372" t="s">
        <v>21847</v>
      </c>
    </row>
    <row r="1520" spans="1:5" ht="25.5">
      <c r="A1520" s="323">
        <v>1622</v>
      </c>
      <c r="B1520" s="370" t="s">
        <v>21848</v>
      </c>
      <c r="C1520" s="323" t="s">
        <v>8341</v>
      </c>
      <c r="D1520" s="323" t="s">
        <v>19819</v>
      </c>
      <c r="E1520" s="372" t="s">
        <v>21849</v>
      </c>
    </row>
    <row r="1521" spans="1:5" ht="25.5">
      <c r="A1521" s="323">
        <v>1620</v>
      </c>
      <c r="B1521" s="370" t="s">
        <v>21850</v>
      </c>
      <c r="C1521" s="323" t="s">
        <v>8341</v>
      </c>
      <c r="D1521" s="323" t="s">
        <v>19819</v>
      </c>
      <c r="E1521" s="372" t="s">
        <v>21851</v>
      </c>
    </row>
    <row r="1522" spans="1:5" ht="25.5">
      <c r="A1522" s="323">
        <v>1629</v>
      </c>
      <c r="B1522" s="370" t="s">
        <v>21852</v>
      </c>
      <c r="C1522" s="323" t="s">
        <v>8341</v>
      </c>
      <c r="D1522" s="323" t="s">
        <v>19819</v>
      </c>
      <c r="E1522" s="372" t="s">
        <v>21853</v>
      </c>
    </row>
    <row r="1523" spans="1:5" ht="25.5">
      <c r="A1523" s="323">
        <v>1627</v>
      </c>
      <c r="B1523" s="370" t="s">
        <v>21854</v>
      </c>
      <c r="C1523" s="323" t="s">
        <v>8341</v>
      </c>
      <c r="D1523" s="323" t="s">
        <v>19819</v>
      </c>
      <c r="E1523" s="372" t="s">
        <v>21855</v>
      </c>
    </row>
    <row r="1524" spans="1:5" ht="25.5">
      <c r="A1524" s="323">
        <v>1623</v>
      </c>
      <c r="B1524" s="370" t="s">
        <v>21856</v>
      </c>
      <c r="C1524" s="323" t="s">
        <v>8341</v>
      </c>
      <c r="D1524" s="323" t="s">
        <v>19819</v>
      </c>
      <c r="E1524" s="372" t="s">
        <v>2176</v>
      </c>
    </row>
    <row r="1525" spans="1:5" ht="25.5">
      <c r="A1525" s="323">
        <v>1619</v>
      </c>
      <c r="B1525" s="370" t="s">
        <v>21857</v>
      </c>
      <c r="C1525" s="323" t="s">
        <v>8341</v>
      </c>
      <c r="D1525" s="323" t="s">
        <v>19819</v>
      </c>
      <c r="E1525" s="372" t="s">
        <v>21858</v>
      </c>
    </row>
    <row r="1526" spans="1:5" ht="25.5">
      <c r="A1526" s="323">
        <v>1630</v>
      </c>
      <c r="B1526" s="370" t="s">
        <v>21859</v>
      </c>
      <c r="C1526" s="323" t="s">
        <v>8341</v>
      </c>
      <c r="D1526" s="323" t="s">
        <v>19819</v>
      </c>
      <c r="E1526" s="372" t="s">
        <v>21860</v>
      </c>
    </row>
    <row r="1527" spans="1:5" ht="25.5">
      <c r="A1527" s="323">
        <v>1616</v>
      </c>
      <c r="B1527" s="370" t="s">
        <v>21861</v>
      </c>
      <c r="C1527" s="323" t="s">
        <v>8341</v>
      </c>
      <c r="D1527" s="323" t="s">
        <v>19819</v>
      </c>
      <c r="E1527" s="372" t="s">
        <v>21862</v>
      </c>
    </row>
    <row r="1528" spans="1:5" ht="25.5">
      <c r="A1528" s="323">
        <v>1614</v>
      </c>
      <c r="B1528" s="370" t="s">
        <v>21863</v>
      </c>
      <c r="C1528" s="323" t="s">
        <v>8341</v>
      </c>
      <c r="D1528" s="323" t="s">
        <v>19819</v>
      </c>
      <c r="E1528" s="372" t="s">
        <v>12276</v>
      </c>
    </row>
    <row r="1529" spans="1:5" ht="25.5">
      <c r="A1529" s="323">
        <v>1617</v>
      </c>
      <c r="B1529" s="370" t="s">
        <v>21864</v>
      </c>
      <c r="C1529" s="323" t="s">
        <v>8341</v>
      </c>
      <c r="D1529" s="323" t="s">
        <v>19819</v>
      </c>
      <c r="E1529" s="372" t="s">
        <v>21865</v>
      </c>
    </row>
    <row r="1530" spans="1:5" ht="25.5">
      <c r="A1530" s="323">
        <v>1621</v>
      </c>
      <c r="B1530" s="370" t="s">
        <v>21866</v>
      </c>
      <c r="C1530" s="323" t="s">
        <v>8341</v>
      </c>
      <c r="D1530" s="323" t="s">
        <v>19819</v>
      </c>
      <c r="E1530" s="372" t="s">
        <v>21867</v>
      </c>
    </row>
    <row r="1531" spans="1:5" ht="25.5">
      <c r="A1531" s="323">
        <v>1624</v>
      </c>
      <c r="B1531" s="370" t="s">
        <v>21868</v>
      </c>
      <c r="C1531" s="323" t="s">
        <v>8341</v>
      </c>
      <c r="D1531" s="323" t="s">
        <v>19819</v>
      </c>
      <c r="E1531" s="372" t="s">
        <v>21869</v>
      </c>
    </row>
    <row r="1532" spans="1:5" ht="25.5">
      <c r="A1532" s="323">
        <v>1615</v>
      </c>
      <c r="B1532" s="370" t="s">
        <v>21870</v>
      </c>
      <c r="C1532" s="323" t="s">
        <v>8341</v>
      </c>
      <c r="D1532" s="323" t="s">
        <v>19819</v>
      </c>
      <c r="E1532" s="372" t="s">
        <v>21871</v>
      </c>
    </row>
    <row r="1533" spans="1:5" ht="25.5">
      <c r="A1533" s="323">
        <v>1612</v>
      </c>
      <c r="B1533" s="370" t="s">
        <v>21872</v>
      </c>
      <c r="C1533" s="323" t="s">
        <v>8341</v>
      </c>
      <c r="D1533" s="323" t="s">
        <v>19837</v>
      </c>
      <c r="E1533" s="372" t="s">
        <v>21873</v>
      </c>
    </row>
    <row r="1534" spans="1:5" ht="25.5">
      <c r="A1534" s="323">
        <v>1618</v>
      </c>
      <c r="B1534" s="370" t="s">
        <v>21874</v>
      </c>
      <c r="C1534" s="323" t="s">
        <v>8341</v>
      </c>
      <c r="D1534" s="323" t="s">
        <v>19819</v>
      </c>
      <c r="E1534" s="372" t="s">
        <v>21875</v>
      </c>
    </row>
    <row r="1535" spans="1:5">
      <c r="A1535" s="323">
        <v>14211</v>
      </c>
      <c r="B1535" s="370" t="s">
        <v>21876</v>
      </c>
      <c r="C1535" s="323" t="s">
        <v>8341</v>
      </c>
      <c r="D1535" s="323" t="s">
        <v>19840</v>
      </c>
      <c r="E1535" s="372" t="s">
        <v>12991</v>
      </c>
    </row>
    <row r="1536" spans="1:5">
      <c r="A1536" s="323">
        <v>34500</v>
      </c>
      <c r="B1536" s="370" t="s">
        <v>21877</v>
      </c>
      <c r="C1536" s="323" t="s">
        <v>8343</v>
      </c>
      <c r="D1536" s="323" t="s">
        <v>19819</v>
      </c>
      <c r="E1536" s="372" t="s">
        <v>21878</v>
      </c>
    </row>
    <row r="1537" spans="1:5">
      <c r="A1537" s="323">
        <v>40934</v>
      </c>
      <c r="B1537" s="370" t="s">
        <v>21879</v>
      </c>
      <c r="C1537" s="323" t="s">
        <v>8393</v>
      </c>
      <c r="D1537" s="323" t="s">
        <v>19819</v>
      </c>
      <c r="E1537" s="372" t="s">
        <v>21880</v>
      </c>
    </row>
    <row r="1538" spans="1:5">
      <c r="A1538" s="323">
        <v>5328</v>
      </c>
      <c r="B1538" s="370" t="s">
        <v>21881</v>
      </c>
      <c r="C1538" s="323" t="s">
        <v>8341</v>
      </c>
      <c r="D1538" s="323" t="s">
        <v>19819</v>
      </c>
      <c r="E1538" s="372" t="s">
        <v>1776</v>
      </c>
    </row>
    <row r="1539" spans="1:5">
      <c r="A1539" s="323">
        <v>38200</v>
      </c>
      <c r="B1539" s="370" t="s">
        <v>21882</v>
      </c>
      <c r="C1539" s="323" t="s">
        <v>8655</v>
      </c>
      <c r="D1539" s="323" t="s">
        <v>19819</v>
      </c>
      <c r="E1539" s="372" t="s">
        <v>21883</v>
      </c>
    </row>
    <row r="1540" spans="1:5" ht="25.5">
      <c r="A1540" s="323">
        <v>39269</v>
      </c>
      <c r="B1540" s="370" t="s">
        <v>21884</v>
      </c>
      <c r="C1540" s="323" t="s">
        <v>8347</v>
      </c>
      <c r="D1540" s="323" t="s">
        <v>19819</v>
      </c>
      <c r="E1540" s="372" t="s">
        <v>860</v>
      </c>
    </row>
    <row r="1541" spans="1:5" ht="25.5">
      <c r="A1541" s="323">
        <v>11889</v>
      </c>
      <c r="B1541" s="370" t="s">
        <v>21885</v>
      </c>
      <c r="C1541" s="323" t="s">
        <v>8347</v>
      </c>
      <c r="D1541" s="323" t="s">
        <v>19819</v>
      </c>
      <c r="E1541" s="372" t="s">
        <v>2120</v>
      </c>
    </row>
    <row r="1542" spans="1:5" ht="25.5">
      <c r="A1542" s="323">
        <v>39270</v>
      </c>
      <c r="B1542" s="370" t="s">
        <v>21886</v>
      </c>
      <c r="C1542" s="323" t="s">
        <v>8347</v>
      </c>
      <c r="D1542" s="323" t="s">
        <v>19819</v>
      </c>
      <c r="E1542" s="372" t="s">
        <v>2105</v>
      </c>
    </row>
    <row r="1543" spans="1:5" ht="25.5">
      <c r="A1543" s="323">
        <v>11890</v>
      </c>
      <c r="B1543" s="370" t="s">
        <v>21887</v>
      </c>
      <c r="C1543" s="323" t="s">
        <v>8347</v>
      </c>
      <c r="D1543" s="323" t="s">
        <v>19819</v>
      </c>
      <c r="E1543" s="372" t="s">
        <v>7851</v>
      </c>
    </row>
    <row r="1544" spans="1:5" ht="25.5">
      <c r="A1544" s="323">
        <v>11891</v>
      </c>
      <c r="B1544" s="370" t="s">
        <v>21888</v>
      </c>
      <c r="C1544" s="323" t="s">
        <v>8347</v>
      </c>
      <c r="D1544" s="323" t="s">
        <v>19819</v>
      </c>
      <c r="E1544" s="372" t="s">
        <v>8471</v>
      </c>
    </row>
    <row r="1545" spans="1:5" ht="25.5">
      <c r="A1545" s="323">
        <v>11892</v>
      </c>
      <c r="B1545" s="370" t="s">
        <v>21889</v>
      </c>
      <c r="C1545" s="323" t="s">
        <v>8347</v>
      </c>
      <c r="D1545" s="323" t="s">
        <v>19819</v>
      </c>
      <c r="E1545" s="372" t="s">
        <v>9001</v>
      </c>
    </row>
    <row r="1546" spans="1:5">
      <c r="A1546" s="323">
        <v>37601</v>
      </c>
      <c r="B1546" s="370" t="s">
        <v>21890</v>
      </c>
      <c r="C1546" s="323" t="s">
        <v>8347</v>
      </c>
      <c r="D1546" s="323" t="s">
        <v>19840</v>
      </c>
      <c r="E1546" s="372" t="s">
        <v>1136</v>
      </c>
    </row>
    <row r="1547" spans="1:5">
      <c r="A1547" s="323">
        <v>1634</v>
      </c>
      <c r="B1547" s="370" t="s">
        <v>21891</v>
      </c>
      <c r="C1547" s="323" t="s">
        <v>8347</v>
      </c>
      <c r="D1547" s="323" t="s">
        <v>19840</v>
      </c>
      <c r="E1547" s="372" t="s">
        <v>8363</v>
      </c>
    </row>
    <row r="1548" spans="1:5" ht="25.5">
      <c r="A1548" s="323">
        <v>5086</v>
      </c>
      <c r="B1548" s="370" t="s">
        <v>21892</v>
      </c>
      <c r="C1548" s="323" t="s">
        <v>8359</v>
      </c>
      <c r="D1548" s="323" t="s">
        <v>19819</v>
      </c>
      <c r="E1548" s="372" t="s">
        <v>9128</v>
      </c>
    </row>
    <row r="1549" spans="1:5" ht="38.25">
      <c r="A1549" s="323">
        <v>11280</v>
      </c>
      <c r="B1549" s="370" t="s">
        <v>21893</v>
      </c>
      <c r="C1549" s="323" t="s">
        <v>8341</v>
      </c>
      <c r="D1549" s="323" t="s">
        <v>19819</v>
      </c>
      <c r="E1549" s="372" t="s">
        <v>21894</v>
      </c>
    </row>
    <row r="1550" spans="1:5" ht="25.5">
      <c r="A1550" s="323">
        <v>40519</v>
      </c>
      <c r="B1550" s="370" t="s">
        <v>21895</v>
      </c>
      <c r="C1550" s="323" t="s">
        <v>8341</v>
      </c>
      <c r="D1550" s="323" t="s">
        <v>19819</v>
      </c>
      <c r="E1550" s="372" t="s">
        <v>21896</v>
      </c>
    </row>
    <row r="1551" spans="1:5" ht="25.5">
      <c r="A1551" s="323">
        <v>39869</v>
      </c>
      <c r="B1551" s="370" t="s">
        <v>21897</v>
      </c>
      <c r="C1551" s="323" t="s">
        <v>8341</v>
      </c>
      <c r="D1551" s="323" t="s">
        <v>19840</v>
      </c>
      <c r="E1551" s="372" t="s">
        <v>1516</v>
      </c>
    </row>
    <row r="1552" spans="1:5" ht="25.5">
      <c r="A1552" s="323">
        <v>39870</v>
      </c>
      <c r="B1552" s="370" t="s">
        <v>21898</v>
      </c>
      <c r="C1552" s="323" t="s">
        <v>8341</v>
      </c>
      <c r="D1552" s="323" t="s">
        <v>19840</v>
      </c>
      <c r="E1552" s="372" t="s">
        <v>84</v>
      </c>
    </row>
    <row r="1553" spans="1:5" ht="25.5">
      <c r="A1553" s="323">
        <v>39871</v>
      </c>
      <c r="B1553" s="370" t="s">
        <v>21899</v>
      </c>
      <c r="C1553" s="323" t="s">
        <v>8341</v>
      </c>
      <c r="D1553" s="323" t="s">
        <v>19840</v>
      </c>
      <c r="E1553" s="372" t="s">
        <v>14998</v>
      </c>
    </row>
    <row r="1554" spans="1:5" ht="25.5">
      <c r="A1554" s="323">
        <v>12722</v>
      </c>
      <c r="B1554" s="370" t="s">
        <v>21900</v>
      </c>
      <c r="C1554" s="323" t="s">
        <v>8341</v>
      </c>
      <c r="D1554" s="323" t="s">
        <v>19840</v>
      </c>
      <c r="E1554" s="372" t="s">
        <v>21901</v>
      </c>
    </row>
    <row r="1555" spans="1:5" ht="25.5">
      <c r="A1555" s="323">
        <v>12714</v>
      </c>
      <c r="B1555" s="370" t="s">
        <v>21902</v>
      </c>
      <c r="C1555" s="323" t="s">
        <v>8341</v>
      </c>
      <c r="D1555" s="323" t="s">
        <v>19840</v>
      </c>
      <c r="E1555" s="372" t="s">
        <v>8692</v>
      </c>
    </row>
    <row r="1556" spans="1:5" ht="25.5">
      <c r="A1556" s="323">
        <v>12715</v>
      </c>
      <c r="B1556" s="370" t="s">
        <v>21903</v>
      </c>
      <c r="C1556" s="323" t="s">
        <v>8341</v>
      </c>
      <c r="D1556" s="323" t="s">
        <v>19840</v>
      </c>
      <c r="E1556" s="372" t="s">
        <v>4355</v>
      </c>
    </row>
    <row r="1557" spans="1:5" ht="25.5">
      <c r="A1557" s="323">
        <v>12716</v>
      </c>
      <c r="B1557" s="370" t="s">
        <v>21904</v>
      </c>
      <c r="C1557" s="323" t="s">
        <v>8341</v>
      </c>
      <c r="D1557" s="323" t="s">
        <v>19840</v>
      </c>
      <c r="E1557" s="372" t="s">
        <v>4912</v>
      </c>
    </row>
    <row r="1558" spans="1:5" ht="25.5">
      <c r="A1558" s="323">
        <v>12717</v>
      </c>
      <c r="B1558" s="370" t="s">
        <v>21905</v>
      </c>
      <c r="C1558" s="323" t="s">
        <v>8341</v>
      </c>
      <c r="D1558" s="323" t="s">
        <v>19840</v>
      </c>
      <c r="E1558" s="372" t="s">
        <v>5513</v>
      </c>
    </row>
    <row r="1559" spans="1:5" ht="25.5">
      <c r="A1559" s="323">
        <v>12718</v>
      </c>
      <c r="B1559" s="370" t="s">
        <v>21906</v>
      </c>
      <c r="C1559" s="323" t="s">
        <v>8341</v>
      </c>
      <c r="D1559" s="323" t="s">
        <v>19840</v>
      </c>
      <c r="E1559" s="372" t="s">
        <v>6363</v>
      </c>
    </row>
    <row r="1560" spans="1:5" ht="25.5">
      <c r="A1560" s="323">
        <v>12719</v>
      </c>
      <c r="B1560" s="370" t="s">
        <v>21907</v>
      </c>
      <c r="C1560" s="323" t="s">
        <v>8341</v>
      </c>
      <c r="D1560" s="323" t="s">
        <v>19840</v>
      </c>
      <c r="E1560" s="372" t="s">
        <v>13828</v>
      </c>
    </row>
    <row r="1561" spans="1:5" ht="25.5">
      <c r="A1561" s="323">
        <v>12720</v>
      </c>
      <c r="B1561" s="370" t="s">
        <v>21908</v>
      </c>
      <c r="C1561" s="323" t="s">
        <v>8341</v>
      </c>
      <c r="D1561" s="323" t="s">
        <v>19840</v>
      </c>
      <c r="E1561" s="372" t="s">
        <v>21909</v>
      </c>
    </row>
    <row r="1562" spans="1:5" ht="25.5">
      <c r="A1562" s="323">
        <v>12721</v>
      </c>
      <c r="B1562" s="370" t="s">
        <v>21910</v>
      </c>
      <c r="C1562" s="323" t="s">
        <v>8341</v>
      </c>
      <c r="D1562" s="323" t="s">
        <v>19840</v>
      </c>
      <c r="E1562" s="372" t="s">
        <v>21911</v>
      </c>
    </row>
    <row r="1563" spans="1:5" ht="25.5">
      <c r="A1563" s="323">
        <v>3468</v>
      </c>
      <c r="B1563" s="370" t="s">
        <v>21912</v>
      </c>
      <c r="C1563" s="323" t="s">
        <v>8341</v>
      </c>
      <c r="D1563" s="323" t="s">
        <v>19819</v>
      </c>
      <c r="E1563" s="372" t="s">
        <v>15899</v>
      </c>
    </row>
    <row r="1564" spans="1:5" ht="25.5">
      <c r="A1564" s="323">
        <v>3465</v>
      </c>
      <c r="B1564" s="370" t="s">
        <v>21913</v>
      </c>
      <c r="C1564" s="323" t="s">
        <v>8341</v>
      </c>
      <c r="D1564" s="323" t="s">
        <v>19819</v>
      </c>
      <c r="E1564" s="372" t="s">
        <v>15899</v>
      </c>
    </row>
    <row r="1565" spans="1:5" ht="25.5">
      <c r="A1565" s="323">
        <v>12403</v>
      </c>
      <c r="B1565" s="370" t="s">
        <v>21914</v>
      </c>
      <c r="C1565" s="323" t="s">
        <v>8341</v>
      </c>
      <c r="D1565" s="323" t="s">
        <v>19819</v>
      </c>
      <c r="E1565" s="372" t="s">
        <v>5792</v>
      </c>
    </row>
    <row r="1566" spans="1:5" ht="25.5">
      <c r="A1566" s="323">
        <v>3463</v>
      </c>
      <c r="B1566" s="370" t="s">
        <v>21915</v>
      </c>
      <c r="C1566" s="323" t="s">
        <v>8341</v>
      </c>
      <c r="D1566" s="323" t="s">
        <v>19819</v>
      </c>
      <c r="E1566" s="372" t="s">
        <v>1022</v>
      </c>
    </row>
    <row r="1567" spans="1:5" ht="25.5">
      <c r="A1567" s="323">
        <v>3464</v>
      </c>
      <c r="B1567" s="370" t="s">
        <v>21916</v>
      </c>
      <c r="C1567" s="323" t="s">
        <v>8341</v>
      </c>
      <c r="D1567" s="323" t="s">
        <v>19819</v>
      </c>
      <c r="E1567" s="372" t="s">
        <v>1022</v>
      </c>
    </row>
    <row r="1568" spans="1:5" ht="25.5">
      <c r="A1568" s="323">
        <v>3466</v>
      </c>
      <c r="B1568" s="370" t="s">
        <v>21917</v>
      </c>
      <c r="C1568" s="323" t="s">
        <v>8341</v>
      </c>
      <c r="D1568" s="323" t="s">
        <v>19819</v>
      </c>
      <c r="E1568" s="372" t="s">
        <v>21918</v>
      </c>
    </row>
    <row r="1569" spans="1:5" ht="25.5">
      <c r="A1569" s="323">
        <v>3467</v>
      </c>
      <c r="B1569" s="370" t="s">
        <v>21919</v>
      </c>
      <c r="C1569" s="323" t="s">
        <v>8341</v>
      </c>
      <c r="D1569" s="323" t="s">
        <v>19819</v>
      </c>
      <c r="E1569" s="372" t="s">
        <v>8911</v>
      </c>
    </row>
    <row r="1570" spans="1:5" ht="25.5">
      <c r="A1570" s="323">
        <v>3462</v>
      </c>
      <c r="B1570" s="370" t="s">
        <v>21920</v>
      </c>
      <c r="C1570" s="323" t="s">
        <v>8341</v>
      </c>
      <c r="D1570" s="323" t="s">
        <v>19819</v>
      </c>
      <c r="E1570" s="372" t="s">
        <v>3477</v>
      </c>
    </row>
    <row r="1571" spans="1:5">
      <c r="A1571" s="323">
        <v>3446</v>
      </c>
      <c r="B1571" s="370" t="s">
        <v>21921</v>
      </c>
      <c r="C1571" s="323" t="s">
        <v>8341</v>
      </c>
      <c r="D1571" s="323" t="s">
        <v>19819</v>
      </c>
      <c r="E1571" s="372" t="s">
        <v>9191</v>
      </c>
    </row>
    <row r="1572" spans="1:5">
      <c r="A1572" s="323">
        <v>3445</v>
      </c>
      <c r="B1572" s="370" t="s">
        <v>21922</v>
      </c>
      <c r="C1572" s="323" t="s">
        <v>8341</v>
      </c>
      <c r="D1572" s="323" t="s">
        <v>19819</v>
      </c>
      <c r="E1572" s="372" t="s">
        <v>9210</v>
      </c>
    </row>
    <row r="1573" spans="1:5">
      <c r="A1573" s="323">
        <v>3441</v>
      </c>
      <c r="B1573" s="370" t="s">
        <v>21923</v>
      </c>
      <c r="C1573" s="323" t="s">
        <v>8341</v>
      </c>
      <c r="D1573" s="323" t="s">
        <v>19819</v>
      </c>
      <c r="E1573" s="372" t="s">
        <v>1379</v>
      </c>
    </row>
    <row r="1574" spans="1:5">
      <c r="A1574" s="323">
        <v>3444</v>
      </c>
      <c r="B1574" s="370" t="s">
        <v>21924</v>
      </c>
      <c r="C1574" s="323" t="s">
        <v>8341</v>
      </c>
      <c r="D1574" s="323" t="s">
        <v>19819</v>
      </c>
      <c r="E1574" s="372" t="s">
        <v>2005</v>
      </c>
    </row>
    <row r="1575" spans="1:5">
      <c r="A1575" s="323">
        <v>12402</v>
      </c>
      <c r="B1575" s="370" t="s">
        <v>21925</v>
      </c>
      <c r="C1575" s="323" t="s">
        <v>8341</v>
      </c>
      <c r="D1575" s="323" t="s">
        <v>19819</v>
      </c>
      <c r="E1575" s="372" t="s">
        <v>21926</v>
      </c>
    </row>
    <row r="1576" spans="1:5">
      <c r="A1576" s="323">
        <v>3447</v>
      </c>
      <c r="B1576" s="370" t="s">
        <v>21927</v>
      </c>
      <c r="C1576" s="323" t="s">
        <v>8341</v>
      </c>
      <c r="D1576" s="323" t="s">
        <v>19819</v>
      </c>
      <c r="E1576" s="372" t="s">
        <v>21194</v>
      </c>
    </row>
    <row r="1577" spans="1:5">
      <c r="A1577" s="323">
        <v>3442</v>
      </c>
      <c r="B1577" s="370" t="s">
        <v>21928</v>
      </c>
      <c r="C1577" s="323" t="s">
        <v>8341</v>
      </c>
      <c r="D1577" s="323" t="s">
        <v>19819</v>
      </c>
      <c r="E1577" s="372" t="s">
        <v>8465</v>
      </c>
    </row>
    <row r="1578" spans="1:5">
      <c r="A1578" s="323">
        <v>3448</v>
      </c>
      <c r="B1578" s="370" t="s">
        <v>21929</v>
      </c>
      <c r="C1578" s="323" t="s">
        <v>8341</v>
      </c>
      <c r="D1578" s="323" t="s">
        <v>19819</v>
      </c>
      <c r="E1578" s="372" t="s">
        <v>21930</v>
      </c>
    </row>
    <row r="1579" spans="1:5">
      <c r="A1579" s="323">
        <v>3449</v>
      </c>
      <c r="B1579" s="370" t="s">
        <v>21931</v>
      </c>
      <c r="C1579" s="323" t="s">
        <v>8341</v>
      </c>
      <c r="D1579" s="323" t="s">
        <v>19819</v>
      </c>
      <c r="E1579" s="372" t="s">
        <v>18109</v>
      </c>
    </row>
    <row r="1580" spans="1:5">
      <c r="A1580" s="323">
        <v>37438</v>
      </c>
      <c r="B1580" s="370" t="s">
        <v>21932</v>
      </c>
      <c r="C1580" s="323" t="s">
        <v>8341</v>
      </c>
      <c r="D1580" s="323" t="s">
        <v>19840</v>
      </c>
      <c r="E1580" s="372" t="s">
        <v>21933</v>
      </c>
    </row>
    <row r="1581" spans="1:5">
      <c r="A1581" s="323">
        <v>37439</v>
      </c>
      <c r="B1581" s="370" t="s">
        <v>21934</v>
      </c>
      <c r="C1581" s="323" t="s">
        <v>8341</v>
      </c>
      <c r="D1581" s="323" t="s">
        <v>19840</v>
      </c>
      <c r="E1581" s="372" t="s">
        <v>21935</v>
      </c>
    </row>
    <row r="1582" spans="1:5">
      <c r="A1582" s="323">
        <v>37435</v>
      </c>
      <c r="B1582" s="370" t="s">
        <v>21936</v>
      </c>
      <c r="C1582" s="323" t="s">
        <v>8341</v>
      </c>
      <c r="D1582" s="323" t="s">
        <v>19840</v>
      </c>
      <c r="E1582" s="372" t="s">
        <v>8918</v>
      </c>
    </row>
    <row r="1583" spans="1:5">
      <c r="A1583" s="323">
        <v>37436</v>
      </c>
      <c r="B1583" s="370" t="s">
        <v>21937</v>
      </c>
      <c r="C1583" s="323" t="s">
        <v>8341</v>
      </c>
      <c r="D1583" s="323" t="s">
        <v>19840</v>
      </c>
      <c r="E1583" s="372" t="s">
        <v>8602</v>
      </c>
    </row>
    <row r="1584" spans="1:5">
      <c r="A1584" s="323">
        <v>37437</v>
      </c>
      <c r="B1584" s="370" t="s">
        <v>21938</v>
      </c>
      <c r="C1584" s="323" t="s">
        <v>8341</v>
      </c>
      <c r="D1584" s="323" t="s">
        <v>19840</v>
      </c>
      <c r="E1584" s="372" t="s">
        <v>8727</v>
      </c>
    </row>
    <row r="1585" spans="1:5" ht="25.5">
      <c r="A1585" s="323">
        <v>3473</v>
      </c>
      <c r="B1585" s="370" t="s">
        <v>21939</v>
      </c>
      <c r="C1585" s="323" t="s">
        <v>8341</v>
      </c>
      <c r="D1585" s="323" t="s">
        <v>19819</v>
      </c>
      <c r="E1585" s="372" t="s">
        <v>6414</v>
      </c>
    </row>
    <row r="1586" spans="1:5" ht="25.5">
      <c r="A1586" s="323">
        <v>3474</v>
      </c>
      <c r="B1586" s="370" t="s">
        <v>21940</v>
      </c>
      <c r="C1586" s="323" t="s">
        <v>8341</v>
      </c>
      <c r="D1586" s="323" t="s">
        <v>19819</v>
      </c>
      <c r="E1586" s="372" t="s">
        <v>15354</v>
      </c>
    </row>
    <row r="1587" spans="1:5" ht="25.5">
      <c r="A1587" s="323">
        <v>3450</v>
      </c>
      <c r="B1587" s="370" t="s">
        <v>21941</v>
      </c>
      <c r="C1587" s="323" t="s">
        <v>8341</v>
      </c>
      <c r="D1587" s="323" t="s">
        <v>19819</v>
      </c>
      <c r="E1587" s="372" t="s">
        <v>10080</v>
      </c>
    </row>
    <row r="1588" spans="1:5" ht="25.5">
      <c r="A1588" s="323">
        <v>3443</v>
      </c>
      <c r="B1588" s="370" t="s">
        <v>21942</v>
      </c>
      <c r="C1588" s="323" t="s">
        <v>8341</v>
      </c>
      <c r="D1588" s="323" t="s">
        <v>19819</v>
      </c>
      <c r="E1588" s="372" t="s">
        <v>4803</v>
      </c>
    </row>
    <row r="1589" spans="1:5" ht="25.5">
      <c r="A1589" s="323">
        <v>3453</v>
      </c>
      <c r="B1589" s="370" t="s">
        <v>21943</v>
      </c>
      <c r="C1589" s="323" t="s">
        <v>8341</v>
      </c>
      <c r="D1589" s="323" t="s">
        <v>19819</v>
      </c>
      <c r="E1589" s="372" t="s">
        <v>21944</v>
      </c>
    </row>
    <row r="1590" spans="1:5" ht="25.5">
      <c r="A1590" s="323">
        <v>3452</v>
      </c>
      <c r="B1590" s="370" t="s">
        <v>21945</v>
      </c>
      <c r="C1590" s="323" t="s">
        <v>8341</v>
      </c>
      <c r="D1590" s="323" t="s">
        <v>19819</v>
      </c>
      <c r="E1590" s="372" t="s">
        <v>16431</v>
      </c>
    </row>
    <row r="1591" spans="1:5" ht="25.5">
      <c r="A1591" s="323">
        <v>3451</v>
      </c>
      <c r="B1591" s="370" t="s">
        <v>21946</v>
      </c>
      <c r="C1591" s="323" t="s">
        <v>8341</v>
      </c>
      <c r="D1591" s="323" t="s">
        <v>19819</v>
      </c>
      <c r="E1591" s="372" t="s">
        <v>21947</v>
      </c>
    </row>
    <row r="1592" spans="1:5" ht="25.5">
      <c r="A1592" s="323">
        <v>3454</v>
      </c>
      <c r="B1592" s="370" t="s">
        <v>21948</v>
      </c>
      <c r="C1592" s="323" t="s">
        <v>8341</v>
      </c>
      <c r="D1592" s="323" t="s">
        <v>19819</v>
      </c>
      <c r="E1592" s="372" t="s">
        <v>21949</v>
      </c>
    </row>
    <row r="1593" spans="1:5">
      <c r="A1593" s="323">
        <v>3458</v>
      </c>
      <c r="B1593" s="370" t="s">
        <v>21950</v>
      </c>
      <c r="C1593" s="323" t="s">
        <v>8341</v>
      </c>
      <c r="D1593" s="323" t="s">
        <v>19819</v>
      </c>
      <c r="E1593" s="372" t="s">
        <v>8566</v>
      </c>
    </row>
    <row r="1594" spans="1:5">
      <c r="A1594" s="323">
        <v>3457</v>
      </c>
      <c r="B1594" s="370" t="s">
        <v>21951</v>
      </c>
      <c r="C1594" s="323" t="s">
        <v>8341</v>
      </c>
      <c r="D1594" s="323" t="s">
        <v>19819</v>
      </c>
      <c r="E1594" s="372" t="s">
        <v>7936</v>
      </c>
    </row>
    <row r="1595" spans="1:5">
      <c r="A1595" s="323">
        <v>3455</v>
      </c>
      <c r="B1595" s="370" t="s">
        <v>21952</v>
      </c>
      <c r="C1595" s="323" t="s">
        <v>8341</v>
      </c>
      <c r="D1595" s="323" t="s">
        <v>19819</v>
      </c>
      <c r="E1595" s="372" t="s">
        <v>2054</v>
      </c>
    </row>
    <row r="1596" spans="1:5">
      <c r="A1596" s="323">
        <v>3472</v>
      </c>
      <c r="B1596" s="370" t="s">
        <v>21953</v>
      </c>
      <c r="C1596" s="323" t="s">
        <v>8341</v>
      </c>
      <c r="D1596" s="323" t="s">
        <v>19819</v>
      </c>
      <c r="E1596" s="372" t="s">
        <v>21954</v>
      </c>
    </row>
    <row r="1597" spans="1:5">
      <c r="A1597" s="323">
        <v>3470</v>
      </c>
      <c r="B1597" s="370" t="s">
        <v>21955</v>
      </c>
      <c r="C1597" s="323" t="s">
        <v>8341</v>
      </c>
      <c r="D1597" s="323" t="s">
        <v>19819</v>
      </c>
      <c r="E1597" s="372" t="s">
        <v>15549</v>
      </c>
    </row>
    <row r="1598" spans="1:5">
      <c r="A1598" s="323">
        <v>3471</v>
      </c>
      <c r="B1598" s="370" t="s">
        <v>21956</v>
      </c>
      <c r="C1598" s="323" t="s">
        <v>8341</v>
      </c>
      <c r="D1598" s="323" t="s">
        <v>19819</v>
      </c>
      <c r="E1598" s="372" t="s">
        <v>8191</v>
      </c>
    </row>
    <row r="1599" spans="1:5">
      <c r="A1599" s="323">
        <v>3456</v>
      </c>
      <c r="B1599" s="370" t="s">
        <v>21957</v>
      </c>
      <c r="C1599" s="323" t="s">
        <v>8341</v>
      </c>
      <c r="D1599" s="323" t="s">
        <v>19819</v>
      </c>
      <c r="E1599" s="372" t="s">
        <v>2122</v>
      </c>
    </row>
    <row r="1600" spans="1:5">
      <c r="A1600" s="323">
        <v>3459</v>
      </c>
      <c r="B1600" s="370" t="s">
        <v>21958</v>
      </c>
      <c r="C1600" s="323" t="s">
        <v>8341</v>
      </c>
      <c r="D1600" s="323" t="s">
        <v>19819</v>
      </c>
      <c r="E1600" s="372" t="s">
        <v>21959</v>
      </c>
    </row>
    <row r="1601" spans="1:5">
      <c r="A1601" s="323">
        <v>3469</v>
      </c>
      <c r="B1601" s="370" t="s">
        <v>21960</v>
      </c>
      <c r="C1601" s="323" t="s">
        <v>8341</v>
      </c>
      <c r="D1601" s="323" t="s">
        <v>19819</v>
      </c>
      <c r="E1601" s="372" t="s">
        <v>21961</v>
      </c>
    </row>
    <row r="1602" spans="1:5">
      <c r="A1602" s="323">
        <v>3460</v>
      </c>
      <c r="B1602" s="370" t="s">
        <v>21962</v>
      </c>
      <c r="C1602" s="323" t="s">
        <v>8341</v>
      </c>
      <c r="D1602" s="323" t="s">
        <v>19819</v>
      </c>
      <c r="E1602" s="372" t="s">
        <v>21963</v>
      </c>
    </row>
    <row r="1603" spans="1:5">
      <c r="A1603" s="323">
        <v>3461</v>
      </c>
      <c r="B1603" s="370" t="s">
        <v>21964</v>
      </c>
      <c r="C1603" s="323" t="s">
        <v>8341</v>
      </c>
      <c r="D1603" s="323" t="s">
        <v>19819</v>
      </c>
      <c r="E1603" s="372" t="s">
        <v>21965</v>
      </c>
    </row>
    <row r="1604" spans="1:5">
      <c r="A1604" s="323">
        <v>37433</v>
      </c>
      <c r="B1604" s="370" t="s">
        <v>21966</v>
      </c>
      <c r="C1604" s="323" t="s">
        <v>8341</v>
      </c>
      <c r="D1604" s="323" t="s">
        <v>19840</v>
      </c>
      <c r="E1604" s="372" t="s">
        <v>21933</v>
      </c>
    </row>
    <row r="1605" spans="1:5">
      <c r="A1605" s="323">
        <v>37430</v>
      </c>
      <c r="B1605" s="370" t="s">
        <v>21967</v>
      </c>
      <c r="C1605" s="323" t="s">
        <v>8341</v>
      </c>
      <c r="D1605" s="323" t="s">
        <v>19840</v>
      </c>
      <c r="E1605" s="372" t="s">
        <v>2359</v>
      </c>
    </row>
    <row r="1606" spans="1:5">
      <c r="A1606" s="323">
        <v>37434</v>
      </c>
      <c r="B1606" s="370" t="s">
        <v>21968</v>
      </c>
      <c r="C1606" s="323" t="s">
        <v>8341</v>
      </c>
      <c r="D1606" s="323" t="s">
        <v>19840</v>
      </c>
      <c r="E1606" s="372" t="s">
        <v>21969</v>
      </c>
    </row>
    <row r="1607" spans="1:5">
      <c r="A1607" s="323">
        <v>37431</v>
      </c>
      <c r="B1607" s="370" t="s">
        <v>21970</v>
      </c>
      <c r="C1607" s="323" t="s">
        <v>8341</v>
      </c>
      <c r="D1607" s="323" t="s">
        <v>19840</v>
      </c>
      <c r="E1607" s="372" t="s">
        <v>730</v>
      </c>
    </row>
    <row r="1608" spans="1:5">
      <c r="A1608" s="323">
        <v>37432</v>
      </c>
      <c r="B1608" s="370" t="s">
        <v>21971</v>
      </c>
      <c r="C1608" s="323" t="s">
        <v>8341</v>
      </c>
      <c r="D1608" s="323" t="s">
        <v>19840</v>
      </c>
      <c r="E1608" s="372" t="s">
        <v>5720</v>
      </c>
    </row>
    <row r="1609" spans="1:5" ht="25.5">
      <c r="A1609" s="323">
        <v>37413</v>
      </c>
      <c r="B1609" s="370" t="s">
        <v>21972</v>
      </c>
      <c r="C1609" s="323" t="s">
        <v>8341</v>
      </c>
      <c r="D1609" s="323" t="s">
        <v>19840</v>
      </c>
      <c r="E1609" s="372" t="s">
        <v>8495</v>
      </c>
    </row>
    <row r="1610" spans="1:5" ht="25.5">
      <c r="A1610" s="323">
        <v>37414</v>
      </c>
      <c r="B1610" s="370" t="s">
        <v>21973</v>
      </c>
      <c r="C1610" s="323" t="s">
        <v>8341</v>
      </c>
      <c r="D1610" s="323" t="s">
        <v>19840</v>
      </c>
      <c r="E1610" s="372" t="s">
        <v>1134</v>
      </c>
    </row>
    <row r="1611" spans="1:5" ht="25.5">
      <c r="A1611" s="323">
        <v>37415</v>
      </c>
      <c r="B1611" s="370" t="s">
        <v>21974</v>
      </c>
      <c r="C1611" s="323" t="s">
        <v>8341</v>
      </c>
      <c r="D1611" s="323" t="s">
        <v>19840</v>
      </c>
      <c r="E1611" s="372">
        <v>5.64</v>
      </c>
    </row>
    <row r="1612" spans="1:5" ht="25.5">
      <c r="A1612" s="323">
        <v>37416</v>
      </c>
      <c r="B1612" s="370" t="s">
        <v>21975</v>
      </c>
      <c r="C1612" s="323" t="s">
        <v>8341</v>
      </c>
      <c r="D1612" s="323" t="s">
        <v>19840</v>
      </c>
      <c r="E1612" s="372" t="s">
        <v>1937</v>
      </c>
    </row>
    <row r="1613" spans="1:5" ht="25.5">
      <c r="A1613" s="323">
        <v>37417</v>
      </c>
      <c r="B1613" s="370" t="s">
        <v>21976</v>
      </c>
      <c r="C1613" s="323" t="s">
        <v>8341</v>
      </c>
      <c r="D1613" s="323" t="s">
        <v>19840</v>
      </c>
      <c r="E1613" s="372" t="s">
        <v>682</v>
      </c>
    </row>
    <row r="1614" spans="1:5" ht="25.5">
      <c r="A1614" s="323">
        <v>3112</v>
      </c>
      <c r="B1614" s="370" t="s">
        <v>21977</v>
      </c>
      <c r="C1614" s="323" t="s">
        <v>8651</v>
      </c>
      <c r="D1614" s="323" t="s">
        <v>19819</v>
      </c>
      <c r="E1614" s="372" t="s">
        <v>21978</v>
      </c>
    </row>
    <row r="1615" spans="1:5" ht="25.5">
      <c r="A1615" s="323">
        <v>3113</v>
      </c>
      <c r="B1615" s="370" t="s">
        <v>21979</v>
      </c>
      <c r="C1615" s="323" t="s">
        <v>8651</v>
      </c>
      <c r="D1615" s="323" t="s">
        <v>19819</v>
      </c>
      <c r="E1615" s="372" t="s">
        <v>21980</v>
      </c>
    </row>
    <row r="1616" spans="1:5" ht="25.5">
      <c r="A1616" s="323">
        <v>3114</v>
      </c>
      <c r="B1616" s="370" t="s">
        <v>21981</v>
      </c>
      <c r="C1616" s="323" t="s">
        <v>8341</v>
      </c>
      <c r="D1616" s="323" t="s">
        <v>19819</v>
      </c>
      <c r="E1616" s="372" t="s">
        <v>9028</v>
      </c>
    </row>
    <row r="1617" spans="1:5">
      <c r="A1617" s="323">
        <v>34519</v>
      </c>
      <c r="B1617" s="370" t="s">
        <v>21982</v>
      </c>
      <c r="C1617" s="323" t="s">
        <v>8341</v>
      </c>
      <c r="D1617" s="323" t="s">
        <v>19840</v>
      </c>
      <c r="E1617" s="372" t="s">
        <v>2786</v>
      </c>
    </row>
    <row r="1618" spans="1:5" ht="25.5">
      <c r="A1618" s="323">
        <v>10510</v>
      </c>
      <c r="B1618" s="370" t="s">
        <v>21983</v>
      </c>
      <c r="C1618" s="323" t="s">
        <v>8341</v>
      </c>
      <c r="D1618" s="323" t="s">
        <v>19840</v>
      </c>
      <c r="E1618" s="372" t="s">
        <v>842</v>
      </c>
    </row>
    <row r="1619" spans="1:5">
      <c r="A1619" s="323">
        <v>1649</v>
      </c>
      <c r="B1619" s="370" t="s">
        <v>21984</v>
      </c>
      <c r="C1619" s="323" t="s">
        <v>8341</v>
      </c>
      <c r="D1619" s="323" t="s">
        <v>19819</v>
      </c>
      <c r="E1619" s="372" t="s">
        <v>6049</v>
      </c>
    </row>
    <row r="1620" spans="1:5">
      <c r="A1620" s="323">
        <v>1653</v>
      </c>
      <c r="B1620" s="370" t="s">
        <v>21985</v>
      </c>
      <c r="C1620" s="323" t="s">
        <v>8341</v>
      </c>
      <c r="D1620" s="323" t="s">
        <v>19819</v>
      </c>
      <c r="E1620" s="372" t="s">
        <v>2342</v>
      </c>
    </row>
    <row r="1621" spans="1:5">
      <c r="A1621" s="323">
        <v>1647</v>
      </c>
      <c r="B1621" s="370" t="s">
        <v>21986</v>
      </c>
      <c r="C1621" s="323" t="s">
        <v>8341</v>
      </c>
      <c r="D1621" s="323" t="s">
        <v>19819</v>
      </c>
      <c r="E1621" s="372" t="s">
        <v>7836</v>
      </c>
    </row>
    <row r="1622" spans="1:5">
      <c r="A1622" s="323">
        <v>1648</v>
      </c>
      <c r="B1622" s="370" t="s">
        <v>21987</v>
      </c>
      <c r="C1622" s="323" t="s">
        <v>8341</v>
      </c>
      <c r="D1622" s="323" t="s">
        <v>19819</v>
      </c>
      <c r="E1622" s="372" t="s">
        <v>6588</v>
      </c>
    </row>
    <row r="1623" spans="1:5">
      <c r="A1623" s="323">
        <v>1651</v>
      </c>
      <c r="B1623" s="370" t="s">
        <v>21988</v>
      </c>
      <c r="C1623" s="323" t="s">
        <v>8341</v>
      </c>
      <c r="D1623" s="323" t="s">
        <v>19819</v>
      </c>
      <c r="E1623" s="372" t="s">
        <v>21989</v>
      </c>
    </row>
    <row r="1624" spans="1:5">
      <c r="A1624" s="323">
        <v>1650</v>
      </c>
      <c r="B1624" s="370" t="s">
        <v>21990</v>
      </c>
      <c r="C1624" s="323" t="s">
        <v>8341</v>
      </c>
      <c r="D1624" s="323" t="s">
        <v>19819</v>
      </c>
      <c r="E1624" s="372" t="s">
        <v>17526</v>
      </c>
    </row>
    <row r="1625" spans="1:5">
      <c r="A1625" s="323">
        <v>1654</v>
      </c>
      <c r="B1625" s="370" t="s">
        <v>21991</v>
      </c>
      <c r="C1625" s="323" t="s">
        <v>8341</v>
      </c>
      <c r="D1625" s="323" t="s">
        <v>19819</v>
      </c>
      <c r="E1625" s="372" t="s">
        <v>4155</v>
      </c>
    </row>
    <row r="1626" spans="1:5">
      <c r="A1626" s="323">
        <v>1652</v>
      </c>
      <c r="B1626" s="370" t="s">
        <v>21992</v>
      </c>
      <c r="C1626" s="323" t="s">
        <v>8341</v>
      </c>
      <c r="D1626" s="323" t="s">
        <v>19819</v>
      </c>
      <c r="E1626" s="372" t="s">
        <v>21993</v>
      </c>
    </row>
    <row r="1627" spans="1:5" ht="25.5">
      <c r="A1627" s="323">
        <v>1747</v>
      </c>
      <c r="B1627" s="370" t="s">
        <v>21994</v>
      </c>
      <c r="C1627" s="323" t="s">
        <v>8341</v>
      </c>
      <c r="D1627" s="323" t="s">
        <v>19819</v>
      </c>
      <c r="E1627" s="372" t="s">
        <v>21995</v>
      </c>
    </row>
    <row r="1628" spans="1:5" ht="25.5">
      <c r="A1628" s="323">
        <v>1744</v>
      </c>
      <c r="B1628" s="370" t="s">
        <v>21996</v>
      </c>
      <c r="C1628" s="323" t="s">
        <v>8341</v>
      </c>
      <c r="D1628" s="323" t="s">
        <v>19819</v>
      </c>
      <c r="E1628" s="372" t="s">
        <v>12641</v>
      </c>
    </row>
    <row r="1629" spans="1:5" ht="25.5">
      <c r="A1629" s="323">
        <v>1743</v>
      </c>
      <c r="B1629" s="370" t="s">
        <v>21997</v>
      </c>
      <c r="C1629" s="323" t="s">
        <v>8341</v>
      </c>
      <c r="D1629" s="323" t="s">
        <v>19819</v>
      </c>
      <c r="E1629" s="372">
        <v>126.76</v>
      </c>
    </row>
    <row r="1630" spans="1:5">
      <c r="A1630" s="323">
        <v>7241</v>
      </c>
      <c r="B1630" s="370" t="s">
        <v>21998</v>
      </c>
      <c r="C1630" s="323" t="s">
        <v>8342</v>
      </c>
      <c r="D1630" s="323" t="s">
        <v>19840</v>
      </c>
      <c r="E1630" s="372" t="s">
        <v>21999</v>
      </c>
    </row>
    <row r="1631" spans="1:5" ht="38.25">
      <c r="A1631" s="323">
        <v>39640</v>
      </c>
      <c r="B1631" s="370" t="s">
        <v>22000</v>
      </c>
      <c r="C1631" s="323" t="s">
        <v>8341</v>
      </c>
      <c r="D1631" s="323" t="s">
        <v>19819</v>
      </c>
      <c r="E1631" s="372" t="s">
        <v>1167</v>
      </c>
    </row>
    <row r="1632" spans="1:5" ht="38.25">
      <c r="A1632" s="323">
        <v>11013</v>
      </c>
      <c r="B1632" s="370" t="s">
        <v>22001</v>
      </c>
      <c r="C1632" s="323" t="s">
        <v>8341</v>
      </c>
      <c r="D1632" s="323" t="s">
        <v>19819</v>
      </c>
      <c r="E1632" s="372" t="s">
        <v>8739</v>
      </c>
    </row>
    <row r="1633" spans="1:5" ht="38.25">
      <c r="A1633" s="323">
        <v>11017</v>
      </c>
      <c r="B1633" s="370" t="s">
        <v>22002</v>
      </c>
      <c r="C1633" s="323" t="s">
        <v>8341</v>
      </c>
      <c r="D1633" s="323" t="s">
        <v>19819</v>
      </c>
      <c r="E1633" s="372" t="s">
        <v>5851</v>
      </c>
    </row>
    <row r="1634" spans="1:5" ht="25.5">
      <c r="A1634" s="323">
        <v>20236</v>
      </c>
      <c r="B1634" s="370" t="s">
        <v>22003</v>
      </c>
      <c r="C1634" s="323" t="s">
        <v>8341</v>
      </c>
      <c r="D1634" s="323" t="s">
        <v>19819</v>
      </c>
      <c r="E1634" s="372" t="s">
        <v>4221</v>
      </c>
    </row>
    <row r="1635" spans="1:5" ht="25.5">
      <c r="A1635" s="323">
        <v>7215</v>
      </c>
      <c r="B1635" s="370" t="s">
        <v>22004</v>
      </c>
      <c r="C1635" s="323" t="s">
        <v>8341</v>
      </c>
      <c r="D1635" s="323" t="s">
        <v>19819</v>
      </c>
      <c r="E1635" s="372" t="s">
        <v>6003</v>
      </c>
    </row>
    <row r="1636" spans="1:5" ht="25.5">
      <c r="A1636" s="323">
        <v>7216</v>
      </c>
      <c r="B1636" s="370" t="s">
        <v>22005</v>
      </c>
      <c r="C1636" s="323" t="s">
        <v>8341</v>
      </c>
      <c r="D1636" s="323" t="s">
        <v>19819</v>
      </c>
      <c r="E1636" s="372" t="s">
        <v>22006</v>
      </c>
    </row>
    <row r="1637" spans="1:5" ht="25.5">
      <c r="A1637" s="323">
        <v>20235</v>
      </c>
      <c r="B1637" s="370" t="s">
        <v>22007</v>
      </c>
      <c r="C1637" s="323" t="s">
        <v>8341</v>
      </c>
      <c r="D1637" s="323" t="s">
        <v>19819</v>
      </c>
      <c r="E1637" s="372" t="s">
        <v>17663</v>
      </c>
    </row>
    <row r="1638" spans="1:5" ht="25.5">
      <c r="A1638" s="323">
        <v>7181</v>
      </c>
      <c r="B1638" s="370" t="s">
        <v>22008</v>
      </c>
      <c r="C1638" s="323" t="s">
        <v>8341</v>
      </c>
      <c r="D1638" s="323" t="s">
        <v>19819</v>
      </c>
      <c r="E1638" s="372" t="s">
        <v>1604</v>
      </c>
    </row>
    <row r="1639" spans="1:5" ht="25.5">
      <c r="A1639" s="323">
        <v>40866</v>
      </c>
      <c r="B1639" s="370" t="s">
        <v>22009</v>
      </c>
      <c r="C1639" s="323" t="s">
        <v>8341</v>
      </c>
      <c r="D1639" s="323" t="s">
        <v>19819</v>
      </c>
      <c r="E1639" s="372" t="s">
        <v>8400</v>
      </c>
    </row>
    <row r="1640" spans="1:5" ht="25.5">
      <c r="A1640" s="323">
        <v>7214</v>
      </c>
      <c r="B1640" s="370" t="s">
        <v>22010</v>
      </c>
      <c r="C1640" s="323" t="s">
        <v>8341</v>
      </c>
      <c r="D1640" s="323" t="s">
        <v>19819</v>
      </c>
      <c r="E1640" s="372" t="s">
        <v>8920</v>
      </c>
    </row>
    <row r="1641" spans="1:5" ht="25.5">
      <c r="A1641" s="323">
        <v>7219</v>
      </c>
      <c r="B1641" s="370" t="s">
        <v>22011</v>
      </c>
      <c r="C1641" s="323" t="s">
        <v>8341</v>
      </c>
      <c r="D1641" s="323" t="s">
        <v>19819</v>
      </c>
      <c r="E1641" s="372" t="s">
        <v>9267</v>
      </c>
    </row>
    <row r="1642" spans="1:5">
      <c r="A1642" s="323">
        <v>37972</v>
      </c>
      <c r="B1642" s="370" t="s">
        <v>22012</v>
      </c>
      <c r="C1642" s="323" t="s">
        <v>8341</v>
      </c>
      <c r="D1642" s="323" t="s">
        <v>19819</v>
      </c>
      <c r="E1642" s="372" t="s">
        <v>4834</v>
      </c>
    </row>
    <row r="1643" spans="1:5">
      <c r="A1643" s="323">
        <v>37973</v>
      </c>
      <c r="B1643" s="370" t="s">
        <v>22013</v>
      </c>
      <c r="C1643" s="323" t="s">
        <v>8341</v>
      </c>
      <c r="D1643" s="323" t="s">
        <v>19819</v>
      </c>
      <c r="E1643" s="372" t="s">
        <v>4024</v>
      </c>
    </row>
    <row r="1644" spans="1:5">
      <c r="A1644" s="323">
        <v>37971</v>
      </c>
      <c r="B1644" s="370" t="s">
        <v>22014</v>
      </c>
      <c r="C1644" s="323" t="s">
        <v>8341</v>
      </c>
      <c r="D1644" s="323" t="s">
        <v>19819</v>
      </c>
      <c r="E1644" s="372" t="s">
        <v>10226</v>
      </c>
    </row>
    <row r="1645" spans="1:5" ht="25.5">
      <c r="A1645" s="323">
        <v>20094</v>
      </c>
      <c r="B1645" s="370" t="s">
        <v>22015</v>
      </c>
      <c r="C1645" s="323" t="s">
        <v>8341</v>
      </c>
      <c r="D1645" s="323" t="s">
        <v>19840</v>
      </c>
      <c r="E1645" s="372" t="s">
        <v>8737</v>
      </c>
    </row>
    <row r="1646" spans="1:5" ht="25.5">
      <c r="A1646" s="323">
        <v>20095</v>
      </c>
      <c r="B1646" s="370" t="s">
        <v>22016</v>
      </c>
      <c r="C1646" s="323" t="s">
        <v>8341</v>
      </c>
      <c r="D1646" s="323" t="s">
        <v>19840</v>
      </c>
      <c r="E1646" s="372" t="s">
        <v>22017</v>
      </c>
    </row>
    <row r="1647" spans="1:5" ht="25.5">
      <c r="A1647" s="323">
        <v>1954</v>
      </c>
      <c r="B1647" s="370" t="s">
        <v>22018</v>
      </c>
      <c r="C1647" s="323" t="s">
        <v>8341</v>
      </c>
      <c r="D1647" s="323" t="s">
        <v>19819</v>
      </c>
      <c r="E1647" s="372" t="s">
        <v>19575</v>
      </c>
    </row>
    <row r="1648" spans="1:5" ht="25.5">
      <c r="A1648" s="323">
        <v>1926</v>
      </c>
      <c r="B1648" s="370" t="s">
        <v>22019</v>
      </c>
      <c r="C1648" s="323" t="s">
        <v>8341</v>
      </c>
      <c r="D1648" s="323" t="s">
        <v>19819</v>
      </c>
      <c r="E1648" s="372" t="s">
        <v>7194</v>
      </c>
    </row>
    <row r="1649" spans="1:5" ht="25.5">
      <c r="A1649" s="323">
        <v>1927</v>
      </c>
      <c r="B1649" s="370" t="s">
        <v>22020</v>
      </c>
      <c r="C1649" s="323" t="s">
        <v>8341</v>
      </c>
      <c r="D1649" s="323" t="s">
        <v>19819</v>
      </c>
      <c r="E1649" s="372" t="s">
        <v>1661</v>
      </c>
    </row>
    <row r="1650" spans="1:5" ht="25.5">
      <c r="A1650" s="323">
        <v>1923</v>
      </c>
      <c r="B1650" s="370" t="s">
        <v>22021</v>
      </c>
      <c r="C1650" s="323" t="s">
        <v>8341</v>
      </c>
      <c r="D1650" s="323" t="s">
        <v>19819</v>
      </c>
      <c r="E1650" s="372" t="s">
        <v>7196</v>
      </c>
    </row>
    <row r="1651" spans="1:5" ht="25.5">
      <c r="A1651" s="323">
        <v>1929</v>
      </c>
      <c r="B1651" s="370" t="s">
        <v>22022</v>
      </c>
      <c r="C1651" s="323" t="s">
        <v>8341</v>
      </c>
      <c r="D1651" s="323" t="s">
        <v>19819</v>
      </c>
      <c r="E1651" s="372" t="s">
        <v>3398</v>
      </c>
    </row>
    <row r="1652" spans="1:5" ht="25.5">
      <c r="A1652" s="323">
        <v>1930</v>
      </c>
      <c r="B1652" s="370" t="s">
        <v>22023</v>
      </c>
      <c r="C1652" s="323" t="s">
        <v>8341</v>
      </c>
      <c r="D1652" s="323" t="s">
        <v>19819</v>
      </c>
      <c r="E1652" s="372" t="s">
        <v>9113</v>
      </c>
    </row>
    <row r="1653" spans="1:5" ht="25.5">
      <c r="A1653" s="323">
        <v>1924</v>
      </c>
      <c r="B1653" s="370" t="s">
        <v>22024</v>
      </c>
      <c r="C1653" s="323" t="s">
        <v>8341</v>
      </c>
      <c r="D1653" s="323" t="s">
        <v>19819</v>
      </c>
      <c r="E1653" s="372" t="s">
        <v>22025</v>
      </c>
    </row>
    <row r="1654" spans="1:5" ht="25.5">
      <c r="A1654" s="323">
        <v>1922</v>
      </c>
      <c r="B1654" s="370" t="s">
        <v>22026</v>
      </c>
      <c r="C1654" s="323" t="s">
        <v>8341</v>
      </c>
      <c r="D1654" s="323" t="s">
        <v>19819</v>
      </c>
      <c r="E1654" s="372" t="s">
        <v>10751</v>
      </c>
    </row>
    <row r="1655" spans="1:5" ht="25.5">
      <c r="A1655" s="323">
        <v>1953</v>
      </c>
      <c r="B1655" s="370" t="s">
        <v>22027</v>
      </c>
      <c r="C1655" s="323" t="s">
        <v>8341</v>
      </c>
      <c r="D1655" s="323" t="s">
        <v>19819</v>
      </c>
      <c r="E1655" s="372" t="s">
        <v>5309</v>
      </c>
    </row>
    <row r="1656" spans="1:5" ht="25.5">
      <c r="A1656" s="323">
        <v>1962</v>
      </c>
      <c r="B1656" s="370" t="s">
        <v>22028</v>
      </c>
      <c r="C1656" s="323" t="s">
        <v>8341</v>
      </c>
      <c r="D1656" s="323" t="s">
        <v>19819</v>
      </c>
      <c r="E1656" s="372" t="s">
        <v>1209</v>
      </c>
    </row>
    <row r="1657" spans="1:5" ht="25.5">
      <c r="A1657" s="323">
        <v>1955</v>
      </c>
      <c r="B1657" s="370" t="s">
        <v>22029</v>
      </c>
      <c r="C1657" s="323" t="s">
        <v>8341</v>
      </c>
      <c r="D1657" s="323" t="s">
        <v>19819</v>
      </c>
      <c r="E1657" s="372" t="s">
        <v>1661</v>
      </c>
    </row>
    <row r="1658" spans="1:5" ht="25.5">
      <c r="A1658" s="323">
        <v>1956</v>
      </c>
      <c r="B1658" s="370" t="s">
        <v>22030</v>
      </c>
      <c r="C1658" s="323" t="s">
        <v>8341</v>
      </c>
      <c r="D1658" s="323" t="s">
        <v>19819</v>
      </c>
      <c r="E1658" s="372" t="s">
        <v>8743</v>
      </c>
    </row>
    <row r="1659" spans="1:5" ht="25.5">
      <c r="A1659" s="323">
        <v>1957</v>
      </c>
      <c r="B1659" s="370" t="s">
        <v>22031</v>
      </c>
      <c r="C1659" s="323" t="s">
        <v>8341</v>
      </c>
      <c r="D1659" s="323" t="s">
        <v>19819</v>
      </c>
      <c r="E1659" s="372" t="s">
        <v>6785</v>
      </c>
    </row>
    <row r="1660" spans="1:5" ht="25.5">
      <c r="A1660" s="323">
        <v>1958</v>
      </c>
      <c r="B1660" s="370" t="s">
        <v>22032</v>
      </c>
      <c r="C1660" s="323" t="s">
        <v>8341</v>
      </c>
      <c r="D1660" s="323" t="s">
        <v>19819</v>
      </c>
      <c r="E1660" s="372" t="s">
        <v>3569</v>
      </c>
    </row>
    <row r="1661" spans="1:5" ht="25.5">
      <c r="A1661" s="323">
        <v>1959</v>
      </c>
      <c r="B1661" s="370" t="s">
        <v>22033</v>
      </c>
      <c r="C1661" s="323" t="s">
        <v>8341</v>
      </c>
      <c r="D1661" s="323" t="s">
        <v>19819</v>
      </c>
      <c r="E1661" s="372" t="s">
        <v>7562</v>
      </c>
    </row>
    <row r="1662" spans="1:5" ht="25.5">
      <c r="A1662" s="323">
        <v>1925</v>
      </c>
      <c r="B1662" s="370" t="s">
        <v>22034</v>
      </c>
      <c r="C1662" s="323" t="s">
        <v>8341</v>
      </c>
      <c r="D1662" s="323" t="s">
        <v>19819</v>
      </c>
      <c r="E1662" s="372" t="s">
        <v>5809</v>
      </c>
    </row>
    <row r="1663" spans="1:5" ht="25.5">
      <c r="A1663" s="323">
        <v>1960</v>
      </c>
      <c r="B1663" s="370" t="s">
        <v>22035</v>
      </c>
      <c r="C1663" s="323" t="s">
        <v>8341</v>
      </c>
      <c r="D1663" s="323" t="s">
        <v>19819</v>
      </c>
      <c r="E1663" s="372" t="s">
        <v>8439</v>
      </c>
    </row>
    <row r="1664" spans="1:5" ht="25.5">
      <c r="A1664" s="323">
        <v>1961</v>
      </c>
      <c r="B1664" s="370" t="s">
        <v>22036</v>
      </c>
      <c r="C1664" s="323" t="s">
        <v>8341</v>
      </c>
      <c r="D1664" s="323" t="s">
        <v>19819</v>
      </c>
      <c r="E1664" s="372" t="s">
        <v>22037</v>
      </c>
    </row>
    <row r="1665" spans="1:5">
      <c r="A1665" s="323">
        <v>38426</v>
      </c>
      <c r="B1665" s="370" t="s">
        <v>22038</v>
      </c>
      <c r="C1665" s="323" t="s">
        <v>8341</v>
      </c>
      <c r="D1665" s="323" t="s">
        <v>19819</v>
      </c>
      <c r="E1665" s="372" t="s">
        <v>7647</v>
      </c>
    </row>
    <row r="1666" spans="1:5">
      <c r="A1666" s="323">
        <v>38423</v>
      </c>
      <c r="B1666" s="370" t="s">
        <v>22039</v>
      </c>
      <c r="C1666" s="323" t="s">
        <v>8341</v>
      </c>
      <c r="D1666" s="323" t="s">
        <v>19819</v>
      </c>
      <c r="E1666" s="372" t="s">
        <v>22040</v>
      </c>
    </row>
    <row r="1667" spans="1:5">
      <c r="A1667" s="323">
        <v>38421</v>
      </c>
      <c r="B1667" s="370" t="s">
        <v>22041</v>
      </c>
      <c r="C1667" s="323" t="s">
        <v>8341</v>
      </c>
      <c r="D1667" s="323" t="s">
        <v>19819</v>
      </c>
      <c r="E1667" s="372" t="s">
        <v>15005</v>
      </c>
    </row>
    <row r="1668" spans="1:5">
      <c r="A1668" s="323">
        <v>38422</v>
      </c>
      <c r="B1668" s="370" t="s">
        <v>22042</v>
      </c>
      <c r="C1668" s="323" t="s">
        <v>8341</v>
      </c>
      <c r="D1668" s="323" t="s">
        <v>19819</v>
      </c>
      <c r="E1668" s="372" t="s">
        <v>10331</v>
      </c>
    </row>
    <row r="1669" spans="1:5" ht="25.5">
      <c r="A1669" s="323">
        <v>39866</v>
      </c>
      <c r="B1669" s="370" t="s">
        <v>22043</v>
      </c>
      <c r="C1669" s="323" t="s">
        <v>8341</v>
      </c>
      <c r="D1669" s="323" t="s">
        <v>19840</v>
      </c>
      <c r="E1669" s="372" t="s">
        <v>898</v>
      </c>
    </row>
    <row r="1670" spans="1:5" ht="25.5">
      <c r="A1670" s="323">
        <v>39867</v>
      </c>
      <c r="B1670" s="370" t="s">
        <v>22044</v>
      </c>
      <c r="C1670" s="323" t="s">
        <v>8341</v>
      </c>
      <c r="D1670" s="323" t="s">
        <v>19840</v>
      </c>
      <c r="E1670" s="372" t="s">
        <v>3770</v>
      </c>
    </row>
    <row r="1671" spans="1:5" ht="25.5">
      <c r="A1671" s="323">
        <v>39868</v>
      </c>
      <c r="B1671" s="370" t="s">
        <v>22045</v>
      </c>
      <c r="C1671" s="323" t="s">
        <v>8341</v>
      </c>
      <c r="D1671" s="323" t="s">
        <v>19840</v>
      </c>
      <c r="E1671" s="372" t="s">
        <v>8775</v>
      </c>
    </row>
    <row r="1672" spans="1:5">
      <c r="A1672" s="323">
        <v>37999</v>
      </c>
      <c r="B1672" s="370" t="s">
        <v>22046</v>
      </c>
      <c r="C1672" s="323" t="s">
        <v>8341</v>
      </c>
      <c r="D1672" s="323" t="s">
        <v>19819</v>
      </c>
      <c r="E1672" s="372" t="s">
        <v>4017</v>
      </c>
    </row>
    <row r="1673" spans="1:5">
      <c r="A1673" s="323">
        <v>38000</v>
      </c>
      <c r="B1673" s="370" t="s">
        <v>22047</v>
      </c>
      <c r="C1673" s="323" t="s">
        <v>8341</v>
      </c>
      <c r="D1673" s="323" t="s">
        <v>19819</v>
      </c>
      <c r="E1673" s="372" t="s">
        <v>4560</v>
      </c>
    </row>
    <row r="1674" spans="1:5" ht="25.5">
      <c r="A1674" s="323">
        <v>38129</v>
      </c>
      <c r="B1674" s="370" t="s">
        <v>22048</v>
      </c>
      <c r="C1674" s="323" t="s">
        <v>8341</v>
      </c>
      <c r="D1674" s="323" t="s">
        <v>19819</v>
      </c>
      <c r="E1674" s="372" t="s">
        <v>2165</v>
      </c>
    </row>
    <row r="1675" spans="1:5" ht="25.5">
      <c r="A1675" s="323">
        <v>38025</v>
      </c>
      <c r="B1675" s="370" t="s">
        <v>22049</v>
      </c>
      <c r="C1675" s="323" t="s">
        <v>8341</v>
      </c>
      <c r="D1675" s="323" t="s">
        <v>19819</v>
      </c>
      <c r="E1675" s="372" t="s">
        <v>684</v>
      </c>
    </row>
    <row r="1676" spans="1:5" ht="25.5">
      <c r="A1676" s="323">
        <v>38026</v>
      </c>
      <c r="B1676" s="370" t="s">
        <v>22050</v>
      </c>
      <c r="C1676" s="323" t="s">
        <v>8341</v>
      </c>
      <c r="D1676" s="323" t="s">
        <v>19819</v>
      </c>
      <c r="E1676" s="372" t="s">
        <v>2300</v>
      </c>
    </row>
    <row r="1677" spans="1:5" ht="25.5">
      <c r="A1677" s="323">
        <v>1858</v>
      </c>
      <c r="B1677" s="370" t="s">
        <v>22051</v>
      </c>
      <c r="C1677" s="323" t="s">
        <v>8341</v>
      </c>
      <c r="D1677" s="323" t="s">
        <v>19840</v>
      </c>
      <c r="E1677" s="372" t="s">
        <v>2707</v>
      </c>
    </row>
    <row r="1678" spans="1:5" ht="25.5">
      <c r="A1678" s="323">
        <v>1844</v>
      </c>
      <c r="B1678" s="370" t="s">
        <v>22052</v>
      </c>
      <c r="C1678" s="323" t="s">
        <v>8341</v>
      </c>
      <c r="D1678" s="323" t="s">
        <v>19840</v>
      </c>
      <c r="E1678" s="372" t="s">
        <v>22053</v>
      </c>
    </row>
    <row r="1679" spans="1:5" ht="25.5">
      <c r="A1679" s="323">
        <v>1863</v>
      </c>
      <c r="B1679" s="370" t="s">
        <v>22054</v>
      </c>
      <c r="C1679" s="323" t="s">
        <v>8341</v>
      </c>
      <c r="D1679" s="323" t="s">
        <v>19840</v>
      </c>
      <c r="E1679" s="372" t="s">
        <v>22055</v>
      </c>
    </row>
    <row r="1680" spans="1:5" ht="25.5">
      <c r="A1680" s="323">
        <v>1865</v>
      </c>
      <c r="B1680" s="370" t="s">
        <v>22056</v>
      </c>
      <c r="C1680" s="323" t="s">
        <v>8341</v>
      </c>
      <c r="D1680" s="323" t="s">
        <v>19840</v>
      </c>
      <c r="E1680" s="372" t="s">
        <v>22057</v>
      </c>
    </row>
    <row r="1681" spans="1:5">
      <c r="A1681" s="323">
        <v>36355</v>
      </c>
      <c r="B1681" s="370" t="s">
        <v>22058</v>
      </c>
      <c r="C1681" s="323" t="s">
        <v>8341</v>
      </c>
      <c r="D1681" s="323" t="s">
        <v>19840</v>
      </c>
      <c r="E1681" s="372" t="s">
        <v>2013</v>
      </c>
    </row>
    <row r="1682" spans="1:5">
      <c r="A1682" s="323">
        <v>36356</v>
      </c>
      <c r="B1682" s="370" t="s">
        <v>22059</v>
      </c>
      <c r="C1682" s="323" t="s">
        <v>8341</v>
      </c>
      <c r="D1682" s="323" t="s">
        <v>19840</v>
      </c>
      <c r="E1682" s="372" t="s">
        <v>8628</v>
      </c>
    </row>
    <row r="1683" spans="1:5">
      <c r="A1683" s="323">
        <v>1932</v>
      </c>
      <c r="B1683" s="370" t="s">
        <v>22060</v>
      </c>
      <c r="C1683" s="323" t="s">
        <v>8341</v>
      </c>
      <c r="D1683" s="323" t="s">
        <v>19819</v>
      </c>
      <c r="E1683" s="372" t="s">
        <v>686</v>
      </c>
    </row>
    <row r="1684" spans="1:5">
      <c r="A1684" s="323">
        <v>1933</v>
      </c>
      <c r="B1684" s="370" t="s">
        <v>22061</v>
      </c>
      <c r="C1684" s="323" t="s">
        <v>8341</v>
      </c>
      <c r="D1684" s="323" t="s">
        <v>19819</v>
      </c>
      <c r="E1684" s="372" t="s">
        <v>8357</v>
      </c>
    </row>
    <row r="1685" spans="1:5">
      <c r="A1685" s="323">
        <v>1951</v>
      </c>
      <c r="B1685" s="370" t="s">
        <v>22062</v>
      </c>
      <c r="C1685" s="323" t="s">
        <v>8341</v>
      </c>
      <c r="D1685" s="323" t="s">
        <v>19819</v>
      </c>
      <c r="E1685" s="372" t="s">
        <v>2011</v>
      </c>
    </row>
    <row r="1686" spans="1:5">
      <c r="A1686" s="323">
        <v>1966</v>
      </c>
      <c r="B1686" s="370" t="s">
        <v>22063</v>
      </c>
      <c r="C1686" s="323" t="s">
        <v>8341</v>
      </c>
      <c r="D1686" s="323" t="s">
        <v>19819</v>
      </c>
      <c r="E1686" s="372">
        <v>12.52</v>
      </c>
    </row>
    <row r="1687" spans="1:5">
      <c r="A1687" s="323">
        <v>1952</v>
      </c>
      <c r="B1687" s="370" t="s">
        <v>22064</v>
      </c>
      <c r="C1687" s="323" t="s">
        <v>8341</v>
      </c>
      <c r="D1687" s="323" t="s">
        <v>19819</v>
      </c>
      <c r="E1687" s="372" t="s">
        <v>22065</v>
      </c>
    </row>
    <row r="1688" spans="1:5">
      <c r="A1688" s="323">
        <v>20104</v>
      </c>
      <c r="B1688" s="370" t="s">
        <v>22066</v>
      </c>
      <c r="C1688" s="323" t="s">
        <v>8341</v>
      </c>
      <c r="D1688" s="323" t="s">
        <v>19819</v>
      </c>
      <c r="E1688" s="372" t="s">
        <v>22067</v>
      </c>
    </row>
    <row r="1689" spans="1:5">
      <c r="A1689" s="323">
        <v>20105</v>
      </c>
      <c r="B1689" s="370" t="s">
        <v>22068</v>
      </c>
      <c r="C1689" s="323" t="s">
        <v>8341</v>
      </c>
      <c r="D1689" s="323" t="s">
        <v>19819</v>
      </c>
      <c r="E1689" s="372" t="s">
        <v>22069</v>
      </c>
    </row>
    <row r="1690" spans="1:5">
      <c r="A1690" s="323">
        <v>1965</v>
      </c>
      <c r="B1690" s="370" t="s">
        <v>22070</v>
      </c>
      <c r="C1690" s="323" t="s">
        <v>8341</v>
      </c>
      <c r="D1690" s="323" t="s">
        <v>19819</v>
      </c>
      <c r="E1690" s="372" t="s">
        <v>3306</v>
      </c>
    </row>
    <row r="1691" spans="1:5">
      <c r="A1691" s="323">
        <v>10765</v>
      </c>
      <c r="B1691" s="370" t="s">
        <v>22071</v>
      </c>
      <c r="C1691" s="323" t="s">
        <v>8341</v>
      </c>
      <c r="D1691" s="323" t="s">
        <v>19819</v>
      </c>
      <c r="E1691" s="372" t="s">
        <v>9003</v>
      </c>
    </row>
    <row r="1692" spans="1:5">
      <c r="A1692" s="323">
        <v>10767</v>
      </c>
      <c r="B1692" s="370" t="s">
        <v>22072</v>
      </c>
      <c r="C1692" s="323" t="s">
        <v>8341</v>
      </c>
      <c r="D1692" s="323" t="s">
        <v>19819</v>
      </c>
      <c r="E1692" s="372" t="s">
        <v>5023</v>
      </c>
    </row>
    <row r="1693" spans="1:5">
      <c r="A1693" s="323">
        <v>1970</v>
      </c>
      <c r="B1693" s="370" t="s">
        <v>22073</v>
      </c>
      <c r="C1693" s="323" t="s">
        <v>8341</v>
      </c>
      <c r="D1693" s="323" t="s">
        <v>19819</v>
      </c>
      <c r="E1693" s="372" t="s">
        <v>22074</v>
      </c>
    </row>
    <row r="1694" spans="1:5">
      <c r="A1694" s="323">
        <v>1967</v>
      </c>
      <c r="B1694" s="370" t="s">
        <v>22075</v>
      </c>
      <c r="C1694" s="323" t="s">
        <v>8341</v>
      </c>
      <c r="D1694" s="323" t="s">
        <v>19819</v>
      </c>
      <c r="E1694" s="372" t="s">
        <v>1873</v>
      </c>
    </row>
    <row r="1695" spans="1:5">
      <c r="A1695" s="323">
        <v>1968</v>
      </c>
      <c r="B1695" s="370" t="s">
        <v>22076</v>
      </c>
      <c r="C1695" s="323" t="s">
        <v>8341</v>
      </c>
      <c r="D1695" s="323" t="s">
        <v>19819</v>
      </c>
      <c r="E1695" s="372" t="s">
        <v>5253</v>
      </c>
    </row>
    <row r="1696" spans="1:5">
      <c r="A1696" s="323">
        <v>1969</v>
      </c>
      <c r="B1696" s="370" t="s">
        <v>22077</v>
      </c>
      <c r="C1696" s="323" t="s">
        <v>8341</v>
      </c>
      <c r="D1696" s="323" t="s">
        <v>19819</v>
      </c>
      <c r="E1696" s="372" t="s">
        <v>4235</v>
      </c>
    </row>
    <row r="1697" spans="1:5" ht="25.5">
      <c r="A1697" s="323">
        <v>1839</v>
      </c>
      <c r="B1697" s="370" t="s">
        <v>22078</v>
      </c>
      <c r="C1697" s="323" t="s">
        <v>8341</v>
      </c>
      <c r="D1697" s="323" t="s">
        <v>19840</v>
      </c>
      <c r="E1697" s="372" t="s">
        <v>22079</v>
      </c>
    </row>
    <row r="1698" spans="1:5" ht="25.5">
      <c r="A1698" s="323">
        <v>1835</v>
      </c>
      <c r="B1698" s="370" t="s">
        <v>22080</v>
      </c>
      <c r="C1698" s="323" t="s">
        <v>8341</v>
      </c>
      <c r="D1698" s="323" t="s">
        <v>19840</v>
      </c>
      <c r="E1698" s="372" t="s">
        <v>5762</v>
      </c>
    </row>
    <row r="1699" spans="1:5" ht="25.5">
      <c r="A1699" s="323">
        <v>1823</v>
      </c>
      <c r="B1699" s="370" t="s">
        <v>22081</v>
      </c>
      <c r="C1699" s="323" t="s">
        <v>8341</v>
      </c>
      <c r="D1699" s="323" t="s">
        <v>19840</v>
      </c>
      <c r="E1699" s="372" t="s">
        <v>6947</v>
      </c>
    </row>
    <row r="1700" spans="1:5" ht="25.5">
      <c r="A1700" s="323">
        <v>1827</v>
      </c>
      <c r="B1700" s="370" t="s">
        <v>22082</v>
      </c>
      <c r="C1700" s="323" t="s">
        <v>8341</v>
      </c>
      <c r="D1700" s="323" t="s">
        <v>19840</v>
      </c>
      <c r="E1700" s="372" t="s">
        <v>22083</v>
      </c>
    </row>
    <row r="1701" spans="1:5" ht="25.5">
      <c r="A1701" s="323">
        <v>1831</v>
      </c>
      <c r="B1701" s="370" t="s">
        <v>22084</v>
      </c>
      <c r="C1701" s="323" t="s">
        <v>8341</v>
      </c>
      <c r="D1701" s="323" t="s">
        <v>19840</v>
      </c>
      <c r="E1701" s="372" t="s">
        <v>22085</v>
      </c>
    </row>
    <row r="1702" spans="1:5" ht="25.5">
      <c r="A1702" s="323">
        <v>1825</v>
      </c>
      <c r="B1702" s="370" t="s">
        <v>22086</v>
      </c>
      <c r="C1702" s="323" t="s">
        <v>8341</v>
      </c>
      <c r="D1702" s="323" t="s">
        <v>19840</v>
      </c>
      <c r="E1702" s="372" t="s">
        <v>22087</v>
      </c>
    </row>
    <row r="1703" spans="1:5" ht="25.5">
      <c r="A1703" s="323">
        <v>1828</v>
      </c>
      <c r="B1703" s="370" t="s">
        <v>22088</v>
      </c>
      <c r="C1703" s="323" t="s">
        <v>8341</v>
      </c>
      <c r="D1703" s="323" t="s">
        <v>19840</v>
      </c>
      <c r="E1703" s="372" t="s">
        <v>22089</v>
      </c>
    </row>
    <row r="1704" spans="1:5" ht="25.5">
      <c r="A1704" s="323">
        <v>1845</v>
      </c>
      <c r="B1704" s="370" t="s">
        <v>22090</v>
      </c>
      <c r="C1704" s="323" t="s">
        <v>8341</v>
      </c>
      <c r="D1704" s="323" t="s">
        <v>19840</v>
      </c>
      <c r="E1704" s="372" t="s">
        <v>14043</v>
      </c>
    </row>
    <row r="1705" spans="1:5" ht="25.5">
      <c r="A1705" s="323">
        <v>1824</v>
      </c>
      <c r="B1705" s="370" t="s">
        <v>22091</v>
      </c>
      <c r="C1705" s="323" t="s">
        <v>8341</v>
      </c>
      <c r="D1705" s="323" t="s">
        <v>19840</v>
      </c>
      <c r="E1705" s="372" t="s">
        <v>16362</v>
      </c>
    </row>
    <row r="1706" spans="1:5">
      <c r="A1706" s="323">
        <v>1941</v>
      </c>
      <c r="B1706" s="370" t="s">
        <v>22092</v>
      </c>
      <c r="C1706" s="323" t="s">
        <v>8341</v>
      </c>
      <c r="D1706" s="323" t="s">
        <v>19819</v>
      </c>
      <c r="E1706" s="372" t="s">
        <v>17915</v>
      </c>
    </row>
    <row r="1707" spans="1:5">
      <c r="A1707" s="323">
        <v>1940</v>
      </c>
      <c r="B1707" s="370" t="s">
        <v>22093</v>
      </c>
      <c r="C1707" s="323" t="s">
        <v>8341</v>
      </c>
      <c r="D1707" s="323" t="s">
        <v>19819</v>
      </c>
      <c r="E1707" s="372" t="s">
        <v>902</v>
      </c>
    </row>
    <row r="1708" spans="1:5">
      <c r="A1708" s="323">
        <v>1937</v>
      </c>
      <c r="B1708" s="370" t="s">
        <v>22094</v>
      </c>
      <c r="C1708" s="323" t="s">
        <v>8341</v>
      </c>
      <c r="D1708" s="323" t="s">
        <v>19819</v>
      </c>
      <c r="E1708" s="372" t="s">
        <v>4536</v>
      </c>
    </row>
    <row r="1709" spans="1:5">
      <c r="A1709" s="323">
        <v>1939</v>
      </c>
      <c r="B1709" s="370" t="s">
        <v>22095</v>
      </c>
      <c r="C1709" s="323" t="s">
        <v>8341</v>
      </c>
      <c r="D1709" s="323" t="s">
        <v>19819</v>
      </c>
      <c r="E1709" s="372" t="s">
        <v>2088</v>
      </c>
    </row>
    <row r="1710" spans="1:5">
      <c r="A1710" s="323">
        <v>1942</v>
      </c>
      <c r="B1710" s="370" t="s">
        <v>22096</v>
      </c>
      <c r="C1710" s="323" t="s">
        <v>8341</v>
      </c>
      <c r="D1710" s="323" t="s">
        <v>19819</v>
      </c>
      <c r="E1710" s="372" t="s">
        <v>22097</v>
      </c>
    </row>
    <row r="1711" spans="1:5">
      <c r="A1711" s="323">
        <v>1938</v>
      </c>
      <c r="B1711" s="370" t="s">
        <v>22098</v>
      </c>
      <c r="C1711" s="323" t="s">
        <v>8341</v>
      </c>
      <c r="D1711" s="323" t="s">
        <v>19819</v>
      </c>
      <c r="E1711" s="372" t="s">
        <v>2098</v>
      </c>
    </row>
    <row r="1712" spans="1:5" ht="25.5">
      <c r="A1712" s="323">
        <v>42692</v>
      </c>
      <c r="B1712" s="370" t="s">
        <v>22099</v>
      </c>
      <c r="C1712" s="323" t="s">
        <v>8341</v>
      </c>
      <c r="D1712" s="323" t="s">
        <v>19840</v>
      </c>
      <c r="E1712" s="372" t="s">
        <v>22100</v>
      </c>
    </row>
    <row r="1713" spans="1:5" ht="25.5">
      <c r="A1713" s="323">
        <v>42693</v>
      </c>
      <c r="B1713" s="370" t="s">
        <v>22101</v>
      </c>
      <c r="C1713" s="323" t="s">
        <v>8341</v>
      </c>
      <c r="D1713" s="323" t="s">
        <v>19840</v>
      </c>
      <c r="E1713" s="372" t="s">
        <v>18928</v>
      </c>
    </row>
    <row r="1714" spans="1:5" ht="25.5">
      <c r="A1714" s="323">
        <v>42695</v>
      </c>
      <c r="B1714" s="370" t="s">
        <v>22102</v>
      </c>
      <c r="C1714" s="323" t="s">
        <v>8341</v>
      </c>
      <c r="D1714" s="323" t="s">
        <v>19840</v>
      </c>
      <c r="E1714" s="372" t="s">
        <v>22103</v>
      </c>
    </row>
    <row r="1715" spans="1:5" ht="25.5">
      <c r="A1715" s="323">
        <v>42694</v>
      </c>
      <c r="B1715" s="370" t="s">
        <v>22104</v>
      </c>
      <c r="C1715" s="323" t="s">
        <v>8341</v>
      </c>
      <c r="D1715" s="323" t="s">
        <v>19840</v>
      </c>
      <c r="E1715" s="372" t="s">
        <v>22105</v>
      </c>
    </row>
    <row r="1716" spans="1:5" ht="25.5">
      <c r="A1716" s="323">
        <v>20097</v>
      </c>
      <c r="B1716" s="370" t="s">
        <v>22106</v>
      </c>
      <c r="C1716" s="323" t="s">
        <v>8341</v>
      </c>
      <c r="D1716" s="323" t="s">
        <v>19819</v>
      </c>
      <c r="E1716" s="372" t="s">
        <v>2260</v>
      </c>
    </row>
    <row r="1717" spans="1:5" ht="25.5">
      <c r="A1717" s="323">
        <v>20098</v>
      </c>
      <c r="B1717" s="370" t="s">
        <v>22107</v>
      </c>
      <c r="C1717" s="323" t="s">
        <v>8341</v>
      </c>
      <c r="D1717" s="323" t="s">
        <v>19819</v>
      </c>
      <c r="E1717" s="372" t="s">
        <v>1096</v>
      </c>
    </row>
    <row r="1718" spans="1:5" ht="25.5">
      <c r="A1718" s="323">
        <v>20096</v>
      </c>
      <c r="B1718" s="370" t="s">
        <v>22108</v>
      </c>
      <c r="C1718" s="323" t="s">
        <v>8341</v>
      </c>
      <c r="D1718" s="323" t="s">
        <v>19819</v>
      </c>
      <c r="E1718" s="372" t="s">
        <v>6000</v>
      </c>
    </row>
    <row r="1719" spans="1:5">
      <c r="A1719" s="323">
        <v>1964</v>
      </c>
      <c r="B1719" s="370" t="s">
        <v>22109</v>
      </c>
      <c r="C1719" s="323" t="s">
        <v>8341</v>
      </c>
      <c r="D1719" s="323" t="s">
        <v>19819</v>
      </c>
      <c r="E1719" s="372" t="s">
        <v>15079</v>
      </c>
    </row>
    <row r="1720" spans="1:5">
      <c r="A1720" s="323">
        <v>1880</v>
      </c>
      <c r="B1720" s="370" t="s">
        <v>22110</v>
      </c>
      <c r="C1720" s="323" t="s">
        <v>8341</v>
      </c>
      <c r="D1720" s="323" t="s">
        <v>19819</v>
      </c>
      <c r="E1720" s="372" t="s">
        <v>1554</v>
      </c>
    </row>
    <row r="1721" spans="1:5">
      <c r="A1721" s="323">
        <v>39274</v>
      </c>
      <c r="B1721" s="370" t="s">
        <v>22111</v>
      </c>
      <c r="C1721" s="323" t="s">
        <v>8341</v>
      </c>
      <c r="D1721" s="323" t="s">
        <v>19819</v>
      </c>
      <c r="E1721" s="372" t="s">
        <v>8407</v>
      </c>
    </row>
    <row r="1722" spans="1:5" ht="25.5">
      <c r="A1722" s="323">
        <v>2628</v>
      </c>
      <c r="B1722" s="370" t="s">
        <v>22112</v>
      </c>
      <c r="C1722" s="323" t="s">
        <v>8341</v>
      </c>
      <c r="D1722" s="323" t="s">
        <v>19840</v>
      </c>
      <c r="E1722" s="372" t="s">
        <v>22113</v>
      </c>
    </row>
    <row r="1723" spans="1:5" ht="25.5">
      <c r="A1723" s="323">
        <v>2622</v>
      </c>
      <c r="B1723" s="370" t="s">
        <v>22114</v>
      </c>
      <c r="C1723" s="323" t="s">
        <v>8341</v>
      </c>
      <c r="D1723" s="323" t="s">
        <v>19840</v>
      </c>
      <c r="E1723" s="372" t="s">
        <v>7099</v>
      </c>
    </row>
    <row r="1724" spans="1:5" ht="25.5">
      <c r="A1724" s="323">
        <v>2623</v>
      </c>
      <c r="B1724" s="370" t="s">
        <v>22115</v>
      </c>
      <c r="C1724" s="323" t="s">
        <v>8341</v>
      </c>
      <c r="D1724" s="323" t="s">
        <v>19840</v>
      </c>
      <c r="E1724" s="372" t="s">
        <v>7551</v>
      </c>
    </row>
    <row r="1725" spans="1:5" ht="25.5">
      <c r="A1725" s="323">
        <v>2624</v>
      </c>
      <c r="B1725" s="370" t="s">
        <v>22116</v>
      </c>
      <c r="C1725" s="323" t="s">
        <v>8341</v>
      </c>
      <c r="D1725" s="323" t="s">
        <v>19840</v>
      </c>
      <c r="E1725" s="372" t="s">
        <v>9091</v>
      </c>
    </row>
    <row r="1726" spans="1:5" ht="25.5">
      <c r="A1726" s="323">
        <v>2625</v>
      </c>
      <c r="B1726" s="370" t="s">
        <v>22117</v>
      </c>
      <c r="C1726" s="323" t="s">
        <v>8341</v>
      </c>
      <c r="D1726" s="323" t="s">
        <v>19840</v>
      </c>
      <c r="E1726" s="372" t="s">
        <v>6588</v>
      </c>
    </row>
    <row r="1727" spans="1:5" ht="25.5">
      <c r="A1727" s="323">
        <v>2626</v>
      </c>
      <c r="B1727" s="370" t="s">
        <v>22118</v>
      </c>
      <c r="C1727" s="323" t="s">
        <v>8341</v>
      </c>
      <c r="D1727" s="323" t="s">
        <v>19840</v>
      </c>
      <c r="E1727" s="372" t="s">
        <v>2761</v>
      </c>
    </row>
    <row r="1728" spans="1:5" ht="25.5">
      <c r="A1728" s="323">
        <v>2630</v>
      </c>
      <c r="B1728" s="370" t="s">
        <v>22119</v>
      </c>
      <c r="C1728" s="323" t="s">
        <v>8341</v>
      </c>
      <c r="D1728" s="323" t="s">
        <v>19840</v>
      </c>
      <c r="E1728" s="372" t="s">
        <v>8604</v>
      </c>
    </row>
    <row r="1729" spans="1:5" ht="25.5">
      <c r="A1729" s="323">
        <v>2627</v>
      </c>
      <c r="B1729" s="370" t="s">
        <v>22120</v>
      </c>
      <c r="C1729" s="323" t="s">
        <v>8341</v>
      </c>
      <c r="D1729" s="323" t="s">
        <v>19840</v>
      </c>
      <c r="E1729" s="372" t="s">
        <v>1100</v>
      </c>
    </row>
    <row r="1730" spans="1:5" ht="25.5">
      <c r="A1730" s="323">
        <v>2629</v>
      </c>
      <c r="B1730" s="370" t="s">
        <v>22121</v>
      </c>
      <c r="C1730" s="323" t="s">
        <v>8341</v>
      </c>
      <c r="D1730" s="323" t="s">
        <v>19840</v>
      </c>
      <c r="E1730" s="372" t="s">
        <v>22122</v>
      </c>
    </row>
    <row r="1731" spans="1:5" ht="25.5">
      <c r="A1731" s="323">
        <v>12033</v>
      </c>
      <c r="B1731" s="370" t="s">
        <v>22123</v>
      </c>
      <c r="C1731" s="323" t="s">
        <v>8341</v>
      </c>
      <c r="D1731" s="323" t="s">
        <v>19819</v>
      </c>
      <c r="E1731" s="372" t="s">
        <v>4592</v>
      </c>
    </row>
    <row r="1732" spans="1:5" ht="25.5">
      <c r="A1732" s="323">
        <v>40408</v>
      </c>
      <c r="B1732" s="370" t="s">
        <v>22124</v>
      </c>
      <c r="C1732" s="323" t="s">
        <v>8341</v>
      </c>
      <c r="D1732" s="323" t="s">
        <v>19819</v>
      </c>
      <c r="E1732" s="372" t="s">
        <v>1574</v>
      </c>
    </row>
    <row r="1733" spans="1:5">
      <c r="A1733" s="323">
        <v>40409</v>
      </c>
      <c r="B1733" s="370" t="s">
        <v>22125</v>
      </c>
      <c r="C1733" s="323" t="s">
        <v>8341</v>
      </c>
      <c r="D1733" s="323" t="s">
        <v>19819</v>
      </c>
      <c r="E1733" s="372" t="s">
        <v>1744</v>
      </c>
    </row>
    <row r="1734" spans="1:5">
      <c r="A1734" s="323">
        <v>39276</v>
      </c>
      <c r="B1734" s="370" t="s">
        <v>22126</v>
      </c>
      <c r="C1734" s="323" t="s">
        <v>8341</v>
      </c>
      <c r="D1734" s="323" t="s">
        <v>19819</v>
      </c>
      <c r="E1734" s="372" t="s">
        <v>6402</v>
      </c>
    </row>
    <row r="1735" spans="1:5">
      <c r="A1735" s="323">
        <v>39277</v>
      </c>
      <c r="B1735" s="370" t="s">
        <v>22127</v>
      </c>
      <c r="C1735" s="323" t="s">
        <v>8341</v>
      </c>
      <c r="D1735" s="323" t="s">
        <v>19819</v>
      </c>
      <c r="E1735" s="372" t="s">
        <v>7212</v>
      </c>
    </row>
    <row r="1736" spans="1:5">
      <c r="A1736" s="323">
        <v>12034</v>
      </c>
      <c r="B1736" s="370" t="s">
        <v>22128</v>
      </c>
      <c r="C1736" s="323" t="s">
        <v>8341</v>
      </c>
      <c r="D1736" s="323" t="s">
        <v>19819</v>
      </c>
      <c r="E1736" s="372" t="s">
        <v>1904</v>
      </c>
    </row>
    <row r="1737" spans="1:5" ht="25.5">
      <c r="A1737" s="323">
        <v>39879</v>
      </c>
      <c r="B1737" s="370" t="s">
        <v>22129</v>
      </c>
      <c r="C1737" s="323" t="s">
        <v>8341</v>
      </c>
      <c r="D1737" s="323" t="s">
        <v>19840</v>
      </c>
      <c r="E1737" s="372" t="s">
        <v>4581</v>
      </c>
    </row>
    <row r="1738" spans="1:5" ht="25.5">
      <c r="A1738" s="323">
        <v>39880</v>
      </c>
      <c r="B1738" s="370" t="s">
        <v>22130</v>
      </c>
      <c r="C1738" s="323" t="s">
        <v>8341</v>
      </c>
      <c r="D1738" s="323" t="s">
        <v>19840</v>
      </c>
      <c r="E1738" s="372" t="s">
        <v>7796</v>
      </c>
    </row>
    <row r="1739" spans="1:5" ht="25.5">
      <c r="A1739" s="323">
        <v>39881</v>
      </c>
      <c r="B1739" s="370" t="s">
        <v>22131</v>
      </c>
      <c r="C1739" s="323" t="s">
        <v>8341</v>
      </c>
      <c r="D1739" s="323" t="s">
        <v>19840</v>
      </c>
      <c r="E1739" s="372" t="s">
        <v>3150</v>
      </c>
    </row>
    <row r="1740" spans="1:5" ht="25.5">
      <c r="A1740" s="323">
        <v>39882</v>
      </c>
      <c r="B1740" s="370" t="s">
        <v>22132</v>
      </c>
      <c r="C1740" s="323" t="s">
        <v>8341</v>
      </c>
      <c r="D1740" s="323" t="s">
        <v>19840</v>
      </c>
      <c r="E1740" s="372" t="s">
        <v>22133</v>
      </c>
    </row>
    <row r="1741" spans="1:5" ht="25.5">
      <c r="A1741" s="323">
        <v>39883</v>
      </c>
      <c r="B1741" s="370" t="s">
        <v>22134</v>
      </c>
      <c r="C1741" s="323" t="s">
        <v>8341</v>
      </c>
      <c r="D1741" s="323" t="s">
        <v>19840</v>
      </c>
      <c r="E1741" s="372" t="s">
        <v>22135</v>
      </c>
    </row>
    <row r="1742" spans="1:5" ht="25.5">
      <c r="A1742" s="323">
        <v>39884</v>
      </c>
      <c r="B1742" s="370" t="s">
        <v>22136</v>
      </c>
      <c r="C1742" s="323" t="s">
        <v>8341</v>
      </c>
      <c r="D1742" s="323" t="s">
        <v>19840</v>
      </c>
      <c r="E1742" s="372" t="s">
        <v>22137</v>
      </c>
    </row>
    <row r="1743" spans="1:5" ht="25.5">
      <c r="A1743" s="323">
        <v>39885</v>
      </c>
      <c r="B1743" s="370" t="s">
        <v>22138</v>
      </c>
      <c r="C1743" s="323" t="s">
        <v>8341</v>
      </c>
      <c r="D1743" s="323" t="s">
        <v>19840</v>
      </c>
      <c r="E1743" s="372" t="s">
        <v>6791</v>
      </c>
    </row>
    <row r="1744" spans="1:5" ht="25.5">
      <c r="A1744" s="323">
        <v>1777</v>
      </c>
      <c r="B1744" s="370" t="s">
        <v>22139</v>
      </c>
      <c r="C1744" s="323" t="s">
        <v>8341</v>
      </c>
      <c r="D1744" s="323" t="s">
        <v>19819</v>
      </c>
      <c r="E1744" s="372" t="s">
        <v>3161</v>
      </c>
    </row>
    <row r="1745" spans="1:5" ht="25.5">
      <c r="A1745" s="323">
        <v>1819</v>
      </c>
      <c r="B1745" s="370" t="s">
        <v>22140</v>
      </c>
      <c r="C1745" s="323" t="s">
        <v>8341</v>
      </c>
      <c r="D1745" s="323" t="s">
        <v>19819</v>
      </c>
      <c r="E1745" s="372" t="s">
        <v>8349</v>
      </c>
    </row>
    <row r="1746" spans="1:5" ht="25.5">
      <c r="A1746" s="323">
        <v>1775</v>
      </c>
      <c r="B1746" s="370" t="s">
        <v>22141</v>
      </c>
      <c r="C1746" s="323" t="s">
        <v>8341</v>
      </c>
      <c r="D1746" s="323" t="s">
        <v>19819</v>
      </c>
      <c r="E1746" s="372" t="s">
        <v>8490</v>
      </c>
    </row>
    <row r="1747" spans="1:5">
      <c r="A1747" s="323">
        <v>1776</v>
      </c>
      <c r="B1747" s="370" t="s">
        <v>22142</v>
      </c>
      <c r="C1747" s="323" t="s">
        <v>8341</v>
      </c>
      <c r="D1747" s="323" t="s">
        <v>19819</v>
      </c>
      <c r="E1747" s="372" t="s">
        <v>5640</v>
      </c>
    </row>
    <row r="1748" spans="1:5" ht="25.5">
      <c r="A1748" s="323">
        <v>1778</v>
      </c>
      <c r="B1748" s="370" t="s">
        <v>22143</v>
      </c>
      <c r="C1748" s="323" t="s">
        <v>8341</v>
      </c>
      <c r="D1748" s="323" t="s">
        <v>19819</v>
      </c>
      <c r="E1748" s="372" t="s">
        <v>8901</v>
      </c>
    </row>
    <row r="1749" spans="1:5">
      <c r="A1749" s="323">
        <v>1818</v>
      </c>
      <c r="B1749" s="370" t="s">
        <v>22144</v>
      </c>
      <c r="C1749" s="323" t="s">
        <v>8341</v>
      </c>
      <c r="D1749" s="323" t="s">
        <v>19819</v>
      </c>
      <c r="E1749" s="372" t="s">
        <v>22145</v>
      </c>
    </row>
    <row r="1750" spans="1:5" ht="25.5">
      <c r="A1750" s="323">
        <v>1820</v>
      </c>
      <c r="B1750" s="370" t="s">
        <v>22146</v>
      </c>
      <c r="C1750" s="323" t="s">
        <v>8341</v>
      </c>
      <c r="D1750" s="323" t="s">
        <v>19819</v>
      </c>
      <c r="E1750" s="372" t="s">
        <v>2056</v>
      </c>
    </row>
    <row r="1751" spans="1:5">
      <c r="A1751" s="323">
        <v>1779</v>
      </c>
      <c r="B1751" s="370" t="s">
        <v>22147</v>
      </c>
      <c r="C1751" s="323" t="s">
        <v>8341</v>
      </c>
      <c r="D1751" s="323" t="s">
        <v>19819</v>
      </c>
      <c r="E1751" s="372" t="s">
        <v>5212</v>
      </c>
    </row>
    <row r="1752" spans="1:5">
      <c r="A1752" s="323">
        <v>1780</v>
      </c>
      <c r="B1752" s="370" t="s">
        <v>22148</v>
      </c>
      <c r="C1752" s="323" t="s">
        <v>8341</v>
      </c>
      <c r="D1752" s="323" t="s">
        <v>19819</v>
      </c>
      <c r="E1752" s="372" t="s">
        <v>10031</v>
      </c>
    </row>
    <row r="1753" spans="1:5" ht="25.5">
      <c r="A1753" s="323">
        <v>1783</v>
      </c>
      <c r="B1753" s="370" t="s">
        <v>22149</v>
      </c>
      <c r="C1753" s="323" t="s">
        <v>8341</v>
      </c>
      <c r="D1753" s="323" t="s">
        <v>19819</v>
      </c>
      <c r="E1753" s="372" t="s">
        <v>22150</v>
      </c>
    </row>
    <row r="1754" spans="1:5" ht="25.5">
      <c r="A1754" s="323">
        <v>1782</v>
      </c>
      <c r="B1754" s="370" t="s">
        <v>22151</v>
      </c>
      <c r="C1754" s="323" t="s">
        <v>8341</v>
      </c>
      <c r="D1754" s="323" t="s">
        <v>19819</v>
      </c>
      <c r="E1754" s="372" t="s">
        <v>22152</v>
      </c>
    </row>
    <row r="1755" spans="1:5" ht="25.5">
      <c r="A1755" s="323">
        <v>1817</v>
      </c>
      <c r="B1755" s="370" t="s">
        <v>22153</v>
      </c>
      <c r="C1755" s="323" t="s">
        <v>8341</v>
      </c>
      <c r="D1755" s="323" t="s">
        <v>19819</v>
      </c>
      <c r="E1755" s="372" t="s">
        <v>8894</v>
      </c>
    </row>
    <row r="1756" spans="1:5" ht="25.5">
      <c r="A1756" s="323">
        <v>1781</v>
      </c>
      <c r="B1756" s="370" t="s">
        <v>22154</v>
      </c>
      <c r="C1756" s="323" t="s">
        <v>8341</v>
      </c>
      <c r="D1756" s="323" t="s">
        <v>19819</v>
      </c>
      <c r="E1756" s="372" t="s">
        <v>700</v>
      </c>
    </row>
    <row r="1757" spans="1:5" ht="25.5">
      <c r="A1757" s="323">
        <v>1784</v>
      </c>
      <c r="B1757" s="370" t="s">
        <v>22155</v>
      </c>
      <c r="C1757" s="323" t="s">
        <v>8341</v>
      </c>
      <c r="D1757" s="323" t="s">
        <v>19819</v>
      </c>
      <c r="E1757" s="372" t="s">
        <v>22156</v>
      </c>
    </row>
    <row r="1758" spans="1:5" ht="25.5">
      <c r="A1758" s="323">
        <v>1810</v>
      </c>
      <c r="B1758" s="370" t="s">
        <v>22157</v>
      </c>
      <c r="C1758" s="323" t="s">
        <v>8341</v>
      </c>
      <c r="D1758" s="323" t="s">
        <v>19819</v>
      </c>
      <c r="E1758" s="372" t="s">
        <v>22158</v>
      </c>
    </row>
    <row r="1759" spans="1:5" ht="25.5">
      <c r="A1759" s="323">
        <v>1811</v>
      </c>
      <c r="B1759" s="370" t="s">
        <v>22159</v>
      </c>
      <c r="C1759" s="323" t="s">
        <v>8341</v>
      </c>
      <c r="D1759" s="323" t="s">
        <v>19819</v>
      </c>
      <c r="E1759" s="372" t="s">
        <v>1912</v>
      </c>
    </row>
    <row r="1760" spans="1:5" ht="25.5">
      <c r="A1760" s="323">
        <v>1812</v>
      </c>
      <c r="B1760" s="370" t="s">
        <v>22160</v>
      </c>
      <c r="C1760" s="323" t="s">
        <v>8341</v>
      </c>
      <c r="D1760" s="323" t="s">
        <v>19819</v>
      </c>
      <c r="E1760" s="372" t="s">
        <v>1111</v>
      </c>
    </row>
    <row r="1761" spans="1:5" ht="25.5">
      <c r="A1761" s="323">
        <v>40386</v>
      </c>
      <c r="B1761" s="370" t="s">
        <v>22161</v>
      </c>
      <c r="C1761" s="323" t="s">
        <v>8341</v>
      </c>
      <c r="D1761" s="323" t="s">
        <v>19840</v>
      </c>
      <c r="E1761" s="372" t="s">
        <v>22162</v>
      </c>
    </row>
    <row r="1762" spans="1:5" ht="25.5">
      <c r="A1762" s="323">
        <v>40384</v>
      </c>
      <c r="B1762" s="370" t="s">
        <v>22163</v>
      </c>
      <c r="C1762" s="323" t="s">
        <v>8341</v>
      </c>
      <c r="D1762" s="323" t="s">
        <v>19840</v>
      </c>
      <c r="E1762" s="372" t="s">
        <v>20492</v>
      </c>
    </row>
    <row r="1763" spans="1:5" ht="25.5">
      <c r="A1763" s="323">
        <v>40379</v>
      </c>
      <c r="B1763" s="370" t="s">
        <v>22164</v>
      </c>
      <c r="C1763" s="323" t="s">
        <v>8341</v>
      </c>
      <c r="D1763" s="323" t="s">
        <v>19840</v>
      </c>
      <c r="E1763" s="372" t="s">
        <v>1585</v>
      </c>
    </row>
    <row r="1764" spans="1:5">
      <c r="A1764" s="323">
        <v>40423</v>
      </c>
      <c r="B1764" s="370" t="s">
        <v>22165</v>
      </c>
      <c r="C1764" s="323" t="s">
        <v>8341</v>
      </c>
      <c r="D1764" s="323" t="s">
        <v>19840</v>
      </c>
      <c r="E1764" s="372" t="s">
        <v>6003</v>
      </c>
    </row>
    <row r="1765" spans="1:5" ht="25.5">
      <c r="A1765" s="323">
        <v>40389</v>
      </c>
      <c r="B1765" s="370" t="s">
        <v>22166</v>
      </c>
      <c r="C1765" s="323" t="s">
        <v>8341</v>
      </c>
      <c r="D1765" s="323" t="s">
        <v>19840</v>
      </c>
      <c r="E1765" s="372" t="s">
        <v>22167</v>
      </c>
    </row>
    <row r="1766" spans="1:5">
      <c r="A1766" s="323">
        <v>40388</v>
      </c>
      <c r="B1766" s="370" t="s">
        <v>22168</v>
      </c>
      <c r="C1766" s="323" t="s">
        <v>8341</v>
      </c>
      <c r="D1766" s="323" t="s">
        <v>19840</v>
      </c>
      <c r="E1766" s="372" t="s">
        <v>14801</v>
      </c>
    </row>
    <row r="1767" spans="1:5" ht="25.5">
      <c r="A1767" s="323">
        <v>40381</v>
      </c>
      <c r="B1767" s="370" t="s">
        <v>22169</v>
      </c>
      <c r="C1767" s="323" t="s">
        <v>8341</v>
      </c>
      <c r="D1767" s="323" t="s">
        <v>19840</v>
      </c>
      <c r="E1767" s="372" t="s">
        <v>6598</v>
      </c>
    </row>
    <row r="1768" spans="1:5">
      <c r="A1768" s="323">
        <v>40391</v>
      </c>
      <c r="B1768" s="370" t="s">
        <v>22170</v>
      </c>
      <c r="C1768" s="323" t="s">
        <v>8341</v>
      </c>
      <c r="D1768" s="323" t="s">
        <v>19840</v>
      </c>
      <c r="E1768" s="372" t="s">
        <v>7820</v>
      </c>
    </row>
    <row r="1769" spans="1:5">
      <c r="A1769" s="323">
        <v>40414</v>
      </c>
      <c r="B1769" s="370" t="s">
        <v>22171</v>
      </c>
      <c r="C1769" s="323" t="s">
        <v>8341</v>
      </c>
      <c r="D1769" s="323" t="s">
        <v>19840</v>
      </c>
      <c r="E1769" s="372" t="s">
        <v>2784</v>
      </c>
    </row>
    <row r="1770" spans="1:5">
      <c r="A1770" s="323">
        <v>40416</v>
      </c>
      <c r="B1770" s="370" t="s">
        <v>22172</v>
      </c>
      <c r="C1770" s="323" t="s">
        <v>8341</v>
      </c>
      <c r="D1770" s="323" t="s">
        <v>19840</v>
      </c>
      <c r="E1770" s="372" t="s">
        <v>16041</v>
      </c>
    </row>
    <row r="1771" spans="1:5">
      <c r="A1771" s="323">
        <v>40418</v>
      </c>
      <c r="B1771" s="370" t="s">
        <v>22173</v>
      </c>
      <c r="C1771" s="323" t="s">
        <v>8341</v>
      </c>
      <c r="D1771" s="323" t="s">
        <v>19840</v>
      </c>
      <c r="E1771" s="372" t="s">
        <v>22174</v>
      </c>
    </row>
    <row r="1772" spans="1:5" ht="25.5">
      <c r="A1772" s="323">
        <v>2615</v>
      </c>
      <c r="B1772" s="370" t="s">
        <v>22175</v>
      </c>
      <c r="C1772" s="323" t="s">
        <v>8341</v>
      </c>
      <c r="D1772" s="323" t="s">
        <v>19840</v>
      </c>
      <c r="E1772" s="372" t="s">
        <v>1146</v>
      </c>
    </row>
    <row r="1773" spans="1:5" ht="25.5">
      <c r="A1773" s="323">
        <v>2635</v>
      </c>
      <c r="B1773" s="370" t="s">
        <v>22176</v>
      </c>
      <c r="C1773" s="323" t="s">
        <v>8341</v>
      </c>
      <c r="D1773" s="323" t="s">
        <v>19840</v>
      </c>
      <c r="E1773" s="372" t="s">
        <v>1989</v>
      </c>
    </row>
    <row r="1774" spans="1:5" ht="25.5">
      <c r="A1774" s="323">
        <v>2609</v>
      </c>
      <c r="B1774" s="370" t="s">
        <v>22177</v>
      </c>
      <c r="C1774" s="323" t="s">
        <v>8341</v>
      </c>
      <c r="D1774" s="323" t="s">
        <v>19840</v>
      </c>
      <c r="E1774" s="372" t="s">
        <v>3808</v>
      </c>
    </row>
    <row r="1775" spans="1:5" ht="25.5">
      <c r="A1775" s="323">
        <v>2634</v>
      </c>
      <c r="B1775" s="370" t="s">
        <v>22178</v>
      </c>
      <c r="C1775" s="323" t="s">
        <v>8341</v>
      </c>
      <c r="D1775" s="323" t="s">
        <v>19840</v>
      </c>
      <c r="E1775" s="372" t="s">
        <v>3567</v>
      </c>
    </row>
    <row r="1776" spans="1:5" ht="25.5">
      <c r="A1776" s="323">
        <v>2611</v>
      </c>
      <c r="B1776" s="370" t="s">
        <v>22179</v>
      </c>
      <c r="C1776" s="323" t="s">
        <v>8341</v>
      </c>
      <c r="D1776" s="323" t="s">
        <v>19840</v>
      </c>
      <c r="E1776" s="372" t="s">
        <v>8533</v>
      </c>
    </row>
    <row r="1777" spans="1:5" ht="25.5">
      <c r="A1777" s="323">
        <v>2612</v>
      </c>
      <c r="B1777" s="370" t="s">
        <v>22180</v>
      </c>
      <c r="C1777" s="323" t="s">
        <v>8341</v>
      </c>
      <c r="D1777" s="323" t="s">
        <v>19840</v>
      </c>
      <c r="E1777" s="372" t="s">
        <v>7496</v>
      </c>
    </row>
    <row r="1778" spans="1:5" ht="25.5">
      <c r="A1778" s="323">
        <v>2613</v>
      </c>
      <c r="B1778" s="370" t="s">
        <v>22181</v>
      </c>
      <c r="C1778" s="323" t="s">
        <v>8341</v>
      </c>
      <c r="D1778" s="323" t="s">
        <v>19840</v>
      </c>
      <c r="E1778" s="372" t="s">
        <v>22182</v>
      </c>
    </row>
    <row r="1779" spans="1:5" ht="25.5">
      <c r="A1779" s="323">
        <v>2614</v>
      </c>
      <c r="B1779" s="370" t="s">
        <v>22183</v>
      </c>
      <c r="C1779" s="323" t="s">
        <v>8341</v>
      </c>
      <c r="D1779" s="323" t="s">
        <v>19840</v>
      </c>
      <c r="E1779" s="372" t="s">
        <v>22184</v>
      </c>
    </row>
    <row r="1780" spans="1:5">
      <c r="A1780" s="323">
        <v>34359</v>
      </c>
      <c r="B1780" s="370" t="s">
        <v>22185</v>
      </c>
      <c r="C1780" s="323" t="s">
        <v>8341</v>
      </c>
      <c r="D1780" s="323" t="s">
        <v>19840</v>
      </c>
      <c r="E1780" s="372" t="s">
        <v>4973</v>
      </c>
    </row>
    <row r="1781" spans="1:5" ht="25.5">
      <c r="A1781" s="323">
        <v>1789</v>
      </c>
      <c r="B1781" s="370" t="s">
        <v>22186</v>
      </c>
      <c r="C1781" s="323" t="s">
        <v>8341</v>
      </c>
      <c r="D1781" s="323" t="s">
        <v>19819</v>
      </c>
      <c r="E1781" s="372" t="s">
        <v>22187</v>
      </c>
    </row>
    <row r="1782" spans="1:5" ht="25.5">
      <c r="A1782" s="323">
        <v>1788</v>
      </c>
      <c r="B1782" s="370" t="s">
        <v>22188</v>
      </c>
      <c r="C1782" s="323" t="s">
        <v>8341</v>
      </c>
      <c r="D1782" s="323" t="s">
        <v>19819</v>
      </c>
      <c r="E1782" s="372" t="s">
        <v>22189</v>
      </c>
    </row>
    <row r="1783" spans="1:5" ht="25.5">
      <c r="A1783" s="323">
        <v>1786</v>
      </c>
      <c r="B1783" s="370" t="s">
        <v>22190</v>
      </c>
      <c r="C1783" s="323" t="s">
        <v>8341</v>
      </c>
      <c r="D1783" s="323" t="s">
        <v>19819</v>
      </c>
      <c r="E1783" s="372" t="s">
        <v>2276</v>
      </c>
    </row>
    <row r="1784" spans="1:5">
      <c r="A1784" s="323">
        <v>1787</v>
      </c>
      <c r="B1784" s="370" t="s">
        <v>22191</v>
      </c>
      <c r="C1784" s="323" t="s">
        <v>8341</v>
      </c>
      <c r="D1784" s="323" t="s">
        <v>19819</v>
      </c>
      <c r="E1784" s="372" t="s">
        <v>7204</v>
      </c>
    </row>
    <row r="1785" spans="1:5" ht="25.5">
      <c r="A1785" s="323">
        <v>1791</v>
      </c>
      <c r="B1785" s="370" t="s">
        <v>22192</v>
      </c>
      <c r="C1785" s="323" t="s">
        <v>8341</v>
      </c>
      <c r="D1785" s="323" t="s">
        <v>19819</v>
      </c>
      <c r="E1785" s="372" t="s">
        <v>22193</v>
      </c>
    </row>
    <row r="1786" spans="1:5">
      <c r="A1786" s="323">
        <v>1790</v>
      </c>
      <c r="B1786" s="370" t="s">
        <v>22194</v>
      </c>
      <c r="C1786" s="323" t="s">
        <v>8341</v>
      </c>
      <c r="D1786" s="323" t="s">
        <v>19819</v>
      </c>
      <c r="E1786" s="372" t="s">
        <v>22195</v>
      </c>
    </row>
    <row r="1787" spans="1:5" ht="25.5">
      <c r="A1787" s="323">
        <v>1813</v>
      </c>
      <c r="B1787" s="370" t="s">
        <v>22196</v>
      </c>
      <c r="C1787" s="323" t="s">
        <v>8341</v>
      </c>
      <c r="D1787" s="323" t="s">
        <v>19819</v>
      </c>
      <c r="E1787" s="372" t="s">
        <v>8739</v>
      </c>
    </row>
    <row r="1788" spans="1:5">
      <c r="A1788" s="323">
        <v>1792</v>
      </c>
      <c r="B1788" s="370" t="s">
        <v>22197</v>
      </c>
      <c r="C1788" s="323" t="s">
        <v>8341</v>
      </c>
      <c r="D1788" s="323" t="s">
        <v>19819</v>
      </c>
      <c r="E1788" s="372" t="s">
        <v>22198</v>
      </c>
    </row>
    <row r="1789" spans="1:5">
      <c r="A1789" s="323">
        <v>1793</v>
      </c>
      <c r="B1789" s="370" t="s">
        <v>22199</v>
      </c>
      <c r="C1789" s="323" t="s">
        <v>8341</v>
      </c>
      <c r="D1789" s="323" t="s">
        <v>19819</v>
      </c>
      <c r="E1789" s="372" t="s">
        <v>22200</v>
      </c>
    </row>
    <row r="1790" spans="1:5" ht="25.5">
      <c r="A1790" s="323">
        <v>1809</v>
      </c>
      <c r="B1790" s="370" t="s">
        <v>22201</v>
      </c>
      <c r="C1790" s="323" t="s">
        <v>8341</v>
      </c>
      <c r="D1790" s="323" t="s">
        <v>19819</v>
      </c>
      <c r="E1790" s="372" t="s">
        <v>22202</v>
      </c>
    </row>
    <row r="1791" spans="1:5" ht="25.5">
      <c r="A1791" s="323">
        <v>1814</v>
      </c>
      <c r="B1791" s="370" t="s">
        <v>22203</v>
      </c>
      <c r="C1791" s="323" t="s">
        <v>8341</v>
      </c>
      <c r="D1791" s="323" t="s">
        <v>19819</v>
      </c>
      <c r="E1791" s="372" t="s">
        <v>4176</v>
      </c>
    </row>
    <row r="1792" spans="1:5" ht="25.5">
      <c r="A1792" s="323">
        <v>1803</v>
      </c>
      <c r="B1792" s="370" t="s">
        <v>22204</v>
      </c>
      <c r="C1792" s="323" t="s">
        <v>8341</v>
      </c>
      <c r="D1792" s="323" t="s">
        <v>19819</v>
      </c>
      <c r="E1792" s="372" t="s">
        <v>3425</v>
      </c>
    </row>
    <row r="1793" spans="1:5" ht="25.5">
      <c r="A1793" s="323">
        <v>1805</v>
      </c>
      <c r="B1793" s="370" t="s">
        <v>22205</v>
      </c>
      <c r="C1793" s="323" t="s">
        <v>8341</v>
      </c>
      <c r="D1793" s="323" t="s">
        <v>19819</v>
      </c>
      <c r="E1793" s="372" t="s">
        <v>1538</v>
      </c>
    </row>
    <row r="1794" spans="1:5" ht="25.5">
      <c r="A1794" s="323">
        <v>1821</v>
      </c>
      <c r="B1794" s="370" t="s">
        <v>22206</v>
      </c>
      <c r="C1794" s="323" t="s">
        <v>8341</v>
      </c>
      <c r="D1794" s="323" t="s">
        <v>19819</v>
      </c>
      <c r="E1794" s="372" t="s">
        <v>22207</v>
      </c>
    </row>
    <row r="1795" spans="1:5" ht="25.5">
      <c r="A1795" s="323">
        <v>1806</v>
      </c>
      <c r="B1795" s="370" t="s">
        <v>22208</v>
      </c>
      <c r="C1795" s="323" t="s">
        <v>8341</v>
      </c>
      <c r="D1795" s="323" t="s">
        <v>19819</v>
      </c>
      <c r="E1795" s="372" t="s">
        <v>12205</v>
      </c>
    </row>
    <row r="1796" spans="1:5" ht="25.5">
      <c r="A1796" s="323">
        <v>1804</v>
      </c>
      <c r="B1796" s="370" t="s">
        <v>22209</v>
      </c>
      <c r="C1796" s="323" t="s">
        <v>8341</v>
      </c>
      <c r="D1796" s="323" t="s">
        <v>19819</v>
      </c>
      <c r="E1796" s="372" t="s">
        <v>13747</v>
      </c>
    </row>
    <row r="1797" spans="1:5" ht="25.5">
      <c r="A1797" s="323">
        <v>1807</v>
      </c>
      <c r="B1797" s="370" t="s">
        <v>22210</v>
      </c>
      <c r="C1797" s="323" t="s">
        <v>8341</v>
      </c>
      <c r="D1797" s="323" t="s">
        <v>19819</v>
      </c>
      <c r="E1797" s="372" t="s">
        <v>22211</v>
      </c>
    </row>
    <row r="1798" spans="1:5" ht="25.5">
      <c r="A1798" s="323">
        <v>1808</v>
      </c>
      <c r="B1798" s="370" t="s">
        <v>22212</v>
      </c>
      <c r="C1798" s="323" t="s">
        <v>8341</v>
      </c>
      <c r="D1798" s="323" t="s">
        <v>19819</v>
      </c>
      <c r="E1798" s="372" t="s">
        <v>22213</v>
      </c>
    </row>
    <row r="1799" spans="1:5" ht="25.5">
      <c r="A1799" s="323">
        <v>1797</v>
      </c>
      <c r="B1799" s="370" t="s">
        <v>22214</v>
      </c>
      <c r="C1799" s="323" t="s">
        <v>8341</v>
      </c>
      <c r="D1799" s="323" t="s">
        <v>19819</v>
      </c>
      <c r="E1799" s="372" t="s">
        <v>22215</v>
      </c>
    </row>
    <row r="1800" spans="1:5" ht="25.5">
      <c r="A1800" s="323">
        <v>1796</v>
      </c>
      <c r="B1800" s="370" t="s">
        <v>22216</v>
      </c>
      <c r="C1800" s="323" t="s">
        <v>8341</v>
      </c>
      <c r="D1800" s="323" t="s">
        <v>19819</v>
      </c>
      <c r="E1800" s="372" t="s">
        <v>8209</v>
      </c>
    </row>
    <row r="1801" spans="1:5" ht="25.5">
      <c r="A1801" s="323">
        <v>1794</v>
      </c>
      <c r="B1801" s="370" t="s">
        <v>22217</v>
      </c>
      <c r="C1801" s="323" t="s">
        <v>8341</v>
      </c>
      <c r="D1801" s="323" t="s">
        <v>19819</v>
      </c>
      <c r="E1801" s="372" t="s">
        <v>8928</v>
      </c>
    </row>
    <row r="1802" spans="1:5">
      <c r="A1802" s="323">
        <v>1816</v>
      </c>
      <c r="B1802" s="370" t="s">
        <v>22218</v>
      </c>
      <c r="C1802" s="323" t="s">
        <v>8341</v>
      </c>
      <c r="D1802" s="323" t="s">
        <v>19819</v>
      </c>
      <c r="E1802" s="372" t="s">
        <v>9450</v>
      </c>
    </row>
    <row r="1803" spans="1:5" ht="25.5">
      <c r="A1803" s="323">
        <v>1815</v>
      </c>
      <c r="B1803" s="370" t="s">
        <v>22219</v>
      </c>
      <c r="C1803" s="323" t="s">
        <v>8341</v>
      </c>
      <c r="D1803" s="323" t="s">
        <v>19819</v>
      </c>
      <c r="E1803" s="372" t="s">
        <v>22220</v>
      </c>
    </row>
    <row r="1804" spans="1:5">
      <c r="A1804" s="323">
        <v>1798</v>
      </c>
      <c r="B1804" s="370" t="s">
        <v>22221</v>
      </c>
      <c r="C1804" s="323" t="s">
        <v>8341</v>
      </c>
      <c r="D1804" s="323" t="s">
        <v>19819</v>
      </c>
      <c r="E1804" s="372" t="s">
        <v>9252</v>
      </c>
    </row>
    <row r="1805" spans="1:5" ht="25.5">
      <c r="A1805" s="323">
        <v>1795</v>
      </c>
      <c r="B1805" s="370" t="s">
        <v>22222</v>
      </c>
      <c r="C1805" s="323" t="s">
        <v>8341</v>
      </c>
      <c r="D1805" s="323" t="s">
        <v>19819</v>
      </c>
      <c r="E1805" s="372" t="s">
        <v>2361</v>
      </c>
    </row>
    <row r="1806" spans="1:5">
      <c r="A1806" s="323">
        <v>1799</v>
      </c>
      <c r="B1806" s="370" t="s">
        <v>22223</v>
      </c>
      <c r="C1806" s="323" t="s">
        <v>8341</v>
      </c>
      <c r="D1806" s="323" t="s">
        <v>19819</v>
      </c>
      <c r="E1806" s="372" t="s">
        <v>22224</v>
      </c>
    </row>
    <row r="1807" spans="1:5">
      <c r="A1807" s="323">
        <v>1800</v>
      </c>
      <c r="B1807" s="370" t="s">
        <v>22225</v>
      </c>
      <c r="C1807" s="323" t="s">
        <v>8341</v>
      </c>
      <c r="D1807" s="323" t="s">
        <v>19819</v>
      </c>
      <c r="E1807" s="372" t="s">
        <v>22226</v>
      </c>
    </row>
    <row r="1808" spans="1:5">
      <c r="A1808" s="323">
        <v>1802</v>
      </c>
      <c r="B1808" s="370" t="s">
        <v>22227</v>
      </c>
      <c r="C1808" s="323" t="s">
        <v>8341</v>
      </c>
      <c r="D1808" s="323" t="s">
        <v>19819</v>
      </c>
      <c r="E1808" s="372" t="s">
        <v>22228</v>
      </c>
    </row>
    <row r="1809" spans="1:5" ht="25.5">
      <c r="A1809" s="323">
        <v>40385</v>
      </c>
      <c r="B1809" s="370" t="s">
        <v>22229</v>
      </c>
      <c r="C1809" s="323" t="s">
        <v>8341</v>
      </c>
      <c r="D1809" s="323" t="s">
        <v>19840</v>
      </c>
      <c r="E1809" s="372" t="s">
        <v>22162</v>
      </c>
    </row>
    <row r="1810" spans="1:5" ht="25.5">
      <c r="A1810" s="323">
        <v>40383</v>
      </c>
      <c r="B1810" s="370" t="s">
        <v>22230</v>
      </c>
      <c r="C1810" s="323" t="s">
        <v>8341</v>
      </c>
      <c r="D1810" s="323" t="s">
        <v>19840</v>
      </c>
      <c r="E1810" s="372" t="s">
        <v>20492</v>
      </c>
    </row>
    <row r="1811" spans="1:5" ht="25.5">
      <c r="A1811" s="323">
        <v>40378</v>
      </c>
      <c r="B1811" s="370" t="s">
        <v>22231</v>
      </c>
      <c r="C1811" s="323" t="s">
        <v>8341</v>
      </c>
      <c r="D1811" s="323" t="s">
        <v>19840</v>
      </c>
      <c r="E1811" s="372" t="s">
        <v>1585</v>
      </c>
    </row>
    <row r="1812" spans="1:5" ht="25.5">
      <c r="A1812" s="323">
        <v>40382</v>
      </c>
      <c r="B1812" s="370" t="s">
        <v>22232</v>
      </c>
      <c r="C1812" s="323" t="s">
        <v>8341</v>
      </c>
      <c r="D1812" s="323" t="s">
        <v>19840</v>
      </c>
      <c r="E1812" s="372" t="s">
        <v>6003</v>
      </c>
    </row>
    <row r="1813" spans="1:5" ht="25.5">
      <c r="A1813" s="323">
        <v>40422</v>
      </c>
      <c r="B1813" s="370" t="s">
        <v>22233</v>
      </c>
      <c r="C1813" s="323" t="s">
        <v>8341</v>
      </c>
      <c r="D1813" s="323" t="s">
        <v>19840</v>
      </c>
      <c r="E1813" s="372" t="s">
        <v>10039</v>
      </c>
    </row>
    <row r="1814" spans="1:5" ht="25.5">
      <c r="A1814" s="323">
        <v>40387</v>
      </c>
      <c r="B1814" s="370" t="s">
        <v>22234</v>
      </c>
      <c r="C1814" s="323" t="s">
        <v>8341</v>
      </c>
      <c r="D1814" s="323" t="s">
        <v>19840</v>
      </c>
      <c r="E1814" s="372" t="s">
        <v>7500</v>
      </c>
    </row>
    <row r="1815" spans="1:5" ht="25.5">
      <c r="A1815" s="323">
        <v>40380</v>
      </c>
      <c r="B1815" s="370" t="s">
        <v>22235</v>
      </c>
      <c r="C1815" s="323" t="s">
        <v>8341</v>
      </c>
      <c r="D1815" s="323" t="s">
        <v>19840</v>
      </c>
      <c r="E1815" s="372" t="s">
        <v>6598</v>
      </c>
    </row>
    <row r="1816" spans="1:5" ht="25.5">
      <c r="A1816" s="323">
        <v>40390</v>
      </c>
      <c r="B1816" s="370" t="s">
        <v>22236</v>
      </c>
      <c r="C1816" s="323" t="s">
        <v>8341</v>
      </c>
      <c r="D1816" s="323" t="s">
        <v>19840</v>
      </c>
      <c r="E1816" s="372" t="s">
        <v>22237</v>
      </c>
    </row>
    <row r="1817" spans="1:5">
      <c r="A1817" s="323">
        <v>40413</v>
      </c>
      <c r="B1817" s="370" t="s">
        <v>22238</v>
      </c>
      <c r="C1817" s="323" t="s">
        <v>8341</v>
      </c>
      <c r="D1817" s="323" t="s">
        <v>19840</v>
      </c>
      <c r="E1817" s="372" t="s">
        <v>5903</v>
      </c>
    </row>
    <row r="1818" spans="1:5">
      <c r="A1818" s="323">
        <v>40415</v>
      </c>
      <c r="B1818" s="370" t="s">
        <v>22239</v>
      </c>
      <c r="C1818" s="323" t="s">
        <v>8341</v>
      </c>
      <c r="D1818" s="323" t="s">
        <v>19840</v>
      </c>
      <c r="E1818" s="372" t="s">
        <v>1449</v>
      </c>
    </row>
    <row r="1819" spans="1:5">
      <c r="A1819" s="323">
        <v>40417</v>
      </c>
      <c r="B1819" s="370" t="s">
        <v>22240</v>
      </c>
      <c r="C1819" s="323" t="s">
        <v>8341</v>
      </c>
      <c r="D1819" s="323" t="s">
        <v>19840</v>
      </c>
      <c r="E1819" s="372" t="s">
        <v>8494</v>
      </c>
    </row>
    <row r="1820" spans="1:5" ht="25.5">
      <c r="A1820" s="323">
        <v>39271</v>
      </c>
      <c r="B1820" s="370" t="s">
        <v>22241</v>
      </c>
      <c r="C1820" s="323" t="s">
        <v>8341</v>
      </c>
      <c r="D1820" s="323" t="s">
        <v>19819</v>
      </c>
      <c r="E1820" s="372" t="s">
        <v>1149</v>
      </c>
    </row>
    <row r="1821" spans="1:5" ht="25.5">
      <c r="A1821" s="323">
        <v>39273</v>
      </c>
      <c r="B1821" s="370" t="s">
        <v>22242</v>
      </c>
      <c r="C1821" s="323" t="s">
        <v>8341</v>
      </c>
      <c r="D1821" s="323" t="s">
        <v>19819</v>
      </c>
      <c r="E1821" s="372" t="s">
        <v>8462</v>
      </c>
    </row>
    <row r="1822" spans="1:5" ht="25.5">
      <c r="A1822" s="323">
        <v>39272</v>
      </c>
      <c r="B1822" s="370" t="s">
        <v>22243</v>
      </c>
      <c r="C1822" s="323" t="s">
        <v>8341</v>
      </c>
      <c r="D1822" s="323" t="s">
        <v>19819</v>
      </c>
      <c r="E1822" s="372">
        <v>1.82</v>
      </c>
    </row>
    <row r="1823" spans="1:5" ht="25.5">
      <c r="A1823" s="323">
        <v>1875</v>
      </c>
      <c r="B1823" s="370" t="s">
        <v>22244</v>
      </c>
      <c r="C1823" s="323" t="s">
        <v>8341</v>
      </c>
      <c r="D1823" s="323" t="s">
        <v>19819</v>
      </c>
      <c r="E1823" s="372" t="s">
        <v>3827</v>
      </c>
    </row>
    <row r="1824" spans="1:5" ht="25.5">
      <c r="A1824" s="323">
        <v>1874</v>
      </c>
      <c r="B1824" s="370" t="s">
        <v>22245</v>
      </c>
      <c r="C1824" s="323" t="s">
        <v>8341</v>
      </c>
      <c r="D1824" s="323" t="s">
        <v>19819</v>
      </c>
      <c r="E1824" s="372" t="s">
        <v>1154</v>
      </c>
    </row>
    <row r="1825" spans="1:5" ht="25.5">
      <c r="A1825" s="323">
        <v>1870</v>
      </c>
      <c r="B1825" s="370" t="s">
        <v>22246</v>
      </c>
      <c r="C1825" s="323" t="s">
        <v>8341</v>
      </c>
      <c r="D1825" s="323" t="s">
        <v>19837</v>
      </c>
      <c r="E1825" s="372" t="s">
        <v>1933</v>
      </c>
    </row>
    <row r="1826" spans="1:5" ht="25.5">
      <c r="A1826" s="323">
        <v>1884</v>
      </c>
      <c r="B1826" s="370" t="s">
        <v>22247</v>
      </c>
      <c r="C1826" s="323" t="s">
        <v>8341</v>
      </c>
      <c r="D1826" s="323" t="s">
        <v>19819</v>
      </c>
      <c r="E1826" s="372" t="s">
        <v>8692</v>
      </c>
    </row>
    <row r="1827" spans="1:5" ht="25.5">
      <c r="A1827" s="323">
        <v>1887</v>
      </c>
      <c r="B1827" s="370" t="s">
        <v>22248</v>
      </c>
      <c r="C1827" s="323" t="s">
        <v>8341</v>
      </c>
      <c r="D1827" s="323" t="s">
        <v>19819</v>
      </c>
      <c r="E1827" s="372" t="s">
        <v>16163</v>
      </c>
    </row>
    <row r="1828" spans="1:5" ht="25.5">
      <c r="A1828" s="323">
        <v>1876</v>
      </c>
      <c r="B1828" s="370" t="s">
        <v>22249</v>
      </c>
      <c r="C1828" s="323" t="s">
        <v>8341</v>
      </c>
      <c r="D1828" s="323" t="s">
        <v>19819</v>
      </c>
      <c r="E1828" s="372" t="s">
        <v>688</v>
      </c>
    </row>
    <row r="1829" spans="1:5" ht="25.5">
      <c r="A1829" s="323">
        <v>1879</v>
      </c>
      <c r="B1829" s="370" t="s">
        <v>22250</v>
      </c>
      <c r="C1829" s="323" t="s">
        <v>8341</v>
      </c>
      <c r="D1829" s="323" t="s">
        <v>19819</v>
      </c>
      <c r="E1829" s="372" t="s">
        <v>6422</v>
      </c>
    </row>
    <row r="1830" spans="1:5" ht="25.5">
      <c r="A1830" s="323">
        <v>1877</v>
      </c>
      <c r="B1830" s="370" t="s">
        <v>22251</v>
      </c>
      <c r="C1830" s="323" t="s">
        <v>8341</v>
      </c>
      <c r="D1830" s="323" t="s">
        <v>19819</v>
      </c>
      <c r="E1830" s="372" t="s">
        <v>4067</v>
      </c>
    </row>
    <row r="1831" spans="1:5" ht="25.5">
      <c r="A1831" s="323">
        <v>1878</v>
      </c>
      <c r="B1831" s="370" t="s">
        <v>22252</v>
      </c>
      <c r="C1831" s="323" t="s">
        <v>8341</v>
      </c>
      <c r="D1831" s="323" t="s">
        <v>19819</v>
      </c>
      <c r="E1831" s="372" t="s">
        <v>22253</v>
      </c>
    </row>
    <row r="1832" spans="1:5" ht="25.5">
      <c r="A1832" s="323">
        <v>2621</v>
      </c>
      <c r="B1832" s="370" t="s">
        <v>22254</v>
      </c>
      <c r="C1832" s="323" t="s">
        <v>8341</v>
      </c>
      <c r="D1832" s="323" t="s">
        <v>19840</v>
      </c>
      <c r="E1832" s="372" t="s">
        <v>22255</v>
      </c>
    </row>
    <row r="1833" spans="1:5" ht="25.5">
      <c r="A1833" s="323">
        <v>2616</v>
      </c>
      <c r="B1833" s="370" t="s">
        <v>22256</v>
      </c>
      <c r="C1833" s="323" t="s">
        <v>8341</v>
      </c>
      <c r="D1833" s="323" t="s">
        <v>19840</v>
      </c>
      <c r="E1833" s="372" t="s">
        <v>8939</v>
      </c>
    </row>
    <row r="1834" spans="1:5" ht="25.5">
      <c r="A1834" s="323">
        <v>2633</v>
      </c>
      <c r="B1834" s="370" t="s">
        <v>22257</v>
      </c>
      <c r="C1834" s="323" t="s">
        <v>8341</v>
      </c>
      <c r="D1834" s="323" t="s">
        <v>19840</v>
      </c>
      <c r="E1834" s="372" t="s">
        <v>1571</v>
      </c>
    </row>
    <row r="1835" spans="1:5" ht="25.5">
      <c r="A1835" s="323">
        <v>2617</v>
      </c>
      <c r="B1835" s="370" t="s">
        <v>22258</v>
      </c>
      <c r="C1835" s="323" t="s">
        <v>8341</v>
      </c>
      <c r="D1835" s="323" t="s">
        <v>19840</v>
      </c>
      <c r="E1835" s="372" t="s">
        <v>4856</v>
      </c>
    </row>
    <row r="1836" spans="1:5" ht="25.5">
      <c r="A1836" s="323">
        <v>2618</v>
      </c>
      <c r="B1836" s="370" t="s">
        <v>22259</v>
      </c>
      <c r="C1836" s="323" t="s">
        <v>8341</v>
      </c>
      <c r="D1836" s="323" t="s">
        <v>19840</v>
      </c>
      <c r="E1836" s="372" t="s">
        <v>14895</v>
      </c>
    </row>
    <row r="1837" spans="1:5" ht="25.5">
      <c r="A1837" s="323">
        <v>2632</v>
      </c>
      <c r="B1837" s="370" t="s">
        <v>22260</v>
      </c>
      <c r="C1837" s="323" t="s">
        <v>8341</v>
      </c>
      <c r="D1837" s="323" t="s">
        <v>19840</v>
      </c>
      <c r="E1837" s="372" t="s">
        <v>15205</v>
      </c>
    </row>
    <row r="1838" spans="1:5" ht="25.5">
      <c r="A1838" s="323">
        <v>2631</v>
      </c>
      <c r="B1838" s="370" t="s">
        <v>22261</v>
      </c>
      <c r="C1838" s="323" t="s">
        <v>8341</v>
      </c>
      <c r="D1838" s="323" t="s">
        <v>19840</v>
      </c>
      <c r="E1838" s="372" t="s">
        <v>22262</v>
      </c>
    </row>
    <row r="1839" spans="1:5" ht="25.5">
      <c r="A1839" s="323">
        <v>2619</v>
      </c>
      <c r="B1839" s="370" t="s">
        <v>22263</v>
      </c>
      <c r="C1839" s="323" t="s">
        <v>8341</v>
      </c>
      <c r="D1839" s="323" t="s">
        <v>19840</v>
      </c>
      <c r="E1839" s="372" t="s">
        <v>22264</v>
      </c>
    </row>
    <row r="1840" spans="1:5" ht="25.5">
      <c r="A1840" s="323">
        <v>2620</v>
      </c>
      <c r="B1840" s="370" t="s">
        <v>22265</v>
      </c>
      <c r="C1840" s="323" t="s">
        <v>8341</v>
      </c>
      <c r="D1840" s="323" t="s">
        <v>19840</v>
      </c>
      <c r="E1840" s="372" t="s">
        <v>14084</v>
      </c>
    </row>
    <row r="1841" spans="1:5">
      <c r="A1841" s="323">
        <v>25968</v>
      </c>
      <c r="B1841" s="370" t="s">
        <v>22266</v>
      </c>
      <c r="C1841" s="323" t="s">
        <v>8341</v>
      </c>
      <c r="D1841" s="323" t="s">
        <v>19840</v>
      </c>
      <c r="E1841" s="372" t="s">
        <v>5641</v>
      </c>
    </row>
    <row r="1842" spans="1:5" ht="25.5">
      <c r="A1842" s="323">
        <v>38369</v>
      </c>
      <c r="B1842" s="370" t="s">
        <v>22267</v>
      </c>
      <c r="C1842" s="323" t="s">
        <v>8341</v>
      </c>
      <c r="D1842" s="323" t="s">
        <v>19819</v>
      </c>
      <c r="E1842" s="372" t="s">
        <v>84</v>
      </c>
    </row>
    <row r="1843" spans="1:5" ht="25.5">
      <c r="A1843" s="323">
        <v>38370</v>
      </c>
      <c r="B1843" s="370" t="s">
        <v>22268</v>
      </c>
      <c r="C1843" s="323" t="s">
        <v>8341</v>
      </c>
      <c r="D1843" s="323" t="s">
        <v>19819</v>
      </c>
      <c r="E1843" s="372" t="s">
        <v>84</v>
      </c>
    </row>
    <row r="1844" spans="1:5">
      <c r="A1844" s="323">
        <v>38372</v>
      </c>
      <c r="B1844" s="370" t="s">
        <v>22269</v>
      </c>
      <c r="C1844" s="323" t="s">
        <v>8341</v>
      </c>
      <c r="D1844" s="323" t="s">
        <v>19819</v>
      </c>
      <c r="E1844" s="372" t="s">
        <v>8854</v>
      </c>
    </row>
    <row r="1845" spans="1:5">
      <c r="A1845" s="323">
        <v>2357</v>
      </c>
      <c r="B1845" s="370" t="s">
        <v>22270</v>
      </c>
      <c r="C1845" s="323" t="s">
        <v>8343</v>
      </c>
      <c r="D1845" s="323" t="s">
        <v>19819</v>
      </c>
      <c r="E1845" s="372" t="s">
        <v>5222</v>
      </c>
    </row>
    <row r="1846" spans="1:5">
      <c r="A1846" s="323">
        <v>40806</v>
      </c>
      <c r="B1846" s="370" t="s">
        <v>22271</v>
      </c>
      <c r="C1846" s="323" t="s">
        <v>8393</v>
      </c>
      <c r="D1846" s="323" t="s">
        <v>19819</v>
      </c>
      <c r="E1846" s="372" t="s">
        <v>22272</v>
      </c>
    </row>
    <row r="1847" spans="1:5">
      <c r="A1847" s="323">
        <v>2355</v>
      </c>
      <c r="B1847" s="370" t="s">
        <v>22273</v>
      </c>
      <c r="C1847" s="323" t="s">
        <v>8343</v>
      </c>
      <c r="D1847" s="323" t="s">
        <v>19819</v>
      </c>
      <c r="E1847" s="372" t="s">
        <v>4634</v>
      </c>
    </row>
    <row r="1848" spans="1:5">
      <c r="A1848" s="323">
        <v>40805</v>
      </c>
      <c r="B1848" s="370" t="s">
        <v>22274</v>
      </c>
      <c r="C1848" s="323" t="s">
        <v>8393</v>
      </c>
      <c r="D1848" s="323" t="s">
        <v>19819</v>
      </c>
      <c r="E1848" s="372" t="s">
        <v>22275</v>
      </c>
    </row>
    <row r="1849" spans="1:5">
      <c r="A1849" s="323">
        <v>2358</v>
      </c>
      <c r="B1849" s="370" t="s">
        <v>22276</v>
      </c>
      <c r="C1849" s="323" t="s">
        <v>8343</v>
      </c>
      <c r="D1849" s="323" t="s">
        <v>19819</v>
      </c>
      <c r="E1849" s="372" t="s">
        <v>1200</v>
      </c>
    </row>
    <row r="1850" spans="1:5">
      <c r="A1850" s="323">
        <v>40807</v>
      </c>
      <c r="B1850" s="370" t="s">
        <v>22277</v>
      </c>
      <c r="C1850" s="323" t="s">
        <v>8393</v>
      </c>
      <c r="D1850" s="323" t="s">
        <v>19819</v>
      </c>
      <c r="E1850" s="372" t="s">
        <v>22278</v>
      </c>
    </row>
    <row r="1851" spans="1:5">
      <c r="A1851" s="323">
        <v>2359</v>
      </c>
      <c r="B1851" s="370" t="s">
        <v>22279</v>
      </c>
      <c r="C1851" s="323" t="s">
        <v>8343</v>
      </c>
      <c r="D1851" s="323" t="s">
        <v>19819</v>
      </c>
      <c r="E1851" s="372" t="s">
        <v>1200</v>
      </c>
    </row>
    <row r="1852" spans="1:5">
      <c r="A1852" s="323">
        <v>40808</v>
      </c>
      <c r="B1852" s="370" t="s">
        <v>22280</v>
      </c>
      <c r="C1852" s="323" t="s">
        <v>8393</v>
      </c>
      <c r="D1852" s="323" t="s">
        <v>19819</v>
      </c>
      <c r="E1852" s="372" t="s">
        <v>22281</v>
      </c>
    </row>
    <row r="1853" spans="1:5">
      <c r="A1853" s="323">
        <v>39397</v>
      </c>
      <c r="B1853" s="370" t="s">
        <v>22282</v>
      </c>
      <c r="C1853" s="323" t="s">
        <v>8361</v>
      </c>
      <c r="D1853" s="323" t="s">
        <v>19819</v>
      </c>
      <c r="E1853" s="372" t="s">
        <v>7277</v>
      </c>
    </row>
    <row r="1854" spans="1:5" ht="25.5">
      <c r="A1854" s="323">
        <v>2692</v>
      </c>
      <c r="B1854" s="370" t="s">
        <v>22283</v>
      </c>
      <c r="C1854" s="323" t="s">
        <v>8361</v>
      </c>
      <c r="D1854" s="323" t="s">
        <v>19819</v>
      </c>
      <c r="E1854" s="372" t="s">
        <v>2088</v>
      </c>
    </row>
    <row r="1855" spans="1:5">
      <c r="A1855" s="323">
        <v>6</v>
      </c>
      <c r="B1855" s="370" t="s">
        <v>22284</v>
      </c>
      <c r="C1855" s="323" t="s">
        <v>8361</v>
      </c>
      <c r="D1855" s="323" t="s">
        <v>19819</v>
      </c>
      <c r="E1855" s="372" t="s">
        <v>680</v>
      </c>
    </row>
    <row r="1856" spans="1:5">
      <c r="A1856" s="323">
        <v>5330</v>
      </c>
      <c r="B1856" s="370" t="s">
        <v>22285</v>
      </c>
      <c r="C1856" s="323" t="s">
        <v>8361</v>
      </c>
      <c r="D1856" s="323" t="s">
        <v>19819</v>
      </c>
      <c r="E1856" s="372" t="s">
        <v>7466</v>
      </c>
    </row>
    <row r="1857" spans="1:5">
      <c r="A1857" s="323">
        <v>26017</v>
      </c>
      <c r="B1857" s="370" t="s">
        <v>22286</v>
      </c>
      <c r="C1857" s="323" t="s">
        <v>8341</v>
      </c>
      <c r="D1857" s="323" t="s">
        <v>19819</v>
      </c>
      <c r="E1857" s="372" t="s">
        <v>2374</v>
      </c>
    </row>
    <row r="1858" spans="1:5" ht="25.5">
      <c r="A1858" s="323">
        <v>25931</v>
      </c>
      <c r="B1858" s="370" t="s">
        <v>22287</v>
      </c>
      <c r="C1858" s="323" t="s">
        <v>8341</v>
      </c>
      <c r="D1858" s="323" t="s">
        <v>19819</v>
      </c>
      <c r="E1858" s="372" t="s">
        <v>16812</v>
      </c>
    </row>
    <row r="1859" spans="1:5" ht="25.5">
      <c r="A1859" s="323">
        <v>38140</v>
      </c>
      <c r="B1859" s="370" t="s">
        <v>22288</v>
      </c>
      <c r="C1859" s="323" t="s">
        <v>8341</v>
      </c>
      <c r="D1859" s="323" t="s">
        <v>19837</v>
      </c>
      <c r="E1859" s="372" t="s">
        <v>22289</v>
      </c>
    </row>
    <row r="1860" spans="1:5" ht="25.5">
      <c r="A1860" s="323">
        <v>13887</v>
      </c>
      <c r="B1860" s="370" t="s">
        <v>22290</v>
      </c>
      <c r="C1860" s="323" t="s">
        <v>8341</v>
      </c>
      <c r="D1860" s="323" t="s">
        <v>19819</v>
      </c>
      <c r="E1860" s="372" t="s">
        <v>22291</v>
      </c>
    </row>
    <row r="1861" spans="1:5" ht="25.5">
      <c r="A1861" s="323">
        <v>26018</v>
      </c>
      <c r="B1861" s="370" t="s">
        <v>22292</v>
      </c>
      <c r="C1861" s="323" t="s">
        <v>8341</v>
      </c>
      <c r="D1861" s="323" t="s">
        <v>19819</v>
      </c>
      <c r="E1861" s="372" t="s">
        <v>2761</v>
      </c>
    </row>
    <row r="1862" spans="1:5" ht="25.5">
      <c r="A1862" s="323">
        <v>26019</v>
      </c>
      <c r="B1862" s="370" t="s">
        <v>22293</v>
      </c>
      <c r="C1862" s="323" t="s">
        <v>8341</v>
      </c>
      <c r="D1862" s="323" t="s">
        <v>19819</v>
      </c>
      <c r="E1862" s="372" t="s">
        <v>4044</v>
      </c>
    </row>
    <row r="1863" spans="1:5">
      <c r="A1863" s="323">
        <v>26020</v>
      </c>
      <c r="B1863" s="370" t="s">
        <v>22294</v>
      </c>
      <c r="C1863" s="323" t="s">
        <v>8341</v>
      </c>
      <c r="D1863" s="323" t="s">
        <v>19819</v>
      </c>
      <c r="E1863" s="372" t="s">
        <v>3497</v>
      </c>
    </row>
    <row r="1864" spans="1:5">
      <c r="A1864" s="323">
        <v>34544</v>
      </c>
      <c r="B1864" s="370" t="s">
        <v>22295</v>
      </c>
      <c r="C1864" s="323" t="s">
        <v>8341</v>
      </c>
      <c r="D1864" s="323" t="s">
        <v>19819</v>
      </c>
      <c r="E1864" s="372" t="s">
        <v>22296</v>
      </c>
    </row>
    <row r="1865" spans="1:5" ht="25.5">
      <c r="A1865" s="323">
        <v>34729</v>
      </c>
      <c r="B1865" s="370" t="s">
        <v>22297</v>
      </c>
      <c r="C1865" s="323" t="s">
        <v>8341</v>
      </c>
      <c r="D1865" s="323" t="s">
        <v>19819</v>
      </c>
      <c r="E1865" s="372" t="s">
        <v>22298</v>
      </c>
    </row>
    <row r="1866" spans="1:5" ht="25.5">
      <c r="A1866" s="323">
        <v>34734</v>
      </c>
      <c r="B1866" s="370" t="s">
        <v>22299</v>
      </c>
      <c r="C1866" s="323" t="s">
        <v>8341</v>
      </c>
      <c r="D1866" s="323" t="s">
        <v>19819</v>
      </c>
      <c r="E1866" s="372" t="s">
        <v>22300</v>
      </c>
    </row>
    <row r="1867" spans="1:5" ht="25.5">
      <c r="A1867" s="323">
        <v>34738</v>
      </c>
      <c r="B1867" s="370" t="s">
        <v>22301</v>
      </c>
      <c r="C1867" s="323" t="s">
        <v>8341</v>
      </c>
      <c r="D1867" s="323" t="s">
        <v>19819</v>
      </c>
      <c r="E1867" s="372" t="s">
        <v>22302</v>
      </c>
    </row>
    <row r="1868" spans="1:5">
      <c r="A1868" s="323">
        <v>2391</v>
      </c>
      <c r="B1868" s="370" t="s">
        <v>22303</v>
      </c>
      <c r="C1868" s="323" t="s">
        <v>8341</v>
      </c>
      <c r="D1868" s="323" t="s">
        <v>19819</v>
      </c>
      <c r="E1868" s="372" t="s">
        <v>22304</v>
      </c>
    </row>
    <row r="1869" spans="1:5">
      <c r="A1869" s="323">
        <v>2374</v>
      </c>
      <c r="B1869" s="370" t="s">
        <v>22305</v>
      </c>
      <c r="C1869" s="323" t="s">
        <v>8341</v>
      </c>
      <c r="D1869" s="323" t="s">
        <v>19819</v>
      </c>
      <c r="E1869" s="372" t="s">
        <v>22306</v>
      </c>
    </row>
    <row r="1870" spans="1:5">
      <c r="A1870" s="323">
        <v>2377</v>
      </c>
      <c r="B1870" s="370" t="s">
        <v>22307</v>
      </c>
      <c r="C1870" s="323" t="s">
        <v>8341</v>
      </c>
      <c r="D1870" s="323" t="s">
        <v>19819</v>
      </c>
      <c r="E1870" s="372">
        <v>419.11</v>
      </c>
    </row>
    <row r="1871" spans="1:5">
      <c r="A1871" s="323">
        <v>2393</v>
      </c>
      <c r="B1871" s="370" t="s">
        <v>22308</v>
      </c>
      <c r="C1871" s="323" t="s">
        <v>8341</v>
      </c>
      <c r="D1871" s="323" t="s">
        <v>19819</v>
      </c>
      <c r="E1871" s="372" t="s">
        <v>22309</v>
      </c>
    </row>
    <row r="1872" spans="1:5">
      <c r="A1872" s="323">
        <v>34705</v>
      </c>
      <c r="B1872" s="370" t="s">
        <v>22310</v>
      </c>
      <c r="C1872" s="323" t="s">
        <v>8341</v>
      </c>
      <c r="D1872" s="323" t="s">
        <v>19819</v>
      </c>
      <c r="E1872" s="372" t="s">
        <v>22311</v>
      </c>
    </row>
    <row r="1873" spans="1:5">
      <c r="A1873" s="323">
        <v>34707</v>
      </c>
      <c r="B1873" s="370" t="s">
        <v>22312</v>
      </c>
      <c r="C1873" s="323" t="s">
        <v>8341</v>
      </c>
      <c r="D1873" s="323" t="s">
        <v>19819</v>
      </c>
      <c r="E1873" s="372" t="s">
        <v>22313</v>
      </c>
    </row>
    <row r="1874" spans="1:5">
      <c r="A1874" s="323">
        <v>2378</v>
      </c>
      <c r="B1874" s="370" t="s">
        <v>22314</v>
      </c>
      <c r="C1874" s="323" t="s">
        <v>8341</v>
      </c>
      <c r="D1874" s="323" t="s">
        <v>19819</v>
      </c>
      <c r="E1874" s="372" t="s">
        <v>22315</v>
      </c>
    </row>
    <row r="1875" spans="1:5">
      <c r="A1875" s="323">
        <v>2379</v>
      </c>
      <c r="B1875" s="370" t="s">
        <v>22316</v>
      </c>
      <c r="C1875" s="323" t="s">
        <v>8341</v>
      </c>
      <c r="D1875" s="323" t="s">
        <v>19819</v>
      </c>
      <c r="E1875" s="372" t="s">
        <v>22315</v>
      </c>
    </row>
    <row r="1876" spans="1:5">
      <c r="A1876" s="323">
        <v>2376</v>
      </c>
      <c r="B1876" s="370" t="s">
        <v>22317</v>
      </c>
      <c r="C1876" s="323" t="s">
        <v>8341</v>
      </c>
      <c r="D1876" s="323" t="s">
        <v>19819</v>
      </c>
      <c r="E1876" s="372" t="s">
        <v>22318</v>
      </c>
    </row>
    <row r="1877" spans="1:5">
      <c r="A1877" s="323">
        <v>2394</v>
      </c>
      <c r="B1877" s="370" t="s">
        <v>22319</v>
      </c>
      <c r="C1877" s="323" t="s">
        <v>8341</v>
      </c>
      <c r="D1877" s="323" t="s">
        <v>19819</v>
      </c>
      <c r="E1877" s="372" t="s">
        <v>22320</v>
      </c>
    </row>
    <row r="1878" spans="1:5">
      <c r="A1878" s="323">
        <v>34686</v>
      </c>
      <c r="B1878" s="370" t="s">
        <v>22321</v>
      </c>
      <c r="C1878" s="323" t="s">
        <v>8341</v>
      </c>
      <c r="D1878" s="323" t="s">
        <v>19819</v>
      </c>
      <c r="E1878" s="372" t="s">
        <v>8880</v>
      </c>
    </row>
    <row r="1879" spans="1:5">
      <c r="A1879" s="323">
        <v>34616</v>
      </c>
      <c r="B1879" s="370" t="s">
        <v>22322</v>
      </c>
      <c r="C1879" s="323" t="s">
        <v>8341</v>
      </c>
      <c r="D1879" s="323" t="s">
        <v>19819</v>
      </c>
      <c r="E1879" s="372" t="s">
        <v>22323</v>
      </c>
    </row>
    <row r="1880" spans="1:5">
      <c r="A1880" s="323">
        <v>34623</v>
      </c>
      <c r="B1880" s="370" t="s">
        <v>22324</v>
      </c>
      <c r="C1880" s="323" t="s">
        <v>8341</v>
      </c>
      <c r="D1880" s="323" t="s">
        <v>19819</v>
      </c>
      <c r="E1880" s="372" t="s">
        <v>8674</v>
      </c>
    </row>
    <row r="1881" spans="1:5">
      <c r="A1881" s="323">
        <v>34628</v>
      </c>
      <c r="B1881" s="370" t="s">
        <v>22325</v>
      </c>
      <c r="C1881" s="323" t="s">
        <v>8341</v>
      </c>
      <c r="D1881" s="323" t="s">
        <v>19819</v>
      </c>
      <c r="E1881" s="372" t="s">
        <v>15085</v>
      </c>
    </row>
    <row r="1882" spans="1:5">
      <c r="A1882" s="323">
        <v>34653</v>
      </c>
      <c r="B1882" s="370" t="s">
        <v>22326</v>
      </c>
      <c r="C1882" s="323" t="s">
        <v>8341</v>
      </c>
      <c r="D1882" s="323" t="s">
        <v>19819</v>
      </c>
      <c r="E1882" s="372" t="s">
        <v>8894</v>
      </c>
    </row>
    <row r="1883" spans="1:5">
      <c r="A1883" s="323">
        <v>34688</v>
      </c>
      <c r="B1883" s="370" t="s">
        <v>22327</v>
      </c>
      <c r="C1883" s="323" t="s">
        <v>8341</v>
      </c>
      <c r="D1883" s="323" t="s">
        <v>19819</v>
      </c>
      <c r="E1883" s="372" t="s">
        <v>3544</v>
      </c>
    </row>
    <row r="1884" spans="1:5">
      <c r="A1884" s="323">
        <v>34709</v>
      </c>
      <c r="B1884" s="370" t="s">
        <v>22328</v>
      </c>
      <c r="C1884" s="323" t="s">
        <v>8341</v>
      </c>
      <c r="D1884" s="323" t="s">
        <v>19819</v>
      </c>
      <c r="E1884" s="372" t="s">
        <v>22329</v>
      </c>
    </row>
    <row r="1885" spans="1:5">
      <c r="A1885" s="323">
        <v>34714</v>
      </c>
      <c r="B1885" s="370" t="s">
        <v>22330</v>
      </c>
      <c r="C1885" s="323" t="s">
        <v>8341</v>
      </c>
      <c r="D1885" s="323" t="s">
        <v>19819</v>
      </c>
      <c r="E1885" s="372" t="s">
        <v>6964</v>
      </c>
    </row>
    <row r="1886" spans="1:5">
      <c r="A1886" s="323">
        <v>2388</v>
      </c>
      <c r="B1886" s="370" t="s">
        <v>22331</v>
      </c>
      <c r="C1886" s="323" t="s">
        <v>8341</v>
      </c>
      <c r="D1886" s="323" t="s">
        <v>19819</v>
      </c>
      <c r="E1886" s="372" t="s">
        <v>22332</v>
      </c>
    </row>
    <row r="1887" spans="1:5">
      <c r="A1887" s="323">
        <v>34606</v>
      </c>
      <c r="B1887" s="370" t="s">
        <v>22333</v>
      </c>
      <c r="C1887" s="323" t="s">
        <v>8341</v>
      </c>
      <c r="D1887" s="323" t="s">
        <v>19819</v>
      </c>
      <c r="E1887" s="372" t="s">
        <v>1053</v>
      </c>
    </row>
    <row r="1888" spans="1:5" ht="25.5">
      <c r="A1888" s="323">
        <v>34689</v>
      </c>
      <c r="B1888" s="370" t="s">
        <v>22334</v>
      </c>
      <c r="C1888" s="323" t="s">
        <v>8341</v>
      </c>
      <c r="D1888" s="323" t="s">
        <v>19819</v>
      </c>
      <c r="E1888" s="372" t="s">
        <v>22335</v>
      </c>
    </row>
    <row r="1889" spans="1:5">
      <c r="A1889" s="323">
        <v>2370</v>
      </c>
      <c r="B1889" s="370" t="s">
        <v>22336</v>
      </c>
      <c r="C1889" s="323" t="s">
        <v>8341</v>
      </c>
      <c r="D1889" s="323" t="s">
        <v>19837</v>
      </c>
      <c r="E1889" s="372" t="s">
        <v>2157</v>
      </c>
    </row>
    <row r="1890" spans="1:5" ht="25.5">
      <c r="A1890" s="323">
        <v>2386</v>
      </c>
      <c r="B1890" s="370" t="s">
        <v>22337</v>
      </c>
      <c r="C1890" s="323" t="s">
        <v>8341</v>
      </c>
      <c r="D1890" s="323" t="s">
        <v>19819</v>
      </c>
      <c r="E1890" s="372" t="s">
        <v>8678</v>
      </c>
    </row>
    <row r="1891" spans="1:5">
      <c r="A1891" s="323">
        <v>2392</v>
      </c>
      <c r="B1891" s="370" t="s">
        <v>22338</v>
      </c>
      <c r="C1891" s="323" t="s">
        <v>8341</v>
      </c>
      <c r="D1891" s="323" t="s">
        <v>19819</v>
      </c>
      <c r="E1891" s="372" t="s">
        <v>22339</v>
      </c>
    </row>
    <row r="1892" spans="1:5">
      <c r="A1892" s="323">
        <v>2373</v>
      </c>
      <c r="B1892" s="370" t="s">
        <v>22340</v>
      </c>
      <c r="C1892" s="323" t="s">
        <v>8341</v>
      </c>
      <c r="D1892" s="323" t="s">
        <v>19819</v>
      </c>
      <c r="E1892" s="372" t="s">
        <v>22341</v>
      </c>
    </row>
    <row r="1893" spans="1:5" ht="25.5">
      <c r="A1893" s="323">
        <v>39465</v>
      </c>
      <c r="B1893" s="370" t="s">
        <v>22342</v>
      </c>
      <c r="C1893" s="323" t="s">
        <v>8341</v>
      </c>
      <c r="D1893" s="323" t="s">
        <v>19819</v>
      </c>
      <c r="E1893" s="372" t="s">
        <v>4143</v>
      </c>
    </row>
    <row r="1894" spans="1:5" ht="25.5">
      <c r="A1894" s="323">
        <v>39466</v>
      </c>
      <c r="B1894" s="370" t="s">
        <v>22343</v>
      </c>
      <c r="C1894" s="323" t="s">
        <v>8341</v>
      </c>
      <c r="D1894" s="323" t="s">
        <v>19819</v>
      </c>
      <c r="E1894" s="372" t="s">
        <v>22344</v>
      </c>
    </row>
    <row r="1895" spans="1:5" ht="25.5">
      <c r="A1895" s="323">
        <v>39467</v>
      </c>
      <c r="B1895" s="370" t="s">
        <v>22345</v>
      </c>
      <c r="C1895" s="323" t="s">
        <v>8341</v>
      </c>
      <c r="D1895" s="323" t="s">
        <v>19819</v>
      </c>
      <c r="E1895" s="372" t="s">
        <v>4418</v>
      </c>
    </row>
    <row r="1896" spans="1:5" ht="25.5">
      <c r="A1896" s="323">
        <v>39468</v>
      </c>
      <c r="B1896" s="370" t="s">
        <v>22346</v>
      </c>
      <c r="C1896" s="323" t="s">
        <v>8341</v>
      </c>
      <c r="D1896" s="323" t="s">
        <v>19819</v>
      </c>
      <c r="E1896" s="372" t="s">
        <v>22347</v>
      </c>
    </row>
    <row r="1897" spans="1:5" ht="25.5">
      <c r="A1897" s="323">
        <v>39469</v>
      </c>
      <c r="B1897" s="370" t="s">
        <v>22348</v>
      </c>
      <c r="C1897" s="323" t="s">
        <v>8341</v>
      </c>
      <c r="D1897" s="323" t="s">
        <v>19819</v>
      </c>
      <c r="E1897" s="372" t="s">
        <v>15949</v>
      </c>
    </row>
    <row r="1898" spans="1:5" ht="25.5">
      <c r="A1898" s="323">
        <v>39470</v>
      </c>
      <c r="B1898" s="370" t="s">
        <v>22349</v>
      </c>
      <c r="C1898" s="323" t="s">
        <v>8341</v>
      </c>
      <c r="D1898" s="323" t="s">
        <v>19819</v>
      </c>
      <c r="E1898" s="372" t="s">
        <v>22350</v>
      </c>
    </row>
    <row r="1899" spans="1:5" ht="25.5">
      <c r="A1899" s="323">
        <v>39471</v>
      </c>
      <c r="B1899" s="370" t="s">
        <v>22351</v>
      </c>
      <c r="C1899" s="323" t="s">
        <v>8341</v>
      </c>
      <c r="D1899" s="323" t="s">
        <v>19819</v>
      </c>
      <c r="E1899" s="372" t="s">
        <v>7670</v>
      </c>
    </row>
    <row r="1900" spans="1:5" ht="25.5">
      <c r="A1900" s="323">
        <v>39472</v>
      </c>
      <c r="B1900" s="370" t="s">
        <v>22352</v>
      </c>
      <c r="C1900" s="323" t="s">
        <v>8341</v>
      </c>
      <c r="D1900" s="323" t="s">
        <v>19819</v>
      </c>
      <c r="E1900" s="372" t="s">
        <v>22353</v>
      </c>
    </row>
    <row r="1901" spans="1:5" ht="25.5">
      <c r="A1901" s="323">
        <v>39473</v>
      </c>
      <c r="B1901" s="370" t="s">
        <v>22354</v>
      </c>
      <c r="C1901" s="323" t="s">
        <v>8341</v>
      </c>
      <c r="D1901" s="323" t="s">
        <v>19819</v>
      </c>
      <c r="E1901" s="372" t="s">
        <v>22355</v>
      </c>
    </row>
    <row r="1902" spans="1:5" ht="25.5">
      <c r="A1902" s="323">
        <v>39474</v>
      </c>
      <c r="B1902" s="370" t="s">
        <v>22356</v>
      </c>
      <c r="C1902" s="323" t="s">
        <v>8341</v>
      </c>
      <c r="D1902" s="323" t="s">
        <v>19819</v>
      </c>
      <c r="E1902" s="372" t="s">
        <v>2170</v>
      </c>
    </row>
    <row r="1903" spans="1:5" ht="25.5">
      <c r="A1903" s="323">
        <v>39475</v>
      </c>
      <c r="B1903" s="370" t="s">
        <v>22357</v>
      </c>
      <c r="C1903" s="323" t="s">
        <v>8341</v>
      </c>
      <c r="D1903" s="323" t="s">
        <v>19819</v>
      </c>
      <c r="E1903" s="372" t="s">
        <v>9852</v>
      </c>
    </row>
    <row r="1904" spans="1:5" ht="25.5">
      <c r="A1904" s="323">
        <v>39476</v>
      </c>
      <c r="B1904" s="370" t="s">
        <v>22358</v>
      </c>
      <c r="C1904" s="323" t="s">
        <v>8341</v>
      </c>
      <c r="D1904" s="323" t="s">
        <v>19819</v>
      </c>
      <c r="E1904" s="372" t="s">
        <v>22359</v>
      </c>
    </row>
    <row r="1905" spans="1:5" ht="25.5">
      <c r="A1905" s="323">
        <v>39477</v>
      </c>
      <c r="B1905" s="370" t="s">
        <v>22360</v>
      </c>
      <c r="C1905" s="323" t="s">
        <v>8341</v>
      </c>
      <c r="D1905" s="323" t="s">
        <v>19819</v>
      </c>
      <c r="E1905" s="372" t="s">
        <v>22361</v>
      </c>
    </row>
    <row r="1906" spans="1:5" ht="25.5">
      <c r="A1906" s="323">
        <v>39478</v>
      </c>
      <c r="B1906" s="370" t="s">
        <v>22362</v>
      </c>
      <c r="C1906" s="323" t="s">
        <v>8341</v>
      </c>
      <c r="D1906" s="323" t="s">
        <v>19819</v>
      </c>
      <c r="E1906" s="372" t="s">
        <v>22363</v>
      </c>
    </row>
    <row r="1907" spans="1:5" ht="25.5">
      <c r="A1907" s="323">
        <v>39479</v>
      </c>
      <c r="B1907" s="370" t="s">
        <v>22364</v>
      </c>
      <c r="C1907" s="323" t="s">
        <v>8341</v>
      </c>
      <c r="D1907" s="323" t="s">
        <v>19819</v>
      </c>
      <c r="E1907" s="372" t="s">
        <v>22365</v>
      </c>
    </row>
    <row r="1908" spans="1:5" ht="25.5">
      <c r="A1908" s="323">
        <v>39480</v>
      </c>
      <c r="B1908" s="370" t="s">
        <v>22366</v>
      </c>
      <c r="C1908" s="323" t="s">
        <v>8341</v>
      </c>
      <c r="D1908" s="323" t="s">
        <v>19819</v>
      </c>
      <c r="E1908" s="372" t="s">
        <v>22367</v>
      </c>
    </row>
    <row r="1909" spans="1:5" ht="25.5">
      <c r="A1909" s="323">
        <v>39459</v>
      </c>
      <c r="B1909" s="370" t="s">
        <v>22368</v>
      </c>
      <c r="C1909" s="323" t="s">
        <v>8341</v>
      </c>
      <c r="D1909" s="323" t="s">
        <v>19819</v>
      </c>
      <c r="E1909" s="372" t="s">
        <v>22369</v>
      </c>
    </row>
    <row r="1910" spans="1:5" ht="25.5">
      <c r="A1910" s="323">
        <v>39445</v>
      </c>
      <c r="B1910" s="370" t="s">
        <v>22370</v>
      </c>
      <c r="C1910" s="323" t="s">
        <v>8341</v>
      </c>
      <c r="D1910" s="323" t="s">
        <v>19819</v>
      </c>
      <c r="E1910" s="372">
        <v>105.81</v>
      </c>
    </row>
    <row r="1911" spans="1:5" ht="25.5">
      <c r="A1911" s="323">
        <v>39446</v>
      </c>
      <c r="B1911" s="370" t="s">
        <v>22371</v>
      </c>
      <c r="C1911" s="323" t="s">
        <v>8341</v>
      </c>
      <c r="D1911" s="323" t="s">
        <v>19819</v>
      </c>
      <c r="E1911" s="372" t="s">
        <v>22372</v>
      </c>
    </row>
    <row r="1912" spans="1:5" ht="25.5">
      <c r="A1912" s="323">
        <v>39447</v>
      </c>
      <c r="B1912" s="370" t="s">
        <v>22373</v>
      </c>
      <c r="C1912" s="323" t="s">
        <v>8341</v>
      </c>
      <c r="D1912" s="323" t="s">
        <v>19819</v>
      </c>
      <c r="E1912" s="372" t="s">
        <v>22374</v>
      </c>
    </row>
    <row r="1913" spans="1:5" ht="25.5">
      <c r="A1913" s="323">
        <v>39448</v>
      </c>
      <c r="B1913" s="370" t="s">
        <v>22375</v>
      </c>
      <c r="C1913" s="323" t="s">
        <v>8341</v>
      </c>
      <c r="D1913" s="323" t="s">
        <v>19819</v>
      </c>
      <c r="E1913" s="372" t="s">
        <v>22376</v>
      </c>
    </row>
    <row r="1914" spans="1:5" ht="25.5">
      <c r="A1914" s="323">
        <v>39450</v>
      </c>
      <c r="B1914" s="370" t="s">
        <v>22377</v>
      </c>
      <c r="C1914" s="323" t="s">
        <v>8341</v>
      </c>
      <c r="D1914" s="323" t="s">
        <v>19819</v>
      </c>
      <c r="E1914" s="372" t="s">
        <v>22378</v>
      </c>
    </row>
    <row r="1915" spans="1:5" ht="25.5">
      <c r="A1915" s="323">
        <v>39451</v>
      </c>
      <c r="B1915" s="370" t="s">
        <v>22379</v>
      </c>
      <c r="C1915" s="323" t="s">
        <v>8341</v>
      </c>
      <c r="D1915" s="323" t="s">
        <v>19819</v>
      </c>
      <c r="E1915" s="372" t="s">
        <v>22380</v>
      </c>
    </row>
    <row r="1916" spans="1:5" ht="25.5">
      <c r="A1916" s="323">
        <v>39452</v>
      </c>
      <c r="B1916" s="370" t="s">
        <v>22381</v>
      </c>
      <c r="C1916" s="323" t="s">
        <v>8341</v>
      </c>
      <c r="D1916" s="323" t="s">
        <v>19819</v>
      </c>
      <c r="E1916" s="372" t="s">
        <v>5366</v>
      </c>
    </row>
    <row r="1917" spans="1:5" ht="25.5">
      <c r="A1917" s="323">
        <v>39523</v>
      </c>
      <c r="B1917" s="370" t="s">
        <v>22382</v>
      </c>
      <c r="C1917" s="323" t="s">
        <v>8341</v>
      </c>
      <c r="D1917" s="323" t="s">
        <v>19819</v>
      </c>
      <c r="E1917" s="372" t="s">
        <v>22383</v>
      </c>
    </row>
    <row r="1918" spans="1:5" ht="25.5">
      <c r="A1918" s="323">
        <v>39449</v>
      </c>
      <c r="B1918" s="370" t="s">
        <v>22384</v>
      </c>
      <c r="C1918" s="323" t="s">
        <v>8341</v>
      </c>
      <c r="D1918" s="323" t="s">
        <v>19819</v>
      </c>
      <c r="E1918" s="372" t="s">
        <v>22385</v>
      </c>
    </row>
    <row r="1919" spans="1:5" ht="25.5">
      <c r="A1919" s="323">
        <v>39455</v>
      </c>
      <c r="B1919" s="370" t="s">
        <v>22386</v>
      </c>
      <c r="C1919" s="323" t="s">
        <v>8341</v>
      </c>
      <c r="D1919" s="323" t="s">
        <v>19819</v>
      </c>
      <c r="E1919" s="372" t="s">
        <v>22387</v>
      </c>
    </row>
    <row r="1920" spans="1:5" ht="25.5">
      <c r="A1920" s="323">
        <v>39456</v>
      </c>
      <c r="B1920" s="370" t="s">
        <v>22388</v>
      </c>
      <c r="C1920" s="323" t="s">
        <v>8341</v>
      </c>
      <c r="D1920" s="323" t="s">
        <v>19819</v>
      </c>
      <c r="E1920" s="372" t="s">
        <v>22389</v>
      </c>
    </row>
    <row r="1921" spans="1:5" ht="25.5">
      <c r="A1921" s="323">
        <v>39457</v>
      </c>
      <c r="B1921" s="370" t="s">
        <v>22390</v>
      </c>
      <c r="C1921" s="323" t="s">
        <v>8341</v>
      </c>
      <c r="D1921" s="323" t="s">
        <v>19819</v>
      </c>
      <c r="E1921" s="372" t="s">
        <v>22347</v>
      </c>
    </row>
    <row r="1922" spans="1:5" ht="25.5">
      <c r="A1922" s="323">
        <v>39458</v>
      </c>
      <c r="B1922" s="370" t="s">
        <v>22391</v>
      </c>
      <c r="C1922" s="323" t="s">
        <v>8341</v>
      </c>
      <c r="D1922" s="323" t="s">
        <v>19819</v>
      </c>
      <c r="E1922" s="372" t="s">
        <v>14848</v>
      </c>
    </row>
    <row r="1923" spans="1:5" ht="25.5">
      <c r="A1923" s="323">
        <v>39464</v>
      </c>
      <c r="B1923" s="370" t="s">
        <v>22392</v>
      </c>
      <c r="C1923" s="323" t="s">
        <v>8341</v>
      </c>
      <c r="D1923" s="323" t="s">
        <v>19819</v>
      </c>
      <c r="E1923" s="372" t="s">
        <v>22393</v>
      </c>
    </row>
    <row r="1924" spans="1:5" ht="25.5">
      <c r="A1924" s="323">
        <v>39460</v>
      </c>
      <c r="B1924" s="370" t="s">
        <v>22394</v>
      </c>
      <c r="C1924" s="323" t="s">
        <v>8341</v>
      </c>
      <c r="D1924" s="323" t="s">
        <v>19819</v>
      </c>
      <c r="E1924" s="372" t="s">
        <v>22395</v>
      </c>
    </row>
    <row r="1925" spans="1:5" ht="25.5">
      <c r="A1925" s="323">
        <v>39461</v>
      </c>
      <c r="B1925" s="370" t="s">
        <v>22396</v>
      </c>
      <c r="C1925" s="323" t="s">
        <v>8341</v>
      </c>
      <c r="D1925" s="323" t="s">
        <v>19819</v>
      </c>
      <c r="E1925" s="372" t="s">
        <v>22397</v>
      </c>
    </row>
    <row r="1926" spans="1:5" ht="25.5">
      <c r="A1926" s="323">
        <v>39462</v>
      </c>
      <c r="B1926" s="370" t="s">
        <v>22398</v>
      </c>
      <c r="C1926" s="323" t="s">
        <v>8341</v>
      </c>
      <c r="D1926" s="323" t="s">
        <v>19819</v>
      </c>
      <c r="E1926" s="372" t="s">
        <v>9240</v>
      </c>
    </row>
    <row r="1927" spans="1:5" ht="25.5">
      <c r="A1927" s="323">
        <v>39463</v>
      </c>
      <c r="B1927" s="370" t="s">
        <v>22399</v>
      </c>
      <c r="C1927" s="323" t="s">
        <v>8341</v>
      </c>
      <c r="D1927" s="323" t="s">
        <v>19819</v>
      </c>
      <c r="E1927" s="372" t="s">
        <v>22400</v>
      </c>
    </row>
    <row r="1928" spans="1:5" ht="25.5">
      <c r="A1928" s="323">
        <v>26039</v>
      </c>
      <c r="B1928" s="370" t="s">
        <v>22401</v>
      </c>
      <c r="C1928" s="323" t="s">
        <v>8341</v>
      </c>
      <c r="D1928" s="323" t="s">
        <v>19840</v>
      </c>
      <c r="E1928" s="372" t="s">
        <v>22402</v>
      </c>
    </row>
    <row r="1929" spans="1:5" ht="25.5">
      <c r="A1929" s="323">
        <v>2401</v>
      </c>
      <c r="B1929" s="370" t="s">
        <v>22403</v>
      </c>
      <c r="C1929" s="323" t="s">
        <v>8341</v>
      </c>
      <c r="D1929" s="323" t="s">
        <v>19840</v>
      </c>
      <c r="E1929" s="372" t="s">
        <v>22404</v>
      </c>
    </row>
    <row r="1930" spans="1:5" ht="25.5">
      <c r="A1930" s="323">
        <v>38870</v>
      </c>
      <c r="B1930" s="370" t="s">
        <v>22405</v>
      </c>
      <c r="C1930" s="323" t="s">
        <v>8341</v>
      </c>
      <c r="D1930" s="323" t="s">
        <v>19840</v>
      </c>
      <c r="E1930" s="372" t="s">
        <v>22406</v>
      </c>
    </row>
    <row r="1931" spans="1:5" ht="25.5">
      <c r="A1931" s="323">
        <v>38869</v>
      </c>
      <c r="B1931" s="370" t="s">
        <v>22407</v>
      </c>
      <c r="C1931" s="323" t="s">
        <v>8341</v>
      </c>
      <c r="D1931" s="323" t="s">
        <v>19840</v>
      </c>
      <c r="E1931" s="372" t="s">
        <v>1470</v>
      </c>
    </row>
    <row r="1932" spans="1:5" ht="25.5">
      <c r="A1932" s="323">
        <v>38872</v>
      </c>
      <c r="B1932" s="370" t="s">
        <v>22408</v>
      </c>
      <c r="C1932" s="323" t="s">
        <v>8341</v>
      </c>
      <c r="D1932" s="323" t="s">
        <v>19840</v>
      </c>
      <c r="E1932" s="372" t="s">
        <v>7410</v>
      </c>
    </row>
    <row r="1933" spans="1:5" ht="25.5">
      <c r="A1933" s="323">
        <v>38871</v>
      </c>
      <c r="B1933" s="370" t="s">
        <v>22409</v>
      </c>
      <c r="C1933" s="323" t="s">
        <v>8341</v>
      </c>
      <c r="D1933" s="323" t="s">
        <v>19840</v>
      </c>
      <c r="E1933" s="372" t="s">
        <v>18500</v>
      </c>
    </row>
    <row r="1934" spans="1:5" ht="25.5">
      <c r="A1934" s="323">
        <v>39283</v>
      </c>
      <c r="B1934" s="370" t="s">
        <v>22410</v>
      </c>
      <c r="C1934" s="323" t="s">
        <v>8341</v>
      </c>
      <c r="D1934" s="323" t="s">
        <v>19840</v>
      </c>
      <c r="E1934" s="372" t="s">
        <v>3266</v>
      </c>
    </row>
    <row r="1935" spans="1:5" ht="25.5">
      <c r="A1935" s="323">
        <v>39284</v>
      </c>
      <c r="B1935" s="370" t="s">
        <v>22411</v>
      </c>
      <c r="C1935" s="323" t="s">
        <v>8341</v>
      </c>
      <c r="D1935" s="323" t="s">
        <v>19840</v>
      </c>
      <c r="E1935" s="372" t="s">
        <v>22412</v>
      </c>
    </row>
    <row r="1936" spans="1:5" ht="25.5">
      <c r="A1936" s="323">
        <v>39285</v>
      </c>
      <c r="B1936" s="370" t="s">
        <v>22413</v>
      </c>
      <c r="C1936" s="323" t="s">
        <v>8341</v>
      </c>
      <c r="D1936" s="323" t="s">
        <v>19840</v>
      </c>
      <c r="E1936" s="372" t="s">
        <v>22414</v>
      </c>
    </row>
    <row r="1937" spans="1:5" ht="25.5">
      <c r="A1937" s="323">
        <v>39286</v>
      </c>
      <c r="B1937" s="370" t="s">
        <v>22415</v>
      </c>
      <c r="C1937" s="323" t="s">
        <v>8341</v>
      </c>
      <c r="D1937" s="323" t="s">
        <v>19840</v>
      </c>
      <c r="E1937" s="372" t="s">
        <v>13906</v>
      </c>
    </row>
    <row r="1938" spans="1:5" ht="25.5">
      <c r="A1938" s="323">
        <v>39287</v>
      </c>
      <c r="B1938" s="370" t="s">
        <v>22416</v>
      </c>
      <c r="C1938" s="323" t="s">
        <v>8341</v>
      </c>
      <c r="D1938" s="323" t="s">
        <v>19840</v>
      </c>
      <c r="E1938" s="372" t="s">
        <v>22417</v>
      </c>
    </row>
    <row r="1939" spans="1:5" ht="25.5">
      <c r="A1939" s="323">
        <v>39288</v>
      </c>
      <c r="B1939" s="370" t="s">
        <v>22418</v>
      </c>
      <c r="C1939" s="323" t="s">
        <v>8341</v>
      </c>
      <c r="D1939" s="323" t="s">
        <v>19840</v>
      </c>
      <c r="E1939" s="372" t="s">
        <v>7398</v>
      </c>
    </row>
    <row r="1940" spans="1:5" ht="25.5">
      <c r="A1940" s="323">
        <v>2414</v>
      </c>
      <c r="B1940" s="370" t="s">
        <v>22419</v>
      </c>
      <c r="C1940" s="323" t="s">
        <v>8342</v>
      </c>
      <c r="D1940" s="323" t="s">
        <v>19819</v>
      </c>
      <c r="E1940" s="372" t="s">
        <v>22420</v>
      </c>
    </row>
    <row r="1941" spans="1:5" ht="25.5">
      <c r="A1941" s="323">
        <v>2413</v>
      </c>
      <c r="B1941" s="370" t="s">
        <v>22421</v>
      </c>
      <c r="C1941" s="323" t="s">
        <v>8342</v>
      </c>
      <c r="D1941" s="323" t="s">
        <v>19819</v>
      </c>
      <c r="E1941" s="372" t="s">
        <v>22422</v>
      </c>
    </row>
    <row r="1942" spans="1:5" ht="25.5">
      <c r="A1942" s="323">
        <v>2405</v>
      </c>
      <c r="B1942" s="370" t="s">
        <v>22423</v>
      </c>
      <c r="C1942" s="323" t="s">
        <v>8342</v>
      </c>
      <c r="D1942" s="323" t="s">
        <v>19819</v>
      </c>
      <c r="E1942" s="372" t="s">
        <v>22424</v>
      </c>
    </row>
    <row r="1943" spans="1:5" ht="25.5">
      <c r="A1943" s="323">
        <v>13361</v>
      </c>
      <c r="B1943" s="370" t="s">
        <v>22425</v>
      </c>
      <c r="C1943" s="323" t="s">
        <v>8342</v>
      </c>
      <c r="D1943" s="323" t="s">
        <v>19819</v>
      </c>
      <c r="E1943" s="372" t="s">
        <v>22426</v>
      </c>
    </row>
    <row r="1944" spans="1:5" ht="25.5">
      <c r="A1944" s="323">
        <v>11987</v>
      </c>
      <c r="B1944" s="370" t="s">
        <v>22427</v>
      </c>
      <c r="C1944" s="323" t="s">
        <v>8342</v>
      </c>
      <c r="D1944" s="323" t="s">
        <v>19819</v>
      </c>
      <c r="E1944" s="372" t="s">
        <v>22428</v>
      </c>
    </row>
    <row r="1945" spans="1:5" ht="25.5">
      <c r="A1945" s="323">
        <v>2416</v>
      </c>
      <c r="B1945" s="370" t="s">
        <v>22429</v>
      </c>
      <c r="C1945" s="323" t="s">
        <v>8342</v>
      </c>
      <c r="D1945" s="323" t="s">
        <v>19819</v>
      </c>
      <c r="E1945" s="372" t="s">
        <v>22430</v>
      </c>
    </row>
    <row r="1946" spans="1:5" ht="25.5">
      <c r="A1946" s="323">
        <v>2412</v>
      </c>
      <c r="B1946" s="370" t="s">
        <v>22431</v>
      </c>
      <c r="C1946" s="323" t="s">
        <v>8342</v>
      </c>
      <c r="D1946" s="323" t="s">
        <v>19819</v>
      </c>
      <c r="E1946" s="372" t="s">
        <v>22432</v>
      </c>
    </row>
    <row r="1947" spans="1:5" ht="25.5">
      <c r="A1947" s="323">
        <v>2411</v>
      </c>
      <c r="B1947" s="370" t="s">
        <v>22433</v>
      </c>
      <c r="C1947" s="323" t="s">
        <v>8342</v>
      </c>
      <c r="D1947" s="323" t="s">
        <v>19819</v>
      </c>
      <c r="E1947" s="372" t="s">
        <v>22426</v>
      </c>
    </row>
    <row r="1948" spans="1:5" ht="25.5">
      <c r="A1948" s="323">
        <v>2406</v>
      </c>
      <c r="B1948" s="370" t="s">
        <v>22434</v>
      </c>
      <c r="C1948" s="323" t="s">
        <v>8342</v>
      </c>
      <c r="D1948" s="323" t="s">
        <v>19819</v>
      </c>
      <c r="E1948" s="372" t="s">
        <v>22435</v>
      </c>
    </row>
    <row r="1949" spans="1:5" ht="25.5">
      <c r="A1949" s="323">
        <v>10571</v>
      </c>
      <c r="B1949" s="370" t="s">
        <v>22436</v>
      </c>
      <c r="C1949" s="323" t="s">
        <v>8342</v>
      </c>
      <c r="D1949" s="323" t="s">
        <v>19819</v>
      </c>
      <c r="E1949" s="372" t="s">
        <v>22437</v>
      </c>
    </row>
    <row r="1950" spans="1:5" ht="25.5">
      <c r="A1950" s="323">
        <v>11985</v>
      </c>
      <c r="B1950" s="370" t="s">
        <v>22438</v>
      </c>
      <c r="C1950" s="323" t="s">
        <v>8342</v>
      </c>
      <c r="D1950" s="323" t="s">
        <v>19819</v>
      </c>
      <c r="E1950" s="372" t="s">
        <v>22439</v>
      </c>
    </row>
    <row r="1951" spans="1:5" ht="25.5">
      <c r="A1951" s="323">
        <v>2410</v>
      </c>
      <c r="B1951" s="370" t="s">
        <v>22440</v>
      </c>
      <c r="C1951" s="323" t="s">
        <v>8342</v>
      </c>
      <c r="D1951" s="323" t="s">
        <v>19819</v>
      </c>
      <c r="E1951" s="372" t="s">
        <v>22441</v>
      </c>
    </row>
    <row r="1952" spans="1:5" ht="25.5">
      <c r="A1952" s="323">
        <v>2417</v>
      </c>
      <c r="B1952" s="370" t="s">
        <v>22442</v>
      </c>
      <c r="C1952" s="323" t="s">
        <v>8342</v>
      </c>
      <c r="D1952" s="323" t="s">
        <v>19819</v>
      </c>
      <c r="E1952" s="372" t="s">
        <v>9727</v>
      </c>
    </row>
    <row r="1953" spans="1:5" ht="25.5">
      <c r="A1953" s="323">
        <v>2415</v>
      </c>
      <c r="B1953" s="370" t="s">
        <v>22443</v>
      </c>
      <c r="C1953" s="323" t="s">
        <v>8342</v>
      </c>
      <c r="D1953" s="323" t="s">
        <v>19819</v>
      </c>
      <c r="E1953" s="372" t="s">
        <v>22444</v>
      </c>
    </row>
    <row r="1954" spans="1:5" ht="25.5">
      <c r="A1954" s="323">
        <v>13360</v>
      </c>
      <c r="B1954" s="370" t="s">
        <v>22445</v>
      </c>
      <c r="C1954" s="323" t="s">
        <v>8342</v>
      </c>
      <c r="D1954" s="323" t="s">
        <v>19819</v>
      </c>
      <c r="E1954" s="372" t="s">
        <v>22444</v>
      </c>
    </row>
    <row r="1955" spans="1:5" ht="25.5">
      <c r="A1955" s="323">
        <v>11983</v>
      </c>
      <c r="B1955" s="370" t="s">
        <v>22446</v>
      </c>
      <c r="C1955" s="323" t="s">
        <v>8342</v>
      </c>
      <c r="D1955" s="323" t="s">
        <v>19819</v>
      </c>
      <c r="E1955" s="372" t="s">
        <v>22447</v>
      </c>
    </row>
    <row r="1956" spans="1:5" ht="25.5">
      <c r="A1956" s="323">
        <v>11986</v>
      </c>
      <c r="B1956" s="370" t="s">
        <v>22448</v>
      </c>
      <c r="C1956" s="323" t="s">
        <v>8342</v>
      </c>
      <c r="D1956" s="323" t="s">
        <v>19819</v>
      </c>
      <c r="E1956" s="372" t="s">
        <v>22449</v>
      </c>
    </row>
    <row r="1957" spans="1:5" ht="38.25">
      <c r="A1957" s="323">
        <v>25976</v>
      </c>
      <c r="B1957" s="370" t="s">
        <v>22450</v>
      </c>
      <c r="C1957" s="323" t="s">
        <v>8342</v>
      </c>
      <c r="D1957" s="323" t="s">
        <v>19840</v>
      </c>
      <c r="E1957" s="372" t="s">
        <v>22451</v>
      </c>
    </row>
    <row r="1958" spans="1:5" ht="25.5">
      <c r="A1958" s="323">
        <v>10629</v>
      </c>
      <c r="B1958" s="370" t="s">
        <v>22452</v>
      </c>
      <c r="C1958" s="323" t="s">
        <v>8342</v>
      </c>
      <c r="D1958" s="323" t="s">
        <v>19840</v>
      </c>
      <c r="E1958" s="372" t="s">
        <v>22453</v>
      </c>
    </row>
    <row r="1959" spans="1:5" ht="25.5">
      <c r="A1959" s="323">
        <v>10698</v>
      </c>
      <c r="B1959" s="370" t="s">
        <v>22454</v>
      </c>
      <c r="C1959" s="323" t="s">
        <v>8342</v>
      </c>
      <c r="D1959" s="323" t="s">
        <v>19840</v>
      </c>
      <c r="E1959" s="372" t="s">
        <v>3608</v>
      </c>
    </row>
    <row r="1960" spans="1:5" ht="25.5">
      <c r="A1960" s="323">
        <v>40521</v>
      </c>
      <c r="B1960" s="370" t="s">
        <v>22455</v>
      </c>
      <c r="C1960" s="323" t="s">
        <v>8341</v>
      </c>
      <c r="D1960" s="323" t="s">
        <v>19819</v>
      </c>
      <c r="E1960" s="372" t="s">
        <v>22456</v>
      </c>
    </row>
    <row r="1961" spans="1:5" ht="25.5">
      <c r="A1961" s="323">
        <v>2432</v>
      </c>
      <c r="B1961" s="370" t="s">
        <v>22457</v>
      </c>
      <c r="C1961" s="323" t="s">
        <v>8341</v>
      </c>
      <c r="D1961" s="323" t="s">
        <v>19819</v>
      </c>
      <c r="E1961" s="372" t="s">
        <v>5695</v>
      </c>
    </row>
    <row r="1962" spans="1:5" ht="25.5">
      <c r="A1962" s="323">
        <v>2418</v>
      </c>
      <c r="B1962" s="370" t="s">
        <v>22458</v>
      </c>
      <c r="C1962" s="323" t="s">
        <v>8341</v>
      </c>
      <c r="D1962" s="323" t="s">
        <v>19837</v>
      </c>
      <c r="E1962" s="372" t="s">
        <v>7591</v>
      </c>
    </row>
    <row r="1963" spans="1:5" ht="25.5">
      <c r="A1963" s="323">
        <v>2433</v>
      </c>
      <c r="B1963" s="370" t="s">
        <v>22459</v>
      </c>
      <c r="C1963" s="323" t="s">
        <v>8341</v>
      </c>
      <c r="D1963" s="323" t="s">
        <v>19819</v>
      </c>
      <c r="E1963" s="372">
        <v>8.75</v>
      </c>
    </row>
    <row r="1964" spans="1:5" ht="25.5">
      <c r="A1964" s="323">
        <v>2420</v>
      </c>
      <c r="B1964" s="370" t="s">
        <v>22460</v>
      </c>
      <c r="C1964" s="323" t="s">
        <v>8341</v>
      </c>
      <c r="D1964" s="323" t="s">
        <v>19819</v>
      </c>
      <c r="E1964" s="372">
        <v>15.04</v>
      </c>
    </row>
    <row r="1965" spans="1:5" ht="25.5">
      <c r="A1965" s="323">
        <v>2421</v>
      </c>
      <c r="B1965" s="370" t="s">
        <v>22461</v>
      </c>
      <c r="C1965" s="323" t="s">
        <v>8341</v>
      </c>
      <c r="D1965" s="323" t="s">
        <v>19819</v>
      </c>
      <c r="E1965" s="372" t="s">
        <v>13448</v>
      </c>
    </row>
    <row r="1966" spans="1:5" ht="25.5">
      <c r="A1966" s="323">
        <v>11447</v>
      </c>
      <c r="B1966" s="370" t="s">
        <v>22462</v>
      </c>
      <c r="C1966" s="323" t="s">
        <v>8341</v>
      </c>
      <c r="D1966" s="323" t="s">
        <v>19819</v>
      </c>
      <c r="E1966" s="372" t="s">
        <v>21438</v>
      </c>
    </row>
    <row r="1967" spans="1:5" ht="25.5">
      <c r="A1967" s="323">
        <v>2429</v>
      </c>
      <c r="B1967" s="370" t="s">
        <v>22463</v>
      </c>
      <c r="C1967" s="323" t="s">
        <v>8341</v>
      </c>
      <c r="D1967" s="323" t="s">
        <v>19819</v>
      </c>
      <c r="E1967" s="372" t="s">
        <v>22464</v>
      </c>
    </row>
    <row r="1968" spans="1:5" ht="25.5">
      <c r="A1968" s="323">
        <v>11449</v>
      </c>
      <c r="B1968" s="370" t="s">
        <v>22465</v>
      </c>
      <c r="C1968" s="323" t="s">
        <v>8341</v>
      </c>
      <c r="D1968" s="323" t="s">
        <v>19819</v>
      </c>
      <c r="E1968" s="372" t="s">
        <v>22466</v>
      </c>
    </row>
    <row r="1969" spans="1:5" ht="25.5">
      <c r="A1969" s="323">
        <v>11451</v>
      </c>
      <c r="B1969" s="370" t="s">
        <v>22467</v>
      </c>
      <c r="C1969" s="323" t="s">
        <v>8341</v>
      </c>
      <c r="D1969" s="323" t="s">
        <v>19819</v>
      </c>
      <c r="E1969" s="372" t="s">
        <v>22468</v>
      </c>
    </row>
    <row r="1970" spans="1:5">
      <c r="A1970" s="323">
        <v>11116</v>
      </c>
      <c r="B1970" s="370" t="s">
        <v>22469</v>
      </c>
      <c r="C1970" s="323" t="s">
        <v>8341</v>
      </c>
      <c r="D1970" s="323" t="s">
        <v>19819</v>
      </c>
      <c r="E1970" s="372" t="s">
        <v>22470</v>
      </c>
    </row>
    <row r="1971" spans="1:5">
      <c r="A1971" s="323">
        <v>38411</v>
      </c>
      <c r="B1971" s="370" t="s">
        <v>22471</v>
      </c>
      <c r="C1971" s="323" t="s">
        <v>8341</v>
      </c>
      <c r="D1971" s="323" t="s">
        <v>19819</v>
      </c>
      <c r="E1971" s="372" t="s">
        <v>22472</v>
      </c>
    </row>
    <row r="1972" spans="1:5">
      <c r="A1972" s="323">
        <v>1370</v>
      </c>
      <c r="B1972" s="370" t="s">
        <v>22473</v>
      </c>
      <c r="C1972" s="323" t="s">
        <v>8341</v>
      </c>
      <c r="D1972" s="323" t="s">
        <v>19819</v>
      </c>
      <c r="E1972" s="372" t="s">
        <v>22474</v>
      </c>
    </row>
    <row r="1973" spans="1:5" ht="25.5">
      <c r="A1973" s="323">
        <v>38189</v>
      </c>
      <c r="B1973" s="370" t="s">
        <v>22475</v>
      </c>
      <c r="C1973" s="323" t="s">
        <v>8341</v>
      </c>
      <c r="D1973" s="323" t="s">
        <v>19819</v>
      </c>
      <c r="E1973" s="372" t="s">
        <v>22476</v>
      </c>
    </row>
    <row r="1974" spans="1:5" ht="25.5">
      <c r="A1974" s="323">
        <v>38190</v>
      </c>
      <c r="B1974" s="370" t="s">
        <v>22477</v>
      </c>
      <c r="C1974" s="323" t="s">
        <v>8341</v>
      </c>
      <c r="D1974" s="323" t="s">
        <v>19819</v>
      </c>
      <c r="E1974" s="372" t="s">
        <v>22478</v>
      </c>
    </row>
    <row r="1975" spans="1:5" ht="25.5">
      <c r="A1975" s="323">
        <v>36516</v>
      </c>
      <c r="B1975" s="370" t="s">
        <v>22479</v>
      </c>
      <c r="C1975" s="323" t="s">
        <v>8341</v>
      </c>
      <c r="D1975" s="323" t="s">
        <v>19819</v>
      </c>
      <c r="E1975" s="372" t="s">
        <v>22480</v>
      </c>
    </row>
    <row r="1976" spans="1:5">
      <c r="A1976" s="323">
        <v>34777</v>
      </c>
      <c r="B1976" s="370" t="s">
        <v>22481</v>
      </c>
      <c r="C1976" s="323" t="s">
        <v>8341</v>
      </c>
      <c r="D1976" s="323" t="s">
        <v>19819</v>
      </c>
      <c r="E1976" s="372" t="s">
        <v>785</v>
      </c>
    </row>
    <row r="1977" spans="1:5">
      <c r="A1977" s="323">
        <v>7273</v>
      </c>
      <c r="B1977" s="370" t="s">
        <v>22482</v>
      </c>
      <c r="C1977" s="323" t="s">
        <v>8341</v>
      </c>
      <c r="D1977" s="323" t="s">
        <v>19819</v>
      </c>
      <c r="E1977" s="372" t="s">
        <v>1078</v>
      </c>
    </row>
    <row r="1978" spans="1:5">
      <c r="A1978" s="323">
        <v>7272</v>
      </c>
      <c r="B1978" s="370" t="s">
        <v>22483</v>
      </c>
      <c r="C1978" s="323" t="s">
        <v>8341</v>
      </c>
      <c r="D1978" s="323" t="s">
        <v>19819</v>
      </c>
      <c r="E1978" s="372" t="s">
        <v>8362</v>
      </c>
    </row>
    <row r="1979" spans="1:5" ht="25.5">
      <c r="A1979" s="323">
        <v>10605</v>
      </c>
      <c r="B1979" s="370" t="s">
        <v>22484</v>
      </c>
      <c r="C1979" s="323" t="s">
        <v>8341</v>
      </c>
      <c r="D1979" s="323" t="s">
        <v>19819</v>
      </c>
      <c r="E1979" s="372" t="s">
        <v>8743</v>
      </c>
    </row>
    <row r="1980" spans="1:5">
      <c r="A1980" s="323">
        <v>10604</v>
      </c>
      <c r="B1980" s="370" t="s">
        <v>22485</v>
      </c>
      <c r="C1980" s="323" t="s">
        <v>8341</v>
      </c>
      <c r="D1980" s="323" t="s">
        <v>19819</v>
      </c>
      <c r="E1980" s="372" t="s">
        <v>8396</v>
      </c>
    </row>
    <row r="1981" spans="1:5" ht="25.5">
      <c r="A1981" s="323">
        <v>672</v>
      </c>
      <c r="B1981" s="370" t="s">
        <v>22486</v>
      </c>
      <c r="C1981" s="323" t="s">
        <v>8341</v>
      </c>
      <c r="D1981" s="323" t="s">
        <v>19819</v>
      </c>
      <c r="E1981" s="372" t="s">
        <v>3876</v>
      </c>
    </row>
    <row r="1982" spans="1:5" ht="25.5">
      <c r="A1982" s="323">
        <v>668</v>
      </c>
      <c r="B1982" s="370" t="s">
        <v>22487</v>
      </c>
      <c r="C1982" s="323" t="s">
        <v>8341</v>
      </c>
      <c r="D1982" s="323" t="s">
        <v>19819</v>
      </c>
      <c r="E1982" s="372" t="s">
        <v>2181</v>
      </c>
    </row>
    <row r="1983" spans="1:5" ht="25.5">
      <c r="A1983" s="323">
        <v>10578</v>
      </c>
      <c r="B1983" s="370" t="s">
        <v>22488</v>
      </c>
      <c r="C1983" s="323" t="s">
        <v>8341</v>
      </c>
      <c r="D1983" s="323" t="s">
        <v>19819</v>
      </c>
      <c r="E1983" s="372" t="s">
        <v>4912</v>
      </c>
    </row>
    <row r="1984" spans="1:5" ht="25.5">
      <c r="A1984" s="323">
        <v>666</v>
      </c>
      <c r="B1984" s="370" t="s">
        <v>22489</v>
      </c>
      <c r="C1984" s="323" t="s">
        <v>8341</v>
      </c>
      <c r="D1984" s="323" t="s">
        <v>19819</v>
      </c>
      <c r="E1984" s="372" t="s">
        <v>5644</v>
      </c>
    </row>
    <row r="1985" spans="1:5" ht="25.5">
      <c r="A1985" s="323">
        <v>665</v>
      </c>
      <c r="B1985" s="370" t="s">
        <v>22490</v>
      </c>
      <c r="C1985" s="323" t="s">
        <v>8341</v>
      </c>
      <c r="D1985" s="323" t="s">
        <v>19819</v>
      </c>
      <c r="E1985" s="372" t="s">
        <v>7844</v>
      </c>
    </row>
    <row r="1986" spans="1:5" ht="25.5">
      <c r="A1986" s="323">
        <v>10577</v>
      </c>
      <c r="B1986" s="370" t="s">
        <v>22491</v>
      </c>
      <c r="C1986" s="323" t="s">
        <v>8341</v>
      </c>
      <c r="D1986" s="323" t="s">
        <v>19819</v>
      </c>
      <c r="E1986" s="372" t="s">
        <v>4091</v>
      </c>
    </row>
    <row r="1987" spans="1:5">
      <c r="A1987" s="323">
        <v>10583</v>
      </c>
      <c r="B1987" s="370" t="s">
        <v>22492</v>
      </c>
      <c r="C1987" s="323" t="s">
        <v>8341</v>
      </c>
      <c r="D1987" s="323" t="s">
        <v>19819</v>
      </c>
      <c r="E1987" s="372" t="s">
        <v>8793</v>
      </c>
    </row>
    <row r="1988" spans="1:5">
      <c r="A1988" s="323">
        <v>10579</v>
      </c>
      <c r="B1988" s="370" t="s">
        <v>22493</v>
      </c>
      <c r="C1988" s="323" t="s">
        <v>8341</v>
      </c>
      <c r="D1988" s="323" t="s">
        <v>19819</v>
      </c>
      <c r="E1988" s="372" t="s">
        <v>22494</v>
      </c>
    </row>
    <row r="1989" spans="1:5">
      <c r="A1989" s="323">
        <v>10582</v>
      </c>
      <c r="B1989" s="370" t="s">
        <v>22495</v>
      </c>
      <c r="C1989" s="323" t="s">
        <v>8341</v>
      </c>
      <c r="D1989" s="323" t="s">
        <v>19819</v>
      </c>
      <c r="E1989" s="372" t="s">
        <v>3459</v>
      </c>
    </row>
    <row r="1990" spans="1:5">
      <c r="A1990" s="323">
        <v>2436</v>
      </c>
      <c r="B1990" s="370" t="s">
        <v>22496</v>
      </c>
      <c r="C1990" s="323" t="s">
        <v>8343</v>
      </c>
      <c r="D1990" s="323" t="s">
        <v>19837</v>
      </c>
      <c r="E1990" s="372" t="s">
        <v>22497</v>
      </c>
    </row>
    <row r="1991" spans="1:5">
      <c r="A1991" s="323">
        <v>40918</v>
      </c>
      <c r="B1991" s="370" t="s">
        <v>22498</v>
      </c>
      <c r="C1991" s="323" t="s">
        <v>8393</v>
      </c>
      <c r="D1991" s="323" t="s">
        <v>19819</v>
      </c>
      <c r="E1991" s="372" t="s">
        <v>22499</v>
      </c>
    </row>
    <row r="1992" spans="1:5">
      <c r="A1992" s="323">
        <v>2439</v>
      </c>
      <c r="B1992" s="370" t="s">
        <v>22500</v>
      </c>
      <c r="C1992" s="323" t="s">
        <v>8343</v>
      </c>
      <c r="D1992" s="323" t="s">
        <v>19819</v>
      </c>
      <c r="E1992" s="372" t="s">
        <v>22497</v>
      </c>
    </row>
    <row r="1993" spans="1:5">
      <c r="A1993" s="323">
        <v>40923</v>
      </c>
      <c r="B1993" s="370" t="s">
        <v>22501</v>
      </c>
      <c r="C1993" s="323" t="s">
        <v>8393</v>
      </c>
      <c r="D1993" s="323" t="s">
        <v>19819</v>
      </c>
      <c r="E1993" s="372" t="s">
        <v>22499</v>
      </c>
    </row>
    <row r="1994" spans="1:5">
      <c r="A1994" s="323">
        <v>10998</v>
      </c>
      <c r="B1994" s="370" t="s">
        <v>22502</v>
      </c>
      <c r="C1994" s="323" t="s">
        <v>8359</v>
      </c>
      <c r="D1994" s="323" t="s">
        <v>19819</v>
      </c>
      <c r="E1994" s="372" t="s">
        <v>3141</v>
      </c>
    </row>
    <row r="1995" spans="1:5">
      <c r="A1995" s="323">
        <v>11002</v>
      </c>
      <c r="B1995" s="370" t="s">
        <v>22503</v>
      </c>
      <c r="C1995" s="323" t="s">
        <v>8359</v>
      </c>
      <c r="D1995" s="323" t="s">
        <v>19819</v>
      </c>
      <c r="E1995" s="372" t="s">
        <v>5779</v>
      </c>
    </row>
    <row r="1996" spans="1:5">
      <c r="A1996" s="323">
        <v>10999</v>
      </c>
      <c r="B1996" s="370" t="s">
        <v>22504</v>
      </c>
      <c r="C1996" s="323" t="s">
        <v>8359</v>
      </c>
      <c r="D1996" s="323" t="s">
        <v>19819</v>
      </c>
      <c r="E1996" s="372" t="s">
        <v>8779</v>
      </c>
    </row>
    <row r="1997" spans="1:5">
      <c r="A1997" s="323">
        <v>10997</v>
      </c>
      <c r="B1997" s="370" t="s">
        <v>22505</v>
      </c>
      <c r="C1997" s="323" t="s">
        <v>8359</v>
      </c>
      <c r="D1997" s="323" t="s">
        <v>19837</v>
      </c>
      <c r="E1997" s="372" t="s">
        <v>8141</v>
      </c>
    </row>
    <row r="1998" spans="1:5">
      <c r="A1998" s="323">
        <v>2685</v>
      </c>
      <c r="B1998" s="370" t="s">
        <v>22506</v>
      </c>
      <c r="C1998" s="323" t="s">
        <v>8347</v>
      </c>
      <c r="D1998" s="323" t="s">
        <v>19819</v>
      </c>
      <c r="E1998" s="372" t="s">
        <v>2101</v>
      </c>
    </row>
    <row r="1999" spans="1:5">
      <c r="A1999" s="323">
        <v>2680</v>
      </c>
      <c r="B1999" s="370" t="s">
        <v>22507</v>
      </c>
      <c r="C1999" s="323" t="s">
        <v>8347</v>
      </c>
      <c r="D1999" s="323" t="s">
        <v>19819</v>
      </c>
      <c r="E1999" s="372" t="s">
        <v>3084</v>
      </c>
    </row>
    <row r="2000" spans="1:5">
      <c r="A2000" s="323">
        <v>2684</v>
      </c>
      <c r="B2000" s="370" t="s">
        <v>22508</v>
      </c>
      <c r="C2000" s="323" t="s">
        <v>8347</v>
      </c>
      <c r="D2000" s="323" t="s">
        <v>19819</v>
      </c>
      <c r="E2000" s="372" t="s">
        <v>822</v>
      </c>
    </row>
    <row r="2001" spans="1:5">
      <c r="A2001" s="323">
        <v>2673</v>
      </c>
      <c r="B2001" s="370" t="s">
        <v>22509</v>
      </c>
      <c r="C2001" s="323" t="s">
        <v>8347</v>
      </c>
      <c r="D2001" s="323" t="s">
        <v>19837</v>
      </c>
      <c r="E2001" s="372">
        <v>2</v>
      </c>
    </row>
    <row r="2002" spans="1:5">
      <c r="A2002" s="323">
        <v>2681</v>
      </c>
      <c r="B2002" s="370" t="s">
        <v>22510</v>
      </c>
      <c r="C2002" s="323" t="s">
        <v>8347</v>
      </c>
      <c r="D2002" s="323" t="s">
        <v>19819</v>
      </c>
      <c r="E2002" s="372" t="s">
        <v>8793</v>
      </c>
    </row>
    <row r="2003" spans="1:5">
      <c r="A2003" s="323">
        <v>2682</v>
      </c>
      <c r="B2003" s="370" t="s">
        <v>22511</v>
      </c>
      <c r="C2003" s="323" t="s">
        <v>8347</v>
      </c>
      <c r="D2003" s="323" t="s">
        <v>19819</v>
      </c>
      <c r="E2003" s="372" t="s">
        <v>4155</v>
      </c>
    </row>
    <row r="2004" spans="1:5">
      <c r="A2004" s="323">
        <v>2686</v>
      </c>
      <c r="B2004" s="370" t="s">
        <v>22512</v>
      </c>
      <c r="C2004" s="323" t="s">
        <v>8347</v>
      </c>
      <c r="D2004" s="323" t="s">
        <v>19819</v>
      </c>
      <c r="E2004" s="372" t="s">
        <v>702</v>
      </c>
    </row>
    <row r="2005" spans="1:5">
      <c r="A2005" s="323">
        <v>2674</v>
      </c>
      <c r="B2005" s="370" t="s">
        <v>22513</v>
      </c>
      <c r="C2005" s="323" t="s">
        <v>8347</v>
      </c>
      <c r="D2005" s="323" t="s">
        <v>19819</v>
      </c>
      <c r="E2005" s="372">
        <v>2.4900000000000002</v>
      </c>
    </row>
    <row r="2006" spans="1:5">
      <c r="A2006" s="323">
        <v>2683</v>
      </c>
      <c r="B2006" s="370" t="s">
        <v>22514</v>
      </c>
      <c r="C2006" s="323" t="s">
        <v>8347</v>
      </c>
      <c r="D2006" s="323" t="s">
        <v>19819</v>
      </c>
      <c r="E2006" s="372" t="s">
        <v>20927</v>
      </c>
    </row>
    <row r="2007" spans="1:5">
      <c r="A2007" s="323">
        <v>2676</v>
      </c>
      <c r="B2007" s="370" t="s">
        <v>22515</v>
      </c>
      <c r="C2007" s="323" t="s">
        <v>8347</v>
      </c>
      <c r="D2007" s="323" t="s">
        <v>19819</v>
      </c>
      <c r="E2007" s="372" t="s">
        <v>1352</v>
      </c>
    </row>
    <row r="2008" spans="1:5">
      <c r="A2008" s="323">
        <v>2678</v>
      </c>
      <c r="B2008" s="370" t="s">
        <v>22516</v>
      </c>
      <c r="C2008" s="323" t="s">
        <v>8347</v>
      </c>
      <c r="D2008" s="323" t="s">
        <v>19819</v>
      </c>
      <c r="E2008" s="372" t="s">
        <v>6564</v>
      </c>
    </row>
    <row r="2009" spans="1:5">
      <c r="A2009" s="323">
        <v>2679</v>
      </c>
      <c r="B2009" s="370" t="s">
        <v>22517</v>
      </c>
      <c r="C2009" s="323" t="s">
        <v>8347</v>
      </c>
      <c r="D2009" s="323" t="s">
        <v>19819</v>
      </c>
      <c r="E2009" s="372" t="s">
        <v>7927</v>
      </c>
    </row>
    <row r="2010" spans="1:5">
      <c r="A2010" s="323">
        <v>12070</v>
      </c>
      <c r="B2010" s="370" t="s">
        <v>22518</v>
      </c>
      <c r="C2010" s="323" t="s">
        <v>8347</v>
      </c>
      <c r="D2010" s="323" t="s">
        <v>19819</v>
      </c>
      <c r="E2010" s="372" t="s">
        <v>1625</v>
      </c>
    </row>
    <row r="2011" spans="1:5">
      <c r="A2011" s="323">
        <v>2675</v>
      </c>
      <c r="B2011" s="370" t="s">
        <v>22519</v>
      </c>
      <c r="C2011" s="323" t="s">
        <v>8347</v>
      </c>
      <c r="D2011" s="323" t="s">
        <v>19819</v>
      </c>
      <c r="E2011" s="372" t="s">
        <v>4878</v>
      </c>
    </row>
    <row r="2012" spans="1:5">
      <c r="A2012" s="323">
        <v>12067</v>
      </c>
      <c r="B2012" s="370" t="s">
        <v>22520</v>
      </c>
      <c r="C2012" s="323" t="s">
        <v>8347</v>
      </c>
      <c r="D2012" s="323" t="s">
        <v>19819</v>
      </c>
      <c r="E2012" s="372" t="s">
        <v>3515</v>
      </c>
    </row>
    <row r="2013" spans="1:5" ht="25.5">
      <c r="A2013" s="323">
        <v>40401</v>
      </c>
      <c r="B2013" s="370" t="s">
        <v>22521</v>
      </c>
      <c r="C2013" s="323" t="s">
        <v>8347</v>
      </c>
      <c r="D2013" s="323" t="s">
        <v>19840</v>
      </c>
      <c r="E2013" s="372" t="s">
        <v>8460</v>
      </c>
    </row>
    <row r="2014" spans="1:5" ht="25.5">
      <c r="A2014" s="323">
        <v>40402</v>
      </c>
      <c r="B2014" s="370" t="s">
        <v>22522</v>
      </c>
      <c r="C2014" s="323" t="s">
        <v>8347</v>
      </c>
      <c r="D2014" s="323" t="s">
        <v>19840</v>
      </c>
      <c r="E2014" s="372" t="s">
        <v>8481</v>
      </c>
    </row>
    <row r="2015" spans="1:5" ht="25.5">
      <c r="A2015" s="323">
        <v>40400</v>
      </c>
      <c r="B2015" s="370" t="s">
        <v>22523</v>
      </c>
      <c r="C2015" s="323" t="s">
        <v>8347</v>
      </c>
      <c r="D2015" s="323" t="s">
        <v>19840</v>
      </c>
      <c r="E2015" s="372" t="s">
        <v>1359</v>
      </c>
    </row>
    <row r="2016" spans="1:5" ht="25.5">
      <c r="A2016" s="323">
        <v>2504</v>
      </c>
      <c r="B2016" s="370" t="s">
        <v>22524</v>
      </c>
      <c r="C2016" s="323" t="s">
        <v>8347</v>
      </c>
      <c r="D2016" s="323" t="s">
        <v>19840</v>
      </c>
      <c r="E2016" s="372" t="s">
        <v>8488</v>
      </c>
    </row>
    <row r="2017" spans="1:5" ht="25.5">
      <c r="A2017" s="323">
        <v>2501</v>
      </c>
      <c r="B2017" s="370" t="s">
        <v>22525</v>
      </c>
      <c r="C2017" s="323" t="s">
        <v>8347</v>
      </c>
      <c r="D2017" s="323" t="s">
        <v>19840</v>
      </c>
      <c r="E2017" s="372" t="s">
        <v>13858</v>
      </c>
    </row>
    <row r="2018" spans="1:5" ht="25.5">
      <c r="A2018" s="323">
        <v>2502</v>
      </c>
      <c r="B2018" s="370" t="s">
        <v>22526</v>
      </c>
      <c r="C2018" s="323" t="s">
        <v>8347</v>
      </c>
      <c r="D2018" s="323" t="s">
        <v>19840</v>
      </c>
      <c r="E2018" s="372" t="s">
        <v>22527</v>
      </c>
    </row>
    <row r="2019" spans="1:5" ht="25.5">
      <c r="A2019" s="323">
        <v>2503</v>
      </c>
      <c r="B2019" s="370" t="s">
        <v>22528</v>
      </c>
      <c r="C2019" s="323" t="s">
        <v>8347</v>
      </c>
      <c r="D2019" s="323" t="s">
        <v>19840</v>
      </c>
      <c r="E2019" s="372" t="s">
        <v>9079</v>
      </c>
    </row>
    <row r="2020" spans="1:5" ht="25.5">
      <c r="A2020" s="323">
        <v>2500</v>
      </c>
      <c r="B2020" s="370" t="s">
        <v>22529</v>
      </c>
      <c r="C2020" s="323" t="s">
        <v>8347</v>
      </c>
      <c r="D2020" s="323" t="s">
        <v>19840</v>
      </c>
      <c r="E2020" s="372" t="s">
        <v>3772</v>
      </c>
    </row>
    <row r="2021" spans="1:5" ht="25.5">
      <c r="A2021" s="323">
        <v>2505</v>
      </c>
      <c r="B2021" s="370" t="s">
        <v>22530</v>
      </c>
      <c r="C2021" s="323" t="s">
        <v>8347</v>
      </c>
      <c r="D2021" s="323" t="s">
        <v>19840</v>
      </c>
      <c r="E2021" s="372" t="s">
        <v>15844</v>
      </c>
    </row>
    <row r="2022" spans="1:5">
      <c r="A2022" s="323">
        <v>12056</v>
      </c>
      <c r="B2022" s="370" t="s">
        <v>22531</v>
      </c>
      <c r="C2022" s="323" t="s">
        <v>8347</v>
      </c>
      <c r="D2022" s="323" t="s">
        <v>19840</v>
      </c>
      <c r="E2022" s="372" t="s">
        <v>8494</v>
      </c>
    </row>
    <row r="2023" spans="1:5">
      <c r="A2023" s="323">
        <v>12057</v>
      </c>
      <c r="B2023" s="370" t="s">
        <v>22532</v>
      </c>
      <c r="C2023" s="323" t="s">
        <v>8347</v>
      </c>
      <c r="D2023" s="323" t="s">
        <v>19840</v>
      </c>
      <c r="E2023" s="372" t="s">
        <v>3327</v>
      </c>
    </row>
    <row r="2024" spans="1:5">
      <c r="A2024" s="323">
        <v>12059</v>
      </c>
      <c r="B2024" s="370" t="s">
        <v>22533</v>
      </c>
      <c r="C2024" s="323" t="s">
        <v>8347</v>
      </c>
      <c r="D2024" s="323" t="s">
        <v>19840</v>
      </c>
      <c r="E2024" s="372" t="s">
        <v>7796</v>
      </c>
    </row>
    <row r="2025" spans="1:5">
      <c r="A2025" s="323">
        <v>12058</v>
      </c>
      <c r="B2025" s="370" t="s">
        <v>22534</v>
      </c>
      <c r="C2025" s="323" t="s">
        <v>8347</v>
      </c>
      <c r="D2025" s="323" t="s">
        <v>19840</v>
      </c>
      <c r="E2025" s="372" t="s">
        <v>15720</v>
      </c>
    </row>
    <row r="2026" spans="1:5">
      <c r="A2026" s="323">
        <v>12060</v>
      </c>
      <c r="B2026" s="370" t="s">
        <v>22535</v>
      </c>
      <c r="C2026" s="323" t="s">
        <v>8347</v>
      </c>
      <c r="D2026" s="323" t="s">
        <v>19840</v>
      </c>
      <c r="E2026" s="372" t="s">
        <v>22536</v>
      </c>
    </row>
    <row r="2027" spans="1:5">
      <c r="A2027" s="323">
        <v>12061</v>
      </c>
      <c r="B2027" s="370" t="s">
        <v>22537</v>
      </c>
      <c r="C2027" s="323" t="s">
        <v>8347</v>
      </c>
      <c r="D2027" s="323" t="s">
        <v>19840</v>
      </c>
      <c r="E2027" s="372" t="s">
        <v>22538</v>
      </c>
    </row>
    <row r="2028" spans="1:5">
      <c r="A2028" s="323">
        <v>12062</v>
      </c>
      <c r="B2028" s="370" t="s">
        <v>22539</v>
      </c>
      <c r="C2028" s="323" t="s">
        <v>8347</v>
      </c>
      <c r="D2028" s="323" t="s">
        <v>19840</v>
      </c>
      <c r="E2028" s="372" t="s">
        <v>7668</v>
      </c>
    </row>
    <row r="2029" spans="1:5" ht="25.5">
      <c r="A2029" s="323">
        <v>21137</v>
      </c>
      <c r="B2029" s="370" t="s">
        <v>22540</v>
      </c>
      <c r="C2029" s="323" t="s">
        <v>8347</v>
      </c>
      <c r="D2029" s="323" t="s">
        <v>19840</v>
      </c>
      <c r="E2029" s="372" t="s">
        <v>10509</v>
      </c>
    </row>
    <row r="2030" spans="1:5">
      <c r="A2030" s="323">
        <v>2687</v>
      </c>
      <c r="B2030" s="370" t="s">
        <v>22541</v>
      </c>
      <c r="C2030" s="323" t="s">
        <v>8347</v>
      </c>
      <c r="D2030" s="323" t="s">
        <v>19819</v>
      </c>
      <c r="E2030" s="372" t="s">
        <v>8011</v>
      </c>
    </row>
    <row r="2031" spans="1:5">
      <c r="A2031" s="323">
        <v>2689</v>
      </c>
      <c r="B2031" s="370" t="s">
        <v>22542</v>
      </c>
      <c r="C2031" s="323" t="s">
        <v>8347</v>
      </c>
      <c r="D2031" s="323" t="s">
        <v>19819</v>
      </c>
      <c r="E2031" s="372" t="s">
        <v>2184</v>
      </c>
    </row>
    <row r="2032" spans="1:5">
      <c r="A2032" s="323">
        <v>2688</v>
      </c>
      <c r="B2032" s="370" t="s">
        <v>22543</v>
      </c>
      <c r="C2032" s="323" t="s">
        <v>8347</v>
      </c>
      <c r="D2032" s="323" t="s">
        <v>19819</v>
      </c>
      <c r="E2032" s="372" t="s">
        <v>863</v>
      </c>
    </row>
    <row r="2033" spans="1:5">
      <c r="A2033" s="323">
        <v>2690</v>
      </c>
      <c r="B2033" s="370" t="s">
        <v>22544</v>
      </c>
      <c r="C2033" s="323" t="s">
        <v>8347</v>
      </c>
      <c r="D2033" s="323" t="s">
        <v>19819</v>
      </c>
      <c r="E2033" s="372" t="s">
        <v>7927</v>
      </c>
    </row>
    <row r="2034" spans="1:5" ht="25.5">
      <c r="A2034" s="323">
        <v>39243</v>
      </c>
      <c r="B2034" s="370" t="s">
        <v>22545</v>
      </c>
      <c r="C2034" s="323" t="s">
        <v>8347</v>
      </c>
      <c r="D2034" s="323" t="s">
        <v>19819</v>
      </c>
      <c r="E2034" s="372" t="s">
        <v>1300</v>
      </c>
    </row>
    <row r="2035" spans="1:5" ht="25.5">
      <c r="A2035" s="323">
        <v>39244</v>
      </c>
      <c r="B2035" s="370" t="s">
        <v>22546</v>
      </c>
      <c r="C2035" s="323" t="s">
        <v>8347</v>
      </c>
      <c r="D2035" s="323" t="s">
        <v>19819</v>
      </c>
      <c r="E2035" s="372" t="s">
        <v>1205</v>
      </c>
    </row>
    <row r="2036" spans="1:5" ht="25.5">
      <c r="A2036" s="323">
        <v>39245</v>
      </c>
      <c r="B2036" s="370" t="s">
        <v>22547</v>
      </c>
      <c r="C2036" s="323" t="s">
        <v>8347</v>
      </c>
      <c r="D2036" s="323" t="s">
        <v>19819</v>
      </c>
      <c r="E2036" s="372" t="s">
        <v>8752</v>
      </c>
    </row>
    <row r="2037" spans="1:5" ht="25.5">
      <c r="A2037" s="323">
        <v>39254</v>
      </c>
      <c r="B2037" s="370" t="s">
        <v>22548</v>
      </c>
      <c r="C2037" s="323" t="s">
        <v>8347</v>
      </c>
      <c r="D2037" s="323" t="s">
        <v>19819</v>
      </c>
      <c r="E2037" s="372" t="s">
        <v>21821</v>
      </c>
    </row>
    <row r="2038" spans="1:5" ht="25.5">
      <c r="A2038" s="323">
        <v>39255</v>
      </c>
      <c r="B2038" s="370" t="s">
        <v>22549</v>
      </c>
      <c r="C2038" s="323" t="s">
        <v>8347</v>
      </c>
      <c r="D2038" s="323" t="s">
        <v>19819</v>
      </c>
      <c r="E2038" s="372" t="s">
        <v>4737</v>
      </c>
    </row>
    <row r="2039" spans="1:5" ht="25.5">
      <c r="A2039" s="323">
        <v>39253</v>
      </c>
      <c r="B2039" s="370" t="s">
        <v>22550</v>
      </c>
      <c r="C2039" s="323" t="s">
        <v>8347</v>
      </c>
      <c r="D2039" s="323" t="s">
        <v>19819</v>
      </c>
      <c r="E2039" s="372" t="s">
        <v>892</v>
      </c>
    </row>
    <row r="2040" spans="1:5" ht="38.25">
      <c r="A2040" s="323">
        <v>2446</v>
      </c>
      <c r="B2040" s="370" t="s">
        <v>22551</v>
      </c>
      <c r="C2040" s="323" t="s">
        <v>8347</v>
      </c>
      <c r="D2040" s="323" t="s">
        <v>19840</v>
      </c>
      <c r="E2040" s="372" t="s">
        <v>1771</v>
      </c>
    </row>
    <row r="2041" spans="1:5" ht="38.25">
      <c r="A2041" s="323">
        <v>2442</v>
      </c>
      <c r="B2041" s="370" t="s">
        <v>22552</v>
      </c>
      <c r="C2041" s="323" t="s">
        <v>8347</v>
      </c>
      <c r="D2041" s="323" t="s">
        <v>19840</v>
      </c>
      <c r="E2041" s="372" t="s">
        <v>3402</v>
      </c>
    </row>
    <row r="2042" spans="1:5" ht="38.25">
      <c r="A2042" s="323">
        <v>39246</v>
      </c>
      <c r="B2042" s="370" t="s">
        <v>22553</v>
      </c>
      <c r="C2042" s="323" t="s">
        <v>8347</v>
      </c>
      <c r="D2042" s="323" t="s">
        <v>19840</v>
      </c>
      <c r="E2042" s="372" t="s">
        <v>2148</v>
      </c>
    </row>
    <row r="2043" spans="1:5" ht="38.25">
      <c r="A2043" s="323">
        <v>39247</v>
      </c>
      <c r="B2043" s="370" t="s">
        <v>22554</v>
      </c>
      <c r="C2043" s="323" t="s">
        <v>8347</v>
      </c>
      <c r="D2043" s="323" t="s">
        <v>19840</v>
      </c>
      <c r="E2043" s="372" t="s">
        <v>4979</v>
      </c>
    </row>
    <row r="2044" spans="1:5" ht="38.25">
      <c r="A2044" s="323">
        <v>39248</v>
      </c>
      <c r="B2044" s="370" t="s">
        <v>22555</v>
      </c>
      <c r="C2044" s="323" t="s">
        <v>8347</v>
      </c>
      <c r="D2044" s="323" t="s">
        <v>19840</v>
      </c>
      <c r="E2044" s="372" t="s">
        <v>3533</v>
      </c>
    </row>
    <row r="2045" spans="1:5">
      <c r="A2045" s="323">
        <v>2438</v>
      </c>
      <c r="B2045" s="370" t="s">
        <v>22556</v>
      </c>
      <c r="C2045" s="323" t="s">
        <v>8343</v>
      </c>
      <c r="D2045" s="323" t="s">
        <v>19819</v>
      </c>
      <c r="E2045" s="372" t="s">
        <v>5224</v>
      </c>
    </row>
    <row r="2046" spans="1:5">
      <c r="A2046" s="323">
        <v>40922</v>
      </c>
      <c r="B2046" s="370" t="s">
        <v>22557</v>
      </c>
      <c r="C2046" s="323" t="s">
        <v>8393</v>
      </c>
      <c r="D2046" s="323" t="s">
        <v>19819</v>
      </c>
      <c r="E2046" s="372" t="s">
        <v>22558</v>
      </c>
    </row>
    <row r="2047" spans="1:5" ht="51">
      <c r="A2047" s="323">
        <v>36486</v>
      </c>
      <c r="B2047" s="370" t="s">
        <v>22559</v>
      </c>
      <c r="C2047" s="323" t="s">
        <v>8341</v>
      </c>
      <c r="D2047" s="323" t="s">
        <v>19840</v>
      </c>
      <c r="E2047" s="372" t="s">
        <v>22560</v>
      </c>
    </row>
    <row r="2048" spans="1:5" ht="38.25">
      <c r="A2048" s="323">
        <v>37777</v>
      </c>
      <c r="B2048" s="370" t="s">
        <v>22561</v>
      </c>
      <c r="C2048" s="323" t="s">
        <v>8341</v>
      </c>
      <c r="D2048" s="323" t="s">
        <v>19840</v>
      </c>
      <c r="E2048" s="372" t="s">
        <v>22562</v>
      </c>
    </row>
    <row r="2049" spans="1:5" ht="25.5">
      <c r="A2049" s="323">
        <v>12624</v>
      </c>
      <c r="B2049" s="370" t="s">
        <v>22563</v>
      </c>
      <c r="C2049" s="323" t="s">
        <v>8341</v>
      </c>
      <c r="D2049" s="323" t="s">
        <v>19840</v>
      </c>
      <c r="E2049" s="372" t="s">
        <v>8389</v>
      </c>
    </row>
    <row r="2050" spans="1:5" ht="38.25">
      <c r="A2050" s="323">
        <v>10638</v>
      </c>
      <c r="B2050" s="370" t="s">
        <v>22564</v>
      </c>
      <c r="C2050" s="323" t="s">
        <v>8341</v>
      </c>
      <c r="D2050" s="323" t="s">
        <v>19840</v>
      </c>
      <c r="E2050" s="372" t="s">
        <v>22565</v>
      </c>
    </row>
    <row r="2051" spans="1:5" ht="38.25">
      <c r="A2051" s="323">
        <v>10635</v>
      </c>
      <c r="B2051" s="370" t="s">
        <v>22566</v>
      </c>
      <c r="C2051" s="323" t="s">
        <v>8341</v>
      </c>
      <c r="D2051" s="323" t="s">
        <v>19840</v>
      </c>
      <c r="E2051" s="372" t="s">
        <v>22567</v>
      </c>
    </row>
    <row r="2052" spans="1:5" ht="38.25">
      <c r="A2052" s="323">
        <v>10634</v>
      </c>
      <c r="B2052" s="370" t="s">
        <v>22568</v>
      </c>
      <c r="C2052" s="323" t="s">
        <v>8341</v>
      </c>
      <c r="D2052" s="323" t="s">
        <v>19840</v>
      </c>
      <c r="E2052" s="372" t="s">
        <v>22569</v>
      </c>
    </row>
    <row r="2053" spans="1:5" ht="38.25">
      <c r="A2053" s="323">
        <v>10636</v>
      </c>
      <c r="B2053" s="370" t="s">
        <v>22570</v>
      </c>
      <c r="C2053" s="323" t="s">
        <v>8341</v>
      </c>
      <c r="D2053" s="323" t="s">
        <v>19840</v>
      </c>
      <c r="E2053" s="372" t="s">
        <v>22571</v>
      </c>
    </row>
    <row r="2054" spans="1:5" ht="38.25">
      <c r="A2054" s="323">
        <v>10637</v>
      </c>
      <c r="B2054" s="370" t="s">
        <v>22572</v>
      </c>
      <c r="C2054" s="323" t="s">
        <v>8341</v>
      </c>
      <c r="D2054" s="323" t="s">
        <v>19840</v>
      </c>
      <c r="E2054" s="372" t="s">
        <v>22573</v>
      </c>
    </row>
    <row r="2055" spans="1:5">
      <c r="A2055" s="323">
        <v>517</v>
      </c>
      <c r="B2055" s="370" t="s">
        <v>22574</v>
      </c>
      <c r="C2055" s="323" t="s">
        <v>8361</v>
      </c>
      <c r="D2055" s="323" t="s">
        <v>19840</v>
      </c>
      <c r="E2055" s="372" t="s">
        <v>8923</v>
      </c>
    </row>
    <row r="2056" spans="1:5" ht="25.5">
      <c r="A2056" s="323">
        <v>41904</v>
      </c>
      <c r="B2056" s="370" t="s">
        <v>22575</v>
      </c>
      <c r="C2056" s="323" t="s">
        <v>8579</v>
      </c>
      <c r="D2056" s="323" t="s">
        <v>19837</v>
      </c>
      <c r="E2056" s="372" t="s">
        <v>22576</v>
      </c>
    </row>
    <row r="2057" spans="1:5" ht="25.5">
      <c r="A2057" s="323">
        <v>41905</v>
      </c>
      <c r="B2057" s="370" t="s">
        <v>22577</v>
      </c>
      <c r="C2057" s="323" t="s">
        <v>8359</v>
      </c>
      <c r="D2057" s="323" t="s">
        <v>19840</v>
      </c>
      <c r="E2057" s="372" t="s">
        <v>8395</v>
      </c>
    </row>
    <row r="2058" spans="1:5" ht="25.5">
      <c r="A2058" s="323">
        <v>41903</v>
      </c>
      <c r="B2058" s="370" t="s">
        <v>22578</v>
      </c>
      <c r="C2058" s="323" t="s">
        <v>8359</v>
      </c>
      <c r="D2058" s="323" t="s">
        <v>19837</v>
      </c>
      <c r="E2058" s="372" t="s">
        <v>6811</v>
      </c>
    </row>
    <row r="2059" spans="1:5" ht="25.5">
      <c r="A2059" s="323">
        <v>37534</v>
      </c>
      <c r="B2059" s="370" t="s">
        <v>22579</v>
      </c>
      <c r="C2059" s="323" t="s">
        <v>8359</v>
      </c>
      <c r="D2059" s="323" t="s">
        <v>19840</v>
      </c>
      <c r="E2059" s="372" t="s">
        <v>4903</v>
      </c>
    </row>
    <row r="2060" spans="1:5" ht="25.5">
      <c r="A2060" s="323">
        <v>37535</v>
      </c>
      <c r="B2060" s="370" t="s">
        <v>22580</v>
      </c>
      <c r="C2060" s="323" t="s">
        <v>8359</v>
      </c>
      <c r="D2060" s="323" t="s">
        <v>19840</v>
      </c>
      <c r="E2060" s="372" t="s">
        <v>4903</v>
      </c>
    </row>
    <row r="2061" spans="1:5" ht="25.5">
      <c r="A2061" s="323">
        <v>37533</v>
      </c>
      <c r="B2061" s="370" t="s">
        <v>22581</v>
      </c>
      <c r="C2061" s="323" t="s">
        <v>8359</v>
      </c>
      <c r="D2061" s="323" t="s">
        <v>19840</v>
      </c>
      <c r="E2061" s="372" t="s">
        <v>4903</v>
      </c>
    </row>
    <row r="2062" spans="1:5" ht="25.5">
      <c r="A2062" s="323">
        <v>37537</v>
      </c>
      <c r="B2062" s="370" t="s">
        <v>22582</v>
      </c>
      <c r="C2062" s="323" t="s">
        <v>8359</v>
      </c>
      <c r="D2062" s="323" t="s">
        <v>19840</v>
      </c>
      <c r="E2062" s="372" t="s">
        <v>5135</v>
      </c>
    </row>
    <row r="2063" spans="1:5" ht="25.5">
      <c r="A2063" s="323">
        <v>37536</v>
      </c>
      <c r="B2063" s="370" t="s">
        <v>22583</v>
      </c>
      <c r="C2063" s="323" t="s">
        <v>8359</v>
      </c>
      <c r="D2063" s="323" t="s">
        <v>19840</v>
      </c>
      <c r="E2063" s="372" t="s">
        <v>5135</v>
      </c>
    </row>
    <row r="2064" spans="1:5" ht="25.5">
      <c r="A2064" s="323">
        <v>37532</v>
      </c>
      <c r="B2064" s="370" t="s">
        <v>22584</v>
      </c>
      <c r="C2064" s="323" t="s">
        <v>8359</v>
      </c>
      <c r="D2064" s="323" t="s">
        <v>19840</v>
      </c>
      <c r="E2064" s="372" t="s">
        <v>5135</v>
      </c>
    </row>
    <row r="2065" spans="1:5">
      <c r="A2065" s="323">
        <v>2696</v>
      </c>
      <c r="B2065" s="370" t="s">
        <v>22585</v>
      </c>
      <c r="C2065" s="323" t="s">
        <v>8343</v>
      </c>
      <c r="D2065" s="323" t="s">
        <v>19837</v>
      </c>
      <c r="E2065" s="372" t="s">
        <v>22497</v>
      </c>
    </row>
    <row r="2066" spans="1:5">
      <c r="A2066" s="323">
        <v>40928</v>
      </c>
      <c r="B2066" s="370" t="s">
        <v>22586</v>
      </c>
      <c r="C2066" s="323" t="s">
        <v>8393</v>
      </c>
      <c r="D2066" s="323" t="s">
        <v>19819</v>
      </c>
      <c r="E2066" s="372" t="s">
        <v>22499</v>
      </c>
    </row>
    <row r="2067" spans="1:5">
      <c r="A2067" s="323">
        <v>4083</v>
      </c>
      <c r="B2067" s="370" t="s">
        <v>22587</v>
      </c>
      <c r="C2067" s="323" t="s">
        <v>8343</v>
      </c>
      <c r="D2067" s="323" t="s">
        <v>19837</v>
      </c>
      <c r="E2067" s="372" t="s">
        <v>9026</v>
      </c>
    </row>
    <row r="2068" spans="1:5">
      <c r="A2068" s="323">
        <v>40818</v>
      </c>
      <c r="B2068" s="370" t="s">
        <v>22588</v>
      </c>
      <c r="C2068" s="323" t="s">
        <v>8393</v>
      </c>
      <c r="D2068" s="323" t="s">
        <v>19819</v>
      </c>
      <c r="E2068" s="372" t="s">
        <v>22589</v>
      </c>
    </row>
    <row r="2069" spans="1:5">
      <c r="A2069" s="323">
        <v>2705</v>
      </c>
      <c r="B2069" s="370" t="s">
        <v>22590</v>
      </c>
      <c r="C2069" s="323" t="s">
        <v>8755</v>
      </c>
      <c r="D2069" s="323" t="s">
        <v>19819</v>
      </c>
      <c r="E2069" s="372" t="s">
        <v>844</v>
      </c>
    </row>
    <row r="2070" spans="1:5" ht="25.5">
      <c r="A2070" s="323">
        <v>14250</v>
      </c>
      <c r="B2070" s="370" t="s">
        <v>22591</v>
      </c>
      <c r="C2070" s="323" t="s">
        <v>8755</v>
      </c>
      <c r="D2070" s="323" t="s">
        <v>19837</v>
      </c>
      <c r="E2070" s="372" t="s">
        <v>2221</v>
      </c>
    </row>
    <row r="2071" spans="1:5">
      <c r="A2071" s="323">
        <v>11683</v>
      </c>
      <c r="B2071" s="370" t="s">
        <v>22592</v>
      </c>
      <c r="C2071" s="323" t="s">
        <v>8341</v>
      </c>
      <c r="D2071" s="323" t="s">
        <v>19819</v>
      </c>
      <c r="E2071" s="372" t="s">
        <v>15577</v>
      </c>
    </row>
    <row r="2072" spans="1:5">
      <c r="A2072" s="323">
        <v>11684</v>
      </c>
      <c r="B2072" s="370" t="s">
        <v>22593</v>
      </c>
      <c r="C2072" s="323" t="s">
        <v>8341</v>
      </c>
      <c r="D2072" s="323" t="s">
        <v>19819</v>
      </c>
      <c r="E2072" s="372" t="s">
        <v>11184</v>
      </c>
    </row>
    <row r="2073" spans="1:5">
      <c r="A2073" s="323">
        <v>6141</v>
      </c>
      <c r="B2073" s="370" t="s">
        <v>22594</v>
      </c>
      <c r="C2073" s="323" t="s">
        <v>8341</v>
      </c>
      <c r="D2073" s="323" t="s">
        <v>19819</v>
      </c>
      <c r="E2073" s="372">
        <v>3.8</v>
      </c>
    </row>
    <row r="2074" spans="1:5">
      <c r="A2074" s="323">
        <v>11681</v>
      </c>
      <c r="B2074" s="370" t="s">
        <v>22595</v>
      </c>
      <c r="C2074" s="323" t="s">
        <v>8341</v>
      </c>
      <c r="D2074" s="323" t="s">
        <v>19819</v>
      </c>
      <c r="E2074" s="372" t="s">
        <v>3455</v>
      </c>
    </row>
    <row r="2075" spans="1:5">
      <c r="A2075" s="323">
        <v>2706</v>
      </c>
      <c r="B2075" s="370" t="s">
        <v>22596</v>
      </c>
      <c r="C2075" s="323" t="s">
        <v>8343</v>
      </c>
      <c r="D2075" s="323" t="s">
        <v>19837</v>
      </c>
      <c r="E2075" s="372" t="s">
        <v>22597</v>
      </c>
    </row>
    <row r="2076" spans="1:5">
      <c r="A2076" s="323">
        <v>40811</v>
      </c>
      <c r="B2076" s="370" t="s">
        <v>22598</v>
      </c>
      <c r="C2076" s="323" t="s">
        <v>8393</v>
      </c>
      <c r="D2076" s="323" t="s">
        <v>19819</v>
      </c>
      <c r="E2076" s="372" t="s">
        <v>22599</v>
      </c>
    </row>
    <row r="2077" spans="1:5">
      <c r="A2077" s="323">
        <v>2707</v>
      </c>
      <c r="B2077" s="370" t="s">
        <v>22600</v>
      </c>
      <c r="C2077" s="323" t="s">
        <v>8343</v>
      </c>
      <c r="D2077" s="323" t="s">
        <v>19819</v>
      </c>
      <c r="E2077" s="372" t="s">
        <v>22601</v>
      </c>
    </row>
    <row r="2078" spans="1:5">
      <c r="A2078" s="323">
        <v>40813</v>
      </c>
      <c r="B2078" s="370" t="s">
        <v>22602</v>
      </c>
      <c r="C2078" s="323" t="s">
        <v>8393</v>
      </c>
      <c r="D2078" s="323" t="s">
        <v>19819</v>
      </c>
      <c r="E2078" s="372" t="s">
        <v>22603</v>
      </c>
    </row>
    <row r="2079" spans="1:5">
      <c r="A2079" s="323">
        <v>2708</v>
      </c>
      <c r="B2079" s="370" t="s">
        <v>22604</v>
      </c>
      <c r="C2079" s="323" t="s">
        <v>8343</v>
      </c>
      <c r="D2079" s="323" t="s">
        <v>19819</v>
      </c>
      <c r="E2079" s="372" t="s">
        <v>22605</v>
      </c>
    </row>
    <row r="2080" spans="1:5">
      <c r="A2080" s="323">
        <v>40814</v>
      </c>
      <c r="B2080" s="370" t="s">
        <v>22606</v>
      </c>
      <c r="C2080" s="323" t="s">
        <v>8393</v>
      </c>
      <c r="D2080" s="323" t="s">
        <v>19819</v>
      </c>
      <c r="E2080" s="372" t="s">
        <v>22607</v>
      </c>
    </row>
    <row r="2081" spans="1:5">
      <c r="A2081" s="323">
        <v>34779</v>
      </c>
      <c r="B2081" s="370" t="s">
        <v>22608</v>
      </c>
      <c r="C2081" s="323" t="s">
        <v>8343</v>
      </c>
      <c r="D2081" s="323" t="s">
        <v>19819</v>
      </c>
      <c r="E2081" s="372" t="s">
        <v>22609</v>
      </c>
    </row>
    <row r="2082" spans="1:5">
      <c r="A2082" s="323">
        <v>40936</v>
      </c>
      <c r="B2082" s="370" t="s">
        <v>22610</v>
      </c>
      <c r="C2082" s="323" t="s">
        <v>8393</v>
      </c>
      <c r="D2082" s="323" t="s">
        <v>19819</v>
      </c>
      <c r="E2082" s="372" t="s">
        <v>22611</v>
      </c>
    </row>
    <row r="2083" spans="1:5">
      <c r="A2083" s="323">
        <v>34780</v>
      </c>
      <c r="B2083" s="370" t="s">
        <v>22612</v>
      </c>
      <c r="C2083" s="323" t="s">
        <v>8343</v>
      </c>
      <c r="D2083" s="323" t="s">
        <v>19819</v>
      </c>
      <c r="E2083" s="372" t="s">
        <v>22613</v>
      </c>
    </row>
    <row r="2084" spans="1:5">
      <c r="A2084" s="323">
        <v>40937</v>
      </c>
      <c r="B2084" s="370" t="s">
        <v>22614</v>
      </c>
      <c r="C2084" s="323" t="s">
        <v>8393</v>
      </c>
      <c r="D2084" s="323" t="s">
        <v>19819</v>
      </c>
      <c r="E2084" s="372" t="s">
        <v>22615</v>
      </c>
    </row>
    <row r="2085" spans="1:5">
      <c r="A2085" s="323">
        <v>34782</v>
      </c>
      <c r="B2085" s="370" t="s">
        <v>22616</v>
      </c>
      <c r="C2085" s="323" t="s">
        <v>8343</v>
      </c>
      <c r="D2085" s="323" t="s">
        <v>19819</v>
      </c>
      <c r="E2085" s="372" t="s">
        <v>22617</v>
      </c>
    </row>
    <row r="2086" spans="1:5">
      <c r="A2086" s="323">
        <v>40938</v>
      </c>
      <c r="B2086" s="370" t="s">
        <v>22618</v>
      </c>
      <c r="C2086" s="323" t="s">
        <v>8393</v>
      </c>
      <c r="D2086" s="323" t="s">
        <v>19819</v>
      </c>
      <c r="E2086" s="372" t="s">
        <v>22619</v>
      </c>
    </row>
    <row r="2087" spans="1:5">
      <c r="A2087" s="323">
        <v>34783</v>
      </c>
      <c r="B2087" s="370" t="s">
        <v>22620</v>
      </c>
      <c r="C2087" s="323" t="s">
        <v>8343</v>
      </c>
      <c r="D2087" s="323" t="s">
        <v>19819</v>
      </c>
      <c r="E2087" s="372" t="s">
        <v>22621</v>
      </c>
    </row>
    <row r="2088" spans="1:5">
      <c r="A2088" s="323">
        <v>40939</v>
      </c>
      <c r="B2088" s="370" t="s">
        <v>22622</v>
      </c>
      <c r="C2088" s="323" t="s">
        <v>8393</v>
      </c>
      <c r="D2088" s="323" t="s">
        <v>19819</v>
      </c>
      <c r="E2088" s="372" t="s">
        <v>22623</v>
      </c>
    </row>
    <row r="2089" spans="1:5">
      <c r="A2089" s="323">
        <v>34785</v>
      </c>
      <c r="B2089" s="370" t="s">
        <v>22624</v>
      </c>
      <c r="C2089" s="323" t="s">
        <v>8343</v>
      </c>
      <c r="D2089" s="323" t="s">
        <v>19819</v>
      </c>
      <c r="E2089" s="372" t="s">
        <v>22625</v>
      </c>
    </row>
    <row r="2090" spans="1:5">
      <c r="A2090" s="323">
        <v>40940</v>
      </c>
      <c r="B2090" s="370" t="s">
        <v>22626</v>
      </c>
      <c r="C2090" s="323" t="s">
        <v>8393</v>
      </c>
      <c r="D2090" s="323" t="s">
        <v>19819</v>
      </c>
      <c r="E2090" s="372" t="s">
        <v>22627</v>
      </c>
    </row>
    <row r="2091" spans="1:5">
      <c r="A2091" s="323">
        <v>38403</v>
      </c>
      <c r="B2091" s="370" t="s">
        <v>22628</v>
      </c>
      <c r="C2091" s="323" t="s">
        <v>8341</v>
      </c>
      <c r="D2091" s="323" t="s">
        <v>19819</v>
      </c>
      <c r="E2091" s="372" t="s">
        <v>8776</v>
      </c>
    </row>
    <row r="2092" spans="1:5" ht="25.5">
      <c r="A2092" s="323">
        <v>43494</v>
      </c>
      <c r="B2092" s="370" t="s">
        <v>22629</v>
      </c>
      <c r="C2092" s="323" t="s">
        <v>8393</v>
      </c>
      <c r="D2092" s="323" t="s">
        <v>19837</v>
      </c>
      <c r="E2092" s="372" t="s">
        <v>22630</v>
      </c>
    </row>
    <row r="2093" spans="1:5" ht="25.5">
      <c r="A2093" s="323">
        <v>43482</v>
      </c>
      <c r="B2093" s="370" t="s">
        <v>22629</v>
      </c>
      <c r="C2093" s="323" t="s">
        <v>8343</v>
      </c>
      <c r="D2093" s="323" t="s">
        <v>19837</v>
      </c>
      <c r="E2093" s="372" t="s">
        <v>2221</v>
      </c>
    </row>
    <row r="2094" spans="1:5" ht="25.5">
      <c r="A2094" s="323">
        <v>43483</v>
      </c>
      <c r="B2094" s="370" t="s">
        <v>22631</v>
      </c>
      <c r="C2094" s="323" t="s">
        <v>8343</v>
      </c>
      <c r="D2094" s="323" t="s">
        <v>19837</v>
      </c>
      <c r="E2094" s="372" t="s">
        <v>886</v>
      </c>
    </row>
    <row r="2095" spans="1:5" ht="25.5">
      <c r="A2095" s="323">
        <v>43495</v>
      </c>
      <c r="B2095" s="370" t="s">
        <v>22632</v>
      </c>
      <c r="C2095" s="323" t="s">
        <v>8393</v>
      </c>
      <c r="D2095" s="323" t="s">
        <v>19837</v>
      </c>
      <c r="E2095" s="372" t="s">
        <v>22633</v>
      </c>
    </row>
    <row r="2096" spans="1:5" ht="25.5">
      <c r="A2096" s="323">
        <v>43484</v>
      </c>
      <c r="B2096" s="370" t="s">
        <v>22634</v>
      </c>
      <c r="C2096" s="323" t="s">
        <v>8343</v>
      </c>
      <c r="D2096" s="323" t="s">
        <v>19837</v>
      </c>
      <c r="E2096" s="372" t="s">
        <v>8310</v>
      </c>
    </row>
    <row r="2097" spans="1:5" ht="25.5">
      <c r="A2097" s="323">
        <v>43496</v>
      </c>
      <c r="B2097" s="370" t="s">
        <v>22635</v>
      </c>
      <c r="C2097" s="323" t="s">
        <v>8393</v>
      </c>
      <c r="D2097" s="323" t="s">
        <v>19837</v>
      </c>
      <c r="E2097" s="372" t="s">
        <v>22636</v>
      </c>
    </row>
    <row r="2098" spans="1:5" ht="25.5">
      <c r="A2098" s="323">
        <v>43485</v>
      </c>
      <c r="B2098" s="370" t="s">
        <v>22637</v>
      </c>
      <c r="C2098" s="323" t="s">
        <v>8343</v>
      </c>
      <c r="D2098" s="323" t="s">
        <v>19837</v>
      </c>
      <c r="E2098" s="372" t="s">
        <v>884</v>
      </c>
    </row>
    <row r="2099" spans="1:5" ht="25.5">
      <c r="A2099" s="323">
        <v>43497</v>
      </c>
      <c r="B2099" s="370" t="s">
        <v>22638</v>
      </c>
      <c r="C2099" s="323" t="s">
        <v>8393</v>
      </c>
      <c r="D2099" s="323" t="s">
        <v>19837</v>
      </c>
      <c r="E2099" s="372" t="s">
        <v>22639</v>
      </c>
    </row>
    <row r="2100" spans="1:5" ht="25.5">
      <c r="A2100" s="323">
        <v>43499</v>
      </c>
      <c r="B2100" s="370" t="s">
        <v>22640</v>
      </c>
      <c r="C2100" s="323" t="s">
        <v>8393</v>
      </c>
      <c r="D2100" s="323" t="s">
        <v>19837</v>
      </c>
      <c r="E2100" s="372" t="s">
        <v>22641</v>
      </c>
    </row>
    <row r="2101" spans="1:5" ht="25.5">
      <c r="A2101" s="323">
        <v>43487</v>
      </c>
      <c r="B2101" s="370" t="s">
        <v>22640</v>
      </c>
      <c r="C2101" s="323" t="s">
        <v>8343</v>
      </c>
      <c r="D2101" s="323" t="s">
        <v>19837</v>
      </c>
      <c r="E2101" s="372" t="s">
        <v>8310</v>
      </c>
    </row>
    <row r="2102" spans="1:5" ht="25.5">
      <c r="A2102" s="323">
        <v>43486</v>
      </c>
      <c r="B2102" s="370" t="s">
        <v>22642</v>
      </c>
      <c r="C2102" s="323" t="s">
        <v>8343</v>
      </c>
      <c r="D2102" s="323" t="s">
        <v>19837</v>
      </c>
      <c r="E2102" s="372" t="s">
        <v>1819</v>
      </c>
    </row>
    <row r="2103" spans="1:5" ht="25.5">
      <c r="A2103" s="323">
        <v>43498</v>
      </c>
      <c r="B2103" s="370" t="s">
        <v>22643</v>
      </c>
      <c r="C2103" s="323" t="s">
        <v>8393</v>
      </c>
      <c r="D2103" s="323" t="s">
        <v>19837</v>
      </c>
      <c r="E2103" s="372" t="s">
        <v>22644</v>
      </c>
    </row>
    <row r="2104" spans="1:5" ht="25.5">
      <c r="A2104" s="323">
        <v>43488</v>
      </c>
      <c r="B2104" s="370" t="s">
        <v>22645</v>
      </c>
      <c r="C2104" s="323" t="s">
        <v>8343</v>
      </c>
      <c r="D2104" s="323" t="s">
        <v>19837</v>
      </c>
      <c r="E2104" s="372" t="s">
        <v>1875</v>
      </c>
    </row>
    <row r="2105" spans="1:5" ht="25.5">
      <c r="A2105" s="323">
        <v>43500</v>
      </c>
      <c r="B2105" s="370" t="s">
        <v>22646</v>
      </c>
      <c r="C2105" s="323" t="s">
        <v>8393</v>
      </c>
      <c r="D2105" s="323" t="s">
        <v>19837</v>
      </c>
      <c r="E2105" s="372" t="s">
        <v>22647</v>
      </c>
    </row>
    <row r="2106" spans="1:5" ht="25.5">
      <c r="A2106" s="323">
        <v>43489</v>
      </c>
      <c r="B2106" s="370" t="s">
        <v>22648</v>
      </c>
      <c r="C2106" s="323" t="s">
        <v>8343</v>
      </c>
      <c r="D2106" s="323" t="s">
        <v>19837</v>
      </c>
      <c r="E2106" s="372" t="s">
        <v>1620</v>
      </c>
    </row>
    <row r="2107" spans="1:5" ht="25.5">
      <c r="A2107" s="323">
        <v>43501</v>
      </c>
      <c r="B2107" s="370" t="s">
        <v>22649</v>
      </c>
      <c r="C2107" s="323" t="s">
        <v>8393</v>
      </c>
      <c r="D2107" s="323" t="s">
        <v>19837</v>
      </c>
      <c r="E2107" s="372" t="s">
        <v>22650</v>
      </c>
    </row>
    <row r="2108" spans="1:5" ht="25.5">
      <c r="A2108" s="323">
        <v>43490</v>
      </c>
      <c r="B2108" s="370" t="s">
        <v>22651</v>
      </c>
      <c r="C2108" s="323" t="s">
        <v>8343</v>
      </c>
      <c r="D2108" s="323" t="s">
        <v>19837</v>
      </c>
      <c r="E2108" s="372" t="s">
        <v>1149</v>
      </c>
    </row>
    <row r="2109" spans="1:5" ht="25.5">
      <c r="A2109" s="323">
        <v>43502</v>
      </c>
      <c r="B2109" s="370" t="s">
        <v>22652</v>
      </c>
      <c r="C2109" s="323" t="s">
        <v>8393</v>
      </c>
      <c r="D2109" s="323" t="s">
        <v>19837</v>
      </c>
      <c r="E2109" s="372" t="s">
        <v>22653</v>
      </c>
    </row>
    <row r="2110" spans="1:5" ht="25.5">
      <c r="A2110" s="323">
        <v>43491</v>
      </c>
      <c r="B2110" s="370" t="s">
        <v>22654</v>
      </c>
      <c r="C2110" s="323" t="s">
        <v>8343</v>
      </c>
      <c r="D2110" s="323" t="s">
        <v>19837</v>
      </c>
      <c r="E2110" s="372" t="s">
        <v>6441</v>
      </c>
    </row>
    <row r="2111" spans="1:5" ht="25.5">
      <c r="A2111" s="323">
        <v>43503</v>
      </c>
      <c r="B2111" s="370" t="s">
        <v>22655</v>
      </c>
      <c r="C2111" s="323" t="s">
        <v>8393</v>
      </c>
      <c r="D2111" s="323" t="s">
        <v>19837</v>
      </c>
      <c r="E2111" s="372" t="s">
        <v>22656</v>
      </c>
    </row>
    <row r="2112" spans="1:5" ht="25.5">
      <c r="A2112" s="323">
        <v>43492</v>
      </c>
      <c r="B2112" s="370" t="s">
        <v>22657</v>
      </c>
      <c r="C2112" s="323" t="s">
        <v>8343</v>
      </c>
      <c r="D2112" s="323" t="s">
        <v>19837</v>
      </c>
      <c r="E2112" s="372" t="s">
        <v>6778</v>
      </c>
    </row>
    <row r="2113" spans="1:5" ht="25.5">
      <c r="A2113" s="323">
        <v>43504</v>
      </c>
      <c r="B2113" s="370" t="s">
        <v>22658</v>
      </c>
      <c r="C2113" s="323" t="s">
        <v>8393</v>
      </c>
      <c r="D2113" s="323" t="s">
        <v>19837</v>
      </c>
      <c r="E2113" s="372" t="s">
        <v>22659</v>
      </c>
    </row>
    <row r="2114" spans="1:5" ht="25.5">
      <c r="A2114" s="323">
        <v>43493</v>
      </c>
      <c r="B2114" s="370" t="s">
        <v>22660</v>
      </c>
      <c r="C2114" s="323" t="s">
        <v>8343</v>
      </c>
      <c r="D2114" s="323" t="s">
        <v>19837</v>
      </c>
      <c r="E2114" s="372" t="s">
        <v>1397</v>
      </c>
    </row>
    <row r="2115" spans="1:5" ht="25.5">
      <c r="A2115" s="323">
        <v>43505</v>
      </c>
      <c r="B2115" s="370" t="s">
        <v>22661</v>
      </c>
      <c r="C2115" s="323" t="s">
        <v>8393</v>
      </c>
      <c r="D2115" s="323" t="s">
        <v>19837</v>
      </c>
      <c r="E2115" s="372" t="s">
        <v>12854</v>
      </c>
    </row>
    <row r="2116" spans="1:5" ht="51">
      <c r="A2116" s="323">
        <v>37774</v>
      </c>
      <c r="B2116" s="370" t="s">
        <v>22662</v>
      </c>
      <c r="C2116" s="323" t="s">
        <v>8341</v>
      </c>
      <c r="D2116" s="323" t="s">
        <v>19840</v>
      </c>
      <c r="E2116" s="372" t="s">
        <v>22663</v>
      </c>
    </row>
    <row r="2117" spans="1:5" ht="51">
      <c r="A2117" s="323">
        <v>38630</v>
      </c>
      <c r="B2117" s="370" t="s">
        <v>22664</v>
      </c>
      <c r="C2117" s="323" t="s">
        <v>8341</v>
      </c>
      <c r="D2117" s="323" t="s">
        <v>19840</v>
      </c>
      <c r="E2117" s="372" t="s">
        <v>22665</v>
      </c>
    </row>
    <row r="2118" spans="1:5" ht="63.75">
      <c r="A2118" s="323">
        <v>38629</v>
      </c>
      <c r="B2118" s="370" t="s">
        <v>22666</v>
      </c>
      <c r="C2118" s="323" t="s">
        <v>8341</v>
      </c>
      <c r="D2118" s="323" t="s">
        <v>19840</v>
      </c>
      <c r="E2118" s="372" t="s">
        <v>22667</v>
      </c>
    </row>
    <row r="2119" spans="1:5">
      <c r="A2119" s="323">
        <v>38476</v>
      </c>
      <c r="B2119" s="370" t="s">
        <v>22668</v>
      </c>
      <c r="C2119" s="323" t="s">
        <v>8341</v>
      </c>
      <c r="D2119" s="323" t="s">
        <v>19819</v>
      </c>
      <c r="E2119" s="372" t="s">
        <v>22669</v>
      </c>
    </row>
    <row r="2120" spans="1:5">
      <c r="A2120" s="323">
        <v>38477</v>
      </c>
      <c r="B2120" s="370" t="s">
        <v>22670</v>
      </c>
      <c r="C2120" s="323" t="s">
        <v>8341</v>
      </c>
      <c r="D2120" s="323" t="s">
        <v>19819</v>
      </c>
      <c r="E2120" s="372" t="s">
        <v>22671</v>
      </c>
    </row>
    <row r="2121" spans="1:5" ht="38.25">
      <c r="A2121" s="323">
        <v>40635</v>
      </c>
      <c r="B2121" s="370" t="s">
        <v>22672</v>
      </c>
      <c r="C2121" s="323" t="s">
        <v>8341</v>
      </c>
      <c r="D2121" s="323" t="s">
        <v>19840</v>
      </c>
      <c r="E2121" s="372" t="s">
        <v>22673</v>
      </c>
    </row>
    <row r="2122" spans="1:5" ht="25.5">
      <c r="A2122" s="323">
        <v>36483</v>
      </c>
      <c r="B2122" s="370" t="s">
        <v>22674</v>
      </c>
      <c r="C2122" s="323" t="s">
        <v>8341</v>
      </c>
      <c r="D2122" s="323" t="s">
        <v>19840</v>
      </c>
      <c r="E2122" s="372" t="s">
        <v>22675</v>
      </c>
    </row>
    <row r="2123" spans="1:5" ht="25.5">
      <c r="A2123" s="323">
        <v>14525</v>
      </c>
      <c r="B2123" s="370" t="s">
        <v>22676</v>
      </c>
      <c r="C2123" s="323" t="s">
        <v>8341</v>
      </c>
      <c r="D2123" s="323" t="s">
        <v>19840</v>
      </c>
      <c r="E2123" s="372" t="s">
        <v>22677</v>
      </c>
    </row>
    <row r="2124" spans="1:5" ht="25.5">
      <c r="A2124" s="323">
        <v>36482</v>
      </c>
      <c r="B2124" s="370" t="s">
        <v>22678</v>
      </c>
      <c r="C2124" s="323" t="s">
        <v>8341</v>
      </c>
      <c r="D2124" s="323" t="s">
        <v>19840</v>
      </c>
      <c r="E2124" s="372" t="s">
        <v>22679</v>
      </c>
    </row>
    <row r="2125" spans="1:5" ht="25.5">
      <c r="A2125" s="323">
        <v>36408</v>
      </c>
      <c r="B2125" s="370" t="s">
        <v>22680</v>
      </c>
      <c r="C2125" s="323" t="s">
        <v>8341</v>
      </c>
      <c r="D2125" s="323" t="s">
        <v>19840</v>
      </c>
      <c r="E2125" s="372" t="s">
        <v>22681</v>
      </c>
    </row>
    <row r="2126" spans="1:5" ht="25.5">
      <c r="A2126" s="323">
        <v>2723</v>
      </c>
      <c r="B2126" s="370" t="s">
        <v>22682</v>
      </c>
      <c r="C2126" s="323" t="s">
        <v>8341</v>
      </c>
      <c r="D2126" s="323" t="s">
        <v>19840</v>
      </c>
      <c r="E2126" s="372" t="s">
        <v>22683</v>
      </c>
    </row>
    <row r="2127" spans="1:5" ht="25.5">
      <c r="A2127" s="323">
        <v>36481</v>
      </c>
      <c r="B2127" s="370" t="s">
        <v>22684</v>
      </c>
      <c r="C2127" s="323" t="s">
        <v>8341</v>
      </c>
      <c r="D2127" s="323" t="s">
        <v>19840</v>
      </c>
      <c r="E2127" s="372" t="s">
        <v>22685</v>
      </c>
    </row>
    <row r="2128" spans="1:5" ht="25.5">
      <c r="A2128" s="323">
        <v>10685</v>
      </c>
      <c r="B2128" s="370" t="s">
        <v>22686</v>
      </c>
      <c r="C2128" s="323" t="s">
        <v>8341</v>
      </c>
      <c r="D2128" s="323" t="s">
        <v>19840</v>
      </c>
      <c r="E2128" s="372" t="s">
        <v>22687</v>
      </c>
    </row>
    <row r="2129" spans="1:5" ht="38.25">
      <c r="A2129" s="323">
        <v>40636</v>
      </c>
      <c r="B2129" s="370" t="s">
        <v>22688</v>
      </c>
      <c r="C2129" s="323" t="s">
        <v>8341</v>
      </c>
      <c r="D2129" s="323" t="s">
        <v>19840</v>
      </c>
      <c r="E2129" s="372" t="s">
        <v>22689</v>
      </c>
    </row>
    <row r="2130" spans="1:5">
      <c r="A2130" s="323">
        <v>4111</v>
      </c>
      <c r="B2130" s="370" t="s">
        <v>22690</v>
      </c>
      <c r="C2130" s="323" t="s">
        <v>8341</v>
      </c>
      <c r="D2130" s="323" t="s">
        <v>19819</v>
      </c>
      <c r="E2130" s="372" t="s">
        <v>22691</v>
      </c>
    </row>
    <row r="2131" spans="1:5" ht="25.5">
      <c r="A2131" s="323">
        <v>26021</v>
      </c>
      <c r="B2131" s="370" t="s">
        <v>22692</v>
      </c>
      <c r="C2131" s="323" t="s">
        <v>8341</v>
      </c>
      <c r="D2131" s="323" t="s">
        <v>19819</v>
      </c>
      <c r="E2131" s="372" t="s">
        <v>18343</v>
      </c>
    </row>
    <row r="2132" spans="1:5">
      <c r="A2132" s="323">
        <v>12</v>
      </c>
      <c r="B2132" s="370" t="s">
        <v>22693</v>
      </c>
      <c r="C2132" s="323" t="s">
        <v>8341</v>
      </c>
      <c r="D2132" s="323" t="s">
        <v>19837</v>
      </c>
      <c r="E2132" s="372" t="s">
        <v>3387</v>
      </c>
    </row>
    <row r="2133" spans="1:5" ht="25.5">
      <c r="A2133" s="323">
        <v>37554</v>
      </c>
      <c r="B2133" s="370" t="s">
        <v>22694</v>
      </c>
      <c r="C2133" s="323" t="s">
        <v>8341</v>
      </c>
      <c r="D2133" s="323" t="s">
        <v>19819</v>
      </c>
      <c r="E2133" s="372" t="s">
        <v>22695</v>
      </c>
    </row>
    <row r="2134" spans="1:5" ht="25.5">
      <c r="A2134" s="323">
        <v>37555</v>
      </c>
      <c r="B2134" s="370" t="s">
        <v>22696</v>
      </c>
      <c r="C2134" s="323" t="s">
        <v>8341</v>
      </c>
      <c r="D2134" s="323" t="s">
        <v>19819</v>
      </c>
      <c r="E2134" s="372" t="s">
        <v>22697</v>
      </c>
    </row>
    <row r="2135" spans="1:5" ht="25.5">
      <c r="A2135" s="323">
        <v>10902</v>
      </c>
      <c r="B2135" s="370" t="s">
        <v>22698</v>
      </c>
      <c r="C2135" s="323" t="s">
        <v>8341</v>
      </c>
      <c r="D2135" s="323" t="s">
        <v>19819</v>
      </c>
      <c r="E2135" s="372" t="s">
        <v>2777</v>
      </c>
    </row>
    <row r="2136" spans="1:5" ht="25.5">
      <c r="A2136" s="323">
        <v>20965</v>
      </c>
      <c r="B2136" s="370" t="s">
        <v>22699</v>
      </c>
      <c r="C2136" s="323" t="s">
        <v>8341</v>
      </c>
      <c r="D2136" s="323" t="s">
        <v>19819</v>
      </c>
      <c r="E2136" s="372" t="s">
        <v>6851</v>
      </c>
    </row>
    <row r="2137" spans="1:5" ht="25.5">
      <c r="A2137" s="323">
        <v>20966</v>
      </c>
      <c r="B2137" s="370" t="s">
        <v>22700</v>
      </c>
      <c r="C2137" s="323" t="s">
        <v>8341</v>
      </c>
      <c r="D2137" s="323" t="s">
        <v>19819</v>
      </c>
      <c r="E2137" s="372" t="s">
        <v>22701</v>
      </c>
    </row>
    <row r="2138" spans="1:5" ht="25.5">
      <c r="A2138" s="323">
        <v>10903</v>
      </c>
      <c r="B2138" s="370" t="s">
        <v>22702</v>
      </c>
      <c r="C2138" s="323" t="s">
        <v>8341</v>
      </c>
      <c r="D2138" s="323" t="s">
        <v>19819</v>
      </c>
      <c r="E2138" s="372" t="s">
        <v>17451</v>
      </c>
    </row>
    <row r="2139" spans="1:5" ht="25.5">
      <c r="A2139" s="323">
        <v>20967</v>
      </c>
      <c r="B2139" s="370" t="s">
        <v>22703</v>
      </c>
      <c r="C2139" s="323" t="s">
        <v>8341</v>
      </c>
      <c r="D2139" s="323" t="s">
        <v>19819</v>
      </c>
      <c r="E2139" s="372" t="s">
        <v>17451</v>
      </c>
    </row>
    <row r="2140" spans="1:5" ht="25.5">
      <c r="A2140" s="323">
        <v>20968</v>
      </c>
      <c r="B2140" s="370" t="s">
        <v>22704</v>
      </c>
      <c r="C2140" s="323" t="s">
        <v>8341</v>
      </c>
      <c r="D2140" s="323" t="s">
        <v>19819</v>
      </c>
      <c r="E2140" s="372" t="s">
        <v>22705</v>
      </c>
    </row>
    <row r="2141" spans="1:5" ht="25.5">
      <c r="A2141" s="323">
        <v>11359</v>
      </c>
      <c r="B2141" s="370" t="s">
        <v>22706</v>
      </c>
      <c r="C2141" s="323" t="s">
        <v>8341</v>
      </c>
      <c r="D2141" s="323" t="s">
        <v>19837</v>
      </c>
      <c r="E2141" s="372" t="s">
        <v>22707</v>
      </c>
    </row>
    <row r="2142" spans="1:5" ht="25.5">
      <c r="A2142" s="323">
        <v>39017</v>
      </c>
      <c r="B2142" s="370" t="s">
        <v>22708</v>
      </c>
      <c r="C2142" s="323" t="s">
        <v>8341</v>
      </c>
      <c r="D2142" s="323" t="s">
        <v>19840</v>
      </c>
      <c r="E2142" s="372" t="s">
        <v>7833</v>
      </c>
    </row>
    <row r="2143" spans="1:5" ht="25.5">
      <c r="A2143" s="323">
        <v>39315</v>
      </c>
      <c r="B2143" s="370" t="s">
        <v>22709</v>
      </c>
      <c r="C2143" s="323" t="s">
        <v>8341</v>
      </c>
      <c r="D2143" s="323" t="s">
        <v>19840</v>
      </c>
      <c r="E2143" s="372" t="s">
        <v>1691</v>
      </c>
    </row>
    <row r="2144" spans="1:5" ht="25.5">
      <c r="A2144" s="323">
        <v>39016</v>
      </c>
      <c r="B2144" s="370" t="s">
        <v>22710</v>
      </c>
      <c r="C2144" s="323" t="s">
        <v>8341</v>
      </c>
      <c r="D2144" s="323" t="s">
        <v>19840</v>
      </c>
      <c r="E2144" s="372" t="s">
        <v>1691</v>
      </c>
    </row>
    <row r="2145" spans="1:5" ht="25.5">
      <c r="A2145" s="323">
        <v>40432</v>
      </c>
      <c r="B2145" s="370" t="s">
        <v>22711</v>
      </c>
      <c r="C2145" s="323" t="s">
        <v>8341</v>
      </c>
      <c r="D2145" s="323" t="s">
        <v>19840</v>
      </c>
      <c r="E2145" s="372" t="s">
        <v>7855</v>
      </c>
    </row>
    <row r="2146" spans="1:5" ht="38.25">
      <c r="A2146" s="323">
        <v>39481</v>
      </c>
      <c r="B2146" s="370" t="s">
        <v>22712</v>
      </c>
      <c r="C2146" s="323" t="s">
        <v>8341</v>
      </c>
      <c r="D2146" s="323" t="s">
        <v>19840</v>
      </c>
      <c r="E2146" s="372" t="s">
        <v>1828</v>
      </c>
    </row>
    <row r="2147" spans="1:5" ht="25.5">
      <c r="A2147" s="323">
        <v>40433</v>
      </c>
      <c r="B2147" s="370" t="s">
        <v>22713</v>
      </c>
      <c r="C2147" s="323" t="s">
        <v>8341</v>
      </c>
      <c r="D2147" s="323" t="s">
        <v>19840</v>
      </c>
      <c r="E2147" s="372" t="s">
        <v>8011</v>
      </c>
    </row>
    <row r="2148" spans="1:5" ht="25.5">
      <c r="A2148" s="323">
        <v>20219</v>
      </c>
      <c r="B2148" s="370" t="s">
        <v>22714</v>
      </c>
      <c r="C2148" s="323" t="s">
        <v>8341</v>
      </c>
      <c r="D2148" s="323" t="s">
        <v>19840</v>
      </c>
      <c r="E2148" s="372" t="s">
        <v>22715</v>
      </c>
    </row>
    <row r="2149" spans="1:5" ht="38.25">
      <c r="A2149" s="323">
        <v>36484</v>
      </c>
      <c r="B2149" s="370" t="s">
        <v>22716</v>
      </c>
      <c r="C2149" s="323" t="s">
        <v>8341</v>
      </c>
      <c r="D2149" s="323" t="s">
        <v>19840</v>
      </c>
      <c r="E2149" s="372" t="s">
        <v>22717</v>
      </c>
    </row>
    <row r="2150" spans="1:5">
      <c r="A2150" s="323">
        <v>38367</v>
      </c>
      <c r="B2150" s="370" t="s">
        <v>22718</v>
      </c>
      <c r="C2150" s="323" t="s">
        <v>8341</v>
      </c>
      <c r="D2150" s="323" t="s">
        <v>19819</v>
      </c>
      <c r="E2150" s="372" t="s">
        <v>7591</v>
      </c>
    </row>
    <row r="2151" spans="1:5">
      <c r="A2151" s="323">
        <v>38368</v>
      </c>
      <c r="B2151" s="370" t="s">
        <v>22719</v>
      </c>
      <c r="C2151" s="323" t="s">
        <v>8341</v>
      </c>
      <c r="D2151" s="323" t="s">
        <v>19819</v>
      </c>
      <c r="E2151" s="372" t="s">
        <v>8468</v>
      </c>
    </row>
    <row r="2152" spans="1:5" ht="25.5">
      <c r="A2152" s="323">
        <v>38091</v>
      </c>
      <c r="B2152" s="370" t="s">
        <v>22720</v>
      </c>
      <c r="C2152" s="323" t="s">
        <v>8341</v>
      </c>
      <c r="D2152" s="323" t="s">
        <v>19819</v>
      </c>
      <c r="E2152" s="372" t="s">
        <v>8814</v>
      </c>
    </row>
    <row r="2153" spans="1:5" ht="25.5">
      <c r="A2153" s="323">
        <v>38095</v>
      </c>
      <c r="B2153" s="370" t="s">
        <v>22721</v>
      </c>
      <c r="C2153" s="323" t="s">
        <v>8341</v>
      </c>
      <c r="D2153" s="323" t="s">
        <v>19819</v>
      </c>
      <c r="E2153" s="372" t="s">
        <v>22722</v>
      </c>
    </row>
    <row r="2154" spans="1:5" ht="25.5">
      <c r="A2154" s="323">
        <v>38092</v>
      </c>
      <c r="B2154" s="370" t="s">
        <v>22723</v>
      </c>
      <c r="C2154" s="323" t="s">
        <v>8341</v>
      </c>
      <c r="D2154" s="323" t="s">
        <v>19819</v>
      </c>
      <c r="E2154" s="372" t="s">
        <v>2162</v>
      </c>
    </row>
    <row r="2155" spans="1:5" ht="25.5">
      <c r="A2155" s="323">
        <v>38093</v>
      </c>
      <c r="B2155" s="370" t="s">
        <v>22724</v>
      </c>
      <c r="C2155" s="323" t="s">
        <v>8341</v>
      </c>
      <c r="D2155" s="323" t="s">
        <v>19819</v>
      </c>
      <c r="E2155" s="372" t="s">
        <v>7199</v>
      </c>
    </row>
    <row r="2156" spans="1:5" ht="25.5">
      <c r="A2156" s="323">
        <v>38096</v>
      </c>
      <c r="B2156" s="370" t="s">
        <v>22725</v>
      </c>
      <c r="C2156" s="323" t="s">
        <v>8341</v>
      </c>
      <c r="D2156" s="323" t="s">
        <v>19819</v>
      </c>
      <c r="E2156" s="372" t="s">
        <v>1015</v>
      </c>
    </row>
    <row r="2157" spans="1:5" ht="25.5">
      <c r="A2157" s="323">
        <v>38094</v>
      </c>
      <c r="B2157" s="370" t="s">
        <v>22726</v>
      </c>
      <c r="C2157" s="323" t="s">
        <v>8341</v>
      </c>
      <c r="D2157" s="323" t="s">
        <v>19819</v>
      </c>
      <c r="E2157" s="372" t="s">
        <v>8070</v>
      </c>
    </row>
    <row r="2158" spans="1:5" ht="25.5">
      <c r="A2158" s="323">
        <v>38097</v>
      </c>
      <c r="B2158" s="370" t="s">
        <v>22727</v>
      </c>
      <c r="C2158" s="323" t="s">
        <v>8341</v>
      </c>
      <c r="D2158" s="323" t="s">
        <v>19819</v>
      </c>
      <c r="E2158" s="372">
        <v>4.5</v>
      </c>
    </row>
    <row r="2159" spans="1:5" ht="25.5">
      <c r="A2159" s="323">
        <v>38098</v>
      </c>
      <c r="B2159" s="370" t="s">
        <v>22728</v>
      </c>
      <c r="C2159" s="323" t="s">
        <v>8341</v>
      </c>
      <c r="D2159" s="323" t="s">
        <v>19819</v>
      </c>
      <c r="E2159" s="372" t="s">
        <v>8730</v>
      </c>
    </row>
    <row r="2160" spans="1:5">
      <c r="A2160" s="323">
        <v>11186</v>
      </c>
      <c r="B2160" s="370" t="s">
        <v>22729</v>
      </c>
      <c r="C2160" s="323" t="s">
        <v>8342</v>
      </c>
      <c r="D2160" s="323" t="s">
        <v>19819</v>
      </c>
      <c r="E2160" s="372" t="s">
        <v>22730</v>
      </c>
    </row>
    <row r="2161" spans="1:5" ht="25.5">
      <c r="A2161" s="323">
        <v>11558</v>
      </c>
      <c r="B2161" s="370" t="s">
        <v>22731</v>
      </c>
      <c r="C2161" s="323" t="s">
        <v>8442</v>
      </c>
      <c r="D2161" s="323" t="s">
        <v>19819</v>
      </c>
      <c r="E2161" s="372" t="s">
        <v>3915</v>
      </c>
    </row>
    <row r="2162" spans="1:5" ht="25.5">
      <c r="A2162" s="323">
        <v>11557</v>
      </c>
      <c r="B2162" s="370" t="s">
        <v>22732</v>
      </c>
      <c r="C2162" s="323" t="s">
        <v>8442</v>
      </c>
      <c r="D2162" s="323" t="s">
        <v>19819</v>
      </c>
      <c r="E2162" s="372" t="s">
        <v>2367</v>
      </c>
    </row>
    <row r="2163" spans="1:5">
      <c r="A2163" s="323">
        <v>2759</v>
      </c>
      <c r="B2163" s="370" t="s">
        <v>22733</v>
      </c>
      <c r="C2163" s="323" t="s">
        <v>8341</v>
      </c>
      <c r="D2163" s="323" t="s">
        <v>19840</v>
      </c>
      <c r="E2163" s="372" t="s">
        <v>4967</v>
      </c>
    </row>
    <row r="2164" spans="1:5">
      <c r="A2164" s="323">
        <v>38124</v>
      </c>
      <c r="B2164" s="370" t="s">
        <v>22734</v>
      </c>
      <c r="C2164" s="323" t="s">
        <v>8341</v>
      </c>
      <c r="D2164" s="323" t="s">
        <v>19837</v>
      </c>
      <c r="E2164" s="372" t="s">
        <v>5640</v>
      </c>
    </row>
    <row r="2165" spans="1:5">
      <c r="A2165" s="323">
        <v>38380</v>
      </c>
      <c r="B2165" s="370" t="s">
        <v>22735</v>
      </c>
      <c r="C2165" s="323" t="s">
        <v>8341</v>
      </c>
      <c r="D2165" s="323" t="s">
        <v>19819</v>
      </c>
      <c r="E2165" s="372" t="s">
        <v>3319</v>
      </c>
    </row>
    <row r="2166" spans="1:5" ht="25.5">
      <c r="A2166" s="323">
        <v>20059</v>
      </c>
      <c r="B2166" s="370" t="s">
        <v>22736</v>
      </c>
      <c r="C2166" s="323" t="s">
        <v>8341</v>
      </c>
      <c r="D2166" s="323" t="s">
        <v>19840</v>
      </c>
      <c r="E2166" s="372" t="s">
        <v>1766</v>
      </c>
    </row>
    <row r="2167" spans="1:5" ht="38.25">
      <c r="A2167" s="323">
        <v>42429</v>
      </c>
      <c r="B2167" s="370" t="s">
        <v>22737</v>
      </c>
      <c r="C2167" s="323" t="s">
        <v>8341</v>
      </c>
      <c r="D2167" s="323" t="s">
        <v>19840</v>
      </c>
      <c r="E2167" s="372" t="s">
        <v>22738</v>
      </c>
    </row>
    <row r="2168" spans="1:5" ht="38.25">
      <c r="A2168" s="323">
        <v>38538</v>
      </c>
      <c r="B2168" s="370" t="s">
        <v>22739</v>
      </c>
      <c r="C2168" s="323" t="s">
        <v>8347</v>
      </c>
      <c r="D2168" s="323" t="s">
        <v>19840</v>
      </c>
      <c r="E2168" s="372" t="s">
        <v>9131</v>
      </c>
    </row>
    <row r="2169" spans="1:5" ht="38.25">
      <c r="A2169" s="323">
        <v>38539</v>
      </c>
      <c r="B2169" s="370" t="s">
        <v>22740</v>
      </c>
      <c r="C2169" s="323" t="s">
        <v>8347</v>
      </c>
      <c r="D2169" s="323" t="s">
        <v>19840</v>
      </c>
      <c r="E2169" s="372" t="s">
        <v>6166</v>
      </c>
    </row>
    <row r="2170" spans="1:5" ht="38.25">
      <c r="A2170" s="323">
        <v>38540</v>
      </c>
      <c r="B2170" s="370" t="s">
        <v>22741</v>
      </c>
      <c r="C2170" s="323" t="s">
        <v>8347</v>
      </c>
      <c r="D2170" s="323" t="s">
        <v>19840</v>
      </c>
      <c r="E2170" s="372" t="s">
        <v>22742</v>
      </c>
    </row>
    <row r="2171" spans="1:5">
      <c r="A2171" s="323">
        <v>38384</v>
      </c>
      <c r="B2171" s="370" t="s">
        <v>22743</v>
      </c>
      <c r="C2171" s="323" t="s">
        <v>8341</v>
      </c>
      <c r="D2171" s="323" t="s">
        <v>19819</v>
      </c>
      <c r="E2171" s="372" t="s">
        <v>3658</v>
      </c>
    </row>
    <row r="2172" spans="1:5">
      <c r="A2172" s="323">
        <v>13</v>
      </c>
      <c r="B2172" s="370" t="s">
        <v>22744</v>
      </c>
      <c r="C2172" s="323" t="s">
        <v>8359</v>
      </c>
      <c r="D2172" s="323" t="s">
        <v>19819</v>
      </c>
      <c r="E2172" s="372" t="s">
        <v>1719</v>
      </c>
    </row>
    <row r="2173" spans="1:5">
      <c r="A2173" s="323">
        <v>2762</v>
      </c>
      <c r="B2173" s="370" t="s">
        <v>22745</v>
      </c>
      <c r="C2173" s="323" t="s">
        <v>8347</v>
      </c>
      <c r="D2173" s="323" t="s">
        <v>19840</v>
      </c>
      <c r="E2173" s="372" t="s">
        <v>4961</v>
      </c>
    </row>
    <row r="2174" spans="1:5" ht="25.5">
      <c r="A2174" s="323">
        <v>21142</v>
      </c>
      <c r="B2174" s="370" t="s">
        <v>22746</v>
      </c>
      <c r="C2174" s="323" t="s">
        <v>8341</v>
      </c>
      <c r="D2174" s="323" t="s">
        <v>19819</v>
      </c>
      <c r="E2174" s="372" t="s">
        <v>1240</v>
      </c>
    </row>
    <row r="2175" spans="1:5">
      <c r="A2175" s="323">
        <v>12865</v>
      </c>
      <c r="B2175" s="370" t="s">
        <v>22747</v>
      </c>
      <c r="C2175" s="323" t="s">
        <v>8343</v>
      </c>
      <c r="D2175" s="323" t="s">
        <v>19819</v>
      </c>
      <c r="E2175" s="372" t="s">
        <v>8147</v>
      </c>
    </row>
    <row r="2176" spans="1:5">
      <c r="A2176" s="323">
        <v>41074</v>
      </c>
      <c r="B2176" s="370" t="s">
        <v>22748</v>
      </c>
      <c r="C2176" s="323" t="s">
        <v>8393</v>
      </c>
      <c r="D2176" s="323" t="s">
        <v>19819</v>
      </c>
      <c r="E2176" s="372" t="s">
        <v>22749</v>
      </c>
    </row>
    <row r="2177" spans="1:5">
      <c r="A2177" s="323">
        <v>4223</v>
      </c>
      <c r="B2177" s="370" t="s">
        <v>22750</v>
      </c>
      <c r="C2177" s="323" t="s">
        <v>8361</v>
      </c>
      <c r="D2177" s="323" t="s">
        <v>19837</v>
      </c>
      <c r="E2177" s="372" t="s">
        <v>8475</v>
      </c>
    </row>
    <row r="2178" spans="1:5">
      <c r="A2178" s="323">
        <v>37372</v>
      </c>
      <c r="B2178" s="370" t="s">
        <v>22751</v>
      </c>
      <c r="C2178" s="323" t="s">
        <v>8343</v>
      </c>
      <c r="D2178" s="323" t="s">
        <v>19837</v>
      </c>
      <c r="E2178" s="372" t="s">
        <v>2248</v>
      </c>
    </row>
    <row r="2179" spans="1:5">
      <c r="A2179" s="323">
        <v>40863</v>
      </c>
      <c r="B2179" s="370" t="s">
        <v>22752</v>
      </c>
      <c r="C2179" s="323" t="s">
        <v>8393</v>
      </c>
      <c r="D2179" s="323" t="s">
        <v>19837</v>
      </c>
      <c r="E2179" s="372" t="s">
        <v>3282</v>
      </c>
    </row>
    <row r="2180" spans="1:5">
      <c r="A2180" s="323">
        <v>38475</v>
      </c>
      <c r="B2180" s="370" t="s">
        <v>22753</v>
      </c>
      <c r="C2180" s="323" t="s">
        <v>8341</v>
      </c>
      <c r="D2180" s="323" t="s">
        <v>19819</v>
      </c>
      <c r="E2180" s="372" t="s">
        <v>8857</v>
      </c>
    </row>
    <row r="2181" spans="1:5">
      <c r="A2181" s="323">
        <v>38474</v>
      </c>
      <c r="B2181" s="370" t="s">
        <v>22754</v>
      </c>
      <c r="C2181" s="323" t="s">
        <v>8341</v>
      </c>
      <c r="D2181" s="323" t="s">
        <v>19819</v>
      </c>
      <c r="E2181" s="372" t="s">
        <v>22755</v>
      </c>
    </row>
    <row r="2182" spans="1:5" ht="25.5">
      <c r="A2182" s="323">
        <v>10886</v>
      </c>
      <c r="B2182" s="370" t="s">
        <v>22756</v>
      </c>
      <c r="C2182" s="323" t="s">
        <v>8341</v>
      </c>
      <c r="D2182" s="323" t="s">
        <v>19819</v>
      </c>
      <c r="E2182" s="372" t="s">
        <v>8953</v>
      </c>
    </row>
    <row r="2183" spans="1:5" ht="25.5">
      <c r="A2183" s="323">
        <v>10888</v>
      </c>
      <c r="B2183" s="370" t="s">
        <v>22757</v>
      </c>
      <c r="C2183" s="323" t="s">
        <v>8341</v>
      </c>
      <c r="D2183" s="323" t="s">
        <v>19819</v>
      </c>
      <c r="E2183" s="372" t="s">
        <v>22758</v>
      </c>
    </row>
    <row r="2184" spans="1:5" ht="25.5">
      <c r="A2184" s="323">
        <v>10889</v>
      </c>
      <c r="B2184" s="370" t="s">
        <v>22759</v>
      </c>
      <c r="C2184" s="323" t="s">
        <v>8341</v>
      </c>
      <c r="D2184" s="323" t="s">
        <v>19819</v>
      </c>
      <c r="E2184" s="372" t="s">
        <v>22760</v>
      </c>
    </row>
    <row r="2185" spans="1:5" ht="25.5">
      <c r="A2185" s="323">
        <v>10890</v>
      </c>
      <c r="B2185" s="370" t="s">
        <v>22761</v>
      </c>
      <c r="C2185" s="323" t="s">
        <v>8341</v>
      </c>
      <c r="D2185" s="323" t="s">
        <v>19819</v>
      </c>
      <c r="E2185" s="372" t="s">
        <v>22762</v>
      </c>
    </row>
    <row r="2186" spans="1:5" ht="25.5">
      <c r="A2186" s="323">
        <v>10891</v>
      </c>
      <c r="B2186" s="370" t="s">
        <v>22763</v>
      </c>
      <c r="C2186" s="323" t="s">
        <v>8341</v>
      </c>
      <c r="D2186" s="323" t="s">
        <v>19819</v>
      </c>
      <c r="E2186" s="372" t="s">
        <v>22764</v>
      </c>
    </row>
    <row r="2187" spans="1:5" ht="25.5">
      <c r="A2187" s="323">
        <v>10892</v>
      </c>
      <c r="B2187" s="370" t="s">
        <v>22765</v>
      </c>
      <c r="C2187" s="323" t="s">
        <v>8341</v>
      </c>
      <c r="D2187" s="323" t="s">
        <v>19837</v>
      </c>
      <c r="E2187" s="372" t="s">
        <v>22766</v>
      </c>
    </row>
    <row r="2188" spans="1:5" ht="25.5">
      <c r="A2188" s="323">
        <v>20977</v>
      </c>
      <c r="B2188" s="370" t="s">
        <v>22767</v>
      </c>
      <c r="C2188" s="323" t="s">
        <v>8341</v>
      </c>
      <c r="D2188" s="323" t="s">
        <v>19819</v>
      </c>
      <c r="E2188" s="372" t="s">
        <v>22768</v>
      </c>
    </row>
    <row r="2189" spans="1:5">
      <c r="A2189" s="323">
        <v>3073</v>
      </c>
      <c r="B2189" s="370" t="s">
        <v>22769</v>
      </c>
      <c r="C2189" s="323" t="s">
        <v>8341</v>
      </c>
      <c r="D2189" s="323" t="s">
        <v>19840</v>
      </c>
      <c r="E2189" s="372" t="s">
        <v>6040</v>
      </c>
    </row>
    <row r="2190" spans="1:5">
      <c r="A2190" s="323">
        <v>3068</v>
      </c>
      <c r="B2190" s="370" t="s">
        <v>22770</v>
      </c>
      <c r="C2190" s="323" t="s">
        <v>8341</v>
      </c>
      <c r="D2190" s="323" t="s">
        <v>19840</v>
      </c>
      <c r="E2190" s="372" t="s">
        <v>5468</v>
      </c>
    </row>
    <row r="2191" spans="1:5">
      <c r="A2191" s="323">
        <v>3074</v>
      </c>
      <c r="B2191" s="370" t="s">
        <v>22771</v>
      </c>
      <c r="C2191" s="323" t="s">
        <v>8341</v>
      </c>
      <c r="D2191" s="323" t="s">
        <v>19840</v>
      </c>
      <c r="E2191" s="372" t="s">
        <v>22772</v>
      </c>
    </row>
    <row r="2192" spans="1:5">
      <c r="A2192" s="323">
        <v>3076</v>
      </c>
      <c r="B2192" s="370" t="s">
        <v>22773</v>
      </c>
      <c r="C2192" s="323" t="s">
        <v>8341</v>
      </c>
      <c r="D2192" s="323" t="s">
        <v>19840</v>
      </c>
      <c r="E2192" s="372" t="s">
        <v>22774</v>
      </c>
    </row>
    <row r="2193" spans="1:5">
      <c r="A2193" s="323">
        <v>3072</v>
      </c>
      <c r="B2193" s="370" t="s">
        <v>22775</v>
      </c>
      <c r="C2193" s="323" t="s">
        <v>8341</v>
      </c>
      <c r="D2193" s="323" t="s">
        <v>19840</v>
      </c>
      <c r="E2193" s="372" t="s">
        <v>7324</v>
      </c>
    </row>
    <row r="2194" spans="1:5">
      <c r="A2194" s="323">
        <v>3075</v>
      </c>
      <c r="B2194" s="370" t="s">
        <v>22776</v>
      </c>
      <c r="C2194" s="323" t="s">
        <v>8341</v>
      </c>
      <c r="D2194" s="323" t="s">
        <v>19840</v>
      </c>
      <c r="E2194" s="372" t="s">
        <v>19443</v>
      </c>
    </row>
    <row r="2195" spans="1:5" ht="25.5">
      <c r="A2195" s="323">
        <v>10780</v>
      </c>
      <c r="B2195" s="370" t="s">
        <v>22777</v>
      </c>
      <c r="C2195" s="323" t="s">
        <v>8341</v>
      </c>
      <c r="D2195" s="323" t="s">
        <v>19840</v>
      </c>
      <c r="E2195" s="372" t="s">
        <v>3512</v>
      </c>
    </row>
    <row r="2196" spans="1:5" ht="25.5">
      <c r="A2196" s="323">
        <v>10781</v>
      </c>
      <c r="B2196" s="370" t="s">
        <v>22778</v>
      </c>
      <c r="C2196" s="323" t="s">
        <v>8341</v>
      </c>
      <c r="D2196" s="323" t="s">
        <v>19840</v>
      </c>
      <c r="E2196" s="372" t="s">
        <v>1588</v>
      </c>
    </row>
    <row r="2197" spans="1:5" ht="25.5">
      <c r="A2197" s="323">
        <v>20106</v>
      </c>
      <c r="B2197" s="370" t="s">
        <v>22779</v>
      </c>
      <c r="C2197" s="323" t="s">
        <v>8341</v>
      </c>
      <c r="D2197" s="323" t="s">
        <v>19840</v>
      </c>
      <c r="E2197" s="372" t="s">
        <v>7859</v>
      </c>
    </row>
    <row r="2198" spans="1:5" ht="25.5">
      <c r="A2198" s="323">
        <v>20107</v>
      </c>
      <c r="B2198" s="370" t="s">
        <v>22780</v>
      </c>
      <c r="C2198" s="323" t="s">
        <v>8341</v>
      </c>
      <c r="D2198" s="323" t="s">
        <v>19840</v>
      </c>
      <c r="E2198" s="372" t="s">
        <v>10438</v>
      </c>
    </row>
    <row r="2199" spans="1:5" ht="25.5">
      <c r="A2199" s="323">
        <v>20108</v>
      </c>
      <c r="B2199" s="370" t="s">
        <v>22781</v>
      </c>
      <c r="C2199" s="323" t="s">
        <v>8341</v>
      </c>
      <c r="D2199" s="323" t="s">
        <v>19840</v>
      </c>
      <c r="E2199" s="372" t="s">
        <v>651</v>
      </c>
    </row>
    <row r="2200" spans="1:5" ht="25.5">
      <c r="A2200" s="323">
        <v>20109</v>
      </c>
      <c r="B2200" s="370" t="s">
        <v>22782</v>
      </c>
      <c r="C2200" s="323" t="s">
        <v>8341</v>
      </c>
      <c r="D2200" s="323" t="s">
        <v>19840</v>
      </c>
      <c r="E2200" s="372" t="s">
        <v>3512</v>
      </c>
    </row>
    <row r="2201" spans="1:5">
      <c r="A2201" s="323">
        <v>34795</v>
      </c>
      <c r="B2201" s="370" t="s">
        <v>22783</v>
      </c>
      <c r="C2201" s="323" t="s">
        <v>8342</v>
      </c>
      <c r="D2201" s="323" t="s">
        <v>19819</v>
      </c>
      <c r="E2201" s="372" t="s">
        <v>22784</v>
      </c>
    </row>
    <row r="2202" spans="1:5" ht="25.5">
      <c r="A2202" s="323">
        <v>34796</v>
      </c>
      <c r="B2202" s="370" t="s">
        <v>22785</v>
      </c>
      <c r="C2202" s="323" t="s">
        <v>8347</v>
      </c>
      <c r="D2202" s="323" t="s">
        <v>19819</v>
      </c>
      <c r="E2202" s="372" t="s">
        <v>796</v>
      </c>
    </row>
    <row r="2203" spans="1:5" ht="38.25">
      <c r="A2203" s="323">
        <v>11474</v>
      </c>
      <c r="B2203" s="370" t="s">
        <v>22786</v>
      </c>
      <c r="C2203" s="323" t="s">
        <v>8341</v>
      </c>
      <c r="D2203" s="323" t="s">
        <v>19819</v>
      </c>
      <c r="E2203" s="372" t="s">
        <v>7849</v>
      </c>
    </row>
    <row r="2204" spans="1:5" ht="25.5">
      <c r="A2204" s="323">
        <v>11470</v>
      </c>
      <c r="B2204" s="370" t="s">
        <v>22787</v>
      </c>
      <c r="C2204" s="323" t="s">
        <v>8341</v>
      </c>
      <c r="D2204" s="323" t="s">
        <v>19819</v>
      </c>
      <c r="E2204" s="372" t="s">
        <v>19035</v>
      </c>
    </row>
    <row r="2205" spans="1:5" ht="25.5">
      <c r="A2205" s="323">
        <v>11480</v>
      </c>
      <c r="B2205" s="370" t="s">
        <v>22788</v>
      </c>
      <c r="C2205" s="323" t="s">
        <v>8651</v>
      </c>
      <c r="D2205" s="323" t="s">
        <v>19819</v>
      </c>
      <c r="E2205" s="372" t="s">
        <v>16762</v>
      </c>
    </row>
    <row r="2206" spans="1:5" ht="25.5">
      <c r="A2206" s="323">
        <v>38154</v>
      </c>
      <c r="B2206" s="370" t="s">
        <v>22789</v>
      </c>
      <c r="C2206" s="323" t="s">
        <v>8651</v>
      </c>
      <c r="D2206" s="323" t="s">
        <v>19819</v>
      </c>
      <c r="E2206" s="372" t="s">
        <v>22790</v>
      </c>
    </row>
    <row r="2207" spans="1:5" ht="25.5">
      <c r="A2207" s="323">
        <v>11482</v>
      </c>
      <c r="B2207" s="370" t="s">
        <v>22791</v>
      </c>
      <c r="C2207" s="323" t="s">
        <v>8651</v>
      </c>
      <c r="D2207" s="323" t="s">
        <v>19819</v>
      </c>
      <c r="E2207" s="372" t="s">
        <v>22792</v>
      </c>
    </row>
    <row r="2208" spans="1:5" ht="25.5">
      <c r="A2208" s="323">
        <v>3084</v>
      </c>
      <c r="B2208" s="370" t="s">
        <v>22793</v>
      </c>
      <c r="C2208" s="323" t="s">
        <v>8651</v>
      </c>
      <c r="D2208" s="323" t="s">
        <v>19819</v>
      </c>
      <c r="E2208" s="372" t="s">
        <v>17339</v>
      </c>
    </row>
    <row r="2209" spans="1:5" ht="25.5">
      <c r="A2209" s="323">
        <v>3103</v>
      </c>
      <c r="B2209" s="370" t="s">
        <v>22794</v>
      </c>
      <c r="C2209" s="323" t="s">
        <v>8341</v>
      </c>
      <c r="D2209" s="323" t="s">
        <v>19819</v>
      </c>
      <c r="E2209" s="372" t="s">
        <v>11153</v>
      </c>
    </row>
    <row r="2210" spans="1:5" ht="38.25">
      <c r="A2210" s="323">
        <v>11481</v>
      </c>
      <c r="B2210" s="370" t="s">
        <v>22795</v>
      </c>
      <c r="C2210" s="323" t="s">
        <v>8341</v>
      </c>
      <c r="D2210" s="323" t="s">
        <v>19819</v>
      </c>
      <c r="E2210" s="372" t="s">
        <v>5439</v>
      </c>
    </row>
    <row r="2211" spans="1:5" ht="38.25">
      <c r="A2211" s="323">
        <v>3097</v>
      </c>
      <c r="B2211" s="370" t="s">
        <v>22796</v>
      </c>
      <c r="C2211" s="323" t="s">
        <v>8651</v>
      </c>
      <c r="D2211" s="323" t="s">
        <v>19819</v>
      </c>
      <c r="E2211" s="372" t="s">
        <v>3279</v>
      </c>
    </row>
    <row r="2212" spans="1:5" ht="38.25">
      <c r="A2212" s="323">
        <v>38153</v>
      </c>
      <c r="B2212" s="370" t="s">
        <v>22797</v>
      </c>
      <c r="C2212" s="323" t="s">
        <v>8651</v>
      </c>
      <c r="D2212" s="323" t="s">
        <v>19819</v>
      </c>
      <c r="E2212" s="372" t="s">
        <v>9024</v>
      </c>
    </row>
    <row r="2213" spans="1:5" ht="38.25">
      <c r="A2213" s="323">
        <v>3099</v>
      </c>
      <c r="B2213" s="370" t="s">
        <v>22798</v>
      </c>
      <c r="C2213" s="323" t="s">
        <v>8651</v>
      </c>
      <c r="D2213" s="323" t="s">
        <v>19819</v>
      </c>
      <c r="E2213" s="372" t="s">
        <v>6681</v>
      </c>
    </row>
    <row r="2214" spans="1:5" ht="38.25">
      <c r="A2214" s="323">
        <v>3080</v>
      </c>
      <c r="B2214" s="370" t="s">
        <v>22799</v>
      </c>
      <c r="C2214" s="323" t="s">
        <v>8651</v>
      </c>
      <c r="D2214" s="323" t="s">
        <v>19837</v>
      </c>
      <c r="E2214" s="372">
        <v>46.7</v>
      </c>
    </row>
    <row r="2215" spans="1:5" ht="38.25">
      <c r="A2215" s="323">
        <v>3081</v>
      </c>
      <c r="B2215" s="370" t="s">
        <v>22800</v>
      </c>
      <c r="C2215" s="323" t="s">
        <v>8651</v>
      </c>
      <c r="D2215" s="323" t="s">
        <v>19819</v>
      </c>
      <c r="E2215" s="372" t="s">
        <v>22801</v>
      </c>
    </row>
    <row r="2216" spans="1:5" ht="38.25">
      <c r="A2216" s="323">
        <v>38151</v>
      </c>
      <c r="B2216" s="370" t="s">
        <v>22802</v>
      </c>
      <c r="C2216" s="323" t="s">
        <v>8651</v>
      </c>
      <c r="D2216" s="323" t="s">
        <v>19819</v>
      </c>
      <c r="E2216" s="372" t="s">
        <v>8477</v>
      </c>
    </row>
    <row r="2217" spans="1:5" ht="38.25">
      <c r="A2217" s="323">
        <v>11479</v>
      </c>
      <c r="B2217" s="370" t="s">
        <v>22803</v>
      </c>
      <c r="C2217" s="323" t="s">
        <v>8341</v>
      </c>
      <c r="D2217" s="323" t="s">
        <v>19819</v>
      </c>
      <c r="E2217" s="372" t="s">
        <v>14480</v>
      </c>
    </row>
    <row r="2218" spans="1:5" ht="38.25">
      <c r="A2218" s="323">
        <v>38152</v>
      </c>
      <c r="B2218" s="370" t="s">
        <v>22804</v>
      </c>
      <c r="C2218" s="323" t="s">
        <v>8651</v>
      </c>
      <c r="D2218" s="323" t="s">
        <v>19819</v>
      </c>
      <c r="E2218" s="372" t="s">
        <v>7400</v>
      </c>
    </row>
    <row r="2219" spans="1:5" ht="38.25">
      <c r="A2219" s="323">
        <v>11478</v>
      </c>
      <c r="B2219" s="370" t="s">
        <v>22805</v>
      </c>
      <c r="C2219" s="323" t="s">
        <v>8341</v>
      </c>
      <c r="D2219" s="323" t="s">
        <v>19819</v>
      </c>
      <c r="E2219" s="372" t="s">
        <v>11290</v>
      </c>
    </row>
    <row r="2220" spans="1:5" ht="38.25">
      <c r="A2220" s="323">
        <v>3090</v>
      </c>
      <c r="B2220" s="370" t="s">
        <v>22806</v>
      </c>
      <c r="C2220" s="323" t="s">
        <v>8651</v>
      </c>
      <c r="D2220" s="323" t="s">
        <v>19819</v>
      </c>
      <c r="E2220" s="372" t="s">
        <v>676</v>
      </c>
    </row>
    <row r="2221" spans="1:5" ht="38.25">
      <c r="A2221" s="323">
        <v>3093</v>
      </c>
      <c r="B2221" s="370" t="s">
        <v>22807</v>
      </c>
      <c r="C2221" s="323" t="s">
        <v>8651</v>
      </c>
      <c r="D2221" s="323" t="s">
        <v>19819</v>
      </c>
      <c r="E2221" s="372" t="s">
        <v>8421</v>
      </c>
    </row>
    <row r="2222" spans="1:5" ht="38.25">
      <c r="A2222" s="323">
        <v>11476</v>
      </c>
      <c r="B2222" s="370" t="s">
        <v>22808</v>
      </c>
      <c r="C2222" s="323" t="s">
        <v>8341</v>
      </c>
      <c r="D2222" s="323" t="s">
        <v>19819</v>
      </c>
      <c r="E2222" s="372" t="s">
        <v>7654</v>
      </c>
    </row>
    <row r="2223" spans="1:5" ht="25.5">
      <c r="A2223" s="323">
        <v>3082</v>
      </c>
      <c r="B2223" s="370" t="s">
        <v>22809</v>
      </c>
      <c r="C2223" s="323" t="s">
        <v>8651</v>
      </c>
      <c r="D2223" s="323" t="s">
        <v>19819</v>
      </c>
      <c r="E2223" s="372" t="s">
        <v>22135</v>
      </c>
    </row>
    <row r="2224" spans="1:5" ht="38.25">
      <c r="A2224" s="323">
        <v>11484</v>
      </c>
      <c r="B2224" s="370" t="s">
        <v>22810</v>
      </c>
      <c r="C2224" s="323" t="s">
        <v>8341</v>
      </c>
      <c r="D2224" s="323" t="s">
        <v>19819</v>
      </c>
      <c r="E2224" s="372" t="s">
        <v>10447</v>
      </c>
    </row>
    <row r="2225" spans="1:5" ht="25.5">
      <c r="A2225" s="323">
        <v>38155</v>
      </c>
      <c r="B2225" s="370" t="s">
        <v>22811</v>
      </c>
      <c r="C2225" s="323" t="s">
        <v>8341</v>
      </c>
      <c r="D2225" s="323" t="s">
        <v>19819</v>
      </c>
      <c r="E2225" s="372" t="s">
        <v>9270</v>
      </c>
    </row>
    <row r="2226" spans="1:5" ht="38.25">
      <c r="A2226" s="323">
        <v>11468</v>
      </c>
      <c r="B2226" s="370" t="s">
        <v>22812</v>
      </c>
      <c r="C2226" s="323" t="s">
        <v>8341</v>
      </c>
      <c r="D2226" s="323" t="s">
        <v>19819</v>
      </c>
      <c r="E2226" s="372" t="s">
        <v>796</v>
      </c>
    </row>
    <row r="2227" spans="1:5" ht="38.25">
      <c r="A2227" s="323">
        <v>11469</v>
      </c>
      <c r="B2227" s="370" t="s">
        <v>22813</v>
      </c>
      <c r="C2227" s="323" t="s">
        <v>8341</v>
      </c>
      <c r="D2227" s="323" t="s">
        <v>19819</v>
      </c>
      <c r="E2227" s="372" t="s">
        <v>4912</v>
      </c>
    </row>
    <row r="2228" spans="1:5" ht="38.25">
      <c r="A2228" s="323">
        <v>11477</v>
      </c>
      <c r="B2228" s="370" t="s">
        <v>22814</v>
      </c>
      <c r="C2228" s="323" t="s">
        <v>8651</v>
      </c>
      <c r="D2228" s="323" t="s">
        <v>19819</v>
      </c>
      <c r="E2228" s="372" t="s">
        <v>17725</v>
      </c>
    </row>
    <row r="2229" spans="1:5" ht="38.25">
      <c r="A2229" s="323">
        <v>40311</v>
      </c>
      <c r="B2229" s="370" t="s">
        <v>22815</v>
      </c>
      <c r="C2229" s="323" t="s">
        <v>8651</v>
      </c>
      <c r="D2229" s="323" t="s">
        <v>19819</v>
      </c>
      <c r="E2229" s="372" t="s">
        <v>6316</v>
      </c>
    </row>
    <row r="2230" spans="1:5" ht="38.25">
      <c r="A2230" s="323">
        <v>38165</v>
      </c>
      <c r="B2230" s="370" t="s">
        <v>22816</v>
      </c>
      <c r="C2230" s="323" t="s">
        <v>8651</v>
      </c>
      <c r="D2230" s="323" t="s">
        <v>19819</v>
      </c>
      <c r="E2230" s="372" t="s">
        <v>22817</v>
      </c>
    </row>
    <row r="2231" spans="1:5" ht="25.5">
      <c r="A2231" s="323">
        <v>3096</v>
      </c>
      <c r="B2231" s="370" t="s">
        <v>22818</v>
      </c>
      <c r="C2231" s="323" t="s">
        <v>8651</v>
      </c>
      <c r="D2231" s="323" t="s">
        <v>19819</v>
      </c>
      <c r="E2231" s="372" t="s">
        <v>2708</v>
      </c>
    </row>
    <row r="2232" spans="1:5" ht="25.5">
      <c r="A2232" s="323">
        <v>11456</v>
      </c>
      <c r="B2232" s="370" t="s">
        <v>22819</v>
      </c>
      <c r="C2232" s="323" t="s">
        <v>8341</v>
      </c>
      <c r="D2232" s="323" t="s">
        <v>19819</v>
      </c>
      <c r="E2232" s="372" t="s">
        <v>8617</v>
      </c>
    </row>
    <row r="2233" spans="1:5" ht="25.5">
      <c r="A2233" s="323">
        <v>3119</v>
      </c>
      <c r="B2233" s="370" t="s">
        <v>22820</v>
      </c>
      <c r="C2233" s="323" t="s">
        <v>8341</v>
      </c>
      <c r="D2233" s="323" t="s">
        <v>19819</v>
      </c>
      <c r="E2233" s="372" t="s">
        <v>8814</v>
      </c>
    </row>
    <row r="2234" spans="1:5" ht="25.5">
      <c r="A2234" s="323">
        <v>3122</v>
      </c>
      <c r="B2234" s="370" t="s">
        <v>22821</v>
      </c>
      <c r="C2234" s="323" t="s">
        <v>8341</v>
      </c>
      <c r="D2234" s="323" t="s">
        <v>19819</v>
      </c>
      <c r="E2234" s="372" t="s">
        <v>8541</v>
      </c>
    </row>
    <row r="2235" spans="1:5" ht="25.5">
      <c r="A2235" s="323">
        <v>3121</v>
      </c>
      <c r="B2235" s="370" t="s">
        <v>22822</v>
      </c>
      <c r="C2235" s="323" t="s">
        <v>8341</v>
      </c>
      <c r="D2235" s="323" t="s">
        <v>19819</v>
      </c>
      <c r="E2235" s="372" t="s">
        <v>3827</v>
      </c>
    </row>
    <row r="2236" spans="1:5" ht="25.5">
      <c r="A2236" s="323">
        <v>3120</v>
      </c>
      <c r="B2236" s="370" t="s">
        <v>22823</v>
      </c>
      <c r="C2236" s="323" t="s">
        <v>8341</v>
      </c>
      <c r="D2236" s="323" t="s">
        <v>19819</v>
      </c>
      <c r="E2236" s="372" t="s">
        <v>3086</v>
      </c>
    </row>
    <row r="2237" spans="1:5" ht="25.5">
      <c r="A2237" s="323">
        <v>11455</v>
      </c>
      <c r="B2237" s="370" t="s">
        <v>22824</v>
      </c>
      <c r="C2237" s="323" t="s">
        <v>8341</v>
      </c>
      <c r="D2237" s="323" t="s">
        <v>19819</v>
      </c>
      <c r="E2237" s="372" t="s">
        <v>5728</v>
      </c>
    </row>
    <row r="2238" spans="1:5" ht="25.5">
      <c r="A2238" s="323">
        <v>3111</v>
      </c>
      <c r="B2238" s="370" t="s">
        <v>22825</v>
      </c>
      <c r="C2238" s="323" t="s">
        <v>8341</v>
      </c>
      <c r="D2238" s="323" t="s">
        <v>19819</v>
      </c>
      <c r="E2238" s="372" t="s">
        <v>22826</v>
      </c>
    </row>
    <row r="2239" spans="1:5" ht="25.5">
      <c r="A2239" s="323">
        <v>3108</v>
      </c>
      <c r="B2239" s="370" t="s">
        <v>22827</v>
      </c>
      <c r="C2239" s="323" t="s">
        <v>8341</v>
      </c>
      <c r="D2239" s="323" t="s">
        <v>19819</v>
      </c>
      <c r="E2239" s="372" t="s">
        <v>9244</v>
      </c>
    </row>
    <row r="2240" spans="1:5" ht="25.5">
      <c r="A2240" s="323">
        <v>3105</v>
      </c>
      <c r="B2240" s="370" t="s">
        <v>22828</v>
      </c>
      <c r="C2240" s="323" t="s">
        <v>8341</v>
      </c>
      <c r="D2240" s="323" t="s">
        <v>19819</v>
      </c>
      <c r="E2240" s="372" t="s">
        <v>6021</v>
      </c>
    </row>
    <row r="2241" spans="1:5" ht="25.5">
      <c r="A2241" s="323">
        <v>38178</v>
      </c>
      <c r="B2241" s="370" t="s">
        <v>22829</v>
      </c>
      <c r="C2241" s="323" t="s">
        <v>8341</v>
      </c>
      <c r="D2241" s="323" t="s">
        <v>19819</v>
      </c>
      <c r="E2241" s="372" t="s">
        <v>8580</v>
      </c>
    </row>
    <row r="2242" spans="1:5" ht="25.5">
      <c r="A2242" s="323">
        <v>11458</v>
      </c>
      <c r="B2242" s="370" t="s">
        <v>22830</v>
      </c>
      <c r="C2242" s="323" t="s">
        <v>8341</v>
      </c>
      <c r="D2242" s="323" t="s">
        <v>19819</v>
      </c>
      <c r="E2242" s="372" t="s">
        <v>10278</v>
      </c>
    </row>
    <row r="2243" spans="1:5" ht="25.5">
      <c r="A2243" s="323">
        <v>42481</v>
      </c>
      <c r="B2243" s="370" t="s">
        <v>22831</v>
      </c>
      <c r="C2243" s="323" t="s">
        <v>8342</v>
      </c>
      <c r="D2243" s="323" t="s">
        <v>19840</v>
      </c>
      <c r="E2243" s="372" t="s">
        <v>7604</v>
      </c>
    </row>
    <row r="2244" spans="1:5" ht="25.5">
      <c r="A2244" s="323">
        <v>43458</v>
      </c>
      <c r="B2244" s="370" t="s">
        <v>22832</v>
      </c>
      <c r="C2244" s="323" t="s">
        <v>8343</v>
      </c>
      <c r="D2244" s="323" t="s">
        <v>19837</v>
      </c>
      <c r="E2244" s="372" t="s">
        <v>1446</v>
      </c>
    </row>
    <row r="2245" spans="1:5" ht="25.5">
      <c r="A2245" s="323">
        <v>43470</v>
      </c>
      <c r="B2245" s="370" t="s">
        <v>22833</v>
      </c>
      <c r="C2245" s="323" t="s">
        <v>8393</v>
      </c>
      <c r="D2245" s="323" t="s">
        <v>19837</v>
      </c>
      <c r="E2245" s="372" t="s">
        <v>1787</v>
      </c>
    </row>
    <row r="2246" spans="1:5" ht="25.5">
      <c r="A2246" s="323">
        <v>43459</v>
      </c>
      <c r="B2246" s="370" t="s">
        <v>22834</v>
      </c>
      <c r="C2246" s="323" t="s">
        <v>8343</v>
      </c>
      <c r="D2246" s="323" t="s">
        <v>19837</v>
      </c>
      <c r="E2246" s="372" t="s">
        <v>2248</v>
      </c>
    </row>
    <row r="2247" spans="1:5" ht="25.5">
      <c r="A2247" s="323">
        <v>43471</v>
      </c>
      <c r="B2247" s="370" t="s">
        <v>22835</v>
      </c>
      <c r="C2247" s="323" t="s">
        <v>8393</v>
      </c>
      <c r="D2247" s="323" t="s">
        <v>19837</v>
      </c>
      <c r="E2247" s="372" t="s">
        <v>9720</v>
      </c>
    </row>
    <row r="2248" spans="1:5" ht="25.5">
      <c r="A2248" s="323">
        <v>43460</v>
      </c>
      <c r="B2248" s="370" t="s">
        <v>22836</v>
      </c>
      <c r="C2248" s="323" t="s">
        <v>8343</v>
      </c>
      <c r="D2248" s="323" t="s">
        <v>19837</v>
      </c>
      <c r="E2248" s="372" t="s">
        <v>8302</v>
      </c>
    </row>
    <row r="2249" spans="1:5" ht="25.5">
      <c r="A2249" s="323">
        <v>43472</v>
      </c>
      <c r="B2249" s="370" t="s">
        <v>22837</v>
      </c>
      <c r="C2249" s="323" t="s">
        <v>8393</v>
      </c>
      <c r="D2249" s="323" t="s">
        <v>19837</v>
      </c>
      <c r="E2249" s="372" t="s">
        <v>17634</v>
      </c>
    </row>
    <row r="2250" spans="1:5" ht="25.5">
      <c r="A2250" s="323">
        <v>43461</v>
      </c>
      <c r="B2250" s="370" t="s">
        <v>22838</v>
      </c>
      <c r="C2250" s="323" t="s">
        <v>8343</v>
      </c>
      <c r="D2250" s="323" t="s">
        <v>19837</v>
      </c>
      <c r="E2250" s="372" t="s">
        <v>1552</v>
      </c>
    </row>
    <row r="2251" spans="1:5" ht="25.5">
      <c r="A2251" s="323">
        <v>43473</v>
      </c>
      <c r="B2251" s="370" t="s">
        <v>22839</v>
      </c>
      <c r="C2251" s="323" t="s">
        <v>8393</v>
      </c>
      <c r="D2251" s="323" t="s">
        <v>19837</v>
      </c>
      <c r="E2251" s="372" t="s">
        <v>22840</v>
      </c>
    </row>
    <row r="2252" spans="1:5" ht="25.5">
      <c r="A2252" s="323">
        <v>43475</v>
      </c>
      <c r="B2252" s="370" t="s">
        <v>22841</v>
      </c>
      <c r="C2252" s="323" t="s">
        <v>8393</v>
      </c>
      <c r="D2252" s="323" t="s">
        <v>19837</v>
      </c>
      <c r="E2252" s="372" t="s">
        <v>14956</v>
      </c>
    </row>
    <row r="2253" spans="1:5" ht="25.5">
      <c r="A2253" s="323">
        <v>43463</v>
      </c>
      <c r="B2253" s="370" t="s">
        <v>22841</v>
      </c>
      <c r="C2253" s="323" t="s">
        <v>8343</v>
      </c>
      <c r="D2253" s="323" t="s">
        <v>19837</v>
      </c>
      <c r="E2253" s="372" t="s">
        <v>1413</v>
      </c>
    </row>
    <row r="2254" spans="1:5" ht="25.5">
      <c r="A2254" s="323">
        <v>43462</v>
      </c>
      <c r="B2254" s="370" t="s">
        <v>22842</v>
      </c>
      <c r="C2254" s="323" t="s">
        <v>8343</v>
      </c>
      <c r="D2254" s="323" t="s">
        <v>19837</v>
      </c>
      <c r="E2254" s="372" t="s">
        <v>2047</v>
      </c>
    </row>
    <row r="2255" spans="1:5" ht="25.5">
      <c r="A2255" s="323">
        <v>43474</v>
      </c>
      <c r="B2255" s="370" t="s">
        <v>22843</v>
      </c>
      <c r="C2255" s="323" t="s">
        <v>8393</v>
      </c>
      <c r="D2255" s="323" t="s">
        <v>19837</v>
      </c>
      <c r="E2255" s="372" t="s">
        <v>8313</v>
      </c>
    </row>
    <row r="2256" spans="1:5" ht="25.5">
      <c r="A2256" s="323">
        <v>43464</v>
      </c>
      <c r="B2256" s="370" t="s">
        <v>22844</v>
      </c>
      <c r="C2256" s="323" t="s">
        <v>8343</v>
      </c>
      <c r="D2256" s="323" t="s">
        <v>19837</v>
      </c>
      <c r="E2256" s="372" t="s">
        <v>2047</v>
      </c>
    </row>
    <row r="2257" spans="1:5" ht="25.5">
      <c r="A2257" s="323">
        <v>43476</v>
      </c>
      <c r="B2257" s="370" t="s">
        <v>22845</v>
      </c>
      <c r="C2257" s="323" t="s">
        <v>8393</v>
      </c>
      <c r="D2257" s="323" t="s">
        <v>19837</v>
      </c>
      <c r="E2257" s="372" t="s">
        <v>2047</v>
      </c>
    </row>
    <row r="2258" spans="1:5" ht="25.5">
      <c r="A2258" s="323">
        <v>43465</v>
      </c>
      <c r="B2258" s="370" t="s">
        <v>22846</v>
      </c>
      <c r="C2258" s="323" t="s">
        <v>8343</v>
      </c>
      <c r="D2258" s="323" t="s">
        <v>19837</v>
      </c>
      <c r="E2258" s="372" t="s">
        <v>1886</v>
      </c>
    </row>
    <row r="2259" spans="1:5" ht="25.5">
      <c r="A2259" s="323">
        <v>43477</v>
      </c>
      <c r="B2259" s="370" t="s">
        <v>22847</v>
      </c>
      <c r="C2259" s="323" t="s">
        <v>8393</v>
      </c>
      <c r="D2259" s="323" t="s">
        <v>19837</v>
      </c>
      <c r="E2259" s="372" t="s">
        <v>19575</v>
      </c>
    </row>
    <row r="2260" spans="1:5" ht="25.5">
      <c r="A2260" s="323">
        <v>43466</v>
      </c>
      <c r="B2260" s="370" t="s">
        <v>22848</v>
      </c>
      <c r="C2260" s="323" t="s">
        <v>8343</v>
      </c>
      <c r="D2260" s="323" t="s">
        <v>19837</v>
      </c>
      <c r="E2260" s="372" t="s">
        <v>1352</v>
      </c>
    </row>
    <row r="2261" spans="1:5" ht="25.5">
      <c r="A2261" s="323">
        <v>43478</v>
      </c>
      <c r="B2261" s="370" t="s">
        <v>22849</v>
      </c>
      <c r="C2261" s="323" t="s">
        <v>8393</v>
      </c>
      <c r="D2261" s="323" t="s">
        <v>19837</v>
      </c>
      <c r="E2261" s="372" t="s">
        <v>22850</v>
      </c>
    </row>
    <row r="2262" spans="1:5" ht="25.5">
      <c r="A2262" s="323">
        <v>43467</v>
      </c>
      <c r="B2262" s="370" t="s">
        <v>22851</v>
      </c>
      <c r="C2262" s="323" t="s">
        <v>8343</v>
      </c>
      <c r="D2262" s="323" t="s">
        <v>19837</v>
      </c>
      <c r="E2262" s="372" t="s">
        <v>2248</v>
      </c>
    </row>
    <row r="2263" spans="1:5" ht="25.5">
      <c r="A2263" s="323">
        <v>43479</v>
      </c>
      <c r="B2263" s="370" t="s">
        <v>22852</v>
      </c>
      <c r="C2263" s="323" t="s">
        <v>8393</v>
      </c>
      <c r="D2263" s="323" t="s">
        <v>19837</v>
      </c>
      <c r="E2263" s="372" t="s">
        <v>22853</v>
      </c>
    </row>
    <row r="2264" spans="1:5" ht="25.5">
      <c r="A2264" s="323">
        <v>43468</v>
      </c>
      <c r="B2264" s="370" t="s">
        <v>22854</v>
      </c>
      <c r="C2264" s="323" t="s">
        <v>8343</v>
      </c>
      <c r="D2264" s="323" t="s">
        <v>19837</v>
      </c>
      <c r="E2264" s="372" t="s">
        <v>7852</v>
      </c>
    </row>
    <row r="2265" spans="1:5" ht="25.5">
      <c r="A2265" s="323">
        <v>43480</v>
      </c>
      <c r="B2265" s="370" t="s">
        <v>22855</v>
      </c>
      <c r="C2265" s="323" t="s">
        <v>8393</v>
      </c>
      <c r="D2265" s="323" t="s">
        <v>19837</v>
      </c>
      <c r="E2265" s="372" t="s">
        <v>22856</v>
      </c>
    </row>
    <row r="2266" spans="1:5" ht="25.5">
      <c r="A2266" s="323">
        <v>43469</v>
      </c>
      <c r="B2266" s="370" t="s">
        <v>22857</v>
      </c>
      <c r="C2266" s="323" t="s">
        <v>8343</v>
      </c>
      <c r="D2266" s="323" t="s">
        <v>19837</v>
      </c>
      <c r="E2266" s="372" t="s">
        <v>1693</v>
      </c>
    </row>
    <row r="2267" spans="1:5" ht="25.5">
      <c r="A2267" s="323">
        <v>43481</v>
      </c>
      <c r="B2267" s="370" t="s">
        <v>22858</v>
      </c>
      <c r="C2267" s="323" t="s">
        <v>8393</v>
      </c>
      <c r="D2267" s="323" t="s">
        <v>19837</v>
      </c>
      <c r="E2267" s="372" t="s">
        <v>6611</v>
      </c>
    </row>
    <row r="2268" spans="1:5" ht="38.25">
      <c r="A2268" s="323">
        <v>11461</v>
      </c>
      <c r="B2268" s="370" t="s">
        <v>22859</v>
      </c>
      <c r="C2268" s="323" t="s">
        <v>8341</v>
      </c>
      <c r="D2268" s="323" t="s">
        <v>19819</v>
      </c>
      <c r="E2268" s="372" t="s">
        <v>3517</v>
      </c>
    </row>
    <row r="2269" spans="1:5" ht="38.25">
      <c r="A2269" s="323">
        <v>3106</v>
      </c>
      <c r="B2269" s="370" t="s">
        <v>22860</v>
      </c>
      <c r="C2269" s="323" t="s">
        <v>8341</v>
      </c>
      <c r="D2269" s="323" t="s">
        <v>19819</v>
      </c>
      <c r="E2269" s="372" t="s">
        <v>8375</v>
      </c>
    </row>
    <row r="2270" spans="1:5" ht="25.5">
      <c r="A2270" s="323">
        <v>3107</v>
      </c>
      <c r="B2270" s="370" t="s">
        <v>22861</v>
      </c>
      <c r="C2270" s="323" t="s">
        <v>8341</v>
      </c>
      <c r="D2270" s="323" t="s">
        <v>19819</v>
      </c>
      <c r="E2270" s="372" t="s">
        <v>1945</v>
      </c>
    </row>
    <row r="2271" spans="1:5">
      <c r="A2271" s="323">
        <v>25951</v>
      </c>
      <c r="B2271" s="370" t="s">
        <v>22862</v>
      </c>
      <c r="C2271" s="323" t="s">
        <v>8359</v>
      </c>
      <c r="D2271" s="323" t="s">
        <v>19840</v>
      </c>
      <c r="E2271" s="372" t="s">
        <v>785</v>
      </c>
    </row>
    <row r="2272" spans="1:5">
      <c r="A2272" s="323">
        <v>3123</v>
      </c>
      <c r="B2272" s="370" t="s">
        <v>22863</v>
      </c>
      <c r="C2272" s="323" t="s">
        <v>8359</v>
      </c>
      <c r="D2272" s="323" t="s">
        <v>19840</v>
      </c>
      <c r="E2272" s="372" t="s">
        <v>3956</v>
      </c>
    </row>
    <row r="2273" spans="1:5">
      <c r="A2273" s="323">
        <v>38125</v>
      </c>
      <c r="B2273" s="370" t="s">
        <v>22864</v>
      </c>
      <c r="C2273" s="323" t="s">
        <v>8359</v>
      </c>
      <c r="D2273" s="323" t="s">
        <v>19819</v>
      </c>
      <c r="E2273" s="372" t="s">
        <v>2015</v>
      </c>
    </row>
    <row r="2274" spans="1:5" ht="38.25">
      <c r="A2274" s="323">
        <v>39014</v>
      </c>
      <c r="B2274" s="370" t="s">
        <v>22865</v>
      </c>
      <c r="C2274" s="323" t="s">
        <v>8359</v>
      </c>
      <c r="D2274" s="323" t="s">
        <v>19819</v>
      </c>
      <c r="E2274" s="372" t="s">
        <v>5792</v>
      </c>
    </row>
    <row r="2275" spans="1:5" ht="25.5">
      <c r="A2275" s="323">
        <v>11894</v>
      </c>
      <c r="B2275" s="370" t="s">
        <v>22866</v>
      </c>
      <c r="C2275" s="323" t="s">
        <v>8341</v>
      </c>
      <c r="D2275" s="323" t="s">
        <v>19819</v>
      </c>
      <c r="E2275" s="372" t="s">
        <v>22867</v>
      </c>
    </row>
    <row r="2276" spans="1:5" ht="25.5">
      <c r="A2276" s="323">
        <v>39365</v>
      </c>
      <c r="B2276" s="370" t="s">
        <v>22868</v>
      </c>
      <c r="C2276" s="323" t="s">
        <v>8341</v>
      </c>
      <c r="D2276" s="323" t="s">
        <v>19819</v>
      </c>
      <c r="E2276" s="372" t="s">
        <v>22869</v>
      </c>
    </row>
    <row r="2277" spans="1:5" ht="25.5">
      <c r="A2277" s="323">
        <v>39366</v>
      </c>
      <c r="B2277" s="370" t="s">
        <v>22870</v>
      </c>
      <c r="C2277" s="323" t="s">
        <v>8341</v>
      </c>
      <c r="D2277" s="323" t="s">
        <v>19819</v>
      </c>
      <c r="E2277" s="372" t="s">
        <v>22871</v>
      </c>
    </row>
    <row r="2278" spans="1:5" ht="25.5">
      <c r="A2278" s="323">
        <v>39367</v>
      </c>
      <c r="B2278" s="370" t="s">
        <v>22872</v>
      </c>
      <c r="C2278" s="323" t="s">
        <v>8341</v>
      </c>
      <c r="D2278" s="323" t="s">
        <v>19819</v>
      </c>
      <c r="E2278" s="372" t="s">
        <v>22873</v>
      </c>
    </row>
    <row r="2279" spans="1:5">
      <c r="A2279" s="323">
        <v>37394</v>
      </c>
      <c r="B2279" s="370" t="s">
        <v>22874</v>
      </c>
      <c r="C2279" s="323" t="s">
        <v>8785</v>
      </c>
      <c r="D2279" s="323" t="s">
        <v>19840</v>
      </c>
      <c r="E2279" s="372" t="s">
        <v>8911</v>
      </c>
    </row>
    <row r="2280" spans="1:5">
      <c r="A2280" s="323">
        <v>14146</v>
      </c>
      <c r="B2280" s="370" t="s">
        <v>22875</v>
      </c>
      <c r="C2280" s="323" t="s">
        <v>8785</v>
      </c>
      <c r="D2280" s="323" t="s">
        <v>19840</v>
      </c>
      <c r="E2280" s="372" t="s">
        <v>22876</v>
      </c>
    </row>
    <row r="2281" spans="1:5">
      <c r="A2281" s="323">
        <v>38134</v>
      </c>
      <c r="B2281" s="370" t="s">
        <v>22877</v>
      </c>
      <c r="C2281" s="323" t="s">
        <v>8359</v>
      </c>
      <c r="D2281" s="323" t="s">
        <v>19819</v>
      </c>
      <c r="E2281" s="372" t="s">
        <v>6030</v>
      </c>
    </row>
    <row r="2282" spans="1:5">
      <c r="A2282" s="323">
        <v>38132</v>
      </c>
      <c r="B2282" s="370" t="s">
        <v>22878</v>
      </c>
      <c r="C2282" s="323" t="s">
        <v>8359</v>
      </c>
      <c r="D2282" s="323" t="s">
        <v>19819</v>
      </c>
      <c r="E2282" s="372" t="s">
        <v>18172</v>
      </c>
    </row>
    <row r="2283" spans="1:5">
      <c r="A2283" s="323">
        <v>38133</v>
      </c>
      <c r="B2283" s="370" t="s">
        <v>22879</v>
      </c>
      <c r="C2283" s="323" t="s">
        <v>8359</v>
      </c>
      <c r="D2283" s="323" t="s">
        <v>19819</v>
      </c>
      <c r="E2283" s="372" t="s">
        <v>22880</v>
      </c>
    </row>
    <row r="2284" spans="1:5" ht="25.5">
      <c r="A2284" s="323">
        <v>938</v>
      </c>
      <c r="B2284" s="370" t="s">
        <v>22881</v>
      </c>
      <c r="C2284" s="323" t="s">
        <v>8347</v>
      </c>
      <c r="D2284" s="323" t="s">
        <v>19819</v>
      </c>
      <c r="E2284" s="372">
        <v>0.8</v>
      </c>
    </row>
    <row r="2285" spans="1:5" ht="25.5">
      <c r="A2285" s="323">
        <v>937</v>
      </c>
      <c r="B2285" s="370" t="s">
        <v>22882</v>
      </c>
      <c r="C2285" s="323" t="s">
        <v>8347</v>
      </c>
      <c r="D2285" s="323" t="s">
        <v>19819</v>
      </c>
      <c r="E2285" s="372" t="s">
        <v>83</v>
      </c>
    </row>
    <row r="2286" spans="1:5" ht="25.5">
      <c r="A2286" s="323">
        <v>939</v>
      </c>
      <c r="B2286" s="370" t="s">
        <v>22883</v>
      </c>
      <c r="C2286" s="323" t="s">
        <v>8347</v>
      </c>
      <c r="D2286" s="323" t="s">
        <v>19819</v>
      </c>
      <c r="E2286" s="372" t="s">
        <v>2244</v>
      </c>
    </row>
    <row r="2287" spans="1:5" ht="25.5">
      <c r="A2287" s="323">
        <v>944</v>
      </c>
      <c r="B2287" s="370" t="s">
        <v>22884</v>
      </c>
      <c r="C2287" s="323" t="s">
        <v>8347</v>
      </c>
      <c r="D2287" s="323" t="s">
        <v>19819</v>
      </c>
      <c r="E2287" s="372" t="s">
        <v>8070</v>
      </c>
    </row>
    <row r="2288" spans="1:5" ht="25.5">
      <c r="A2288" s="323">
        <v>940</v>
      </c>
      <c r="B2288" s="370" t="s">
        <v>22885</v>
      </c>
      <c r="C2288" s="323" t="s">
        <v>8347</v>
      </c>
      <c r="D2288" s="323" t="s">
        <v>19819</v>
      </c>
      <c r="E2288" s="372" t="s">
        <v>1900</v>
      </c>
    </row>
    <row r="2289" spans="1:5" ht="25.5">
      <c r="A2289" s="323">
        <v>936</v>
      </c>
      <c r="B2289" s="370" t="s">
        <v>22886</v>
      </c>
      <c r="C2289" s="323" t="s">
        <v>8347</v>
      </c>
      <c r="D2289" s="323" t="s">
        <v>19819</v>
      </c>
      <c r="E2289" s="372" t="s">
        <v>6750</v>
      </c>
    </row>
    <row r="2290" spans="1:5" ht="25.5">
      <c r="A2290" s="323">
        <v>935</v>
      </c>
      <c r="B2290" s="370" t="s">
        <v>22887</v>
      </c>
      <c r="C2290" s="323" t="s">
        <v>8347</v>
      </c>
      <c r="D2290" s="323" t="s">
        <v>19819</v>
      </c>
      <c r="E2290" s="372" t="s">
        <v>6772</v>
      </c>
    </row>
    <row r="2291" spans="1:5">
      <c r="A2291" s="323">
        <v>406</v>
      </c>
      <c r="B2291" s="370" t="s">
        <v>22888</v>
      </c>
      <c r="C2291" s="323" t="s">
        <v>8341</v>
      </c>
      <c r="D2291" s="323" t="s">
        <v>19819</v>
      </c>
      <c r="E2291" s="372" t="s">
        <v>17451</v>
      </c>
    </row>
    <row r="2292" spans="1:5" ht="25.5">
      <c r="A2292" s="323">
        <v>42529</v>
      </c>
      <c r="B2292" s="370" t="s">
        <v>22889</v>
      </c>
      <c r="C2292" s="323" t="s">
        <v>8347</v>
      </c>
      <c r="D2292" s="323" t="s">
        <v>19819</v>
      </c>
      <c r="E2292" s="372" t="s">
        <v>996</v>
      </c>
    </row>
    <row r="2293" spans="1:5" ht="25.5">
      <c r="A2293" s="323">
        <v>39634</v>
      </c>
      <c r="B2293" s="370" t="s">
        <v>22890</v>
      </c>
      <c r="C2293" s="323" t="s">
        <v>8347</v>
      </c>
      <c r="D2293" s="323" t="s">
        <v>19819</v>
      </c>
      <c r="E2293" s="372" t="s">
        <v>9197</v>
      </c>
    </row>
    <row r="2294" spans="1:5">
      <c r="A2294" s="323">
        <v>39701</v>
      </c>
      <c r="B2294" s="370" t="s">
        <v>22891</v>
      </c>
      <c r="C2294" s="323" t="s">
        <v>8341</v>
      </c>
      <c r="D2294" s="323" t="s">
        <v>19819</v>
      </c>
      <c r="E2294" s="372" t="s">
        <v>22892</v>
      </c>
    </row>
    <row r="2295" spans="1:5">
      <c r="A2295" s="323">
        <v>12815</v>
      </c>
      <c r="B2295" s="370" t="s">
        <v>22893</v>
      </c>
      <c r="C2295" s="323" t="s">
        <v>8341</v>
      </c>
      <c r="D2295" s="323" t="s">
        <v>19819</v>
      </c>
      <c r="E2295" s="372" t="s">
        <v>21954</v>
      </c>
    </row>
    <row r="2296" spans="1:5">
      <c r="A2296" s="323">
        <v>407</v>
      </c>
      <c r="B2296" s="370" t="s">
        <v>22894</v>
      </c>
      <c r="C2296" s="323" t="s">
        <v>8359</v>
      </c>
      <c r="D2296" s="323" t="s">
        <v>19840</v>
      </c>
      <c r="E2296" s="372" t="s">
        <v>22895</v>
      </c>
    </row>
    <row r="2297" spans="1:5" ht="25.5">
      <c r="A2297" s="323">
        <v>39431</v>
      </c>
      <c r="B2297" s="370" t="s">
        <v>22896</v>
      </c>
      <c r="C2297" s="323" t="s">
        <v>8347</v>
      </c>
      <c r="D2297" s="323" t="s">
        <v>19840</v>
      </c>
      <c r="E2297" s="372" t="s">
        <v>1691</v>
      </c>
    </row>
    <row r="2298" spans="1:5" ht="25.5">
      <c r="A2298" s="323">
        <v>39432</v>
      </c>
      <c r="B2298" s="370" t="s">
        <v>22897</v>
      </c>
      <c r="C2298" s="323" t="s">
        <v>8347</v>
      </c>
      <c r="D2298" s="323" t="s">
        <v>19840</v>
      </c>
      <c r="E2298" s="372" t="s">
        <v>1900</v>
      </c>
    </row>
    <row r="2299" spans="1:5" ht="25.5">
      <c r="A2299" s="323">
        <v>20111</v>
      </c>
      <c r="B2299" s="370" t="s">
        <v>22898</v>
      </c>
      <c r="C2299" s="323" t="s">
        <v>8341</v>
      </c>
      <c r="D2299" s="323" t="s">
        <v>19837</v>
      </c>
      <c r="E2299" s="372" t="s">
        <v>6646</v>
      </c>
    </row>
    <row r="2300" spans="1:5" ht="25.5">
      <c r="A2300" s="323">
        <v>21127</v>
      </c>
      <c r="B2300" s="370" t="s">
        <v>22899</v>
      </c>
      <c r="C2300" s="323" t="s">
        <v>8341</v>
      </c>
      <c r="D2300" s="323" t="s">
        <v>19819</v>
      </c>
      <c r="E2300" s="372" t="s">
        <v>1580</v>
      </c>
    </row>
    <row r="2301" spans="1:5">
      <c r="A2301" s="323">
        <v>404</v>
      </c>
      <c r="B2301" s="370" t="s">
        <v>22900</v>
      </c>
      <c r="C2301" s="323" t="s">
        <v>8347</v>
      </c>
      <c r="D2301" s="323" t="s">
        <v>19819</v>
      </c>
      <c r="E2301" s="372" t="s">
        <v>2227</v>
      </c>
    </row>
    <row r="2302" spans="1:5" ht="25.5">
      <c r="A2302" s="323">
        <v>14151</v>
      </c>
      <c r="B2302" s="370" t="s">
        <v>22901</v>
      </c>
      <c r="C2302" s="323" t="s">
        <v>8341</v>
      </c>
      <c r="D2302" s="323" t="s">
        <v>19840</v>
      </c>
      <c r="E2302" s="372" t="s">
        <v>3211</v>
      </c>
    </row>
    <row r="2303" spans="1:5" ht="25.5">
      <c r="A2303" s="323">
        <v>14153</v>
      </c>
      <c r="B2303" s="370" t="s">
        <v>22902</v>
      </c>
      <c r="C2303" s="323" t="s">
        <v>8341</v>
      </c>
      <c r="D2303" s="323" t="s">
        <v>19840</v>
      </c>
      <c r="E2303" s="372" t="s">
        <v>2777</v>
      </c>
    </row>
    <row r="2304" spans="1:5" ht="25.5">
      <c r="A2304" s="323">
        <v>14152</v>
      </c>
      <c r="B2304" s="370" t="s">
        <v>22903</v>
      </c>
      <c r="C2304" s="323" t="s">
        <v>8341</v>
      </c>
      <c r="D2304" s="323" t="s">
        <v>19840</v>
      </c>
      <c r="E2304" s="372" t="s">
        <v>4049</v>
      </c>
    </row>
    <row r="2305" spans="1:5" ht="25.5">
      <c r="A2305" s="323">
        <v>14154</v>
      </c>
      <c r="B2305" s="370" t="s">
        <v>22904</v>
      </c>
      <c r="C2305" s="323" t="s">
        <v>8341</v>
      </c>
      <c r="D2305" s="323" t="s">
        <v>19840</v>
      </c>
      <c r="E2305" s="372" t="s">
        <v>22905</v>
      </c>
    </row>
    <row r="2306" spans="1:5" ht="25.5">
      <c r="A2306" s="323">
        <v>42015</v>
      </c>
      <c r="B2306" s="370" t="s">
        <v>22906</v>
      </c>
      <c r="C2306" s="323" t="s">
        <v>8347</v>
      </c>
      <c r="D2306" s="323" t="s">
        <v>19840</v>
      </c>
      <c r="E2306" s="372" t="s">
        <v>1413</v>
      </c>
    </row>
    <row r="2307" spans="1:5">
      <c r="A2307" s="323">
        <v>3146</v>
      </c>
      <c r="B2307" s="370" t="s">
        <v>22907</v>
      </c>
      <c r="C2307" s="323" t="s">
        <v>8341</v>
      </c>
      <c r="D2307" s="323" t="s">
        <v>19837</v>
      </c>
      <c r="E2307" s="372">
        <v>4.1500000000000004</v>
      </c>
    </row>
    <row r="2308" spans="1:5">
      <c r="A2308" s="323">
        <v>3143</v>
      </c>
      <c r="B2308" s="370" t="s">
        <v>22908</v>
      </c>
      <c r="C2308" s="323" t="s">
        <v>8341</v>
      </c>
      <c r="D2308" s="323" t="s">
        <v>19819</v>
      </c>
      <c r="E2308" s="372" t="s">
        <v>6625</v>
      </c>
    </row>
    <row r="2309" spans="1:5">
      <c r="A2309" s="323">
        <v>3148</v>
      </c>
      <c r="B2309" s="370" t="s">
        <v>22909</v>
      </c>
      <c r="C2309" s="323" t="s">
        <v>8341</v>
      </c>
      <c r="D2309" s="323" t="s">
        <v>19819</v>
      </c>
      <c r="E2309" s="372">
        <v>15.3</v>
      </c>
    </row>
    <row r="2310" spans="1:5" ht="25.5">
      <c r="A2310" s="323">
        <v>4310</v>
      </c>
      <c r="B2310" s="370" t="s">
        <v>22910</v>
      </c>
      <c r="C2310" s="323" t="s">
        <v>8341</v>
      </c>
      <c r="D2310" s="323" t="s">
        <v>19819</v>
      </c>
      <c r="E2310" s="372" t="s">
        <v>8814</v>
      </c>
    </row>
    <row r="2311" spans="1:5" ht="25.5">
      <c r="A2311" s="323">
        <v>4311</v>
      </c>
      <c r="B2311" s="370" t="s">
        <v>22911</v>
      </c>
      <c r="C2311" s="323" t="s">
        <v>8341</v>
      </c>
      <c r="D2311" s="323" t="s">
        <v>19819</v>
      </c>
      <c r="E2311" s="372" t="s">
        <v>6750</v>
      </c>
    </row>
    <row r="2312" spans="1:5" ht="25.5">
      <c r="A2312" s="323">
        <v>4312</v>
      </c>
      <c r="B2312" s="370" t="s">
        <v>22912</v>
      </c>
      <c r="C2312" s="323" t="s">
        <v>8341</v>
      </c>
      <c r="D2312" s="323" t="s">
        <v>19819</v>
      </c>
      <c r="E2312" s="372" t="s">
        <v>7855</v>
      </c>
    </row>
    <row r="2313" spans="1:5">
      <c r="A2313" s="323">
        <v>11162</v>
      </c>
      <c r="B2313" s="370" t="s">
        <v>22913</v>
      </c>
      <c r="C2313" s="323" t="s">
        <v>8341</v>
      </c>
      <c r="D2313" s="323" t="s">
        <v>19819</v>
      </c>
      <c r="E2313" s="372" t="s">
        <v>8018</v>
      </c>
    </row>
    <row r="2314" spans="1:5">
      <c r="A2314" s="323">
        <v>13261</v>
      </c>
      <c r="B2314" s="370" t="s">
        <v>22914</v>
      </c>
      <c r="C2314" s="323" t="s">
        <v>8341</v>
      </c>
      <c r="D2314" s="323" t="s">
        <v>19819</v>
      </c>
      <c r="E2314" s="372" t="s">
        <v>1247</v>
      </c>
    </row>
    <row r="2315" spans="1:5">
      <c r="A2315" s="323">
        <v>3255</v>
      </c>
      <c r="B2315" s="370" t="s">
        <v>22915</v>
      </c>
      <c r="C2315" s="323" t="s">
        <v>8341</v>
      </c>
      <c r="D2315" s="323" t="s">
        <v>19819</v>
      </c>
      <c r="E2315" s="372" t="s">
        <v>8538</v>
      </c>
    </row>
    <row r="2316" spans="1:5">
      <c r="A2316" s="323">
        <v>3254</v>
      </c>
      <c r="B2316" s="370" t="s">
        <v>22916</v>
      </c>
      <c r="C2316" s="323" t="s">
        <v>8341</v>
      </c>
      <c r="D2316" s="323" t="s">
        <v>19819</v>
      </c>
      <c r="E2316" s="372" t="s">
        <v>3230</v>
      </c>
    </row>
    <row r="2317" spans="1:5">
      <c r="A2317" s="323">
        <v>3259</v>
      </c>
      <c r="B2317" s="370" t="s">
        <v>22917</v>
      </c>
      <c r="C2317" s="323" t="s">
        <v>8341</v>
      </c>
      <c r="D2317" s="323" t="s">
        <v>19819</v>
      </c>
      <c r="E2317" s="372" t="s">
        <v>8638</v>
      </c>
    </row>
    <row r="2318" spans="1:5">
      <c r="A2318" s="323">
        <v>3258</v>
      </c>
      <c r="B2318" s="370" t="s">
        <v>22918</v>
      </c>
      <c r="C2318" s="323" t="s">
        <v>8341</v>
      </c>
      <c r="D2318" s="323" t="s">
        <v>19819</v>
      </c>
      <c r="E2318" s="372" t="s">
        <v>4568</v>
      </c>
    </row>
    <row r="2319" spans="1:5">
      <c r="A2319" s="323">
        <v>3251</v>
      </c>
      <c r="B2319" s="370" t="s">
        <v>22919</v>
      </c>
      <c r="C2319" s="323" t="s">
        <v>8341</v>
      </c>
      <c r="D2319" s="323" t="s">
        <v>19819</v>
      </c>
      <c r="E2319" s="372" t="s">
        <v>4627</v>
      </c>
    </row>
    <row r="2320" spans="1:5">
      <c r="A2320" s="323">
        <v>3256</v>
      </c>
      <c r="B2320" s="370" t="s">
        <v>22920</v>
      </c>
      <c r="C2320" s="323" t="s">
        <v>8341</v>
      </c>
      <c r="D2320" s="323" t="s">
        <v>19819</v>
      </c>
      <c r="E2320" s="372" t="s">
        <v>8626</v>
      </c>
    </row>
    <row r="2321" spans="1:5">
      <c r="A2321" s="323">
        <v>3261</v>
      </c>
      <c r="B2321" s="370" t="s">
        <v>22921</v>
      </c>
      <c r="C2321" s="323" t="s">
        <v>8341</v>
      </c>
      <c r="D2321" s="323" t="s">
        <v>19819</v>
      </c>
      <c r="E2321" s="372" t="s">
        <v>22922</v>
      </c>
    </row>
    <row r="2322" spans="1:5">
      <c r="A2322" s="323">
        <v>3260</v>
      </c>
      <c r="B2322" s="370" t="s">
        <v>22923</v>
      </c>
      <c r="C2322" s="323" t="s">
        <v>8341</v>
      </c>
      <c r="D2322" s="323" t="s">
        <v>19819</v>
      </c>
      <c r="E2322" s="372" t="s">
        <v>8884</v>
      </c>
    </row>
    <row r="2323" spans="1:5">
      <c r="A2323" s="323">
        <v>3272</v>
      </c>
      <c r="B2323" s="370" t="s">
        <v>22924</v>
      </c>
      <c r="C2323" s="323" t="s">
        <v>8341</v>
      </c>
      <c r="D2323" s="323" t="s">
        <v>19819</v>
      </c>
      <c r="E2323" s="372" t="s">
        <v>22925</v>
      </c>
    </row>
    <row r="2324" spans="1:5">
      <c r="A2324" s="323">
        <v>3265</v>
      </c>
      <c r="B2324" s="370" t="s">
        <v>22926</v>
      </c>
      <c r="C2324" s="323" t="s">
        <v>8341</v>
      </c>
      <c r="D2324" s="323" t="s">
        <v>19819</v>
      </c>
      <c r="E2324" s="372" t="s">
        <v>7547</v>
      </c>
    </row>
    <row r="2325" spans="1:5">
      <c r="A2325" s="323">
        <v>3262</v>
      </c>
      <c r="B2325" s="370" t="s">
        <v>22927</v>
      </c>
      <c r="C2325" s="323" t="s">
        <v>8341</v>
      </c>
      <c r="D2325" s="323" t="s">
        <v>19819</v>
      </c>
      <c r="E2325" s="372" t="s">
        <v>7294</v>
      </c>
    </row>
    <row r="2326" spans="1:5">
      <c r="A2326" s="323">
        <v>3264</v>
      </c>
      <c r="B2326" s="370" t="s">
        <v>22928</v>
      </c>
      <c r="C2326" s="323" t="s">
        <v>8341</v>
      </c>
      <c r="D2326" s="323" t="s">
        <v>19819</v>
      </c>
      <c r="E2326" s="372">
        <v>13.88</v>
      </c>
    </row>
    <row r="2327" spans="1:5">
      <c r="A2327" s="323">
        <v>3267</v>
      </c>
      <c r="B2327" s="370" t="s">
        <v>22929</v>
      </c>
      <c r="C2327" s="323" t="s">
        <v>8341</v>
      </c>
      <c r="D2327" s="323" t="s">
        <v>19819</v>
      </c>
      <c r="E2327" s="372" t="s">
        <v>5567</v>
      </c>
    </row>
    <row r="2328" spans="1:5">
      <c r="A2328" s="323">
        <v>3266</v>
      </c>
      <c r="B2328" s="370" t="s">
        <v>22930</v>
      </c>
      <c r="C2328" s="323" t="s">
        <v>8341</v>
      </c>
      <c r="D2328" s="323" t="s">
        <v>19819</v>
      </c>
      <c r="E2328" s="372">
        <v>28.85</v>
      </c>
    </row>
    <row r="2329" spans="1:5">
      <c r="A2329" s="323">
        <v>3263</v>
      </c>
      <c r="B2329" s="370" t="s">
        <v>22931</v>
      </c>
      <c r="C2329" s="323" t="s">
        <v>8341</v>
      </c>
      <c r="D2329" s="323" t="s">
        <v>19819</v>
      </c>
      <c r="E2329" s="372">
        <v>11.55</v>
      </c>
    </row>
    <row r="2330" spans="1:5">
      <c r="A2330" s="323">
        <v>3268</v>
      </c>
      <c r="B2330" s="370" t="s">
        <v>22932</v>
      </c>
      <c r="C2330" s="323" t="s">
        <v>8341</v>
      </c>
      <c r="D2330" s="323" t="s">
        <v>19819</v>
      </c>
      <c r="E2330" s="372" t="s">
        <v>22933</v>
      </c>
    </row>
    <row r="2331" spans="1:5">
      <c r="A2331" s="323">
        <v>3271</v>
      </c>
      <c r="B2331" s="370" t="s">
        <v>22934</v>
      </c>
      <c r="C2331" s="323" t="s">
        <v>8341</v>
      </c>
      <c r="D2331" s="323" t="s">
        <v>19819</v>
      </c>
      <c r="E2331" s="372" t="s">
        <v>22935</v>
      </c>
    </row>
    <row r="2332" spans="1:5">
      <c r="A2332" s="323">
        <v>3270</v>
      </c>
      <c r="B2332" s="370" t="s">
        <v>22936</v>
      </c>
      <c r="C2332" s="323" t="s">
        <v>8341</v>
      </c>
      <c r="D2332" s="323" t="s">
        <v>19819</v>
      </c>
      <c r="E2332" s="372" t="s">
        <v>12746</v>
      </c>
    </row>
    <row r="2333" spans="1:5" ht="38.25">
      <c r="A2333" s="323">
        <v>3275</v>
      </c>
      <c r="B2333" s="370" t="s">
        <v>22937</v>
      </c>
      <c r="C2333" s="323" t="s">
        <v>8342</v>
      </c>
      <c r="D2333" s="323" t="s">
        <v>19819</v>
      </c>
      <c r="E2333" s="372" t="s">
        <v>22938</v>
      </c>
    </row>
    <row r="2334" spans="1:5" ht="38.25">
      <c r="A2334" s="323">
        <v>39512</v>
      </c>
      <c r="B2334" s="370" t="s">
        <v>22939</v>
      </c>
      <c r="C2334" s="323" t="s">
        <v>8342</v>
      </c>
      <c r="D2334" s="323" t="s">
        <v>19840</v>
      </c>
      <c r="E2334" s="372" t="s">
        <v>22940</v>
      </c>
    </row>
    <row r="2335" spans="1:5" ht="38.25">
      <c r="A2335" s="323">
        <v>39511</v>
      </c>
      <c r="B2335" s="370" t="s">
        <v>22941</v>
      </c>
      <c r="C2335" s="323" t="s">
        <v>8342</v>
      </c>
      <c r="D2335" s="323" t="s">
        <v>19840</v>
      </c>
      <c r="E2335" s="372" t="s">
        <v>17020</v>
      </c>
    </row>
    <row r="2336" spans="1:5" ht="38.25">
      <c r="A2336" s="323">
        <v>39513</v>
      </c>
      <c r="B2336" s="370" t="s">
        <v>22942</v>
      </c>
      <c r="C2336" s="323" t="s">
        <v>8342</v>
      </c>
      <c r="D2336" s="323" t="s">
        <v>19840</v>
      </c>
      <c r="E2336" s="372" t="s">
        <v>22053</v>
      </c>
    </row>
    <row r="2337" spans="1:5" ht="25.5">
      <c r="A2337" s="323">
        <v>3286</v>
      </c>
      <c r="B2337" s="370" t="s">
        <v>22943</v>
      </c>
      <c r="C2337" s="323" t="s">
        <v>8342</v>
      </c>
      <c r="D2337" s="323" t="s">
        <v>19819</v>
      </c>
      <c r="E2337" s="372" t="s">
        <v>14012</v>
      </c>
    </row>
    <row r="2338" spans="1:5" ht="38.25">
      <c r="A2338" s="323">
        <v>3287</v>
      </c>
      <c r="B2338" s="370" t="s">
        <v>22944</v>
      </c>
      <c r="C2338" s="323" t="s">
        <v>8342</v>
      </c>
      <c r="D2338" s="323" t="s">
        <v>19819</v>
      </c>
      <c r="E2338" s="372" t="s">
        <v>9030</v>
      </c>
    </row>
    <row r="2339" spans="1:5" ht="25.5">
      <c r="A2339" s="323">
        <v>3283</v>
      </c>
      <c r="B2339" s="370" t="s">
        <v>22945</v>
      </c>
      <c r="C2339" s="323" t="s">
        <v>8342</v>
      </c>
      <c r="D2339" s="323" t="s">
        <v>19819</v>
      </c>
      <c r="E2339" s="372" t="s">
        <v>8806</v>
      </c>
    </row>
    <row r="2340" spans="1:5" ht="25.5">
      <c r="A2340" s="323">
        <v>11587</v>
      </c>
      <c r="B2340" s="370" t="s">
        <v>22946</v>
      </c>
      <c r="C2340" s="323" t="s">
        <v>8342</v>
      </c>
      <c r="D2340" s="323" t="s">
        <v>19819</v>
      </c>
      <c r="E2340" s="372" t="s">
        <v>5410</v>
      </c>
    </row>
    <row r="2341" spans="1:5" ht="25.5">
      <c r="A2341" s="323">
        <v>36225</v>
      </c>
      <c r="B2341" s="370" t="s">
        <v>22947</v>
      </c>
      <c r="C2341" s="323" t="s">
        <v>8342</v>
      </c>
      <c r="D2341" s="323" t="s">
        <v>19819</v>
      </c>
      <c r="E2341" s="372" t="s">
        <v>8810</v>
      </c>
    </row>
    <row r="2342" spans="1:5" ht="25.5">
      <c r="A2342" s="323">
        <v>36230</v>
      </c>
      <c r="B2342" s="370" t="s">
        <v>22948</v>
      </c>
      <c r="C2342" s="323" t="s">
        <v>8342</v>
      </c>
      <c r="D2342" s="323" t="s">
        <v>19837</v>
      </c>
      <c r="E2342" s="372" t="s">
        <v>14895</v>
      </c>
    </row>
    <row r="2343" spans="1:5" ht="25.5">
      <c r="A2343" s="323">
        <v>36238</v>
      </c>
      <c r="B2343" s="370" t="s">
        <v>22949</v>
      </c>
      <c r="C2343" s="323" t="s">
        <v>8342</v>
      </c>
      <c r="D2343" s="323" t="s">
        <v>19819</v>
      </c>
      <c r="E2343" s="372" t="s">
        <v>5224</v>
      </c>
    </row>
    <row r="2344" spans="1:5" ht="25.5">
      <c r="A2344" s="323">
        <v>11887</v>
      </c>
      <c r="B2344" s="370" t="s">
        <v>22950</v>
      </c>
      <c r="C2344" s="323" t="s">
        <v>8341</v>
      </c>
      <c r="D2344" s="323" t="s">
        <v>19819</v>
      </c>
      <c r="E2344" s="372" t="s">
        <v>22951</v>
      </c>
    </row>
    <row r="2345" spans="1:5" ht="25.5">
      <c r="A2345" s="323">
        <v>11883</v>
      </c>
      <c r="B2345" s="370" t="s">
        <v>22952</v>
      </c>
      <c r="C2345" s="323" t="s">
        <v>8341</v>
      </c>
      <c r="D2345" s="323" t="s">
        <v>19819</v>
      </c>
      <c r="E2345" s="372" t="s">
        <v>22953</v>
      </c>
    </row>
    <row r="2346" spans="1:5" ht="25.5">
      <c r="A2346" s="323">
        <v>11884</v>
      </c>
      <c r="B2346" s="370" t="s">
        <v>22954</v>
      </c>
      <c r="C2346" s="323" t="s">
        <v>8341</v>
      </c>
      <c r="D2346" s="323" t="s">
        <v>19819</v>
      </c>
      <c r="E2346" s="372" t="s">
        <v>22955</v>
      </c>
    </row>
    <row r="2347" spans="1:5" ht="25.5">
      <c r="A2347" s="323">
        <v>11885</v>
      </c>
      <c r="B2347" s="370" t="s">
        <v>22956</v>
      </c>
      <c r="C2347" s="323" t="s">
        <v>8341</v>
      </c>
      <c r="D2347" s="323" t="s">
        <v>19819</v>
      </c>
      <c r="E2347" s="372" t="s">
        <v>22957</v>
      </c>
    </row>
    <row r="2348" spans="1:5" ht="25.5">
      <c r="A2348" s="323">
        <v>11886</v>
      </c>
      <c r="B2348" s="370" t="s">
        <v>22958</v>
      </c>
      <c r="C2348" s="323" t="s">
        <v>8341</v>
      </c>
      <c r="D2348" s="323" t="s">
        <v>19819</v>
      </c>
      <c r="E2348" s="372" t="s">
        <v>22959</v>
      </c>
    </row>
    <row r="2349" spans="1:5" ht="25.5">
      <c r="A2349" s="323">
        <v>11888</v>
      </c>
      <c r="B2349" s="370" t="s">
        <v>22960</v>
      </c>
      <c r="C2349" s="323" t="s">
        <v>8341</v>
      </c>
      <c r="D2349" s="323" t="s">
        <v>19819</v>
      </c>
      <c r="E2349" s="372" t="s">
        <v>22961</v>
      </c>
    </row>
    <row r="2350" spans="1:5" ht="25.5">
      <c r="A2350" s="323">
        <v>3277</v>
      </c>
      <c r="B2350" s="370" t="s">
        <v>22962</v>
      </c>
      <c r="C2350" s="323" t="s">
        <v>8341</v>
      </c>
      <c r="D2350" s="323" t="s">
        <v>19819</v>
      </c>
      <c r="E2350" s="372" t="s">
        <v>22963</v>
      </c>
    </row>
    <row r="2351" spans="1:5" ht="25.5">
      <c r="A2351" s="323">
        <v>3281</v>
      </c>
      <c r="B2351" s="370" t="s">
        <v>22964</v>
      </c>
      <c r="C2351" s="323" t="s">
        <v>8341</v>
      </c>
      <c r="D2351" s="323" t="s">
        <v>19819</v>
      </c>
      <c r="E2351" s="372" t="s">
        <v>22965</v>
      </c>
    </row>
    <row r="2352" spans="1:5" ht="38.25">
      <c r="A2352" s="323">
        <v>39363</v>
      </c>
      <c r="B2352" s="370" t="s">
        <v>22966</v>
      </c>
      <c r="C2352" s="323" t="s">
        <v>8341</v>
      </c>
      <c r="D2352" s="323" t="s">
        <v>19819</v>
      </c>
      <c r="E2352" s="372" t="s">
        <v>22967</v>
      </c>
    </row>
    <row r="2353" spans="1:5" ht="38.25">
      <c r="A2353" s="323">
        <v>39361</v>
      </c>
      <c r="B2353" s="370" t="s">
        <v>22968</v>
      </c>
      <c r="C2353" s="323" t="s">
        <v>8341</v>
      </c>
      <c r="D2353" s="323" t="s">
        <v>19819</v>
      </c>
      <c r="E2353" s="372" t="s">
        <v>22969</v>
      </c>
    </row>
    <row r="2354" spans="1:5" ht="38.25">
      <c r="A2354" s="323">
        <v>39362</v>
      </c>
      <c r="B2354" s="370" t="s">
        <v>22970</v>
      </c>
      <c r="C2354" s="323" t="s">
        <v>8341</v>
      </c>
      <c r="D2354" s="323" t="s">
        <v>19819</v>
      </c>
      <c r="E2354" s="372" t="s">
        <v>22971</v>
      </c>
    </row>
    <row r="2355" spans="1:5" ht="38.25">
      <c r="A2355" s="323">
        <v>39364</v>
      </c>
      <c r="B2355" s="370" t="s">
        <v>22972</v>
      </c>
      <c r="C2355" s="323" t="s">
        <v>8341</v>
      </c>
      <c r="D2355" s="323" t="s">
        <v>19819</v>
      </c>
      <c r="E2355" s="372" t="s">
        <v>22973</v>
      </c>
    </row>
    <row r="2356" spans="1:5" ht="25.5">
      <c r="A2356" s="323">
        <v>14576</v>
      </c>
      <c r="B2356" s="370" t="s">
        <v>22974</v>
      </c>
      <c r="C2356" s="323" t="s">
        <v>8341</v>
      </c>
      <c r="D2356" s="323" t="s">
        <v>19840</v>
      </c>
      <c r="E2356" s="372" t="s">
        <v>22975</v>
      </c>
    </row>
    <row r="2357" spans="1:5" ht="25.5">
      <c r="A2357" s="323">
        <v>13877</v>
      </c>
      <c r="B2357" s="370" t="s">
        <v>22976</v>
      </c>
      <c r="C2357" s="323" t="s">
        <v>8341</v>
      </c>
      <c r="D2357" s="323" t="s">
        <v>19840</v>
      </c>
      <c r="E2357" s="372" t="s">
        <v>22977</v>
      </c>
    </row>
    <row r="2358" spans="1:5">
      <c r="A2358" s="323">
        <v>7307</v>
      </c>
      <c r="B2358" s="370" t="s">
        <v>22978</v>
      </c>
      <c r="C2358" s="323" t="s">
        <v>8361</v>
      </c>
      <c r="D2358" s="323" t="s">
        <v>19819</v>
      </c>
      <c r="E2358" s="372" t="s">
        <v>710</v>
      </c>
    </row>
    <row r="2359" spans="1:5">
      <c r="A2359" s="323">
        <v>38122</v>
      </c>
      <c r="B2359" s="370" t="s">
        <v>22979</v>
      </c>
      <c r="C2359" s="323" t="s">
        <v>8361</v>
      </c>
      <c r="D2359" s="323" t="s">
        <v>19819</v>
      </c>
      <c r="E2359" s="372" t="s">
        <v>2181</v>
      </c>
    </row>
    <row r="2360" spans="1:5">
      <c r="A2360" s="323">
        <v>6086</v>
      </c>
      <c r="B2360" s="370" t="s">
        <v>22980</v>
      </c>
      <c r="C2360" s="323" t="s">
        <v>8801</v>
      </c>
      <c r="D2360" s="323" t="s">
        <v>19819</v>
      </c>
      <c r="E2360" s="372" t="s">
        <v>6972</v>
      </c>
    </row>
    <row r="2361" spans="1:5" ht="25.5">
      <c r="A2361" s="323">
        <v>38633</v>
      </c>
      <c r="B2361" s="370" t="s">
        <v>22981</v>
      </c>
      <c r="C2361" s="323" t="s">
        <v>8341</v>
      </c>
      <c r="D2361" s="323" t="s">
        <v>19840</v>
      </c>
      <c r="E2361" s="372" t="s">
        <v>1142</v>
      </c>
    </row>
    <row r="2362" spans="1:5" ht="25.5">
      <c r="A2362" s="323">
        <v>12344</v>
      </c>
      <c r="B2362" s="370" t="s">
        <v>22982</v>
      </c>
      <c r="C2362" s="323" t="s">
        <v>8341</v>
      </c>
      <c r="D2362" s="323" t="s">
        <v>19819</v>
      </c>
      <c r="E2362" s="372" t="s">
        <v>3956</v>
      </c>
    </row>
    <row r="2363" spans="1:5" ht="25.5">
      <c r="A2363" s="323">
        <v>12343</v>
      </c>
      <c r="B2363" s="370" t="s">
        <v>22983</v>
      </c>
      <c r="C2363" s="323" t="s">
        <v>8341</v>
      </c>
      <c r="D2363" s="323" t="s">
        <v>19819</v>
      </c>
      <c r="E2363" s="372" t="s">
        <v>1937</v>
      </c>
    </row>
    <row r="2364" spans="1:5" ht="25.5">
      <c r="A2364" s="323">
        <v>3295</v>
      </c>
      <c r="B2364" s="370" t="s">
        <v>22984</v>
      </c>
      <c r="C2364" s="323" t="s">
        <v>8341</v>
      </c>
      <c r="D2364" s="323" t="s">
        <v>19819</v>
      </c>
      <c r="E2364" s="372" t="s">
        <v>13637</v>
      </c>
    </row>
    <row r="2365" spans="1:5" ht="25.5">
      <c r="A2365" s="323">
        <v>3302</v>
      </c>
      <c r="B2365" s="370" t="s">
        <v>22985</v>
      </c>
      <c r="C2365" s="323" t="s">
        <v>8341</v>
      </c>
      <c r="D2365" s="323" t="s">
        <v>19819</v>
      </c>
      <c r="E2365" s="372" t="s">
        <v>2484</v>
      </c>
    </row>
    <row r="2366" spans="1:5" ht="25.5">
      <c r="A2366" s="323">
        <v>3297</v>
      </c>
      <c r="B2366" s="370" t="s">
        <v>22986</v>
      </c>
      <c r="C2366" s="323" t="s">
        <v>8341</v>
      </c>
      <c r="D2366" s="323" t="s">
        <v>19819</v>
      </c>
      <c r="E2366" s="372" t="s">
        <v>8824</v>
      </c>
    </row>
    <row r="2367" spans="1:5" ht="25.5">
      <c r="A2367" s="323">
        <v>3294</v>
      </c>
      <c r="B2367" s="370" t="s">
        <v>22987</v>
      </c>
      <c r="C2367" s="323" t="s">
        <v>8341</v>
      </c>
      <c r="D2367" s="323" t="s">
        <v>19819</v>
      </c>
      <c r="E2367" s="372" t="s">
        <v>3533</v>
      </c>
    </row>
    <row r="2368" spans="1:5" ht="25.5">
      <c r="A2368" s="323">
        <v>3292</v>
      </c>
      <c r="B2368" s="370" t="s">
        <v>22988</v>
      </c>
      <c r="C2368" s="323" t="s">
        <v>8341</v>
      </c>
      <c r="D2368" s="323" t="s">
        <v>19837</v>
      </c>
      <c r="E2368" s="372" t="s">
        <v>8625</v>
      </c>
    </row>
    <row r="2369" spans="1:5" ht="25.5">
      <c r="A2369" s="323">
        <v>3298</v>
      </c>
      <c r="B2369" s="370" t="s">
        <v>22989</v>
      </c>
      <c r="C2369" s="323" t="s">
        <v>8341</v>
      </c>
      <c r="D2369" s="323" t="s">
        <v>19819</v>
      </c>
      <c r="E2369" s="372" t="s">
        <v>1213</v>
      </c>
    </row>
    <row r="2370" spans="1:5" ht="25.5">
      <c r="A2370" s="323">
        <v>11596</v>
      </c>
      <c r="B2370" s="370" t="s">
        <v>22990</v>
      </c>
      <c r="C2370" s="323" t="s">
        <v>8341</v>
      </c>
      <c r="D2370" s="323" t="s">
        <v>19840</v>
      </c>
      <c r="E2370" s="372" t="s">
        <v>22991</v>
      </c>
    </row>
    <row r="2371" spans="1:5" ht="25.5">
      <c r="A2371" s="323">
        <v>34802</v>
      </c>
      <c r="B2371" s="370" t="s">
        <v>22992</v>
      </c>
      <c r="C2371" s="323" t="s">
        <v>8341</v>
      </c>
      <c r="D2371" s="323" t="s">
        <v>19840</v>
      </c>
      <c r="E2371" s="372" t="s">
        <v>22993</v>
      </c>
    </row>
    <row r="2372" spans="1:5" ht="25.5">
      <c r="A2372" s="323">
        <v>11588</v>
      </c>
      <c r="B2372" s="370" t="s">
        <v>22994</v>
      </c>
      <c r="C2372" s="323" t="s">
        <v>8341</v>
      </c>
      <c r="D2372" s="323" t="s">
        <v>19840</v>
      </c>
      <c r="E2372" s="372" t="s">
        <v>22995</v>
      </c>
    </row>
    <row r="2373" spans="1:5" ht="25.5">
      <c r="A2373" s="323">
        <v>34383</v>
      </c>
      <c r="B2373" s="370" t="s">
        <v>22996</v>
      </c>
      <c r="C2373" s="323" t="s">
        <v>8341</v>
      </c>
      <c r="D2373" s="323" t="s">
        <v>19840</v>
      </c>
      <c r="E2373" s="372" t="s">
        <v>22997</v>
      </c>
    </row>
    <row r="2374" spans="1:5" ht="25.5">
      <c r="A2374" s="323">
        <v>40451</v>
      </c>
      <c r="B2374" s="370" t="s">
        <v>22998</v>
      </c>
      <c r="C2374" s="323" t="s">
        <v>8342</v>
      </c>
      <c r="D2374" s="323" t="s">
        <v>19840</v>
      </c>
      <c r="E2374" s="372" t="s">
        <v>22999</v>
      </c>
    </row>
    <row r="2375" spans="1:5" ht="25.5">
      <c r="A2375" s="323">
        <v>40453</v>
      </c>
      <c r="B2375" s="370" t="s">
        <v>23000</v>
      </c>
      <c r="C2375" s="323" t="s">
        <v>8342</v>
      </c>
      <c r="D2375" s="323" t="s">
        <v>19840</v>
      </c>
      <c r="E2375" s="372" t="s">
        <v>23001</v>
      </c>
    </row>
    <row r="2376" spans="1:5" ht="25.5">
      <c r="A2376" s="323">
        <v>40452</v>
      </c>
      <c r="B2376" s="370" t="s">
        <v>23002</v>
      </c>
      <c r="C2376" s="323" t="s">
        <v>8342</v>
      </c>
      <c r="D2376" s="323" t="s">
        <v>19840</v>
      </c>
      <c r="E2376" s="372" t="s">
        <v>23003</v>
      </c>
    </row>
    <row r="2377" spans="1:5" ht="25.5">
      <c r="A2377" s="323">
        <v>11594</v>
      </c>
      <c r="B2377" s="370" t="s">
        <v>23004</v>
      </c>
      <c r="C2377" s="323" t="s">
        <v>8341</v>
      </c>
      <c r="D2377" s="323" t="s">
        <v>19840</v>
      </c>
      <c r="E2377" s="372" t="s">
        <v>23005</v>
      </c>
    </row>
    <row r="2378" spans="1:5" ht="25.5">
      <c r="A2378" s="323">
        <v>3311</v>
      </c>
      <c r="B2378" s="370" t="s">
        <v>23006</v>
      </c>
      <c r="C2378" s="323" t="s">
        <v>8346</v>
      </c>
      <c r="D2378" s="323" t="s">
        <v>19840</v>
      </c>
      <c r="E2378" s="372" t="s">
        <v>23005</v>
      </c>
    </row>
    <row r="2379" spans="1:5" ht="25.5">
      <c r="A2379" s="323">
        <v>11599</v>
      </c>
      <c r="B2379" s="370" t="s">
        <v>23007</v>
      </c>
      <c r="C2379" s="323" t="s">
        <v>8341</v>
      </c>
      <c r="D2379" s="323" t="s">
        <v>19840</v>
      </c>
      <c r="E2379" s="372" t="s">
        <v>23008</v>
      </c>
    </row>
    <row r="2380" spans="1:5" ht="25.5">
      <c r="A2380" s="323">
        <v>11593</v>
      </c>
      <c r="B2380" s="370" t="s">
        <v>23009</v>
      </c>
      <c r="C2380" s="323" t="s">
        <v>8341</v>
      </c>
      <c r="D2380" s="323" t="s">
        <v>19840</v>
      </c>
      <c r="E2380" s="372" t="s">
        <v>23010</v>
      </c>
    </row>
    <row r="2381" spans="1:5" ht="25.5">
      <c r="A2381" s="323">
        <v>3314</v>
      </c>
      <c r="B2381" s="370" t="s">
        <v>23011</v>
      </c>
      <c r="C2381" s="323" t="s">
        <v>8346</v>
      </c>
      <c r="D2381" s="323" t="s">
        <v>19840</v>
      </c>
      <c r="E2381" s="372" t="s">
        <v>23012</v>
      </c>
    </row>
    <row r="2382" spans="1:5" ht="25.5">
      <c r="A2382" s="323">
        <v>11597</v>
      </c>
      <c r="B2382" s="370" t="s">
        <v>23013</v>
      </c>
      <c r="C2382" s="323" t="s">
        <v>8341</v>
      </c>
      <c r="D2382" s="323" t="s">
        <v>19840</v>
      </c>
      <c r="E2382" s="372" t="s">
        <v>23014</v>
      </c>
    </row>
    <row r="2383" spans="1:5" ht="25.5">
      <c r="A2383" s="323">
        <v>3309</v>
      </c>
      <c r="B2383" s="370" t="s">
        <v>23015</v>
      </c>
      <c r="C2383" s="323" t="s">
        <v>8346</v>
      </c>
      <c r="D2383" s="323" t="s">
        <v>19840</v>
      </c>
      <c r="E2383" s="372" t="s">
        <v>22991</v>
      </c>
    </row>
    <row r="2384" spans="1:5" ht="38.25">
      <c r="A2384" s="323">
        <v>34612</v>
      </c>
      <c r="B2384" s="370" t="s">
        <v>23016</v>
      </c>
      <c r="C2384" s="323" t="s">
        <v>8341</v>
      </c>
      <c r="D2384" s="323" t="s">
        <v>19840</v>
      </c>
      <c r="E2384" s="372" t="s">
        <v>23017</v>
      </c>
    </row>
    <row r="2385" spans="1:5" ht="38.25">
      <c r="A2385" s="323">
        <v>34635</v>
      </c>
      <c r="B2385" s="370" t="s">
        <v>23018</v>
      </c>
      <c r="C2385" s="323" t="s">
        <v>8341</v>
      </c>
      <c r="D2385" s="323" t="s">
        <v>19840</v>
      </c>
      <c r="E2385" s="372" t="s">
        <v>23019</v>
      </c>
    </row>
    <row r="2386" spans="1:5" ht="38.25">
      <c r="A2386" s="323">
        <v>34633</v>
      </c>
      <c r="B2386" s="370" t="s">
        <v>23020</v>
      </c>
      <c r="C2386" s="323" t="s">
        <v>8341</v>
      </c>
      <c r="D2386" s="323" t="s">
        <v>19840</v>
      </c>
      <c r="E2386" s="372" t="s">
        <v>23021</v>
      </c>
    </row>
    <row r="2387" spans="1:5" ht="38.25">
      <c r="A2387" s="323">
        <v>40440</v>
      </c>
      <c r="B2387" s="370" t="s">
        <v>23022</v>
      </c>
      <c r="C2387" s="323" t="s">
        <v>8346</v>
      </c>
      <c r="D2387" s="323" t="s">
        <v>19840</v>
      </c>
      <c r="E2387" s="372" t="s">
        <v>23023</v>
      </c>
    </row>
    <row r="2388" spans="1:5" ht="38.25">
      <c r="A2388" s="323">
        <v>40441</v>
      </c>
      <c r="B2388" s="370" t="s">
        <v>23024</v>
      </c>
      <c r="C2388" s="323" t="s">
        <v>8346</v>
      </c>
      <c r="D2388" s="323" t="s">
        <v>19840</v>
      </c>
      <c r="E2388" s="372" t="s">
        <v>23025</v>
      </c>
    </row>
    <row r="2389" spans="1:5" ht="38.25">
      <c r="A2389" s="323">
        <v>40449</v>
      </c>
      <c r="B2389" s="370" t="s">
        <v>23026</v>
      </c>
      <c r="C2389" s="323" t="s">
        <v>8346</v>
      </c>
      <c r="D2389" s="323" t="s">
        <v>19840</v>
      </c>
      <c r="E2389" s="372" t="s">
        <v>23027</v>
      </c>
    </row>
    <row r="2390" spans="1:5" ht="25.5">
      <c r="A2390" s="323">
        <v>34800</v>
      </c>
      <c r="B2390" s="370" t="s">
        <v>23028</v>
      </c>
      <c r="C2390" s="323" t="s">
        <v>8346</v>
      </c>
      <c r="D2390" s="323" t="s">
        <v>19840</v>
      </c>
      <c r="E2390" s="372" t="s">
        <v>23029</v>
      </c>
    </row>
    <row r="2391" spans="1:5" ht="25.5">
      <c r="A2391" s="323">
        <v>11592</v>
      </c>
      <c r="B2391" s="370" t="s">
        <v>23030</v>
      </c>
      <c r="C2391" s="323" t="s">
        <v>8341</v>
      </c>
      <c r="D2391" s="323" t="s">
        <v>19840</v>
      </c>
      <c r="E2391" s="372" t="s">
        <v>23012</v>
      </c>
    </row>
    <row r="2392" spans="1:5" ht="25.5">
      <c r="A2392" s="323">
        <v>40438</v>
      </c>
      <c r="B2392" s="370" t="s">
        <v>23031</v>
      </c>
      <c r="C2392" s="323" t="s">
        <v>8346</v>
      </c>
      <c r="D2392" s="323" t="s">
        <v>19840</v>
      </c>
      <c r="E2392" s="372" t="s">
        <v>23032</v>
      </c>
    </row>
    <row r="2393" spans="1:5" ht="25.5">
      <c r="A2393" s="323">
        <v>40436</v>
      </c>
      <c r="B2393" s="370" t="s">
        <v>23033</v>
      </c>
      <c r="C2393" s="323" t="s">
        <v>8346</v>
      </c>
      <c r="D2393" s="323" t="s">
        <v>19840</v>
      </c>
      <c r="E2393" s="372" t="s">
        <v>23034</v>
      </c>
    </row>
    <row r="2394" spans="1:5" ht="38.25">
      <c r="A2394" s="323">
        <v>4315</v>
      </c>
      <c r="B2394" s="370" t="s">
        <v>23035</v>
      </c>
      <c r="C2394" s="323" t="s">
        <v>8341</v>
      </c>
      <c r="D2394" s="323" t="s">
        <v>19819</v>
      </c>
      <c r="E2394" s="372" t="s">
        <v>7854</v>
      </c>
    </row>
    <row r="2395" spans="1:5" ht="25.5">
      <c r="A2395" s="323">
        <v>42482</v>
      </c>
      <c r="B2395" s="370" t="s">
        <v>23036</v>
      </c>
      <c r="C2395" s="323" t="s">
        <v>8341</v>
      </c>
      <c r="D2395" s="323" t="s">
        <v>19819</v>
      </c>
      <c r="E2395" s="372" t="s">
        <v>1545</v>
      </c>
    </row>
    <row r="2396" spans="1:5" ht="25.5">
      <c r="A2396" s="323">
        <v>402</v>
      </c>
      <c r="B2396" s="370" t="s">
        <v>23037</v>
      </c>
      <c r="C2396" s="323" t="s">
        <v>8341</v>
      </c>
      <c r="D2396" s="323" t="s">
        <v>19840</v>
      </c>
      <c r="E2396" s="372" t="s">
        <v>9264</v>
      </c>
    </row>
    <row r="2397" spans="1:5">
      <c r="A2397" s="323">
        <v>4226</v>
      </c>
      <c r="B2397" s="370" t="s">
        <v>23038</v>
      </c>
      <c r="C2397" s="323" t="s">
        <v>8359</v>
      </c>
      <c r="D2397" s="323" t="s">
        <v>19837</v>
      </c>
      <c r="E2397" s="372" t="s">
        <v>8446</v>
      </c>
    </row>
    <row r="2398" spans="1:5">
      <c r="A2398" s="323">
        <v>4222</v>
      </c>
      <c r="B2398" s="370" t="s">
        <v>23039</v>
      </c>
      <c r="C2398" s="323" t="s">
        <v>8361</v>
      </c>
      <c r="D2398" s="323" t="s">
        <v>19837</v>
      </c>
      <c r="E2398" s="372" t="s">
        <v>8792</v>
      </c>
    </row>
    <row r="2399" spans="1:5" ht="38.25">
      <c r="A2399" s="323">
        <v>34804</v>
      </c>
      <c r="B2399" s="370" t="s">
        <v>23040</v>
      </c>
      <c r="C2399" s="323" t="s">
        <v>8342</v>
      </c>
      <c r="D2399" s="323" t="s">
        <v>19840</v>
      </c>
      <c r="E2399" s="372" t="s">
        <v>23041</v>
      </c>
    </row>
    <row r="2400" spans="1:5" ht="25.5">
      <c r="A2400" s="323">
        <v>4013</v>
      </c>
      <c r="B2400" s="370" t="s">
        <v>23042</v>
      </c>
      <c r="C2400" s="323" t="s">
        <v>8342</v>
      </c>
      <c r="D2400" s="323" t="s">
        <v>19819</v>
      </c>
      <c r="E2400" s="372" t="s">
        <v>7806</v>
      </c>
    </row>
    <row r="2401" spans="1:5" ht="25.5">
      <c r="A2401" s="323">
        <v>4011</v>
      </c>
      <c r="B2401" s="370" t="s">
        <v>23043</v>
      </c>
      <c r="C2401" s="323" t="s">
        <v>8342</v>
      </c>
      <c r="D2401" s="323" t="s">
        <v>19819</v>
      </c>
      <c r="E2401" s="372" t="s">
        <v>17163</v>
      </c>
    </row>
    <row r="2402" spans="1:5" ht="25.5">
      <c r="A2402" s="323">
        <v>4021</v>
      </c>
      <c r="B2402" s="370" t="s">
        <v>23044</v>
      </c>
      <c r="C2402" s="323" t="s">
        <v>8342</v>
      </c>
      <c r="D2402" s="323" t="s">
        <v>19819</v>
      </c>
      <c r="E2402" s="372" t="s">
        <v>9003</v>
      </c>
    </row>
    <row r="2403" spans="1:5" ht="25.5">
      <c r="A2403" s="323">
        <v>4019</v>
      </c>
      <c r="B2403" s="370" t="s">
        <v>23045</v>
      </c>
      <c r="C2403" s="323" t="s">
        <v>8342</v>
      </c>
      <c r="D2403" s="323" t="s">
        <v>19819</v>
      </c>
      <c r="E2403" s="372" t="s">
        <v>6719</v>
      </c>
    </row>
    <row r="2404" spans="1:5" ht="25.5">
      <c r="A2404" s="323">
        <v>4012</v>
      </c>
      <c r="B2404" s="370" t="s">
        <v>23046</v>
      </c>
      <c r="C2404" s="323" t="s">
        <v>8342</v>
      </c>
      <c r="D2404" s="323" t="s">
        <v>19819</v>
      </c>
      <c r="E2404" s="372" t="s">
        <v>4306</v>
      </c>
    </row>
    <row r="2405" spans="1:5" ht="25.5">
      <c r="A2405" s="323">
        <v>4020</v>
      </c>
      <c r="B2405" s="370" t="s">
        <v>23047</v>
      </c>
      <c r="C2405" s="323" t="s">
        <v>8342</v>
      </c>
      <c r="D2405" s="323" t="s">
        <v>19819</v>
      </c>
      <c r="E2405" s="372" t="s">
        <v>6628</v>
      </c>
    </row>
    <row r="2406" spans="1:5" ht="25.5">
      <c r="A2406" s="323">
        <v>4018</v>
      </c>
      <c r="B2406" s="370" t="s">
        <v>23048</v>
      </c>
      <c r="C2406" s="323" t="s">
        <v>8342</v>
      </c>
      <c r="D2406" s="323" t="s">
        <v>19819</v>
      </c>
      <c r="E2406" s="372" t="s">
        <v>8536</v>
      </c>
    </row>
    <row r="2407" spans="1:5" ht="25.5">
      <c r="A2407" s="323">
        <v>36498</v>
      </c>
      <c r="B2407" s="370" t="s">
        <v>23049</v>
      </c>
      <c r="C2407" s="323" t="s">
        <v>8341</v>
      </c>
      <c r="D2407" s="323" t="s">
        <v>19840</v>
      </c>
      <c r="E2407" s="372" t="s">
        <v>23050</v>
      </c>
    </row>
    <row r="2408" spans="1:5">
      <c r="A2408" s="323">
        <v>12872</v>
      </c>
      <c r="B2408" s="370" t="s">
        <v>23051</v>
      </c>
      <c r="C2408" s="323" t="s">
        <v>8343</v>
      </c>
      <c r="D2408" s="323" t="s">
        <v>19819</v>
      </c>
      <c r="E2408" s="372" t="s">
        <v>5248</v>
      </c>
    </row>
    <row r="2409" spans="1:5">
      <c r="A2409" s="323">
        <v>41075</v>
      </c>
      <c r="B2409" s="370" t="s">
        <v>23052</v>
      </c>
      <c r="C2409" s="323" t="s">
        <v>8393</v>
      </c>
      <c r="D2409" s="323" t="s">
        <v>19819</v>
      </c>
      <c r="E2409" s="372" t="s">
        <v>20101</v>
      </c>
    </row>
    <row r="2410" spans="1:5">
      <c r="A2410" s="323">
        <v>3315</v>
      </c>
      <c r="B2410" s="370" t="s">
        <v>23053</v>
      </c>
      <c r="C2410" s="323" t="s">
        <v>8359</v>
      </c>
      <c r="D2410" s="323" t="s">
        <v>19840</v>
      </c>
      <c r="E2410" s="372" t="s">
        <v>844</v>
      </c>
    </row>
    <row r="2411" spans="1:5">
      <c r="A2411" s="323">
        <v>36870</v>
      </c>
      <c r="B2411" s="370" t="s">
        <v>23054</v>
      </c>
      <c r="C2411" s="323" t="s">
        <v>8359</v>
      </c>
      <c r="D2411" s="323" t="s">
        <v>19840</v>
      </c>
      <c r="E2411" s="372" t="s">
        <v>844</v>
      </c>
    </row>
    <row r="2412" spans="1:5" ht="25.5">
      <c r="A2412" s="323">
        <v>5092</v>
      </c>
      <c r="B2412" s="370" t="s">
        <v>23055</v>
      </c>
      <c r="C2412" s="323" t="s">
        <v>8442</v>
      </c>
      <c r="D2412" s="323" t="s">
        <v>19819</v>
      </c>
      <c r="E2412" s="372" t="s">
        <v>5109</v>
      </c>
    </row>
    <row r="2413" spans="1:5" ht="25.5">
      <c r="A2413" s="323">
        <v>11462</v>
      </c>
      <c r="B2413" s="370" t="s">
        <v>23056</v>
      </c>
      <c r="C2413" s="323" t="s">
        <v>8442</v>
      </c>
      <c r="D2413" s="323" t="s">
        <v>19819</v>
      </c>
      <c r="E2413" s="372" t="s">
        <v>12134</v>
      </c>
    </row>
    <row r="2414" spans="1:5" ht="25.5">
      <c r="A2414" s="323">
        <v>36529</v>
      </c>
      <c r="B2414" s="370" t="s">
        <v>23057</v>
      </c>
      <c r="C2414" s="323" t="s">
        <v>8341</v>
      </c>
      <c r="D2414" s="323" t="s">
        <v>19840</v>
      </c>
      <c r="E2414" s="372" t="s">
        <v>23058</v>
      </c>
    </row>
    <row r="2415" spans="1:5" ht="25.5">
      <c r="A2415" s="323">
        <v>3318</v>
      </c>
      <c r="B2415" s="370" t="s">
        <v>23059</v>
      </c>
      <c r="C2415" s="323" t="s">
        <v>8341</v>
      </c>
      <c r="D2415" s="323" t="s">
        <v>19840</v>
      </c>
      <c r="E2415" s="372" t="s">
        <v>23060</v>
      </c>
    </row>
    <row r="2416" spans="1:5" ht="38.25">
      <c r="A2416" s="323">
        <v>38968</v>
      </c>
      <c r="B2416" s="370" t="s">
        <v>23061</v>
      </c>
      <c r="C2416" s="323" t="s">
        <v>8342</v>
      </c>
      <c r="D2416" s="323" t="s">
        <v>19840</v>
      </c>
      <c r="E2416" s="372" t="s">
        <v>23062</v>
      </c>
    </row>
    <row r="2417" spans="1:5">
      <c r="A2417" s="323">
        <v>3324</v>
      </c>
      <c r="B2417" s="370" t="s">
        <v>23063</v>
      </c>
      <c r="C2417" s="323" t="s">
        <v>8342</v>
      </c>
      <c r="D2417" s="323" t="s">
        <v>19819</v>
      </c>
      <c r="E2417" s="372" t="s">
        <v>3442</v>
      </c>
    </row>
    <row r="2418" spans="1:5" ht="25.5">
      <c r="A2418" s="323">
        <v>3322</v>
      </c>
      <c r="B2418" s="370" t="s">
        <v>23064</v>
      </c>
      <c r="C2418" s="323" t="s">
        <v>8342</v>
      </c>
      <c r="D2418" s="323" t="s">
        <v>19837</v>
      </c>
      <c r="E2418" s="372" t="s">
        <v>3451</v>
      </c>
    </row>
    <row r="2419" spans="1:5" ht="76.5">
      <c r="A2419" s="323">
        <v>43390</v>
      </c>
      <c r="B2419" s="370" t="s">
        <v>23065</v>
      </c>
      <c r="C2419" s="323" t="s">
        <v>8342</v>
      </c>
      <c r="D2419" s="323" t="s">
        <v>19840</v>
      </c>
      <c r="E2419" s="372" t="s">
        <v>9030</v>
      </c>
    </row>
    <row r="2420" spans="1:5">
      <c r="A2420" s="323">
        <v>5076</v>
      </c>
      <c r="B2420" s="370" t="s">
        <v>23066</v>
      </c>
      <c r="C2420" s="323" t="s">
        <v>8359</v>
      </c>
      <c r="D2420" s="323" t="s">
        <v>19819</v>
      </c>
      <c r="E2420" s="372" t="s">
        <v>1927</v>
      </c>
    </row>
    <row r="2421" spans="1:5">
      <c r="A2421" s="323">
        <v>5077</v>
      </c>
      <c r="B2421" s="370" t="s">
        <v>23067</v>
      </c>
      <c r="C2421" s="323" t="s">
        <v>8359</v>
      </c>
      <c r="D2421" s="323" t="s">
        <v>19819</v>
      </c>
      <c r="E2421" s="372" t="s">
        <v>5945</v>
      </c>
    </row>
    <row r="2422" spans="1:5" ht="25.5">
      <c r="A2422" s="323">
        <v>11837</v>
      </c>
      <c r="B2422" s="370" t="s">
        <v>23068</v>
      </c>
      <c r="C2422" s="323" t="s">
        <v>8341</v>
      </c>
      <c r="D2422" s="323" t="s">
        <v>19819</v>
      </c>
      <c r="E2422" s="372" t="s">
        <v>9713</v>
      </c>
    </row>
    <row r="2423" spans="1:5" ht="25.5">
      <c r="A2423" s="323">
        <v>38055</v>
      </c>
      <c r="B2423" s="370" t="s">
        <v>23069</v>
      </c>
      <c r="C2423" s="323" t="s">
        <v>8341</v>
      </c>
      <c r="D2423" s="323" t="s">
        <v>19819</v>
      </c>
      <c r="E2423" s="372" t="s">
        <v>62</v>
      </c>
    </row>
    <row r="2424" spans="1:5" ht="25.5">
      <c r="A2424" s="323">
        <v>415</v>
      </c>
      <c r="B2424" s="373" t="s">
        <v>23070</v>
      </c>
      <c r="C2424" s="323" t="s">
        <v>8341</v>
      </c>
      <c r="D2424" s="323" t="s">
        <v>19819</v>
      </c>
      <c r="E2424" s="372">
        <v>13.56</v>
      </c>
    </row>
    <row r="2425" spans="1:5" ht="25.5">
      <c r="A2425" s="323">
        <v>416</v>
      </c>
      <c r="B2425" s="370" t="s">
        <v>23071</v>
      </c>
      <c r="C2425" s="323" t="s">
        <v>8341</v>
      </c>
      <c r="D2425" s="323" t="s">
        <v>19819</v>
      </c>
      <c r="E2425" s="372" t="s">
        <v>3467</v>
      </c>
    </row>
    <row r="2426" spans="1:5" ht="25.5">
      <c r="A2426" s="323">
        <v>425</v>
      </c>
      <c r="B2426" s="370" t="s">
        <v>23072</v>
      </c>
      <c r="C2426" s="323" t="s">
        <v>8341</v>
      </c>
      <c r="D2426" s="323" t="s">
        <v>19819</v>
      </c>
      <c r="E2426" s="372" t="s">
        <v>8783</v>
      </c>
    </row>
    <row r="2427" spans="1:5" ht="25.5">
      <c r="A2427" s="323">
        <v>426</v>
      </c>
      <c r="B2427" s="370" t="s">
        <v>23073</v>
      </c>
      <c r="C2427" s="323" t="s">
        <v>8341</v>
      </c>
      <c r="D2427" s="323" t="s">
        <v>19819</v>
      </c>
      <c r="E2427" s="372" t="s">
        <v>7586</v>
      </c>
    </row>
    <row r="2428" spans="1:5" ht="25.5">
      <c r="A2428" s="323">
        <v>38056</v>
      </c>
      <c r="B2428" s="370" t="s">
        <v>23074</v>
      </c>
      <c r="C2428" s="323" t="s">
        <v>8341</v>
      </c>
      <c r="D2428" s="323" t="s">
        <v>19819</v>
      </c>
      <c r="E2428" s="372" t="s">
        <v>8714</v>
      </c>
    </row>
    <row r="2429" spans="1:5" ht="25.5">
      <c r="A2429" s="323">
        <v>1564</v>
      </c>
      <c r="B2429" s="370" t="s">
        <v>23075</v>
      </c>
      <c r="C2429" s="323" t="s">
        <v>8341</v>
      </c>
      <c r="D2429" s="323" t="s">
        <v>19819</v>
      </c>
      <c r="E2429" s="372" t="s">
        <v>6623</v>
      </c>
    </row>
    <row r="2430" spans="1:5">
      <c r="A2430" s="323">
        <v>11032</v>
      </c>
      <c r="B2430" s="370" t="s">
        <v>23076</v>
      </c>
      <c r="C2430" s="323" t="s">
        <v>8341</v>
      </c>
      <c r="D2430" s="323" t="s">
        <v>19819</v>
      </c>
      <c r="E2430" s="372" t="s">
        <v>4006</v>
      </c>
    </row>
    <row r="2431" spans="1:5" ht="25.5">
      <c r="A2431" s="323">
        <v>36786</v>
      </c>
      <c r="B2431" s="370" t="s">
        <v>23077</v>
      </c>
      <c r="C2431" s="323" t="s">
        <v>8807</v>
      </c>
      <c r="D2431" s="323" t="s">
        <v>19840</v>
      </c>
      <c r="E2431" s="372" t="s">
        <v>10414</v>
      </c>
    </row>
    <row r="2432" spans="1:5" ht="25.5">
      <c r="A2432" s="323">
        <v>36785</v>
      </c>
      <c r="B2432" s="370" t="s">
        <v>23078</v>
      </c>
      <c r="C2432" s="323" t="s">
        <v>8807</v>
      </c>
      <c r="D2432" s="323" t="s">
        <v>19840</v>
      </c>
      <c r="E2432" s="372" t="s">
        <v>23079</v>
      </c>
    </row>
    <row r="2433" spans="1:5" ht="25.5">
      <c r="A2433" s="323">
        <v>36782</v>
      </c>
      <c r="B2433" s="370" t="s">
        <v>23080</v>
      </c>
      <c r="C2433" s="323" t="s">
        <v>8807</v>
      </c>
      <c r="D2433" s="323" t="s">
        <v>19840</v>
      </c>
      <c r="E2433" s="372" t="s">
        <v>10655</v>
      </c>
    </row>
    <row r="2434" spans="1:5" ht="25.5">
      <c r="A2434" s="323">
        <v>25930</v>
      </c>
      <c r="B2434" s="370" t="s">
        <v>23081</v>
      </c>
      <c r="C2434" s="323" t="s">
        <v>8807</v>
      </c>
      <c r="D2434" s="323" t="s">
        <v>19840</v>
      </c>
      <c r="E2434" s="372" t="s">
        <v>23082</v>
      </c>
    </row>
    <row r="2435" spans="1:5" ht="25.5">
      <c r="A2435" s="323">
        <v>4824</v>
      </c>
      <c r="B2435" s="370" t="s">
        <v>23083</v>
      </c>
      <c r="C2435" s="323" t="s">
        <v>8359</v>
      </c>
      <c r="D2435" s="323" t="s">
        <v>19840</v>
      </c>
      <c r="E2435" s="372" t="s">
        <v>8415</v>
      </c>
    </row>
    <row r="2436" spans="1:5" ht="25.5">
      <c r="A2436" s="323">
        <v>11795</v>
      </c>
      <c r="B2436" s="370" t="s">
        <v>23084</v>
      </c>
      <c r="C2436" s="323" t="s">
        <v>8342</v>
      </c>
      <c r="D2436" s="323" t="s">
        <v>19840</v>
      </c>
      <c r="E2436" s="372">
        <v>436.22</v>
      </c>
    </row>
    <row r="2437" spans="1:5">
      <c r="A2437" s="323">
        <v>134</v>
      </c>
      <c r="B2437" s="370" t="s">
        <v>23085</v>
      </c>
      <c r="C2437" s="323" t="s">
        <v>8359</v>
      </c>
      <c r="D2437" s="323" t="s">
        <v>19819</v>
      </c>
      <c r="E2437" s="372" t="s">
        <v>8384</v>
      </c>
    </row>
    <row r="2438" spans="1:5">
      <c r="A2438" s="323">
        <v>4229</v>
      </c>
      <c r="B2438" s="370" t="s">
        <v>23086</v>
      </c>
      <c r="C2438" s="323" t="s">
        <v>8359</v>
      </c>
      <c r="D2438" s="323" t="s">
        <v>19819</v>
      </c>
      <c r="E2438" s="372" t="s">
        <v>15065</v>
      </c>
    </row>
    <row r="2439" spans="1:5">
      <c r="A2439" s="323">
        <v>37402</v>
      </c>
      <c r="B2439" s="370" t="s">
        <v>23087</v>
      </c>
      <c r="C2439" s="323" t="s">
        <v>8341</v>
      </c>
      <c r="D2439" s="323" t="s">
        <v>19840</v>
      </c>
      <c r="E2439" s="372" t="s">
        <v>111</v>
      </c>
    </row>
    <row r="2440" spans="1:5" ht="25.5">
      <c r="A2440" s="323">
        <v>11244</v>
      </c>
      <c r="B2440" s="370" t="s">
        <v>23088</v>
      </c>
      <c r="C2440" s="323" t="s">
        <v>8341</v>
      </c>
      <c r="D2440" s="323" t="s">
        <v>19840</v>
      </c>
      <c r="E2440" s="372" t="s">
        <v>23089</v>
      </c>
    </row>
    <row r="2441" spans="1:5" ht="25.5">
      <c r="A2441" s="323">
        <v>11245</v>
      </c>
      <c r="B2441" s="370" t="s">
        <v>23090</v>
      </c>
      <c r="C2441" s="323" t="s">
        <v>8341</v>
      </c>
      <c r="D2441" s="323" t="s">
        <v>19840</v>
      </c>
      <c r="E2441" s="372" t="s">
        <v>23091</v>
      </c>
    </row>
    <row r="2442" spans="1:5" ht="25.5">
      <c r="A2442" s="323">
        <v>11235</v>
      </c>
      <c r="B2442" s="370" t="s">
        <v>23092</v>
      </c>
      <c r="C2442" s="323" t="s">
        <v>8341</v>
      </c>
      <c r="D2442" s="323" t="s">
        <v>19840</v>
      </c>
      <c r="E2442" s="372" t="s">
        <v>23093</v>
      </c>
    </row>
    <row r="2443" spans="1:5" ht="25.5">
      <c r="A2443" s="323">
        <v>11236</v>
      </c>
      <c r="B2443" s="370" t="s">
        <v>23094</v>
      </c>
      <c r="C2443" s="323" t="s">
        <v>8341</v>
      </c>
      <c r="D2443" s="323" t="s">
        <v>19840</v>
      </c>
      <c r="E2443" s="372" t="s">
        <v>23095</v>
      </c>
    </row>
    <row r="2444" spans="1:5">
      <c r="A2444" s="323">
        <v>11731</v>
      </c>
      <c r="B2444" s="370" t="s">
        <v>23096</v>
      </c>
      <c r="C2444" s="323" t="s">
        <v>8341</v>
      </c>
      <c r="D2444" s="323" t="s">
        <v>19819</v>
      </c>
      <c r="E2444" s="372" t="s">
        <v>1422</v>
      </c>
    </row>
    <row r="2445" spans="1:5">
      <c r="A2445" s="323">
        <v>11732</v>
      </c>
      <c r="B2445" s="370" t="s">
        <v>23097</v>
      </c>
      <c r="C2445" s="323" t="s">
        <v>8341</v>
      </c>
      <c r="D2445" s="323" t="s">
        <v>19819</v>
      </c>
      <c r="E2445" s="372" t="s">
        <v>3695</v>
      </c>
    </row>
    <row r="2446" spans="1:5" ht="25.5">
      <c r="A2446" s="323">
        <v>36494</v>
      </c>
      <c r="B2446" s="370" t="s">
        <v>23098</v>
      </c>
      <c r="C2446" s="323" t="s">
        <v>8341</v>
      </c>
      <c r="D2446" s="323" t="s">
        <v>19840</v>
      </c>
      <c r="E2446" s="372" t="s">
        <v>23099</v>
      </c>
    </row>
    <row r="2447" spans="1:5" ht="25.5">
      <c r="A2447" s="323">
        <v>36493</v>
      </c>
      <c r="B2447" s="370" t="s">
        <v>23100</v>
      </c>
      <c r="C2447" s="323" t="s">
        <v>8341</v>
      </c>
      <c r="D2447" s="323" t="s">
        <v>19840</v>
      </c>
      <c r="E2447" s="372" t="s">
        <v>23101</v>
      </c>
    </row>
    <row r="2448" spans="1:5" ht="25.5">
      <c r="A2448" s="323">
        <v>36492</v>
      </c>
      <c r="B2448" s="370" t="s">
        <v>23102</v>
      </c>
      <c r="C2448" s="323" t="s">
        <v>8341</v>
      </c>
      <c r="D2448" s="323" t="s">
        <v>19840</v>
      </c>
      <c r="E2448" s="372" t="s">
        <v>23103</v>
      </c>
    </row>
    <row r="2449" spans="1:5" ht="25.5">
      <c r="A2449" s="323">
        <v>13333</v>
      </c>
      <c r="B2449" s="370" t="s">
        <v>23104</v>
      </c>
      <c r="C2449" s="323" t="s">
        <v>8341</v>
      </c>
      <c r="D2449" s="323" t="s">
        <v>19840</v>
      </c>
      <c r="E2449" s="372" t="s">
        <v>23105</v>
      </c>
    </row>
    <row r="2450" spans="1:5" ht="25.5">
      <c r="A2450" s="323">
        <v>13533</v>
      </c>
      <c r="B2450" s="370" t="s">
        <v>23106</v>
      </c>
      <c r="C2450" s="323" t="s">
        <v>8341</v>
      </c>
      <c r="D2450" s="323" t="s">
        <v>19840</v>
      </c>
      <c r="E2450" s="372" t="s">
        <v>23107</v>
      </c>
    </row>
    <row r="2451" spans="1:5" ht="25.5">
      <c r="A2451" s="323">
        <v>36499</v>
      </c>
      <c r="B2451" s="370" t="s">
        <v>23108</v>
      </c>
      <c r="C2451" s="323" t="s">
        <v>8341</v>
      </c>
      <c r="D2451" s="323" t="s">
        <v>19840</v>
      </c>
      <c r="E2451" s="372" t="s">
        <v>23109</v>
      </c>
    </row>
    <row r="2452" spans="1:5" ht="25.5">
      <c r="A2452" s="323">
        <v>39585</v>
      </c>
      <c r="B2452" s="370" t="s">
        <v>23110</v>
      </c>
      <c r="C2452" s="323" t="s">
        <v>8341</v>
      </c>
      <c r="D2452" s="323" t="s">
        <v>19840</v>
      </c>
      <c r="E2452" s="372" t="s">
        <v>23111</v>
      </c>
    </row>
    <row r="2453" spans="1:5" ht="25.5">
      <c r="A2453" s="323">
        <v>39586</v>
      </c>
      <c r="B2453" s="370" t="s">
        <v>23112</v>
      </c>
      <c r="C2453" s="323" t="s">
        <v>8341</v>
      </c>
      <c r="D2453" s="323" t="s">
        <v>19840</v>
      </c>
      <c r="E2453" s="372" t="s">
        <v>23113</v>
      </c>
    </row>
    <row r="2454" spans="1:5" ht="25.5">
      <c r="A2454" s="323">
        <v>39587</v>
      </c>
      <c r="B2454" s="370" t="s">
        <v>23114</v>
      </c>
      <c r="C2454" s="323" t="s">
        <v>8341</v>
      </c>
      <c r="D2454" s="323" t="s">
        <v>19840</v>
      </c>
      <c r="E2454" s="372" t="s">
        <v>23115</v>
      </c>
    </row>
    <row r="2455" spans="1:5" ht="25.5">
      <c r="A2455" s="323">
        <v>39588</v>
      </c>
      <c r="B2455" s="370" t="s">
        <v>23116</v>
      </c>
      <c r="C2455" s="323" t="s">
        <v>8341</v>
      </c>
      <c r="D2455" s="323" t="s">
        <v>19840</v>
      </c>
      <c r="E2455" s="372" t="s">
        <v>23117</v>
      </c>
    </row>
    <row r="2456" spans="1:5" ht="25.5">
      <c r="A2456" s="323">
        <v>39584</v>
      </c>
      <c r="B2456" s="370" t="s">
        <v>23118</v>
      </c>
      <c r="C2456" s="323" t="s">
        <v>8341</v>
      </c>
      <c r="D2456" s="323" t="s">
        <v>19840</v>
      </c>
      <c r="E2456" s="372" t="s">
        <v>23119</v>
      </c>
    </row>
    <row r="2457" spans="1:5" ht="25.5">
      <c r="A2457" s="323">
        <v>39590</v>
      </c>
      <c r="B2457" s="370" t="s">
        <v>23120</v>
      </c>
      <c r="C2457" s="323" t="s">
        <v>8341</v>
      </c>
      <c r="D2457" s="323" t="s">
        <v>19840</v>
      </c>
      <c r="E2457" s="372" t="s">
        <v>23121</v>
      </c>
    </row>
    <row r="2458" spans="1:5" ht="25.5">
      <c r="A2458" s="323">
        <v>39592</v>
      </c>
      <c r="B2458" s="370" t="s">
        <v>23122</v>
      </c>
      <c r="C2458" s="323" t="s">
        <v>8341</v>
      </c>
      <c r="D2458" s="323" t="s">
        <v>19840</v>
      </c>
      <c r="E2458" s="372" t="s">
        <v>23123</v>
      </c>
    </row>
    <row r="2459" spans="1:5" ht="25.5">
      <c r="A2459" s="323">
        <v>39593</v>
      </c>
      <c r="B2459" s="370" t="s">
        <v>23124</v>
      </c>
      <c r="C2459" s="323" t="s">
        <v>8341</v>
      </c>
      <c r="D2459" s="323" t="s">
        <v>19840</v>
      </c>
      <c r="E2459" s="372" t="s">
        <v>23115</v>
      </c>
    </row>
    <row r="2460" spans="1:5" ht="25.5">
      <c r="A2460" s="323">
        <v>14254</v>
      </c>
      <c r="B2460" s="370" t="s">
        <v>23125</v>
      </c>
      <c r="C2460" s="323" t="s">
        <v>8341</v>
      </c>
      <c r="D2460" s="323" t="s">
        <v>19840</v>
      </c>
      <c r="E2460" s="372" t="s">
        <v>23126</v>
      </c>
    </row>
    <row r="2461" spans="1:5" ht="25.5">
      <c r="A2461" s="323">
        <v>25987</v>
      </c>
      <c r="B2461" s="370" t="s">
        <v>23127</v>
      </c>
      <c r="C2461" s="323" t="s">
        <v>8341</v>
      </c>
      <c r="D2461" s="323" t="s">
        <v>19840</v>
      </c>
      <c r="E2461" s="372" t="s">
        <v>23128</v>
      </c>
    </row>
    <row r="2462" spans="1:5">
      <c r="A2462" s="323">
        <v>25019</v>
      </c>
      <c r="B2462" s="370" t="s">
        <v>23129</v>
      </c>
      <c r="C2462" s="323" t="s">
        <v>8341</v>
      </c>
      <c r="D2462" s="323" t="s">
        <v>19840</v>
      </c>
      <c r="E2462" s="372" t="s">
        <v>23130</v>
      </c>
    </row>
    <row r="2463" spans="1:5">
      <c r="A2463" s="323">
        <v>36501</v>
      </c>
      <c r="B2463" s="370" t="s">
        <v>23131</v>
      </c>
      <c r="C2463" s="323" t="s">
        <v>8341</v>
      </c>
      <c r="D2463" s="323" t="s">
        <v>19840</v>
      </c>
      <c r="E2463" s="372" t="s">
        <v>23132</v>
      </c>
    </row>
    <row r="2464" spans="1:5" ht="25.5">
      <c r="A2464" s="323">
        <v>25986</v>
      </c>
      <c r="B2464" s="370" t="s">
        <v>23133</v>
      </c>
      <c r="C2464" s="323" t="s">
        <v>8341</v>
      </c>
      <c r="D2464" s="323" t="s">
        <v>19840</v>
      </c>
      <c r="E2464" s="372" t="s">
        <v>23134</v>
      </c>
    </row>
    <row r="2465" spans="1:5">
      <c r="A2465" s="323">
        <v>36500</v>
      </c>
      <c r="B2465" s="370" t="s">
        <v>23135</v>
      </c>
      <c r="C2465" s="323" t="s">
        <v>8341</v>
      </c>
      <c r="D2465" s="323" t="s">
        <v>19840</v>
      </c>
      <c r="E2465" s="372" t="s">
        <v>23136</v>
      </c>
    </row>
    <row r="2466" spans="1:5" ht="38.25">
      <c r="A2466" s="323">
        <v>20017</v>
      </c>
      <c r="B2466" s="370" t="s">
        <v>23137</v>
      </c>
      <c r="C2466" s="323" t="s">
        <v>8347</v>
      </c>
      <c r="D2466" s="323" t="s">
        <v>19819</v>
      </c>
      <c r="E2466" s="372">
        <v>2.86</v>
      </c>
    </row>
    <row r="2467" spans="1:5" ht="25.5">
      <c r="A2467" s="323">
        <v>20007</v>
      </c>
      <c r="B2467" s="370" t="s">
        <v>23138</v>
      </c>
      <c r="C2467" s="323" t="s">
        <v>8347</v>
      </c>
      <c r="D2467" s="323" t="s">
        <v>19819</v>
      </c>
      <c r="E2467" s="372" t="s">
        <v>8395</v>
      </c>
    </row>
    <row r="2468" spans="1:5" ht="38.25">
      <c r="A2468" s="323">
        <v>39836</v>
      </c>
      <c r="B2468" s="370" t="s">
        <v>23139</v>
      </c>
      <c r="C2468" s="323" t="s">
        <v>8451</v>
      </c>
      <c r="D2468" s="323" t="s">
        <v>19819</v>
      </c>
      <c r="E2468" s="372" t="s">
        <v>2477</v>
      </c>
    </row>
    <row r="2469" spans="1:5" ht="25.5">
      <c r="A2469" s="323">
        <v>39830</v>
      </c>
      <c r="B2469" s="370" t="s">
        <v>23140</v>
      </c>
      <c r="C2469" s="323" t="s">
        <v>8451</v>
      </c>
      <c r="D2469" s="323" t="s">
        <v>19819</v>
      </c>
      <c r="E2469" s="372" t="s">
        <v>9000</v>
      </c>
    </row>
    <row r="2470" spans="1:5" ht="25.5">
      <c r="A2470" s="323">
        <v>39831</v>
      </c>
      <c r="B2470" s="370" t="s">
        <v>23141</v>
      </c>
      <c r="C2470" s="323" t="s">
        <v>8451</v>
      </c>
      <c r="D2470" s="323" t="s">
        <v>19819</v>
      </c>
      <c r="E2470" s="372" t="s">
        <v>21162</v>
      </c>
    </row>
    <row r="2471" spans="1:5" ht="25.5">
      <c r="A2471" s="323">
        <v>36888</v>
      </c>
      <c r="B2471" s="370" t="s">
        <v>23142</v>
      </c>
      <c r="C2471" s="323" t="s">
        <v>8347</v>
      </c>
      <c r="D2471" s="323" t="s">
        <v>19819</v>
      </c>
      <c r="E2471" s="372" t="s">
        <v>1541</v>
      </c>
    </row>
    <row r="2472" spans="1:5" ht="25.5">
      <c r="A2472" s="323">
        <v>40527</v>
      </c>
      <c r="B2472" s="370" t="s">
        <v>23143</v>
      </c>
      <c r="C2472" s="323" t="s">
        <v>8341</v>
      </c>
      <c r="D2472" s="323" t="s">
        <v>19840</v>
      </c>
      <c r="E2472" s="372" t="s">
        <v>23144</v>
      </c>
    </row>
    <row r="2473" spans="1:5" ht="25.5">
      <c r="A2473" s="323">
        <v>36497</v>
      </c>
      <c r="B2473" s="370" t="s">
        <v>23145</v>
      </c>
      <c r="C2473" s="323" t="s">
        <v>8341</v>
      </c>
      <c r="D2473" s="323" t="s">
        <v>19840</v>
      </c>
      <c r="E2473" s="372" t="s">
        <v>23146</v>
      </c>
    </row>
    <row r="2474" spans="1:5" ht="25.5">
      <c r="A2474" s="323">
        <v>36487</v>
      </c>
      <c r="B2474" s="370" t="s">
        <v>23147</v>
      </c>
      <c r="C2474" s="323" t="s">
        <v>8341</v>
      </c>
      <c r="D2474" s="323" t="s">
        <v>19840</v>
      </c>
      <c r="E2474" s="372" t="s">
        <v>23148</v>
      </c>
    </row>
    <row r="2475" spans="1:5" ht="25.5">
      <c r="A2475" s="323">
        <v>25952</v>
      </c>
      <c r="B2475" s="370" t="s">
        <v>23149</v>
      </c>
      <c r="C2475" s="323" t="s">
        <v>8341</v>
      </c>
      <c r="D2475" s="323" t="s">
        <v>19840</v>
      </c>
      <c r="E2475" s="372" t="s">
        <v>23150</v>
      </c>
    </row>
    <row r="2476" spans="1:5" ht="25.5">
      <c r="A2476" s="323">
        <v>25954</v>
      </c>
      <c r="B2476" s="370" t="s">
        <v>23151</v>
      </c>
      <c r="C2476" s="323" t="s">
        <v>8341</v>
      </c>
      <c r="D2476" s="323" t="s">
        <v>19840</v>
      </c>
      <c r="E2476" s="372" t="s">
        <v>23152</v>
      </c>
    </row>
    <row r="2477" spans="1:5" ht="25.5">
      <c r="A2477" s="323">
        <v>25953</v>
      </c>
      <c r="B2477" s="370" t="s">
        <v>23153</v>
      </c>
      <c r="C2477" s="323" t="s">
        <v>8341</v>
      </c>
      <c r="D2477" s="323" t="s">
        <v>19840</v>
      </c>
      <c r="E2477" s="372" t="s">
        <v>23154</v>
      </c>
    </row>
    <row r="2478" spans="1:5" ht="51">
      <c r="A2478" s="323">
        <v>37776</v>
      </c>
      <c r="B2478" s="370" t="s">
        <v>23155</v>
      </c>
      <c r="C2478" s="323" t="s">
        <v>8341</v>
      </c>
      <c r="D2478" s="323" t="s">
        <v>19840</v>
      </c>
      <c r="E2478" s="372" t="s">
        <v>23156</v>
      </c>
    </row>
    <row r="2479" spans="1:5" ht="51">
      <c r="A2479" s="323">
        <v>37775</v>
      </c>
      <c r="B2479" s="370" t="s">
        <v>23157</v>
      </c>
      <c r="C2479" s="323" t="s">
        <v>8341</v>
      </c>
      <c r="D2479" s="323" t="s">
        <v>19840</v>
      </c>
      <c r="E2479" s="372" t="s">
        <v>23158</v>
      </c>
    </row>
    <row r="2480" spans="1:5" ht="51">
      <c r="A2480" s="323">
        <v>36491</v>
      </c>
      <c r="B2480" s="370" t="s">
        <v>23159</v>
      </c>
      <c r="C2480" s="323" t="s">
        <v>8341</v>
      </c>
      <c r="D2480" s="323" t="s">
        <v>19840</v>
      </c>
      <c r="E2480" s="372" t="s">
        <v>23160</v>
      </c>
    </row>
    <row r="2481" spans="1:5" ht="51">
      <c r="A2481" s="323">
        <v>10712</v>
      </c>
      <c r="B2481" s="370" t="s">
        <v>23161</v>
      </c>
      <c r="C2481" s="323" t="s">
        <v>8341</v>
      </c>
      <c r="D2481" s="323" t="s">
        <v>19840</v>
      </c>
      <c r="E2481" s="372" t="s">
        <v>23162</v>
      </c>
    </row>
    <row r="2482" spans="1:5" ht="51">
      <c r="A2482" s="323">
        <v>3363</v>
      </c>
      <c r="B2482" s="370" t="s">
        <v>23163</v>
      </c>
      <c r="C2482" s="323" t="s">
        <v>8341</v>
      </c>
      <c r="D2482" s="323" t="s">
        <v>19840</v>
      </c>
      <c r="E2482" s="372" t="s">
        <v>23164</v>
      </c>
    </row>
    <row r="2483" spans="1:5" ht="51">
      <c r="A2483" s="323">
        <v>3365</v>
      </c>
      <c r="B2483" s="370" t="s">
        <v>23165</v>
      </c>
      <c r="C2483" s="323" t="s">
        <v>8341</v>
      </c>
      <c r="D2483" s="323" t="s">
        <v>19840</v>
      </c>
      <c r="E2483" s="372" t="s">
        <v>23166</v>
      </c>
    </row>
    <row r="2484" spans="1:5">
      <c r="A2484" s="323">
        <v>7569</v>
      </c>
      <c r="B2484" s="370" t="s">
        <v>23167</v>
      </c>
      <c r="C2484" s="323" t="s">
        <v>8341</v>
      </c>
      <c r="D2484" s="323" t="s">
        <v>19840</v>
      </c>
      <c r="E2484" s="372" t="s">
        <v>6122</v>
      </c>
    </row>
    <row r="2485" spans="1:5">
      <c r="A2485" s="323">
        <v>34349</v>
      </c>
      <c r="B2485" s="370" t="s">
        <v>23168</v>
      </c>
      <c r="C2485" s="323" t="s">
        <v>8341</v>
      </c>
      <c r="D2485" s="323" t="s">
        <v>19819</v>
      </c>
      <c r="E2485" s="372" t="s">
        <v>9662</v>
      </c>
    </row>
    <row r="2486" spans="1:5" ht="25.5">
      <c r="A2486" s="323">
        <v>11991</v>
      </c>
      <c r="B2486" s="370" t="s">
        <v>23169</v>
      </c>
      <c r="C2486" s="323" t="s">
        <v>8341</v>
      </c>
      <c r="D2486" s="323" t="s">
        <v>19819</v>
      </c>
      <c r="E2486" s="372" t="s">
        <v>23170</v>
      </c>
    </row>
    <row r="2487" spans="1:5" ht="25.5">
      <c r="A2487" s="323">
        <v>20062</v>
      </c>
      <c r="B2487" s="370" t="s">
        <v>23171</v>
      </c>
      <c r="C2487" s="323" t="s">
        <v>8341</v>
      </c>
      <c r="D2487" s="323" t="s">
        <v>19840</v>
      </c>
      <c r="E2487" s="372" t="s">
        <v>840</v>
      </c>
    </row>
    <row r="2488" spans="1:5" ht="38.25">
      <c r="A2488" s="323">
        <v>11029</v>
      </c>
      <c r="B2488" s="370" t="s">
        <v>23172</v>
      </c>
      <c r="C2488" s="323" t="s">
        <v>8651</v>
      </c>
      <c r="D2488" s="323" t="s">
        <v>19819</v>
      </c>
      <c r="E2488" s="372">
        <v>1.1499999999999999</v>
      </c>
    </row>
    <row r="2489" spans="1:5" ht="38.25">
      <c r="A2489" s="323">
        <v>4316</v>
      </c>
      <c r="B2489" s="370" t="s">
        <v>23173</v>
      </c>
      <c r="C2489" s="323" t="s">
        <v>8341</v>
      </c>
      <c r="D2489" s="323" t="s">
        <v>19819</v>
      </c>
      <c r="E2489" s="372" t="s">
        <v>7842</v>
      </c>
    </row>
    <row r="2490" spans="1:5" ht="38.25">
      <c r="A2490" s="323">
        <v>4313</v>
      </c>
      <c r="B2490" s="370" t="s">
        <v>23174</v>
      </c>
      <c r="C2490" s="323" t="s">
        <v>8651</v>
      </c>
      <c r="D2490" s="323" t="s">
        <v>19819</v>
      </c>
      <c r="E2490" s="372" t="s">
        <v>8469</v>
      </c>
    </row>
    <row r="2491" spans="1:5" ht="38.25">
      <c r="A2491" s="323">
        <v>4317</v>
      </c>
      <c r="B2491" s="370" t="s">
        <v>23175</v>
      </c>
      <c r="C2491" s="323" t="s">
        <v>8341</v>
      </c>
      <c r="D2491" s="323" t="s">
        <v>19819</v>
      </c>
      <c r="E2491" s="372" t="s">
        <v>4610</v>
      </c>
    </row>
    <row r="2492" spans="1:5" ht="38.25">
      <c r="A2492" s="323">
        <v>4314</v>
      </c>
      <c r="B2492" s="370" t="s">
        <v>23176</v>
      </c>
      <c r="C2492" s="323" t="s">
        <v>8651</v>
      </c>
      <c r="D2492" s="323" t="s">
        <v>19819</v>
      </c>
      <c r="E2492" s="372" t="s">
        <v>2079</v>
      </c>
    </row>
    <row r="2493" spans="1:5">
      <c r="A2493" s="323">
        <v>10561</v>
      </c>
      <c r="B2493" s="370" t="s">
        <v>23177</v>
      </c>
      <c r="C2493" s="323" t="s">
        <v>8359</v>
      </c>
      <c r="D2493" s="323" t="s">
        <v>19819</v>
      </c>
      <c r="E2493" s="372" t="s">
        <v>2074</v>
      </c>
    </row>
    <row r="2494" spans="1:5" ht="38.25">
      <c r="A2494" s="323">
        <v>10921</v>
      </c>
      <c r="B2494" s="370" t="s">
        <v>23178</v>
      </c>
      <c r="C2494" s="323" t="s">
        <v>8341</v>
      </c>
      <c r="D2494" s="323" t="s">
        <v>19840</v>
      </c>
      <c r="E2494" s="372" t="s">
        <v>23179</v>
      </c>
    </row>
    <row r="2495" spans="1:5" ht="38.25">
      <c r="A2495" s="323">
        <v>10922</v>
      </c>
      <c r="B2495" s="370" t="s">
        <v>23180</v>
      </c>
      <c r="C2495" s="323" t="s">
        <v>8341</v>
      </c>
      <c r="D2495" s="323" t="s">
        <v>19840</v>
      </c>
      <c r="E2495" s="372" t="s">
        <v>23181</v>
      </c>
    </row>
    <row r="2496" spans="1:5" ht="25.5">
      <c r="A2496" s="323">
        <v>10923</v>
      </c>
      <c r="B2496" s="370" t="s">
        <v>23182</v>
      </c>
      <c r="C2496" s="323" t="s">
        <v>8341</v>
      </c>
      <c r="D2496" s="323" t="s">
        <v>19840</v>
      </c>
      <c r="E2496" s="372" t="s">
        <v>23183</v>
      </c>
    </row>
    <row r="2497" spans="1:5" ht="25.5">
      <c r="A2497" s="323">
        <v>10924</v>
      </c>
      <c r="B2497" s="370" t="s">
        <v>23184</v>
      </c>
      <c r="C2497" s="323" t="s">
        <v>8341</v>
      </c>
      <c r="D2497" s="323" t="s">
        <v>19840</v>
      </c>
      <c r="E2497" s="372" t="s">
        <v>23185</v>
      </c>
    </row>
    <row r="2498" spans="1:5" ht="38.25">
      <c r="A2498" s="323">
        <v>37772</v>
      </c>
      <c r="B2498" s="370" t="s">
        <v>23186</v>
      </c>
      <c r="C2498" s="323" t="s">
        <v>8341</v>
      </c>
      <c r="D2498" s="323" t="s">
        <v>19840</v>
      </c>
      <c r="E2498" s="372" t="s">
        <v>23187</v>
      </c>
    </row>
    <row r="2499" spans="1:5" ht="51">
      <c r="A2499" s="323">
        <v>37771</v>
      </c>
      <c r="B2499" s="370" t="s">
        <v>23188</v>
      </c>
      <c r="C2499" s="323" t="s">
        <v>8341</v>
      </c>
      <c r="D2499" s="323" t="s">
        <v>19840</v>
      </c>
      <c r="E2499" s="372" t="s">
        <v>23189</v>
      </c>
    </row>
    <row r="2500" spans="1:5">
      <c r="A2500" s="323">
        <v>12770</v>
      </c>
      <c r="B2500" s="370" t="s">
        <v>23190</v>
      </c>
      <c r="C2500" s="323" t="s">
        <v>8341</v>
      </c>
      <c r="D2500" s="323" t="s">
        <v>19840</v>
      </c>
      <c r="E2500" s="372" t="s">
        <v>23191</v>
      </c>
    </row>
    <row r="2501" spans="1:5">
      <c r="A2501" s="323">
        <v>12772</v>
      </c>
      <c r="B2501" s="370" t="s">
        <v>23192</v>
      </c>
      <c r="C2501" s="323" t="s">
        <v>8341</v>
      </c>
      <c r="D2501" s="323" t="s">
        <v>19840</v>
      </c>
      <c r="E2501" s="372" t="s">
        <v>23193</v>
      </c>
    </row>
    <row r="2502" spans="1:5">
      <c r="A2502" s="323">
        <v>12768</v>
      </c>
      <c r="B2502" s="370" t="s">
        <v>23194</v>
      </c>
      <c r="C2502" s="323" t="s">
        <v>8341</v>
      </c>
      <c r="D2502" s="323" t="s">
        <v>19840</v>
      </c>
      <c r="E2502" s="372" t="s">
        <v>23195</v>
      </c>
    </row>
    <row r="2503" spans="1:5">
      <c r="A2503" s="323">
        <v>12775</v>
      </c>
      <c r="B2503" s="370" t="s">
        <v>23196</v>
      </c>
      <c r="C2503" s="323" t="s">
        <v>8341</v>
      </c>
      <c r="D2503" s="323" t="s">
        <v>19840</v>
      </c>
      <c r="E2503" s="372" t="s">
        <v>23197</v>
      </c>
    </row>
    <row r="2504" spans="1:5">
      <c r="A2504" s="323">
        <v>12769</v>
      </c>
      <c r="B2504" s="370" t="s">
        <v>23198</v>
      </c>
      <c r="C2504" s="323" t="s">
        <v>8341</v>
      </c>
      <c r="D2504" s="323" t="s">
        <v>19840</v>
      </c>
      <c r="E2504" s="372" t="s">
        <v>23199</v>
      </c>
    </row>
    <row r="2505" spans="1:5">
      <c r="A2505" s="323">
        <v>12773</v>
      </c>
      <c r="B2505" s="370" t="s">
        <v>23200</v>
      </c>
      <c r="C2505" s="323" t="s">
        <v>8341</v>
      </c>
      <c r="D2505" s="323" t="s">
        <v>19840</v>
      </c>
      <c r="E2505" s="372" t="s">
        <v>23201</v>
      </c>
    </row>
    <row r="2506" spans="1:5">
      <c r="A2506" s="323">
        <v>12774</v>
      </c>
      <c r="B2506" s="370" t="s">
        <v>23202</v>
      </c>
      <c r="C2506" s="323" t="s">
        <v>8341</v>
      </c>
      <c r="D2506" s="323" t="s">
        <v>19840</v>
      </c>
      <c r="E2506" s="372" t="s">
        <v>23203</v>
      </c>
    </row>
    <row r="2507" spans="1:5">
      <c r="A2507" s="323">
        <v>12776</v>
      </c>
      <c r="B2507" s="370" t="s">
        <v>23204</v>
      </c>
      <c r="C2507" s="323" t="s">
        <v>8341</v>
      </c>
      <c r="D2507" s="323" t="s">
        <v>19840</v>
      </c>
      <c r="E2507" s="372" t="s">
        <v>23205</v>
      </c>
    </row>
    <row r="2508" spans="1:5">
      <c r="A2508" s="323">
        <v>12777</v>
      </c>
      <c r="B2508" s="370" t="s">
        <v>23206</v>
      </c>
      <c r="C2508" s="323" t="s">
        <v>8341</v>
      </c>
      <c r="D2508" s="323" t="s">
        <v>19840</v>
      </c>
      <c r="E2508" s="372" t="s">
        <v>23207</v>
      </c>
    </row>
    <row r="2509" spans="1:5" ht="25.5">
      <c r="A2509" s="323">
        <v>3391</v>
      </c>
      <c r="B2509" s="370" t="s">
        <v>23208</v>
      </c>
      <c r="C2509" s="323" t="s">
        <v>8341</v>
      </c>
      <c r="D2509" s="323" t="s">
        <v>19819</v>
      </c>
      <c r="E2509" s="372" t="s">
        <v>8817</v>
      </c>
    </row>
    <row r="2510" spans="1:5" ht="25.5">
      <c r="A2510" s="323">
        <v>3389</v>
      </c>
      <c r="B2510" s="370" t="s">
        <v>23209</v>
      </c>
      <c r="C2510" s="323" t="s">
        <v>8341</v>
      </c>
      <c r="D2510" s="323" t="s">
        <v>19837</v>
      </c>
      <c r="E2510" s="372" t="s">
        <v>853</v>
      </c>
    </row>
    <row r="2511" spans="1:5" ht="25.5">
      <c r="A2511" s="323">
        <v>3390</v>
      </c>
      <c r="B2511" s="370" t="s">
        <v>23210</v>
      </c>
      <c r="C2511" s="323" t="s">
        <v>8341</v>
      </c>
      <c r="D2511" s="323" t="s">
        <v>19819</v>
      </c>
      <c r="E2511" s="372" t="s">
        <v>8818</v>
      </c>
    </row>
    <row r="2512" spans="1:5">
      <c r="A2512" s="323">
        <v>12873</v>
      </c>
      <c r="B2512" s="370" t="s">
        <v>23211</v>
      </c>
      <c r="C2512" s="323" t="s">
        <v>8343</v>
      </c>
      <c r="D2512" s="323" t="s">
        <v>19819</v>
      </c>
      <c r="E2512" s="372" t="s">
        <v>7289</v>
      </c>
    </row>
    <row r="2513" spans="1:5">
      <c r="A2513" s="323">
        <v>41076</v>
      </c>
      <c r="B2513" s="370" t="s">
        <v>23212</v>
      </c>
      <c r="C2513" s="323" t="s">
        <v>8393</v>
      </c>
      <c r="D2513" s="323" t="s">
        <v>19819</v>
      </c>
      <c r="E2513" s="372" t="s">
        <v>23213</v>
      </c>
    </row>
    <row r="2514" spans="1:5" ht="25.5">
      <c r="A2514" s="323">
        <v>140</v>
      </c>
      <c r="B2514" s="370" t="s">
        <v>23214</v>
      </c>
      <c r="C2514" s="323" t="s">
        <v>8359</v>
      </c>
      <c r="D2514" s="323" t="s">
        <v>19819</v>
      </c>
      <c r="E2514" s="372" t="s">
        <v>8913</v>
      </c>
    </row>
    <row r="2515" spans="1:5" ht="25.5">
      <c r="A2515" s="323">
        <v>151</v>
      </c>
      <c r="B2515" s="370" t="s">
        <v>23215</v>
      </c>
      <c r="C2515" s="323" t="s">
        <v>8361</v>
      </c>
      <c r="D2515" s="323" t="s">
        <v>19819</v>
      </c>
      <c r="E2515" s="372" t="s">
        <v>15217</v>
      </c>
    </row>
    <row r="2516" spans="1:5">
      <c r="A2516" s="323">
        <v>7340</v>
      </c>
      <c r="B2516" s="370" t="s">
        <v>23216</v>
      </c>
      <c r="C2516" s="323" t="s">
        <v>8361</v>
      </c>
      <c r="D2516" s="323" t="s">
        <v>19819</v>
      </c>
      <c r="E2516" s="372" t="s">
        <v>19310</v>
      </c>
    </row>
    <row r="2517" spans="1:5">
      <c r="A2517" s="323">
        <v>2701</v>
      </c>
      <c r="B2517" s="370" t="s">
        <v>23217</v>
      </c>
      <c r="C2517" s="323" t="s">
        <v>8343</v>
      </c>
      <c r="D2517" s="323" t="s">
        <v>19819</v>
      </c>
      <c r="E2517" s="372" t="s">
        <v>3757</v>
      </c>
    </row>
    <row r="2518" spans="1:5">
      <c r="A2518" s="323">
        <v>40929</v>
      </c>
      <c r="B2518" s="370" t="s">
        <v>23218</v>
      </c>
      <c r="C2518" s="323" t="s">
        <v>8393</v>
      </c>
      <c r="D2518" s="323" t="s">
        <v>19819</v>
      </c>
      <c r="E2518" s="372" t="s">
        <v>23219</v>
      </c>
    </row>
    <row r="2519" spans="1:5">
      <c r="A2519" s="323">
        <v>38114</v>
      </c>
      <c r="B2519" s="370" t="s">
        <v>23220</v>
      </c>
      <c r="C2519" s="323" t="s">
        <v>8341</v>
      </c>
      <c r="D2519" s="323" t="s">
        <v>19819</v>
      </c>
      <c r="E2519" s="372" t="s">
        <v>8932</v>
      </c>
    </row>
    <row r="2520" spans="1:5" ht="25.5">
      <c r="A2520" s="323">
        <v>38064</v>
      </c>
      <c r="B2520" s="370" t="s">
        <v>23221</v>
      </c>
      <c r="C2520" s="323" t="s">
        <v>8341</v>
      </c>
      <c r="D2520" s="323" t="s">
        <v>19819</v>
      </c>
      <c r="E2520" s="372" t="s">
        <v>1215</v>
      </c>
    </row>
    <row r="2521" spans="1:5">
      <c r="A2521" s="323">
        <v>38115</v>
      </c>
      <c r="B2521" s="370" t="s">
        <v>23222</v>
      </c>
      <c r="C2521" s="323" t="s">
        <v>8341</v>
      </c>
      <c r="D2521" s="323" t="s">
        <v>19819</v>
      </c>
      <c r="E2521" s="372" t="s">
        <v>23223</v>
      </c>
    </row>
    <row r="2522" spans="1:5" ht="25.5">
      <c r="A2522" s="323">
        <v>38065</v>
      </c>
      <c r="B2522" s="370" t="s">
        <v>23224</v>
      </c>
      <c r="C2522" s="323" t="s">
        <v>8341</v>
      </c>
      <c r="D2522" s="323" t="s">
        <v>19819</v>
      </c>
      <c r="E2522" s="372" t="s">
        <v>7303</v>
      </c>
    </row>
    <row r="2523" spans="1:5" ht="25.5">
      <c r="A2523" s="323">
        <v>38078</v>
      </c>
      <c r="B2523" s="370" t="s">
        <v>23225</v>
      </c>
      <c r="C2523" s="323" t="s">
        <v>8341</v>
      </c>
      <c r="D2523" s="323" t="s">
        <v>19819</v>
      </c>
      <c r="E2523" s="372" t="s">
        <v>8563</v>
      </c>
    </row>
    <row r="2524" spans="1:5">
      <c r="A2524" s="323">
        <v>38113</v>
      </c>
      <c r="B2524" s="370" t="s">
        <v>23226</v>
      </c>
      <c r="C2524" s="323" t="s">
        <v>8341</v>
      </c>
      <c r="D2524" s="323" t="s">
        <v>19819</v>
      </c>
      <c r="E2524" s="372" t="s">
        <v>23227</v>
      </c>
    </row>
    <row r="2525" spans="1:5" ht="25.5">
      <c r="A2525" s="323">
        <v>38063</v>
      </c>
      <c r="B2525" s="370" t="s">
        <v>23228</v>
      </c>
      <c r="C2525" s="323" t="s">
        <v>8341</v>
      </c>
      <c r="D2525" s="323" t="s">
        <v>19819</v>
      </c>
      <c r="E2525" s="372" t="s">
        <v>8628</v>
      </c>
    </row>
    <row r="2526" spans="1:5" ht="38.25">
      <c r="A2526" s="323">
        <v>38080</v>
      </c>
      <c r="B2526" s="370" t="s">
        <v>23229</v>
      </c>
      <c r="C2526" s="323" t="s">
        <v>8341</v>
      </c>
      <c r="D2526" s="323" t="s">
        <v>19819</v>
      </c>
      <c r="E2526" s="372" t="s">
        <v>23230</v>
      </c>
    </row>
    <row r="2527" spans="1:5" ht="25.5">
      <c r="A2527" s="323">
        <v>38069</v>
      </c>
      <c r="B2527" s="370" t="s">
        <v>23231</v>
      </c>
      <c r="C2527" s="323" t="s">
        <v>8341</v>
      </c>
      <c r="D2527" s="323" t="s">
        <v>19819</v>
      </c>
      <c r="E2527" s="372" t="s">
        <v>2326</v>
      </c>
    </row>
    <row r="2528" spans="1:5" ht="25.5">
      <c r="A2528" s="323">
        <v>38077</v>
      </c>
      <c r="B2528" s="370" t="s">
        <v>23232</v>
      </c>
      <c r="C2528" s="323" t="s">
        <v>8341</v>
      </c>
      <c r="D2528" s="323" t="s">
        <v>19819</v>
      </c>
      <c r="E2528" s="372" t="s">
        <v>7236</v>
      </c>
    </row>
    <row r="2529" spans="1:5" ht="38.25">
      <c r="A2529" s="323">
        <v>38073</v>
      </c>
      <c r="B2529" s="370" t="s">
        <v>23233</v>
      </c>
      <c r="C2529" s="323" t="s">
        <v>8341</v>
      </c>
      <c r="D2529" s="323" t="s">
        <v>19819</v>
      </c>
      <c r="E2529" s="372" t="s">
        <v>8855</v>
      </c>
    </row>
    <row r="2530" spans="1:5">
      <c r="A2530" s="323">
        <v>38112</v>
      </c>
      <c r="B2530" s="370" t="s">
        <v>23234</v>
      </c>
      <c r="C2530" s="323" t="s">
        <v>8341</v>
      </c>
      <c r="D2530" s="323" t="s">
        <v>19819</v>
      </c>
      <c r="E2530" s="372" t="s">
        <v>2258</v>
      </c>
    </row>
    <row r="2531" spans="1:5" ht="25.5">
      <c r="A2531" s="323">
        <v>38062</v>
      </c>
      <c r="B2531" s="370" t="s">
        <v>23235</v>
      </c>
      <c r="C2531" s="323" t="s">
        <v>8341</v>
      </c>
      <c r="D2531" s="323" t="s">
        <v>19819</v>
      </c>
      <c r="E2531" s="372" t="s">
        <v>3477</v>
      </c>
    </row>
    <row r="2532" spans="1:5" ht="25.5">
      <c r="A2532" s="323">
        <v>12128</v>
      </c>
      <c r="B2532" s="370" t="s">
        <v>23236</v>
      </c>
      <c r="C2532" s="323" t="s">
        <v>8341</v>
      </c>
      <c r="D2532" s="323" t="s">
        <v>19819</v>
      </c>
      <c r="E2532" s="372">
        <v>7.17</v>
      </c>
    </row>
    <row r="2533" spans="1:5" ht="25.5">
      <c r="A2533" s="323">
        <v>12129</v>
      </c>
      <c r="B2533" s="370" t="s">
        <v>23237</v>
      </c>
      <c r="C2533" s="323" t="s">
        <v>8341</v>
      </c>
      <c r="D2533" s="323" t="s">
        <v>19819</v>
      </c>
      <c r="E2533" s="372" t="s">
        <v>2415</v>
      </c>
    </row>
    <row r="2534" spans="1:5" ht="38.25">
      <c r="A2534" s="323">
        <v>38081</v>
      </c>
      <c r="B2534" s="370" t="s">
        <v>23238</v>
      </c>
      <c r="C2534" s="323" t="s">
        <v>8341</v>
      </c>
      <c r="D2534" s="323" t="s">
        <v>19819</v>
      </c>
      <c r="E2534" s="372" t="s">
        <v>10870</v>
      </c>
    </row>
    <row r="2535" spans="1:5" ht="25.5">
      <c r="A2535" s="323">
        <v>38070</v>
      </c>
      <c r="B2535" s="370" t="s">
        <v>23239</v>
      </c>
      <c r="C2535" s="323" t="s">
        <v>8341</v>
      </c>
      <c r="D2535" s="323" t="s">
        <v>19819</v>
      </c>
      <c r="E2535" s="372" t="s">
        <v>23240</v>
      </c>
    </row>
    <row r="2536" spans="1:5" ht="25.5">
      <c r="A2536" s="323">
        <v>38074</v>
      </c>
      <c r="B2536" s="370" t="s">
        <v>23241</v>
      </c>
      <c r="C2536" s="323" t="s">
        <v>8341</v>
      </c>
      <c r="D2536" s="323" t="s">
        <v>19819</v>
      </c>
      <c r="E2536" s="372" t="s">
        <v>2845</v>
      </c>
    </row>
    <row r="2537" spans="1:5" ht="38.25">
      <c r="A2537" s="323">
        <v>38079</v>
      </c>
      <c r="B2537" s="370" t="s">
        <v>23242</v>
      </c>
      <c r="C2537" s="323" t="s">
        <v>8341</v>
      </c>
      <c r="D2537" s="323" t="s">
        <v>19819</v>
      </c>
      <c r="E2537" s="372" t="s">
        <v>906</v>
      </c>
    </row>
    <row r="2538" spans="1:5" ht="38.25">
      <c r="A2538" s="323">
        <v>38072</v>
      </c>
      <c r="B2538" s="370" t="s">
        <v>23243</v>
      </c>
      <c r="C2538" s="323" t="s">
        <v>8341</v>
      </c>
      <c r="D2538" s="323" t="s">
        <v>19819</v>
      </c>
      <c r="E2538" s="372" t="s">
        <v>4640</v>
      </c>
    </row>
    <row r="2539" spans="1:5" ht="25.5">
      <c r="A2539" s="323">
        <v>38068</v>
      </c>
      <c r="B2539" s="370" t="s">
        <v>23244</v>
      </c>
      <c r="C2539" s="323" t="s">
        <v>8341</v>
      </c>
      <c r="D2539" s="323" t="s">
        <v>19819</v>
      </c>
      <c r="E2539" s="372" t="s">
        <v>4887</v>
      </c>
    </row>
    <row r="2540" spans="1:5" ht="25.5">
      <c r="A2540" s="323">
        <v>38071</v>
      </c>
      <c r="B2540" s="370" t="s">
        <v>23245</v>
      </c>
      <c r="C2540" s="323" t="s">
        <v>8341</v>
      </c>
      <c r="D2540" s="323" t="s">
        <v>19819</v>
      </c>
      <c r="E2540" s="372" t="s">
        <v>7314</v>
      </c>
    </row>
    <row r="2541" spans="1:5" ht="38.25">
      <c r="A2541" s="323">
        <v>38412</v>
      </c>
      <c r="B2541" s="370" t="s">
        <v>23246</v>
      </c>
      <c r="C2541" s="323" t="s">
        <v>8341</v>
      </c>
      <c r="D2541" s="323" t="s">
        <v>19837</v>
      </c>
      <c r="E2541" s="372" t="s">
        <v>23247</v>
      </c>
    </row>
    <row r="2542" spans="1:5" ht="25.5">
      <c r="A2542" s="323">
        <v>3405</v>
      </c>
      <c r="B2542" s="370" t="s">
        <v>23248</v>
      </c>
      <c r="C2542" s="323" t="s">
        <v>8341</v>
      </c>
      <c r="D2542" s="323" t="s">
        <v>19840</v>
      </c>
      <c r="E2542" s="372" t="s">
        <v>18343</v>
      </c>
    </row>
    <row r="2543" spans="1:5">
      <c r="A2543" s="323">
        <v>3394</v>
      </c>
      <c r="B2543" s="370" t="s">
        <v>23249</v>
      </c>
      <c r="C2543" s="323" t="s">
        <v>8341</v>
      </c>
      <c r="D2543" s="323" t="s">
        <v>19840</v>
      </c>
      <c r="E2543" s="372" t="s">
        <v>23250</v>
      </c>
    </row>
    <row r="2544" spans="1:5">
      <c r="A2544" s="323">
        <v>3393</v>
      </c>
      <c r="B2544" s="370" t="s">
        <v>23251</v>
      </c>
      <c r="C2544" s="323" t="s">
        <v>8341</v>
      </c>
      <c r="D2544" s="323" t="s">
        <v>19840</v>
      </c>
      <c r="E2544" s="372" t="s">
        <v>23252</v>
      </c>
    </row>
    <row r="2545" spans="1:5" ht="25.5">
      <c r="A2545" s="323">
        <v>3406</v>
      </c>
      <c r="B2545" s="370" t="s">
        <v>23253</v>
      </c>
      <c r="C2545" s="323" t="s">
        <v>8341</v>
      </c>
      <c r="D2545" s="323" t="s">
        <v>19840</v>
      </c>
      <c r="E2545" s="372" t="s">
        <v>23254</v>
      </c>
    </row>
    <row r="2546" spans="1:5" ht="25.5">
      <c r="A2546" s="323">
        <v>3395</v>
      </c>
      <c r="B2546" s="370" t="s">
        <v>23255</v>
      </c>
      <c r="C2546" s="323" t="s">
        <v>8341</v>
      </c>
      <c r="D2546" s="323" t="s">
        <v>19840</v>
      </c>
      <c r="E2546" s="372" t="s">
        <v>23256</v>
      </c>
    </row>
    <row r="2547" spans="1:5" ht="25.5">
      <c r="A2547" s="323">
        <v>3398</v>
      </c>
      <c r="B2547" s="370" t="s">
        <v>23257</v>
      </c>
      <c r="C2547" s="323" t="s">
        <v>8341</v>
      </c>
      <c r="D2547" s="323" t="s">
        <v>19840</v>
      </c>
      <c r="E2547" s="372" t="s">
        <v>3963</v>
      </c>
    </row>
    <row r="2548" spans="1:5" ht="38.25">
      <c r="A2548" s="323">
        <v>34379</v>
      </c>
      <c r="B2548" s="370" t="s">
        <v>23258</v>
      </c>
      <c r="C2548" s="323" t="s">
        <v>8341</v>
      </c>
      <c r="D2548" s="323" t="s">
        <v>19819</v>
      </c>
      <c r="E2548" s="372" t="s">
        <v>23259</v>
      </c>
    </row>
    <row r="2549" spans="1:5" ht="38.25">
      <c r="A2549" s="323">
        <v>34378</v>
      </c>
      <c r="B2549" s="370" t="s">
        <v>23260</v>
      </c>
      <c r="C2549" s="323" t="s">
        <v>8341</v>
      </c>
      <c r="D2549" s="323" t="s">
        <v>19819</v>
      </c>
      <c r="E2549" s="372" t="s">
        <v>23261</v>
      </c>
    </row>
    <row r="2550" spans="1:5" ht="38.25">
      <c r="A2550" s="323">
        <v>34377</v>
      </c>
      <c r="B2550" s="370" t="s">
        <v>23262</v>
      </c>
      <c r="C2550" s="323" t="s">
        <v>8341</v>
      </c>
      <c r="D2550" s="323" t="s">
        <v>19819</v>
      </c>
      <c r="E2550" s="372" t="s">
        <v>23263</v>
      </c>
    </row>
    <row r="2551" spans="1:5" ht="25.5">
      <c r="A2551" s="323">
        <v>581</v>
      </c>
      <c r="B2551" s="370" t="s">
        <v>23264</v>
      </c>
      <c r="C2551" s="323" t="s">
        <v>8342</v>
      </c>
      <c r="D2551" s="323" t="s">
        <v>19819</v>
      </c>
      <c r="E2551" s="372" t="s">
        <v>23265</v>
      </c>
    </row>
    <row r="2552" spans="1:5" ht="51">
      <c r="A2552" s="323">
        <v>40662</v>
      </c>
      <c r="B2552" s="370" t="s">
        <v>23266</v>
      </c>
      <c r="C2552" s="323" t="s">
        <v>8341</v>
      </c>
      <c r="D2552" s="323" t="s">
        <v>19840</v>
      </c>
      <c r="E2552" s="372" t="s">
        <v>23267</v>
      </c>
    </row>
    <row r="2553" spans="1:5" ht="51">
      <c r="A2553" s="323">
        <v>3437</v>
      </c>
      <c r="B2553" s="370" t="s">
        <v>23268</v>
      </c>
      <c r="C2553" s="323" t="s">
        <v>8342</v>
      </c>
      <c r="D2553" s="323" t="s">
        <v>19840</v>
      </c>
      <c r="E2553" s="372" t="s">
        <v>23269</v>
      </c>
    </row>
    <row r="2554" spans="1:5" ht="25.5">
      <c r="A2554" s="323">
        <v>11183</v>
      </c>
      <c r="B2554" s="370" t="s">
        <v>23270</v>
      </c>
      <c r="C2554" s="323" t="s">
        <v>8341</v>
      </c>
      <c r="D2554" s="323" t="s">
        <v>19840</v>
      </c>
      <c r="E2554" s="372" t="s">
        <v>23271</v>
      </c>
    </row>
    <row r="2555" spans="1:5" ht="25.5">
      <c r="A2555" s="323">
        <v>11190</v>
      </c>
      <c r="B2555" s="370" t="s">
        <v>23272</v>
      </c>
      <c r="C2555" s="323" t="s">
        <v>8341</v>
      </c>
      <c r="D2555" s="323" t="s">
        <v>19840</v>
      </c>
      <c r="E2555" s="372" t="s">
        <v>23273</v>
      </c>
    </row>
    <row r="2556" spans="1:5" ht="25.5">
      <c r="A2556" s="323">
        <v>616</v>
      </c>
      <c r="B2556" s="370" t="s">
        <v>23274</v>
      </c>
      <c r="C2556" s="323" t="s">
        <v>8341</v>
      </c>
      <c r="D2556" s="323" t="s">
        <v>19840</v>
      </c>
      <c r="E2556" s="372" t="s">
        <v>23275</v>
      </c>
    </row>
    <row r="2557" spans="1:5" ht="25.5">
      <c r="A2557" s="323">
        <v>615</v>
      </c>
      <c r="B2557" s="370" t="s">
        <v>23274</v>
      </c>
      <c r="C2557" s="323" t="s">
        <v>8342</v>
      </c>
      <c r="D2557" s="323" t="s">
        <v>19840</v>
      </c>
      <c r="E2557" s="372" t="s">
        <v>23276</v>
      </c>
    </row>
    <row r="2558" spans="1:5" ht="25.5">
      <c r="A2558" s="323">
        <v>11192</v>
      </c>
      <c r="B2558" s="370" t="s">
        <v>23277</v>
      </c>
      <c r="C2558" s="323" t="s">
        <v>8341</v>
      </c>
      <c r="D2558" s="323" t="s">
        <v>19840</v>
      </c>
      <c r="E2558" s="372" t="s">
        <v>23278</v>
      </c>
    </row>
    <row r="2559" spans="1:5" ht="25.5">
      <c r="A2559" s="323">
        <v>11231</v>
      </c>
      <c r="B2559" s="370" t="s">
        <v>23277</v>
      </c>
      <c r="C2559" s="323" t="s">
        <v>8342</v>
      </c>
      <c r="D2559" s="323" t="s">
        <v>19840</v>
      </c>
      <c r="E2559" s="372" t="s">
        <v>23279</v>
      </c>
    </row>
    <row r="2560" spans="1:5" ht="51">
      <c r="A2560" s="323">
        <v>3428</v>
      </c>
      <c r="B2560" s="370" t="s">
        <v>23280</v>
      </c>
      <c r="C2560" s="323" t="s">
        <v>8342</v>
      </c>
      <c r="D2560" s="323" t="s">
        <v>19840</v>
      </c>
      <c r="E2560" s="372" t="s">
        <v>23281</v>
      </c>
    </row>
    <row r="2561" spans="1:5" ht="51">
      <c r="A2561" s="323">
        <v>3429</v>
      </c>
      <c r="B2561" s="370" t="s">
        <v>23282</v>
      </c>
      <c r="C2561" s="323" t="s">
        <v>8342</v>
      </c>
      <c r="D2561" s="323" t="s">
        <v>19840</v>
      </c>
      <c r="E2561" s="372" t="s">
        <v>23283</v>
      </c>
    </row>
    <row r="2562" spans="1:5" ht="51">
      <c r="A2562" s="323">
        <v>34371</v>
      </c>
      <c r="B2562" s="370" t="s">
        <v>23284</v>
      </c>
      <c r="C2562" s="323" t="s">
        <v>8341</v>
      </c>
      <c r="D2562" s="323" t="s">
        <v>19819</v>
      </c>
      <c r="E2562" s="372" t="s">
        <v>23285</v>
      </c>
    </row>
    <row r="2563" spans="1:5" ht="51">
      <c r="A2563" s="323">
        <v>34370</v>
      </c>
      <c r="B2563" s="370" t="s">
        <v>23286</v>
      </c>
      <c r="C2563" s="323" t="s">
        <v>8341</v>
      </c>
      <c r="D2563" s="323" t="s">
        <v>19819</v>
      </c>
      <c r="E2563" s="372" t="s">
        <v>23287</v>
      </c>
    </row>
    <row r="2564" spans="1:5" ht="51">
      <c r="A2564" s="323">
        <v>34372</v>
      </c>
      <c r="B2564" s="370" t="s">
        <v>23288</v>
      </c>
      <c r="C2564" s="323" t="s">
        <v>8341</v>
      </c>
      <c r="D2564" s="323" t="s">
        <v>19819</v>
      </c>
      <c r="E2564" s="372" t="s">
        <v>23289</v>
      </c>
    </row>
    <row r="2565" spans="1:5" ht="51">
      <c r="A2565" s="323">
        <v>34373</v>
      </c>
      <c r="B2565" s="370" t="s">
        <v>23290</v>
      </c>
      <c r="C2565" s="323" t="s">
        <v>8341</v>
      </c>
      <c r="D2565" s="323" t="s">
        <v>19819</v>
      </c>
      <c r="E2565" s="372" t="s">
        <v>23291</v>
      </c>
    </row>
    <row r="2566" spans="1:5" ht="38.25">
      <c r="A2566" s="323">
        <v>36896</v>
      </c>
      <c r="B2566" s="370" t="s">
        <v>23292</v>
      </c>
      <c r="C2566" s="323" t="s">
        <v>8341</v>
      </c>
      <c r="D2566" s="323" t="s">
        <v>19837</v>
      </c>
      <c r="E2566" s="372" t="s">
        <v>23293</v>
      </c>
    </row>
    <row r="2567" spans="1:5" ht="38.25">
      <c r="A2567" s="323">
        <v>34367</v>
      </c>
      <c r="B2567" s="370" t="s">
        <v>23294</v>
      </c>
      <c r="C2567" s="323" t="s">
        <v>8341</v>
      </c>
      <c r="D2567" s="323" t="s">
        <v>19819</v>
      </c>
      <c r="E2567" s="372" t="s">
        <v>23295</v>
      </c>
    </row>
    <row r="2568" spans="1:5" ht="38.25">
      <c r="A2568" s="323">
        <v>36897</v>
      </c>
      <c r="B2568" s="370" t="s">
        <v>23296</v>
      </c>
      <c r="C2568" s="323" t="s">
        <v>8341</v>
      </c>
      <c r="D2568" s="323" t="s">
        <v>19819</v>
      </c>
      <c r="E2568" s="372" t="s">
        <v>23297</v>
      </c>
    </row>
    <row r="2569" spans="1:5" ht="38.25">
      <c r="A2569" s="323">
        <v>36884</v>
      </c>
      <c r="B2569" s="370" t="s">
        <v>23296</v>
      </c>
      <c r="C2569" s="323" t="s">
        <v>8342</v>
      </c>
      <c r="D2569" s="323" t="s">
        <v>19819</v>
      </c>
      <c r="E2569" s="372" t="s">
        <v>23298</v>
      </c>
    </row>
    <row r="2570" spans="1:5" ht="38.25">
      <c r="A2570" s="323">
        <v>597</v>
      </c>
      <c r="B2570" s="370" t="s">
        <v>23299</v>
      </c>
      <c r="C2570" s="323" t="s">
        <v>8342</v>
      </c>
      <c r="D2570" s="323" t="s">
        <v>19819</v>
      </c>
      <c r="E2570" s="372" t="s">
        <v>23300</v>
      </c>
    </row>
    <row r="2571" spans="1:5" ht="38.25">
      <c r="A2571" s="323">
        <v>34369</v>
      </c>
      <c r="B2571" s="370" t="s">
        <v>23301</v>
      </c>
      <c r="C2571" s="323" t="s">
        <v>8341</v>
      </c>
      <c r="D2571" s="323" t="s">
        <v>19819</v>
      </c>
      <c r="E2571" s="372" t="s">
        <v>23302</v>
      </c>
    </row>
    <row r="2572" spans="1:5" ht="38.25">
      <c r="A2572" s="323">
        <v>34362</v>
      </c>
      <c r="B2572" s="370" t="s">
        <v>23303</v>
      </c>
      <c r="C2572" s="323" t="s">
        <v>8341</v>
      </c>
      <c r="D2572" s="323" t="s">
        <v>19819</v>
      </c>
      <c r="E2572" s="372" t="s">
        <v>23304</v>
      </c>
    </row>
    <row r="2573" spans="1:5" ht="38.25">
      <c r="A2573" s="323">
        <v>34363</v>
      </c>
      <c r="B2573" s="370" t="s">
        <v>23305</v>
      </c>
      <c r="C2573" s="323" t="s">
        <v>8341</v>
      </c>
      <c r="D2573" s="323" t="s">
        <v>19819</v>
      </c>
      <c r="E2573" s="372" t="s">
        <v>23306</v>
      </c>
    </row>
    <row r="2574" spans="1:5" ht="38.25">
      <c r="A2574" s="323">
        <v>34364</v>
      </c>
      <c r="B2574" s="370" t="s">
        <v>23307</v>
      </c>
      <c r="C2574" s="323" t="s">
        <v>8341</v>
      </c>
      <c r="D2574" s="323" t="s">
        <v>19819</v>
      </c>
      <c r="E2574" s="372" t="s">
        <v>23308</v>
      </c>
    </row>
    <row r="2575" spans="1:5" ht="38.25">
      <c r="A2575" s="323">
        <v>34365</v>
      </c>
      <c r="B2575" s="370" t="s">
        <v>23309</v>
      </c>
      <c r="C2575" s="323" t="s">
        <v>8341</v>
      </c>
      <c r="D2575" s="323" t="s">
        <v>19819</v>
      </c>
      <c r="E2575" s="372" t="s">
        <v>23310</v>
      </c>
    </row>
    <row r="2576" spans="1:5" ht="38.25">
      <c r="A2576" s="323">
        <v>11199</v>
      </c>
      <c r="B2576" s="370" t="s">
        <v>23311</v>
      </c>
      <c r="C2576" s="323" t="s">
        <v>8341</v>
      </c>
      <c r="D2576" s="323" t="s">
        <v>19840</v>
      </c>
      <c r="E2576" s="372" t="s">
        <v>23312</v>
      </c>
    </row>
    <row r="2577" spans="1:5" ht="38.25">
      <c r="A2577" s="323">
        <v>34801</v>
      </c>
      <c r="B2577" s="370" t="s">
        <v>23313</v>
      </c>
      <c r="C2577" s="323" t="s">
        <v>8341</v>
      </c>
      <c r="D2577" s="323" t="s">
        <v>19840</v>
      </c>
      <c r="E2577" s="372" t="s">
        <v>23314</v>
      </c>
    </row>
    <row r="2578" spans="1:5" ht="38.25">
      <c r="A2578" s="323">
        <v>34799</v>
      </c>
      <c r="B2578" s="370" t="s">
        <v>23315</v>
      </c>
      <c r="C2578" s="323" t="s">
        <v>8341</v>
      </c>
      <c r="D2578" s="323" t="s">
        <v>19840</v>
      </c>
      <c r="E2578" s="372" t="s">
        <v>23316</v>
      </c>
    </row>
    <row r="2579" spans="1:5" ht="38.25">
      <c r="A2579" s="323">
        <v>622</v>
      </c>
      <c r="B2579" s="370" t="s">
        <v>23317</v>
      </c>
      <c r="C2579" s="323" t="s">
        <v>8341</v>
      </c>
      <c r="D2579" s="323" t="s">
        <v>19840</v>
      </c>
      <c r="E2579" s="372" t="s">
        <v>23318</v>
      </c>
    </row>
    <row r="2580" spans="1:5" ht="38.25">
      <c r="A2580" s="323">
        <v>34805</v>
      </c>
      <c r="B2580" s="370" t="s">
        <v>23319</v>
      </c>
      <c r="C2580" s="323" t="s">
        <v>8342</v>
      </c>
      <c r="D2580" s="323" t="s">
        <v>19840</v>
      </c>
      <c r="E2580" s="372" t="s">
        <v>23320</v>
      </c>
    </row>
    <row r="2581" spans="1:5" ht="38.25">
      <c r="A2581" s="323">
        <v>34803</v>
      </c>
      <c r="B2581" s="370" t="s">
        <v>23321</v>
      </c>
      <c r="C2581" s="323" t="s">
        <v>8341</v>
      </c>
      <c r="D2581" s="323" t="s">
        <v>19840</v>
      </c>
      <c r="E2581" s="372" t="s">
        <v>23322</v>
      </c>
    </row>
    <row r="2582" spans="1:5" ht="38.25">
      <c r="A2582" s="323">
        <v>606</v>
      </c>
      <c r="B2582" s="370" t="s">
        <v>23323</v>
      </c>
      <c r="C2582" s="323" t="s">
        <v>8342</v>
      </c>
      <c r="D2582" s="323" t="s">
        <v>19840</v>
      </c>
      <c r="E2582" s="372" t="s">
        <v>23324</v>
      </c>
    </row>
    <row r="2583" spans="1:5" ht="38.25">
      <c r="A2583" s="323">
        <v>11227</v>
      </c>
      <c r="B2583" s="370" t="s">
        <v>23325</v>
      </c>
      <c r="C2583" s="323" t="s">
        <v>8341</v>
      </c>
      <c r="D2583" s="323" t="s">
        <v>19840</v>
      </c>
      <c r="E2583" s="372" t="s">
        <v>23326</v>
      </c>
    </row>
    <row r="2584" spans="1:5" ht="38.25">
      <c r="A2584" s="323">
        <v>11193</v>
      </c>
      <c r="B2584" s="370" t="s">
        <v>23327</v>
      </c>
      <c r="C2584" s="323" t="s">
        <v>8342</v>
      </c>
      <c r="D2584" s="323" t="s">
        <v>19840</v>
      </c>
      <c r="E2584" s="372" t="s">
        <v>23328</v>
      </c>
    </row>
    <row r="2585" spans="1:5" ht="25.5">
      <c r="A2585" s="323">
        <v>11194</v>
      </c>
      <c r="B2585" s="370" t="s">
        <v>23329</v>
      </c>
      <c r="C2585" s="323" t="s">
        <v>8342</v>
      </c>
      <c r="D2585" s="323" t="s">
        <v>19840</v>
      </c>
      <c r="E2585" s="372" t="s">
        <v>23330</v>
      </c>
    </row>
    <row r="2586" spans="1:5" ht="38.25">
      <c r="A2586" s="323">
        <v>605</v>
      </c>
      <c r="B2586" s="370" t="s">
        <v>23331</v>
      </c>
      <c r="C2586" s="323" t="s">
        <v>8342</v>
      </c>
      <c r="D2586" s="323" t="s">
        <v>19840</v>
      </c>
      <c r="E2586" s="372" t="s">
        <v>23332</v>
      </c>
    </row>
    <row r="2587" spans="1:5" ht="38.25">
      <c r="A2587" s="323">
        <v>11197</v>
      </c>
      <c r="B2587" s="370" t="s">
        <v>23333</v>
      </c>
      <c r="C2587" s="323" t="s">
        <v>8341</v>
      </c>
      <c r="D2587" s="323" t="s">
        <v>19840</v>
      </c>
      <c r="E2587" s="372" t="s">
        <v>23334</v>
      </c>
    </row>
    <row r="2588" spans="1:5" ht="63.75">
      <c r="A2588" s="323">
        <v>40659</v>
      </c>
      <c r="B2588" s="370" t="s">
        <v>23335</v>
      </c>
      <c r="C2588" s="323" t="s">
        <v>8342</v>
      </c>
      <c r="D2588" s="323" t="s">
        <v>19840</v>
      </c>
      <c r="E2588" s="372" t="s">
        <v>23336</v>
      </c>
    </row>
    <row r="2589" spans="1:5" ht="63.75">
      <c r="A2589" s="323">
        <v>40660</v>
      </c>
      <c r="B2589" s="370" t="s">
        <v>23337</v>
      </c>
      <c r="C2589" s="323" t="s">
        <v>8342</v>
      </c>
      <c r="D2589" s="323" t="s">
        <v>19840</v>
      </c>
      <c r="E2589" s="372" t="s">
        <v>23338</v>
      </c>
    </row>
    <row r="2590" spans="1:5" ht="63.75">
      <c r="A2590" s="323">
        <v>40661</v>
      </c>
      <c r="B2590" s="370" t="s">
        <v>23339</v>
      </c>
      <c r="C2590" s="323" t="s">
        <v>8342</v>
      </c>
      <c r="D2590" s="323" t="s">
        <v>19840</v>
      </c>
      <c r="E2590" s="372" t="s">
        <v>23340</v>
      </c>
    </row>
    <row r="2591" spans="1:5" ht="51">
      <c r="A2591" s="323">
        <v>3421</v>
      </c>
      <c r="B2591" s="370" t="s">
        <v>23341</v>
      </c>
      <c r="C2591" s="323" t="s">
        <v>8342</v>
      </c>
      <c r="D2591" s="323" t="s">
        <v>19840</v>
      </c>
      <c r="E2591" s="372" t="s">
        <v>23342</v>
      </c>
    </row>
    <row r="2592" spans="1:5" ht="25.5">
      <c r="A2592" s="323">
        <v>599</v>
      </c>
      <c r="B2592" s="370" t="s">
        <v>23343</v>
      </c>
      <c r="C2592" s="323" t="s">
        <v>8342</v>
      </c>
      <c r="D2592" s="323" t="s">
        <v>19819</v>
      </c>
      <c r="E2592" s="372" t="s">
        <v>23344</v>
      </c>
    </row>
    <row r="2593" spans="1:5" ht="25.5">
      <c r="A2593" s="323">
        <v>34380</v>
      </c>
      <c r="B2593" s="370" t="s">
        <v>23345</v>
      </c>
      <c r="C2593" s="323" t="s">
        <v>8341</v>
      </c>
      <c r="D2593" s="323" t="s">
        <v>19819</v>
      </c>
      <c r="E2593" s="372">
        <v>255.21</v>
      </c>
    </row>
    <row r="2594" spans="1:5" ht="25.5">
      <c r="A2594" s="323">
        <v>34381</v>
      </c>
      <c r="B2594" s="370" t="s">
        <v>23346</v>
      </c>
      <c r="C2594" s="323" t="s">
        <v>8341</v>
      </c>
      <c r="D2594" s="323" t="s">
        <v>19819</v>
      </c>
      <c r="E2594" s="372" t="s">
        <v>23347</v>
      </c>
    </row>
    <row r="2595" spans="1:5" ht="25.5">
      <c r="A2595" s="323">
        <v>601</v>
      </c>
      <c r="B2595" s="370" t="s">
        <v>23346</v>
      </c>
      <c r="C2595" s="323" t="s">
        <v>8342</v>
      </c>
      <c r="D2595" s="323" t="s">
        <v>19819</v>
      </c>
      <c r="E2595" s="372" t="s">
        <v>23348</v>
      </c>
    </row>
    <row r="2596" spans="1:5" ht="51">
      <c r="A2596" s="323">
        <v>3423</v>
      </c>
      <c r="B2596" s="370" t="s">
        <v>23349</v>
      </c>
      <c r="C2596" s="323" t="s">
        <v>8342</v>
      </c>
      <c r="D2596" s="323" t="s">
        <v>19840</v>
      </c>
      <c r="E2596" s="372" t="s">
        <v>23350</v>
      </c>
    </row>
    <row r="2597" spans="1:5" ht="25.5">
      <c r="A2597" s="323">
        <v>34797</v>
      </c>
      <c r="B2597" s="370" t="s">
        <v>23351</v>
      </c>
      <c r="C2597" s="323" t="s">
        <v>8341</v>
      </c>
      <c r="D2597" s="323" t="s">
        <v>19840</v>
      </c>
      <c r="E2597" s="372" t="s">
        <v>23352</v>
      </c>
    </row>
    <row r="2598" spans="1:5" ht="25.5">
      <c r="A2598" s="323">
        <v>624</v>
      </c>
      <c r="B2598" s="370" t="s">
        <v>23353</v>
      </c>
      <c r="C2598" s="323" t="s">
        <v>8342</v>
      </c>
      <c r="D2598" s="323" t="s">
        <v>19840</v>
      </c>
      <c r="E2598" s="372" t="s">
        <v>23354</v>
      </c>
    </row>
    <row r="2599" spans="1:5" ht="25.5">
      <c r="A2599" s="323">
        <v>623</v>
      </c>
      <c r="B2599" s="370" t="s">
        <v>23355</v>
      </c>
      <c r="C2599" s="323" t="s">
        <v>8342</v>
      </c>
      <c r="D2599" s="323" t="s">
        <v>19840</v>
      </c>
      <c r="E2599" s="372" t="s">
        <v>23356</v>
      </c>
    </row>
    <row r="2600" spans="1:5">
      <c r="A2600" s="323">
        <v>25964</v>
      </c>
      <c r="B2600" s="370" t="s">
        <v>23357</v>
      </c>
      <c r="C2600" s="323" t="s">
        <v>8343</v>
      </c>
      <c r="D2600" s="323" t="s">
        <v>19819</v>
      </c>
      <c r="E2600" s="372" t="s">
        <v>15734</v>
      </c>
    </row>
    <row r="2601" spans="1:5">
      <c r="A2601" s="323">
        <v>41077</v>
      </c>
      <c r="B2601" s="370" t="s">
        <v>23358</v>
      </c>
      <c r="C2601" s="323" t="s">
        <v>8393</v>
      </c>
      <c r="D2601" s="323" t="s">
        <v>19819</v>
      </c>
      <c r="E2601" s="372" t="s">
        <v>23359</v>
      </c>
    </row>
    <row r="2602" spans="1:5" ht="25.5">
      <c r="A2602" s="323">
        <v>20159</v>
      </c>
      <c r="B2602" s="370" t="s">
        <v>23360</v>
      </c>
      <c r="C2602" s="323" t="s">
        <v>8341</v>
      </c>
      <c r="D2602" s="323" t="s">
        <v>19819</v>
      </c>
      <c r="E2602" s="372" t="s">
        <v>5957</v>
      </c>
    </row>
    <row r="2603" spans="1:5">
      <c r="A2603" s="323">
        <v>37963</v>
      </c>
      <c r="B2603" s="370" t="s">
        <v>23361</v>
      </c>
      <c r="C2603" s="323" t="s">
        <v>8341</v>
      </c>
      <c r="D2603" s="323" t="s">
        <v>19819</v>
      </c>
      <c r="E2603" s="372" t="s">
        <v>3398</v>
      </c>
    </row>
    <row r="2604" spans="1:5">
      <c r="A2604" s="323">
        <v>37964</v>
      </c>
      <c r="B2604" s="370" t="s">
        <v>23362</v>
      </c>
      <c r="C2604" s="323" t="s">
        <v>8341</v>
      </c>
      <c r="D2604" s="323" t="s">
        <v>19819</v>
      </c>
      <c r="E2604" s="372" t="s">
        <v>3425</v>
      </c>
    </row>
    <row r="2605" spans="1:5">
      <c r="A2605" s="323">
        <v>37965</v>
      </c>
      <c r="B2605" s="370" t="s">
        <v>23363</v>
      </c>
      <c r="C2605" s="323" t="s">
        <v>8341</v>
      </c>
      <c r="D2605" s="323" t="s">
        <v>19819</v>
      </c>
      <c r="E2605" s="372" t="s">
        <v>2782</v>
      </c>
    </row>
    <row r="2606" spans="1:5">
      <c r="A2606" s="323">
        <v>37966</v>
      </c>
      <c r="B2606" s="370" t="s">
        <v>23364</v>
      </c>
      <c r="C2606" s="323" t="s">
        <v>8341</v>
      </c>
      <c r="D2606" s="323" t="s">
        <v>19819</v>
      </c>
      <c r="E2606" s="372" t="s">
        <v>6414</v>
      </c>
    </row>
    <row r="2607" spans="1:5">
      <c r="A2607" s="323">
        <v>37967</v>
      </c>
      <c r="B2607" s="370" t="s">
        <v>23365</v>
      </c>
      <c r="C2607" s="323" t="s">
        <v>8341</v>
      </c>
      <c r="D2607" s="323" t="s">
        <v>19819</v>
      </c>
      <c r="E2607" s="372" t="s">
        <v>8565</v>
      </c>
    </row>
    <row r="2608" spans="1:5">
      <c r="A2608" s="323">
        <v>37968</v>
      </c>
      <c r="B2608" s="370" t="s">
        <v>23366</v>
      </c>
      <c r="C2608" s="323" t="s">
        <v>8341</v>
      </c>
      <c r="D2608" s="323" t="s">
        <v>19819</v>
      </c>
      <c r="E2608" s="372" t="s">
        <v>23367</v>
      </c>
    </row>
    <row r="2609" spans="1:5">
      <c r="A2609" s="323">
        <v>37969</v>
      </c>
      <c r="B2609" s="370" t="s">
        <v>23368</v>
      </c>
      <c r="C2609" s="323" t="s">
        <v>8341</v>
      </c>
      <c r="D2609" s="323" t="s">
        <v>19819</v>
      </c>
      <c r="E2609" s="372" t="s">
        <v>23369</v>
      </c>
    </row>
    <row r="2610" spans="1:5">
      <c r="A2610" s="323">
        <v>37970</v>
      </c>
      <c r="B2610" s="370" t="s">
        <v>23370</v>
      </c>
      <c r="C2610" s="323" t="s">
        <v>8341</v>
      </c>
      <c r="D2610" s="323" t="s">
        <v>19819</v>
      </c>
      <c r="E2610" s="372" t="s">
        <v>23371</v>
      </c>
    </row>
    <row r="2611" spans="1:5">
      <c r="A2611" s="323">
        <v>21118</v>
      </c>
      <c r="B2611" s="370" t="s">
        <v>23372</v>
      </c>
      <c r="C2611" s="323" t="s">
        <v>8341</v>
      </c>
      <c r="D2611" s="323" t="s">
        <v>19837</v>
      </c>
      <c r="E2611" s="372" t="s">
        <v>1945</v>
      </c>
    </row>
    <row r="2612" spans="1:5">
      <c r="A2612" s="323">
        <v>37956</v>
      </c>
      <c r="B2612" s="370" t="s">
        <v>23373</v>
      </c>
      <c r="C2612" s="323" t="s">
        <v>8341</v>
      </c>
      <c r="D2612" s="323" t="s">
        <v>19819</v>
      </c>
      <c r="E2612" s="372" t="s">
        <v>8538</v>
      </c>
    </row>
    <row r="2613" spans="1:5">
      <c r="A2613" s="323">
        <v>37957</v>
      </c>
      <c r="B2613" s="370" t="s">
        <v>23374</v>
      </c>
      <c r="C2613" s="323" t="s">
        <v>8341</v>
      </c>
      <c r="D2613" s="323" t="s">
        <v>19819</v>
      </c>
      <c r="E2613" s="372" t="s">
        <v>8910</v>
      </c>
    </row>
    <row r="2614" spans="1:5">
      <c r="A2614" s="323">
        <v>37958</v>
      </c>
      <c r="B2614" s="370" t="s">
        <v>23375</v>
      </c>
      <c r="C2614" s="323" t="s">
        <v>8341</v>
      </c>
      <c r="D2614" s="323" t="s">
        <v>19819</v>
      </c>
      <c r="E2614" s="372" t="s">
        <v>6414</v>
      </c>
    </row>
    <row r="2615" spans="1:5">
      <c r="A2615" s="323">
        <v>37959</v>
      </c>
      <c r="B2615" s="370" t="s">
        <v>23376</v>
      </c>
      <c r="C2615" s="323" t="s">
        <v>8341</v>
      </c>
      <c r="D2615" s="323" t="s">
        <v>19819</v>
      </c>
      <c r="E2615" s="372" t="s">
        <v>8565</v>
      </c>
    </row>
    <row r="2616" spans="1:5">
      <c r="A2616" s="323">
        <v>37960</v>
      </c>
      <c r="B2616" s="370" t="s">
        <v>23377</v>
      </c>
      <c r="C2616" s="323" t="s">
        <v>8341</v>
      </c>
      <c r="D2616" s="323" t="s">
        <v>19819</v>
      </c>
      <c r="E2616" s="372" t="s">
        <v>2172</v>
      </c>
    </row>
    <row r="2617" spans="1:5">
      <c r="A2617" s="323">
        <v>37961</v>
      </c>
      <c r="B2617" s="370" t="s">
        <v>23378</v>
      </c>
      <c r="C2617" s="323" t="s">
        <v>8341</v>
      </c>
      <c r="D2617" s="323" t="s">
        <v>19819</v>
      </c>
      <c r="E2617" s="372" t="s">
        <v>23379</v>
      </c>
    </row>
    <row r="2618" spans="1:5">
      <c r="A2618" s="323">
        <v>37962</v>
      </c>
      <c r="B2618" s="370" t="s">
        <v>23380</v>
      </c>
      <c r="C2618" s="323" t="s">
        <v>8341</v>
      </c>
      <c r="D2618" s="323" t="s">
        <v>19819</v>
      </c>
      <c r="E2618" s="372" t="s">
        <v>23381</v>
      </c>
    </row>
    <row r="2619" spans="1:5" ht="25.5">
      <c r="A2619" s="323">
        <v>3533</v>
      </c>
      <c r="B2619" s="370" t="s">
        <v>23382</v>
      </c>
      <c r="C2619" s="323" t="s">
        <v>8341</v>
      </c>
      <c r="D2619" s="323" t="s">
        <v>19819</v>
      </c>
      <c r="E2619" s="372" t="s">
        <v>1616</v>
      </c>
    </row>
    <row r="2620" spans="1:5" ht="25.5">
      <c r="A2620" s="323">
        <v>3538</v>
      </c>
      <c r="B2620" s="370" t="s">
        <v>23383</v>
      </c>
      <c r="C2620" s="323" t="s">
        <v>8341</v>
      </c>
      <c r="D2620" s="323" t="s">
        <v>19819</v>
      </c>
      <c r="E2620" s="372" t="s">
        <v>1437</v>
      </c>
    </row>
    <row r="2621" spans="1:5" ht="25.5">
      <c r="A2621" s="323">
        <v>3497</v>
      </c>
      <c r="B2621" s="370" t="s">
        <v>23384</v>
      </c>
      <c r="C2621" s="323" t="s">
        <v>8341</v>
      </c>
      <c r="D2621" s="323" t="s">
        <v>19819</v>
      </c>
      <c r="E2621" s="372" t="s">
        <v>18215</v>
      </c>
    </row>
    <row r="2622" spans="1:5" ht="25.5">
      <c r="A2622" s="323">
        <v>3498</v>
      </c>
      <c r="B2622" s="370" t="s">
        <v>23385</v>
      </c>
      <c r="C2622" s="323" t="s">
        <v>8341</v>
      </c>
      <c r="D2622" s="323" t="s">
        <v>19819</v>
      </c>
      <c r="E2622" s="372" t="s">
        <v>1625</v>
      </c>
    </row>
    <row r="2623" spans="1:5" ht="25.5">
      <c r="A2623" s="323">
        <v>3496</v>
      </c>
      <c r="B2623" s="370" t="s">
        <v>23386</v>
      </c>
      <c r="C2623" s="323" t="s">
        <v>8341</v>
      </c>
      <c r="D2623" s="323" t="s">
        <v>19819</v>
      </c>
      <c r="E2623" s="372" t="s">
        <v>8462</v>
      </c>
    </row>
    <row r="2624" spans="1:5" ht="25.5">
      <c r="A2624" s="323">
        <v>38429</v>
      </c>
      <c r="B2624" s="370" t="s">
        <v>23387</v>
      </c>
      <c r="C2624" s="323" t="s">
        <v>8341</v>
      </c>
      <c r="D2624" s="323" t="s">
        <v>19819</v>
      </c>
      <c r="E2624" s="372" t="s">
        <v>8634</v>
      </c>
    </row>
    <row r="2625" spans="1:5" ht="25.5">
      <c r="A2625" s="323">
        <v>38431</v>
      </c>
      <c r="B2625" s="370" t="s">
        <v>23388</v>
      </c>
      <c r="C2625" s="323" t="s">
        <v>8341</v>
      </c>
      <c r="D2625" s="323" t="s">
        <v>19819</v>
      </c>
      <c r="E2625" s="372" t="s">
        <v>23389</v>
      </c>
    </row>
    <row r="2626" spans="1:5" ht="25.5">
      <c r="A2626" s="323">
        <v>38430</v>
      </c>
      <c r="B2626" s="370" t="s">
        <v>23390</v>
      </c>
      <c r="C2626" s="323" t="s">
        <v>8341</v>
      </c>
      <c r="D2626" s="323" t="s">
        <v>19819</v>
      </c>
      <c r="E2626" s="372" t="s">
        <v>16214</v>
      </c>
    </row>
    <row r="2627" spans="1:5" ht="25.5">
      <c r="A2627" s="323">
        <v>36348</v>
      </c>
      <c r="B2627" s="370" t="s">
        <v>23391</v>
      </c>
      <c r="C2627" s="323" t="s">
        <v>8341</v>
      </c>
      <c r="D2627" s="323" t="s">
        <v>19840</v>
      </c>
      <c r="E2627" s="372" t="s">
        <v>847</v>
      </c>
    </row>
    <row r="2628" spans="1:5" ht="25.5">
      <c r="A2628" s="323">
        <v>36349</v>
      </c>
      <c r="B2628" s="370" t="s">
        <v>23392</v>
      </c>
      <c r="C2628" s="323" t="s">
        <v>8341</v>
      </c>
      <c r="D2628" s="323" t="s">
        <v>19840</v>
      </c>
      <c r="E2628" s="372" t="s">
        <v>1011</v>
      </c>
    </row>
    <row r="2629" spans="1:5" ht="25.5">
      <c r="A2629" s="323">
        <v>38433</v>
      </c>
      <c r="B2629" s="370" t="s">
        <v>23393</v>
      </c>
      <c r="C2629" s="323" t="s">
        <v>8341</v>
      </c>
      <c r="D2629" s="323" t="s">
        <v>19840</v>
      </c>
      <c r="E2629" s="372" t="s">
        <v>8766</v>
      </c>
    </row>
    <row r="2630" spans="1:5" ht="25.5">
      <c r="A2630" s="323">
        <v>38440</v>
      </c>
      <c r="B2630" s="370" t="s">
        <v>23394</v>
      </c>
      <c r="C2630" s="323" t="s">
        <v>8341</v>
      </c>
      <c r="D2630" s="323" t="s">
        <v>19840</v>
      </c>
      <c r="E2630" s="372" t="s">
        <v>23395</v>
      </c>
    </row>
    <row r="2631" spans="1:5" ht="25.5">
      <c r="A2631" s="323">
        <v>36359</v>
      </c>
      <c r="B2631" s="370" t="s">
        <v>23396</v>
      </c>
      <c r="C2631" s="323" t="s">
        <v>8341</v>
      </c>
      <c r="D2631" s="323" t="s">
        <v>19840</v>
      </c>
      <c r="E2631" s="372" t="s">
        <v>9168</v>
      </c>
    </row>
    <row r="2632" spans="1:5" ht="25.5">
      <c r="A2632" s="323">
        <v>36360</v>
      </c>
      <c r="B2632" s="370" t="s">
        <v>23397</v>
      </c>
      <c r="C2632" s="323" t="s">
        <v>8341</v>
      </c>
      <c r="D2632" s="323" t="s">
        <v>19840</v>
      </c>
      <c r="E2632" s="372" t="s">
        <v>8713</v>
      </c>
    </row>
    <row r="2633" spans="1:5" ht="25.5">
      <c r="A2633" s="323">
        <v>38434</v>
      </c>
      <c r="B2633" s="370" t="s">
        <v>23398</v>
      </c>
      <c r="C2633" s="323" t="s">
        <v>8341</v>
      </c>
      <c r="D2633" s="323" t="s">
        <v>19840</v>
      </c>
      <c r="E2633" s="372" t="s">
        <v>6768</v>
      </c>
    </row>
    <row r="2634" spans="1:5" ht="25.5">
      <c r="A2634" s="323">
        <v>38435</v>
      </c>
      <c r="B2634" s="370" t="s">
        <v>23399</v>
      </c>
      <c r="C2634" s="323" t="s">
        <v>8341</v>
      </c>
      <c r="D2634" s="323" t="s">
        <v>19840</v>
      </c>
      <c r="E2634" s="372" t="s">
        <v>5650</v>
      </c>
    </row>
    <row r="2635" spans="1:5" ht="25.5">
      <c r="A2635" s="323">
        <v>38436</v>
      </c>
      <c r="B2635" s="370" t="s">
        <v>23400</v>
      </c>
      <c r="C2635" s="323" t="s">
        <v>8341</v>
      </c>
      <c r="D2635" s="323" t="s">
        <v>19840</v>
      </c>
      <c r="E2635" s="372" t="s">
        <v>3550</v>
      </c>
    </row>
    <row r="2636" spans="1:5" ht="25.5">
      <c r="A2636" s="323">
        <v>38437</v>
      </c>
      <c r="B2636" s="370" t="s">
        <v>23401</v>
      </c>
      <c r="C2636" s="323" t="s">
        <v>8341</v>
      </c>
      <c r="D2636" s="323" t="s">
        <v>19840</v>
      </c>
      <c r="E2636" s="372" t="s">
        <v>725</v>
      </c>
    </row>
    <row r="2637" spans="1:5" ht="25.5">
      <c r="A2637" s="323">
        <v>38438</v>
      </c>
      <c r="B2637" s="370" t="s">
        <v>23402</v>
      </c>
      <c r="C2637" s="323" t="s">
        <v>8341</v>
      </c>
      <c r="D2637" s="323" t="s">
        <v>19840</v>
      </c>
      <c r="E2637" s="372" t="s">
        <v>23403</v>
      </c>
    </row>
    <row r="2638" spans="1:5" ht="25.5">
      <c r="A2638" s="323">
        <v>38439</v>
      </c>
      <c r="B2638" s="370" t="s">
        <v>23404</v>
      </c>
      <c r="C2638" s="323" t="s">
        <v>8341</v>
      </c>
      <c r="D2638" s="323" t="s">
        <v>19840</v>
      </c>
      <c r="E2638" s="372" t="s">
        <v>23405</v>
      </c>
    </row>
    <row r="2639" spans="1:5" ht="25.5">
      <c r="A2639" s="323">
        <v>10836</v>
      </c>
      <c r="B2639" s="370" t="s">
        <v>23406</v>
      </c>
      <c r="C2639" s="323" t="s">
        <v>8341</v>
      </c>
      <c r="D2639" s="323" t="s">
        <v>19819</v>
      </c>
      <c r="E2639" s="372" t="s">
        <v>9074</v>
      </c>
    </row>
    <row r="2640" spans="1:5">
      <c r="A2640" s="323">
        <v>20128</v>
      </c>
      <c r="B2640" s="370" t="s">
        <v>23407</v>
      </c>
      <c r="C2640" s="323" t="s">
        <v>8341</v>
      </c>
      <c r="D2640" s="323" t="s">
        <v>19819</v>
      </c>
      <c r="E2640" s="372" t="s">
        <v>9236</v>
      </c>
    </row>
    <row r="2641" spans="1:5">
      <c r="A2641" s="323">
        <v>20131</v>
      </c>
      <c r="B2641" s="370" t="s">
        <v>23408</v>
      </c>
      <c r="C2641" s="323" t="s">
        <v>8341</v>
      </c>
      <c r="D2641" s="323" t="s">
        <v>19819</v>
      </c>
      <c r="E2641" s="372" t="s">
        <v>6445</v>
      </c>
    </row>
    <row r="2642" spans="1:5" ht="25.5">
      <c r="A2642" s="323">
        <v>3521</v>
      </c>
      <c r="B2642" s="370" t="s">
        <v>23409</v>
      </c>
      <c r="C2642" s="323" t="s">
        <v>8341</v>
      </c>
      <c r="D2642" s="323" t="s">
        <v>19819</v>
      </c>
      <c r="E2642" s="372" t="s">
        <v>877</v>
      </c>
    </row>
    <row r="2643" spans="1:5" ht="25.5">
      <c r="A2643" s="323">
        <v>3531</v>
      </c>
      <c r="B2643" s="370" t="s">
        <v>23410</v>
      </c>
      <c r="C2643" s="323" t="s">
        <v>8341</v>
      </c>
      <c r="D2643" s="323" t="s">
        <v>19819</v>
      </c>
      <c r="E2643" s="372" t="s">
        <v>8784</v>
      </c>
    </row>
    <row r="2644" spans="1:5" ht="25.5">
      <c r="A2644" s="323">
        <v>3522</v>
      </c>
      <c r="B2644" s="370" t="s">
        <v>23411</v>
      </c>
      <c r="C2644" s="323" t="s">
        <v>8341</v>
      </c>
      <c r="D2644" s="323" t="s">
        <v>19819</v>
      </c>
      <c r="E2644" s="372">
        <v>2.23</v>
      </c>
    </row>
    <row r="2645" spans="1:5" ht="25.5">
      <c r="A2645" s="323">
        <v>3527</v>
      </c>
      <c r="B2645" s="370" t="s">
        <v>23412</v>
      </c>
      <c r="C2645" s="323" t="s">
        <v>8341</v>
      </c>
      <c r="D2645" s="323" t="s">
        <v>19819</v>
      </c>
      <c r="E2645" s="372" t="s">
        <v>5243</v>
      </c>
    </row>
    <row r="2646" spans="1:5" ht="25.5">
      <c r="A2646" s="323">
        <v>10835</v>
      </c>
      <c r="B2646" s="370" t="s">
        <v>23413</v>
      </c>
      <c r="C2646" s="323" t="s">
        <v>8341</v>
      </c>
      <c r="D2646" s="323" t="s">
        <v>19819</v>
      </c>
      <c r="E2646" s="372" t="s">
        <v>1688</v>
      </c>
    </row>
    <row r="2647" spans="1:5">
      <c r="A2647" s="323">
        <v>3475</v>
      </c>
      <c r="B2647" s="370" t="s">
        <v>23414</v>
      </c>
      <c r="C2647" s="323" t="s">
        <v>8341</v>
      </c>
      <c r="D2647" s="323" t="s">
        <v>19819</v>
      </c>
      <c r="E2647" s="372" t="s">
        <v>1993</v>
      </c>
    </row>
    <row r="2648" spans="1:5">
      <c r="A2648" s="323">
        <v>3485</v>
      </c>
      <c r="B2648" s="370" t="s">
        <v>23415</v>
      </c>
      <c r="C2648" s="323" t="s">
        <v>8341</v>
      </c>
      <c r="D2648" s="323" t="s">
        <v>19819</v>
      </c>
      <c r="E2648" s="372" t="s">
        <v>1391</v>
      </c>
    </row>
    <row r="2649" spans="1:5">
      <c r="A2649" s="323">
        <v>3534</v>
      </c>
      <c r="B2649" s="370" t="s">
        <v>23416</v>
      </c>
      <c r="C2649" s="323" t="s">
        <v>8341</v>
      </c>
      <c r="D2649" s="323" t="s">
        <v>19819</v>
      </c>
      <c r="E2649" s="372" t="s">
        <v>7145</v>
      </c>
    </row>
    <row r="2650" spans="1:5">
      <c r="A2650" s="323">
        <v>3543</v>
      </c>
      <c r="B2650" s="370" t="s">
        <v>23417</v>
      </c>
      <c r="C2650" s="323" t="s">
        <v>8341</v>
      </c>
      <c r="D2650" s="323" t="s">
        <v>19819</v>
      </c>
      <c r="E2650" s="372" t="s">
        <v>8890</v>
      </c>
    </row>
    <row r="2651" spans="1:5">
      <c r="A2651" s="323">
        <v>3482</v>
      </c>
      <c r="B2651" s="370" t="s">
        <v>23418</v>
      </c>
      <c r="C2651" s="323" t="s">
        <v>8341</v>
      </c>
      <c r="D2651" s="323" t="s">
        <v>19819</v>
      </c>
      <c r="E2651" s="372" t="s">
        <v>3876</v>
      </c>
    </row>
    <row r="2652" spans="1:5">
      <c r="A2652" s="323">
        <v>3505</v>
      </c>
      <c r="B2652" s="370" t="s">
        <v>23419</v>
      </c>
      <c r="C2652" s="323" t="s">
        <v>8341</v>
      </c>
      <c r="D2652" s="323" t="s">
        <v>19819</v>
      </c>
      <c r="E2652" s="372">
        <v>2.35</v>
      </c>
    </row>
    <row r="2653" spans="1:5">
      <c r="A2653" s="323">
        <v>3516</v>
      </c>
      <c r="B2653" s="370" t="s">
        <v>23420</v>
      </c>
      <c r="C2653" s="323" t="s">
        <v>8341</v>
      </c>
      <c r="D2653" s="323" t="s">
        <v>19819</v>
      </c>
      <c r="E2653" s="372" t="s">
        <v>844</v>
      </c>
    </row>
    <row r="2654" spans="1:5">
      <c r="A2654" s="323">
        <v>3517</v>
      </c>
      <c r="B2654" s="370" t="s">
        <v>23421</v>
      </c>
      <c r="C2654" s="323" t="s">
        <v>8341</v>
      </c>
      <c r="D2654" s="323" t="s">
        <v>19819</v>
      </c>
      <c r="E2654" s="372" t="s">
        <v>8460</v>
      </c>
    </row>
    <row r="2655" spans="1:5" ht="25.5">
      <c r="A2655" s="323">
        <v>3515</v>
      </c>
      <c r="B2655" s="370" t="s">
        <v>23422</v>
      </c>
      <c r="C2655" s="323" t="s">
        <v>8341</v>
      </c>
      <c r="D2655" s="323" t="s">
        <v>19819</v>
      </c>
      <c r="E2655" s="372" t="s">
        <v>1674</v>
      </c>
    </row>
    <row r="2656" spans="1:5" ht="25.5">
      <c r="A2656" s="323">
        <v>20147</v>
      </c>
      <c r="B2656" s="370" t="s">
        <v>23423</v>
      </c>
      <c r="C2656" s="323" t="s">
        <v>8341</v>
      </c>
      <c r="D2656" s="323" t="s">
        <v>19819</v>
      </c>
      <c r="E2656" s="372">
        <v>4.0999999999999996</v>
      </c>
    </row>
    <row r="2657" spans="1:5" ht="25.5">
      <c r="A2657" s="323">
        <v>3524</v>
      </c>
      <c r="B2657" s="370" t="s">
        <v>23424</v>
      </c>
      <c r="C2657" s="323" t="s">
        <v>8341</v>
      </c>
      <c r="D2657" s="323" t="s">
        <v>19819</v>
      </c>
      <c r="E2657" s="372" t="s">
        <v>8369</v>
      </c>
    </row>
    <row r="2658" spans="1:5" ht="25.5">
      <c r="A2658" s="323">
        <v>3532</v>
      </c>
      <c r="B2658" s="370" t="s">
        <v>23425</v>
      </c>
      <c r="C2658" s="323" t="s">
        <v>8341</v>
      </c>
      <c r="D2658" s="323" t="s">
        <v>19819</v>
      </c>
      <c r="E2658" s="372" t="s">
        <v>5728</v>
      </c>
    </row>
    <row r="2659" spans="1:5" ht="25.5">
      <c r="A2659" s="323">
        <v>3528</v>
      </c>
      <c r="B2659" s="370" t="s">
        <v>23426</v>
      </c>
      <c r="C2659" s="323" t="s">
        <v>8341</v>
      </c>
      <c r="D2659" s="323" t="s">
        <v>19819</v>
      </c>
      <c r="E2659" s="372" t="s">
        <v>7099</v>
      </c>
    </row>
    <row r="2660" spans="1:5" ht="25.5">
      <c r="A2660" s="323">
        <v>37952</v>
      </c>
      <c r="B2660" s="370" t="s">
        <v>23427</v>
      </c>
      <c r="C2660" s="323" t="s">
        <v>8341</v>
      </c>
      <c r="D2660" s="323" t="s">
        <v>19819</v>
      </c>
      <c r="E2660" s="372" t="s">
        <v>23428</v>
      </c>
    </row>
    <row r="2661" spans="1:5">
      <c r="A2661" s="323">
        <v>37951</v>
      </c>
      <c r="B2661" s="370" t="s">
        <v>23429</v>
      </c>
      <c r="C2661" s="323" t="s">
        <v>8341</v>
      </c>
      <c r="D2661" s="323" t="s">
        <v>19819</v>
      </c>
      <c r="E2661" s="372" t="s">
        <v>2184</v>
      </c>
    </row>
    <row r="2662" spans="1:5">
      <c r="A2662" s="323">
        <v>3518</v>
      </c>
      <c r="B2662" s="370" t="s">
        <v>23430</v>
      </c>
      <c r="C2662" s="323" t="s">
        <v>8341</v>
      </c>
      <c r="D2662" s="323" t="s">
        <v>19819</v>
      </c>
      <c r="E2662" s="372" t="s">
        <v>1545</v>
      </c>
    </row>
    <row r="2663" spans="1:5">
      <c r="A2663" s="323">
        <v>3519</v>
      </c>
      <c r="B2663" s="370" t="s">
        <v>23431</v>
      </c>
      <c r="C2663" s="323" t="s">
        <v>8341</v>
      </c>
      <c r="D2663" s="323" t="s">
        <v>19819</v>
      </c>
      <c r="E2663" s="372" t="s">
        <v>5894</v>
      </c>
    </row>
    <row r="2664" spans="1:5" ht="25.5">
      <c r="A2664" s="323">
        <v>3520</v>
      </c>
      <c r="B2664" s="370" t="s">
        <v>23432</v>
      </c>
      <c r="C2664" s="323" t="s">
        <v>8341</v>
      </c>
      <c r="D2664" s="323" t="s">
        <v>19819</v>
      </c>
      <c r="E2664" s="372" t="s">
        <v>8572</v>
      </c>
    </row>
    <row r="2665" spans="1:5" ht="25.5">
      <c r="A2665" s="323">
        <v>37950</v>
      </c>
      <c r="B2665" s="370" t="s">
        <v>23433</v>
      </c>
      <c r="C2665" s="323" t="s">
        <v>8341</v>
      </c>
      <c r="D2665" s="323" t="s">
        <v>19819</v>
      </c>
      <c r="E2665" s="372" t="s">
        <v>6445</v>
      </c>
    </row>
    <row r="2666" spans="1:5">
      <c r="A2666" s="323">
        <v>37949</v>
      </c>
      <c r="B2666" s="370" t="s">
        <v>23434</v>
      </c>
      <c r="C2666" s="323" t="s">
        <v>8341</v>
      </c>
      <c r="D2666" s="323" t="s">
        <v>19819</v>
      </c>
      <c r="E2666" s="372" t="s">
        <v>2118</v>
      </c>
    </row>
    <row r="2667" spans="1:5">
      <c r="A2667" s="323">
        <v>3526</v>
      </c>
      <c r="B2667" s="370" t="s">
        <v>23435</v>
      </c>
      <c r="C2667" s="323" t="s">
        <v>8341</v>
      </c>
      <c r="D2667" s="323" t="s">
        <v>19819</v>
      </c>
      <c r="E2667" s="372">
        <v>1.43</v>
      </c>
    </row>
    <row r="2668" spans="1:5">
      <c r="A2668" s="323">
        <v>3509</v>
      </c>
      <c r="B2668" s="370" t="s">
        <v>23436</v>
      </c>
      <c r="C2668" s="323" t="s">
        <v>8341</v>
      </c>
      <c r="D2668" s="323" t="s">
        <v>19819</v>
      </c>
      <c r="E2668" s="372" t="s">
        <v>1439</v>
      </c>
    </row>
    <row r="2669" spans="1:5">
      <c r="A2669" s="323">
        <v>3530</v>
      </c>
      <c r="B2669" s="370" t="s">
        <v>23437</v>
      </c>
      <c r="C2669" s="323" t="s">
        <v>8341</v>
      </c>
      <c r="D2669" s="323" t="s">
        <v>19819</v>
      </c>
      <c r="E2669" s="372" t="s">
        <v>23438</v>
      </c>
    </row>
    <row r="2670" spans="1:5">
      <c r="A2670" s="323">
        <v>3542</v>
      </c>
      <c r="B2670" s="370" t="s">
        <v>23439</v>
      </c>
      <c r="C2670" s="323" t="s">
        <v>8341</v>
      </c>
      <c r="D2670" s="323" t="s">
        <v>19819</v>
      </c>
      <c r="E2670" s="372" t="s">
        <v>1427</v>
      </c>
    </row>
    <row r="2671" spans="1:5">
      <c r="A2671" s="323">
        <v>3529</v>
      </c>
      <c r="B2671" s="370" t="s">
        <v>23440</v>
      </c>
      <c r="C2671" s="323" t="s">
        <v>8341</v>
      </c>
      <c r="D2671" s="323" t="s">
        <v>19819</v>
      </c>
      <c r="E2671" s="372" t="s">
        <v>1454</v>
      </c>
    </row>
    <row r="2672" spans="1:5">
      <c r="A2672" s="323">
        <v>3536</v>
      </c>
      <c r="B2672" s="370" t="s">
        <v>23441</v>
      </c>
      <c r="C2672" s="323" t="s">
        <v>8341</v>
      </c>
      <c r="D2672" s="323" t="s">
        <v>19819</v>
      </c>
      <c r="E2672" s="372" t="s">
        <v>8313</v>
      </c>
    </row>
    <row r="2673" spans="1:5">
      <c r="A2673" s="323">
        <v>3535</v>
      </c>
      <c r="B2673" s="370" t="s">
        <v>23442</v>
      </c>
      <c r="C2673" s="323" t="s">
        <v>8341</v>
      </c>
      <c r="D2673" s="323" t="s">
        <v>19819</v>
      </c>
      <c r="E2673" s="372" t="s">
        <v>6464</v>
      </c>
    </row>
    <row r="2674" spans="1:5">
      <c r="A2674" s="323">
        <v>3540</v>
      </c>
      <c r="B2674" s="370" t="s">
        <v>23443</v>
      </c>
      <c r="C2674" s="323" t="s">
        <v>8341</v>
      </c>
      <c r="D2674" s="323" t="s">
        <v>19819</v>
      </c>
      <c r="E2674" s="372" t="s">
        <v>23444</v>
      </c>
    </row>
    <row r="2675" spans="1:5">
      <c r="A2675" s="323">
        <v>3539</v>
      </c>
      <c r="B2675" s="370" t="s">
        <v>23445</v>
      </c>
      <c r="C2675" s="323" t="s">
        <v>8341</v>
      </c>
      <c r="D2675" s="323" t="s">
        <v>19819</v>
      </c>
      <c r="E2675" s="372" t="s">
        <v>1836</v>
      </c>
    </row>
    <row r="2676" spans="1:5">
      <c r="A2676" s="323">
        <v>3513</v>
      </c>
      <c r="B2676" s="370" t="s">
        <v>23446</v>
      </c>
      <c r="C2676" s="323" t="s">
        <v>8341</v>
      </c>
      <c r="D2676" s="323" t="s">
        <v>19819</v>
      </c>
      <c r="E2676" s="372" t="s">
        <v>23447</v>
      </c>
    </row>
    <row r="2677" spans="1:5">
      <c r="A2677" s="323">
        <v>3492</v>
      </c>
      <c r="B2677" s="370" t="s">
        <v>23448</v>
      </c>
      <c r="C2677" s="323" t="s">
        <v>8341</v>
      </c>
      <c r="D2677" s="323" t="s">
        <v>19819</v>
      </c>
      <c r="E2677" s="372" t="s">
        <v>8853</v>
      </c>
    </row>
    <row r="2678" spans="1:5">
      <c r="A2678" s="323">
        <v>3491</v>
      </c>
      <c r="B2678" s="370" t="s">
        <v>23449</v>
      </c>
      <c r="C2678" s="323" t="s">
        <v>8341</v>
      </c>
      <c r="D2678" s="323" t="s">
        <v>19819</v>
      </c>
      <c r="E2678" s="372" t="s">
        <v>5364</v>
      </c>
    </row>
    <row r="2679" spans="1:5">
      <c r="A2679" s="323">
        <v>3493</v>
      </c>
      <c r="B2679" s="370" t="s">
        <v>23450</v>
      </c>
      <c r="C2679" s="323" t="s">
        <v>8341</v>
      </c>
      <c r="D2679" s="323" t="s">
        <v>19819</v>
      </c>
      <c r="E2679" s="372" t="s">
        <v>9097</v>
      </c>
    </row>
    <row r="2680" spans="1:5" ht="25.5">
      <c r="A2680" s="323">
        <v>12628</v>
      </c>
      <c r="B2680" s="370" t="s">
        <v>23451</v>
      </c>
      <c r="C2680" s="323" t="s">
        <v>8341</v>
      </c>
      <c r="D2680" s="323" t="s">
        <v>19840</v>
      </c>
      <c r="E2680" s="372" t="s">
        <v>1871</v>
      </c>
    </row>
    <row r="2681" spans="1:5" ht="25.5">
      <c r="A2681" s="323">
        <v>12629</v>
      </c>
      <c r="B2681" s="370" t="s">
        <v>23452</v>
      </c>
      <c r="C2681" s="323" t="s">
        <v>8341</v>
      </c>
      <c r="D2681" s="323" t="s">
        <v>19840</v>
      </c>
      <c r="E2681" s="372" t="s">
        <v>6659</v>
      </c>
    </row>
    <row r="2682" spans="1:5">
      <c r="A2682" s="323">
        <v>3481</v>
      </c>
      <c r="B2682" s="370" t="s">
        <v>23453</v>
      </c>
      <c r="C2682" s="323" t="s">
        <v>8341</v>
      </c>
      <c r="D2682" s="323" t="s">
        <v>19819</v>
      </c>
      <c r="E2682" s="372">
        <v>9.67</v>
      </c>
    </row>
    <row r="2683" spans="1:5">
      <c r="A2683" s="323">
        <v>3510</v>
      </c>
      <c r="B2683" s="370" t="s">
        <v>23454</v>
      </c>
      <c r="C2683" s="323" t="s">
        <v>8341</v>
      </c>
      <c r="D2683" s="323" t="s">
        <v>19819</v>
      </c>
      <c r="E2683" s="372" t="s">
        <v>1977</v>
      </c>
    </row>
    <row r="2684" spans="1:5">
      <c r="A2684" s="323">
        <v>3508</v>
      </c>
      <c r="B2684" s="370" t="s">
        <v>23455</v>
      </c>
      <c r="C2684" s="323" t="s">
        <v>8341</v>
      </c>
      <c r="D2684" s="323" t="s">
        <v>19819</v>
      </c>
      <c r="E2684" s="372" t="s">
        <v>5511</v>
      </c>
    </row>
    <row r="2685" spans="1:5" ht="25.5">
      <c r="A2685" s="323">
        <v>38939</v>
      </c>
      <c r="B2685" s="370" t="s">
        <v>23456</v>
      </c>
      <c r="C2685" s="323" t="s">
        <v>8341</v>
      </c>
      <c r="D2685" s="323" t="s">
        <v>19840</v>
      </c>
      <c r="E2685" s="372" t="s">
        <v>2198</v>
      </c>
    </row>
    <row r="2686" spans="1:5" ht="25.5">
      <c r="A2686" s="323">
        <v>38940</v>
      </c>
      <c r="B2686" s="370" t="s">
        <v>23457</v>
      </c>
      <c r="C2686" s="323" t="s">
        <v>8341</v>
      </c>
      <c r="D2686" s="323" t="s">
        <v>19840</v>
      </c>
      <c r="E2686" s="372" t="s">
        <v>4218</v>
      </c>
    </row>
    <row r="2687" spans="1:5" ht="25.5">
      <c r="A2687" s="323">
        <v>38941</v>
      </c>
      <c r="B2687" s="370" t="s">
        <v>23458</v>
      </c>
      <c r="C2687" s="323" t="s">
        <v>8341</v>
      </c>
      <c r="D2687" s="323" t="s">
        <v>19840</v>
      </c>
      <c r="E2687" s="372" t="s">
        <v>23459</v>
      </c>
    </row>
    <row r="2688" spans="1:5" ht="25.5">
      <c r="A2688" s="323">
        <v>38942</v>
      </c>
      <c r="B2688" s="370" t="s">
        <v>23460</v>
      </c>
      <c r="C2688" s="323" t="s">
        <v>8341</v>
      </c>
      <c r="D2688" s="323" t="s">
        <v>19840</v>
      </c>
      <c r="E2688" s="372" t="s">
        <v>4589</v>
      </c>
    </row>
    <row r="2689" spans="1:5" ht="25.5">
      <c r="A2689" s="323">
        <v>38987</v>
      </c>
      <c r="B2689" s="370" t="s">
        <v>23461</v>
      </c>
      <c r="C2689" s="323" t="s">
        <v>8341</v>
      </c>
      <c r="D2689" s="323" t="s">
        <v>19840</v>
      </c>
      <c r="E2689" s="372" t="s">
        <v>3878</v>
      </c>
    </row>
    <row r="2690" spans="1:5" ht="25.5">
      <c r="A2690" s="323">
        <v>38988</v>
      </c>
      <c r="B2690" s="370" t="s">
        <v>23462</v>
      </c>
      <c r="C2690" s="323" t="s">
        <v>8341</v>
      </c>
      <c r="D2690" s="323" t="s">
        <v>19840</v>
      </c>
      <c r="E2690" s="372" t="s">
        <v>8720</v>
      </c>
    </row>
    <row r="2691" spans="1:5" ht="25.5">
      <c r="A2691" s="323">
        <v>38989</v>
      </c>
      <c r="B2691" s="370" t="s">
        <v>23463</v>
      </c>
      <c r="C2691" s="323" t="s">
        <v>8341</v>
      </c>
      <c r="D2691" s="323" t="s">
        <v>19840</v>
      </c>
      <c r="E2691" s="372" t="s">
        <v>5970</v>
      </c>
    </row>
    <row r="2692" spans="1:5" ht="25.5">
      <c r="A2692" s="323">
        <v>38990</v>
      </c>
      <c r="B2692" s="370" t="s">
        <v>23464</v>
      </c>
      <c r="C2692" s="323" t="s">
        <v>8341</v>
      </c>
      <c r="D2692" s="323" t="s">
        <v>19840</v>
      </c>
      <c r="E2692" s="372" t="s">
        <v>5559</v>
      </c>
    </row>
    <row r="2693" spans="1:5" ht="25.5">
      <c r="A2693" s="323">
        <v>38991</v>
      </c>
      <c r="B2693" s="370" t="s">
        <v>23465</v>
      </c>
      <c r="C2693" s="323" t="s">
        <v>8341</v>
      </c>
      <c r="D2693" s="323" t="s">
        <v>19840</v>
      </c>
      <c r="E2693" s="372" t="s">
        <v>23466</v>
      </c>
    </row>
    <row r="2694" spans="1:5" ht="25.5">
      <c r="A2694" s="323">
        <v>38913</v>
      </c>
      <c r="B2694" s="370" t="s">
        <v>23467</v>
      </c>
      <c r="C2694" s="323" t="s">
        <v>8341</v>
      </c>
      <c r="D2694" s="323" t="s">
        <v>19840</v>
      </c>
      <c r="E2694" s="372" t="s">
        <v>1588</v>
      </c>
    </row>
    <row r="2695" spans="1:5" ht="25.5">
      <c r="A2695" s="323">
        <v>38914</v>
      </c>
      <c r="B2695" s="370" t="s">
        <v>23468</v>
      </c>
      <c r="C2695" s="323" t="s">
        <v>8341</v>
      </c>
      <c r="D2695" s="323" t="s">
        <v>19840</v>
      </c>
      <c r="E2695" s="372" t="s">
        <v>5000</v>
      </c>
    </row>
    <row r="2696" spans="1:5" ht="25.5">
      <c r="A2696" s="323">
        <v>38915</v>
      </c>
      <c r="B2696" s="370" t="s">
        <v>23469</v>
      </c>
      <c r="C2696" s="323" t="s">
        <v>8341</v>
      </c>
      <c r="D2696" s="323" t="s">
        <v>19840</v>
      </c>
      <c r="E2696" s="372" t="s">
        <v>7322</v>
      </c>
    </row>
    <row r="2697" spans="1:5" ht="25.5">
      <c r="A2697" s="323">
        <v>38916</v>
      </c>
      <c r="B2697" s="370" t="s">
        <v>23470</v>
      </c>
      <c r="C2697" s="323" t="s">
        <v>8341</v>
      </c>
      <c r="D2697" s="323" t="s">
        <v>19840</v>
      </c>
      <c r="E2697" s="372" t="s">
        <v>10318</v>
      </c>
    </row>
    <row r="2698" spans="1:5" ht="25.5">
      <c r="A2698" s="323">
        <v>39300</v>
      </c>
      <c r="B2698" s="370" t="s">
        <v>23471</v>
      </c>
      <c r="C2698" s="323" t="s">
        <v>8341</v>
      </c>
      <c r="D2698" s="323" t="s">
        <v>19840</v>
      </c>
      <c r="E2698" s="372" t="s">
        <v>5654</v>
      </c>
    </row>
    <row r="2699" spans="1:5" ht="25.5">
      <c r="A2699" s="323">
        <v>39301</v>
      </c>
      <c r="B2699" s="370" t="s">
        <v>23472</v>
      </c>
      <c r="C2699" s="323" t="s">
        <v>8341</v>
      </c>
      <c r="D2699" s="323" t="s">
        <v>19840</v>
      </c>
      <c r="E2699" s="372" t="s">
        <v>8837</v>
      </c>
    </row>
    <row r="2700" spans="1:5" ht="25.5">
      <c r="A2700" s="323">
        <v>39302</v>
      </c>
      <c r="B2700" s="370" t="s">
        <v>23473</v>
      </c>
      <c r="C2700" s="323" t="s">
        <v>8341</v>
      </c>
      <c r="D2700" s="323" t="s">
        <v>19840</v>
      </c>
      <c r="E2700" s="372" t="s">
        <v>8732</v>
      </c>
    </row>
    <row r="2701" spans="1:5" ht="25.5">
      <c r="A2701" s="323">
        <v>39303</v>
      </c>
      <c r="B2701" s="370" t="s">
        <v>23474</v>
      </c>
      <c r="C2701" s="323" t="s">
        <v>8341</v>
      </c>
      <c r="D2701" s="323" t="s">
        <v>19840</v>
      </c>
      <c r="E2701" s="372" t="s">
        <v>15469</v>
      </c>
    </row>
    <row r="2702" spans="1:5" ht="25.5">
      <c r="A2702" s="323">
        <v>38923</v>
      </c>
      <c r="B2702" s="370" t="s">
        <v>23475</v>
      </c>
      <c r="C2702" s="323" t="s">
        <v>8341</v>
      </c>
      <c r="D2702" s="323" t="s">
        <v>19840</v>
      </c>
      <c r="E2702" s="372" t="s">
        <v>5921</v>
      </c>
    </row>
    <row r="2703" spans="1:5" ht="25.5">
      <c r="A2703" s="323">
        <v>38925</v>
      </c>
      <c r="B2703" s="370" t="s">
        <v>23476</v>
      </c>
      <c r="C2703" s="323" t="s">
        <v>8341</v>
      </c>
      <c r="D2703" s="323" t="s">
        <v>19840</v>
      </c>
      <c r="E2703" s="372" t="s">
        <v>8488</v>
      </c>
    </row>
    <row r="2704" spans="1:5" ht="25.5">
      <c r="A2704" s="323">
        <v>38926</v>
      </c>
      <c r="B2704" s="370" t="s">
        <v>23477</v>
      </c>
      <c r="C2704" s="323" t="s">
        <v>8341</v>
      </c>
      <c r="D2704" s="323" t="s">
        <v>19840</v>
      </c>
      <c r="E2704" s="372" t="s">
        <v>3952</v>
      </c>
    </row>
    <row r="2705" spans="1:5" ht="25.5">
      <c r="A2705" s="323">
        <v>38927</v>
      </c>
      <c r="B2705" s="370" t="s">
        <v>23478</v>
      </c>
      <c r="C2705" s="323" t="s">
        <v>8341</v>
      </c>
      <c r="D2705" s="323" t="s">
        <v>19840</v>
      </c>
      <c r="E2705" s="372" t="s">
        <v>7413</v>
      </c>
    </row>
    <row r="2706" spans="1:5" ht="25.5">
      <c r="A2706" s="323">
        <v>39304</v>
      </c>
      <c r="B2706" s="370" t="s">
        <v>23479</v>
      </c>
      <c r="C2706" s="323" t="s">
        <v>8341</v>
      </c>
      <c r="D2706" s="323" t="s">
        <v>19840</v>
      </c>
      <c r="E2706" s="372" t="s">
        <v>9106</v>
      </c>
    </row>
    <row r="2707" spans="1:5" ht="25.5">
      <c r="A2707" s="323">
        <v>38924</v>
      </c>
      <c r="B2707" s="370" t="s">
        <v>23480</v>
      </c>
      <c r="C2707" s="323" t="s">
        <v>8341</v>
      </c>
      <c r="D2707" s="323" t="s">
        <v>19840</v>
      </c>
      <c r="E2707" s="372" t="s">
        <v>8862</v>
      </c>
    </row>
    <row r="2708" spans="1:5" ht="25.5">
      <c r="A2708" s="323">
        <v>39305</v>
      </c>
      <c r="B2708" s="370" t="s">
        <v>23481</v>
      </c>
      <c r="C2708" s="323" t="s">
        <v>8341</v>
      </c>
      <c r="D2708" s="323" t="s">
        <v>19840</v>
      </c>
      <c r="E2708" s="372" t="s">
        <v>19325</v>
      </c>
    </row>
    <row r="2709" spans="1:5" ht="25.5">
      <c r="A2709" s="323">
        <v>39306</v>
      </c>
      <c r="B2709" s="370" t="s">
        <v>23482</v>
      </c>
      <c r="C2709" s="323" t="s">
        <v>8341</v>
      </c>
      <c r="D2709" s="323" t="s">
        <v>19840</v>
      </c>
      <c r="E2709" s="372" t="s">
        <v>5752</v>
      </c>
    </row>
    <row r="2710" spans="1:5" ht="25.5">
      <c r="A2710" s="323">
        <v>38928</v>
      </c>
      <c r="B2710" s="370" t="s">
        <v>23483</v>
      </c>
      <c r="C2710" s="323" t="s">
        <v>8341</v>
      </c>
      <c r="D2710" s="323" t="s">
        <v>19840</v>
      </c>
      <c r="E2710" s="372" t="s">
        <v>19559</v>
      </c>
    </row>
    <row r="2711" spans="1:5" ht="25.5">
      <c r="A2711" s="323">
        <v>38929</v>
      </c>
      <c r="B2711" s="370" t="s">
        <v>23484</v>
      </c>
      <c r="C2711" s="323" t="s">
        <v>8341</v>
      </c>
      <c r="D2711" s="323" t="s">
        <v>19840</v>
      </c>
      <c r="E2711" s="372" t="s">
        <v>18187</v>
      </c>
    </row>
    <row r="2712" spans="1:5" ht="25.5">
      <c r="A2712" s="323">
        <v>39307</v>
      </c>
      <c r="B2712" s="370" t="s">
        <v>23485</v>
      </c>
      <c r="C2712" s="323" t="s">
        <v>8341</v>
      </c>
      <c r="D2712" s="323" t="s">
        <v>19840</v>
      </c>
      <c r="E2712" s="372" t="s">
        <v>15635</v>
      </c>
    </row>
    <row r="2713" spans="1:5" ht="25.5">
      <c r="A2713" s="323">
        <v>38930</v>
      </c>
      <c r="B2713" s="370" t="s">
        <v>23486</v>
      </c>
      <c r="C2713" s="323" t="s">
        <v>8341</v>
      </c>
      <c r="D2713" s="323" t="s">
        <v>19840</v>
      </c>
      <c r="E2713" s="372" t="s">
        <v>15292</v>
      </c>
    </row>
    <row r="2714" spans="1:5" ht="25.5">
      <c r="A2714" s="323">
        <v>38931</v>
      </c>
      <c r="B2714" s="370" t="s">
        <v>23487</v>
      </c>
      <c r="C2714" s="323" t="s">
        <v>8341</v>
      </c>
      <c r="D2714" s="323" t="s">
        <v>19840</v>
      </c>
      <c r="E2714" s="372" t="s">
        <v>3546</v>
      </c>
    </row>
    <row r="2715" spans="1:5" ht="25.5">
      <c r="A2715" s="323">
        <v>38932</v>
      </c>
      <c r="B2715" s="370" t="s">
        <v>23488</v>
      </c>
      <c r="C2715" s="323" t="s">
        <v>8341</v>
      </c>
      <c r="D2715" s="323" t="s">
        <v>19840</v>
      </c>
      <c r="E2715" s="372" t="s">
        <v>3507</v>
      </c>
    </row>
    <row r="2716" spans="1:5" ht="25.5">
      <c r="A2716" s="323">
        <v>38934</v>
      </c>
      <c r="B2716" s="370" t="s">
        <v>23489</v>
      </c>
      <c r="C2716" s="323" t="s">
        <v>8341</v>
      </c>
      <c r="D2716" s="323" t="s">
        <v>19840</v>
      </c>
      <c r="E2716" s="372" t="s">
        <v>7647</v>
      </c>
    </row>
    <row r="2717" spans="1:5" ht="25.5">
      <c r="A2717" s="323">
        <v>38935</v>
      </c>
      <c r="B2717" s="370" t="s">
        <v>23490</v>
      </c>
      <c r="C2717" s="323" t="s">
        <v>8341</v>
      </c>
      <c r="D2717" s="323" t="s">
        <v>19840</v>
      </c>
      <c r="E2717" s="372" t="s">
        <v>12807</v>
      </c>
    </row>
    <row r="2718" spans="1:5" ht="25.5">
      <c r="A2718" s="323">
        <v>38936</v>
      </c>
      <c r="B2718" s="370" t="s">
        <v>23491</v>
      </c>
      <c r="C2718" s="323" t="s">
        <v>8341</v>
      </c>
      <c r="D2718" s="323" t="s">
        <v>19840</v>
      </c>
      <c r="E2718" s="372" t="s">
        <v>8820</v>
      </c>
    </row>
    <row r="2719" spans="1:5" ht="25.5">
      <c r="A2719" s="323">
        <v>38937</v>
      </c>
      <c r="B2719" s="370" t="s">
        <v>23492</v>
      </c>
      <c r="C2719" s="323" t="s">
        <v>8341</v>
      </c>
      <c r="D2719" s="323" t="s">
        <v>19840</v>
      </c>
      <c r="E2719" s="372" t="s">
        <v>22527</v>
      </c>
    </row>
    <row r="2720" spans="1:5" ht="25.5">
      <c r="A2720" s="323">
        <v>38938</v>
      </c>
      <c r="B2720" s="370" t="s">
        <v>23493</v>
      </c>
      <c r="C2720" s="323" t="s">
        <v>8341</v>
      </c>
      <c r="D2720" s="323" t="s">
        <v>19840</v>
      </c>
      <c r="E2720" s="372" t="s">
        <v>8565</v>
      </c>
    </row>
    <row r="2721" spans="1:5" ht="25.5">
      <c r="A2721" s="323">
        <v>3489</v>
      </c>
      <c r="B2721" s="370" t="s">
        <v>23494</v>
      </c>
      <c r="C2721" s="323" t="s">
        <v>8341</v>
      </c>
      <c r="D2721" s="323" t="s">
        <v>19819</v>
      </c>
      <c r="E2721" s="372" t="s">
        <v>8660</v>
      </c>
    </row>
    <row r="2722" spans="1:5">
      <c r="A2722" s="323">
        <v>20151</v>
      </c>
      <c r="B2722" s="370" t="s">
        <v>23495</v>
      </c>
      <c r="C2722" s="323" t="s">
        <v>8341</v>
      </c>
      <c r="D2722" s="323" t="s">
        <v>19819</v>
      </c>
      <c r="E2722" s="372" t="s">
        <v>3906</v>
      </c>
    </row>
    <row r="2723" spans="1:5">
      <c r="A2723" s="323">
        <v>20152</v>
      </c>
      <c r="B2723" s="370" t="s">
        <v>23496</v>
      </c>
      <c r="C2723" s="323" t="s">
        <v>8341</v>
      </c>
      <c r="D2723" s="323" t="s">
        <v>19819</v>
      </c>
      <c r="E2723" s="372" t="s">
        <v>23497</v>
      </c>
    </row>
    <row r="2724" spans="1:5">
      <c r="A2724" s="323">
        <v>20148</v>
      </c>
      <c r="B2724" s="370" t="s">
        <v>23498</v>
      </c>
      <c r="C2724" s="323" t="s">
        <v>8341</v>
      </c>
      <c r="D2724" s="323" t="s">
        <v>19819</v>
      </c>
      <c r="E2724" s="372" t="s">
        <v>1346</v>
      </c>
    </row>
    <row r="2725" spans="1:5">
      <c r="A2725" s="323">
        <v>20149</v>
      </c>
      <c r="B2725" s="370" t="s">
        <v>23499</v>
      </c>
      <c r="C2725" s="323" t="s">
        <v>8341</v>
      </c>
      <c r="D2725" s="323" t="s">
        <v>19819</v>
      </c>
      <c r="E2725" s="372" t="s">
        <v>10438</v>
      </c>
    </row>
    <row r="2726" spans="1:5">
      <c r="A2726" s="323">
        <v>20150</v>
      </c>
      <c r="B2726" s="370" t="s">
        <v>23500</v>
      </c>
      <c r="C2726" s="323" t="s">
        <v>8341</v>
      </c>
      <c r="D2726" s="323" t="s">
        <v>19819</v>
      </c>
      <c r="E2726" s="372" t="s">
        <v>8437</v>
      </c>
    </row>
    <row r="2727" spans="1:5">
      <c r="A2727" s="323">
        <v>20157</v>
      </c>
      <c r="B2727" s="370" t="s">
        <v>23501</v>
      </c>
      <c r="C2727" s="323" t="s">
        <v>8341</v>
      </c>
      <c r="D2727" s="323" t="s">
        <v>19819</v>
      </c>
      <c r="E2727" s="372" t="s">
        <v>5043</v>
      </c>
    </row>
    <row r="2728" spans="1:5">
      <c r="A2728" s="323">
        <v>20158</v>
      </c>
      <c r="B2728" s="370" t="s">
        <v>23502</v>
      </c>
      <c r="C2728" s="323" t="s">
        <v>8341</v>
      </c>
      <c r="D2728" s="323" t="s">
        <v>19819</v>
      </c>
      <c r="E2728" s="372" t="s">
        <v>8454</v>
      </c>
    </row>
    <row r="2729" spans="1:5">
      <c r="A2729" s="323">
        <v>20154</v>
      </c>
      <c r="B2729" s="370" t="s">
        <v>23503</v>
      </c>
      <c r="C2729" s="323" t="s">
        <v>8341</v>
      </c>
      <c r="D2729" s="323" t="s">
        <v>19819</v>
      </c>
      <c r="E2729" s="372" t="s">
        <v>9436</v>
      </c>
    </row>
    <row r="2730" spans="1:5">
      <c r="A2730" s="323">
        <v>20155</v>
      </c>
      <c r="B2730" s="370" t="s">
        <v>23504</v>
      </c>
      <c r="C2730" s="323" t="s">
        <v>8341</v>
      </c>
      <c r="D2730" s="323" t="s">
        <v>19819</v>
      </c>
      <c r="E2730" s="372" t="s">
        <v>1524</v>
      </c>
    </row>
    <row r="2731" spans="1:5">
      <c r="A2731" s="323">
        <v>20156</v>
      </c>
      <c r="B2731" s="370" t="s">
        <v>23505</v>
      </c>
      <c r="C2731" s="323" t="s">
        <v>8341</v>
      </c>
      <c r="D2731" s="323" t="s">
        <v>19819</v>
      </c>
      <c r="E2731" s="372" t="s">
        <v>7837</v>
      </c>
    </row>
    <row r="2732" spans="1:5">
      <c r="A2732" s="323">
        <v>3512</v>
      </c>
      <c r="B2732" s="370" t="s">
        <v>23506</v>
      </c>
      <c r="C2732" s="323" t="s">
        <v>8341</v>
      </c>
      <c r="D2732" s="323" t="s">
        <v>19819</v>
      </c>
      <c r="E2732" s="372" t="s">
        <v>23507</v>
      </c>
    </row>
    <row r="2733" spans="1:5">
      <c r="A2733" s="323">
        <v>3499</v>
      </c>
      <c r="B2733" s="370" t="s">
        <v>23508</v>
      </c>
      <c r="C2733" s="323" t="s">
        <v>8341</v>
      </c>
      <c r="D2733" s="323" t="s">
        <v>19819</v>
      </c>
      <c r="E2733" s="372" t="s">
        <v>844</v>
      </c>
    </row>
    <row r="2734" spans="1:5">
      <c r="A2734" s="323">
        <v>3500</v>
      </c>
      <c r="B2734" s="370" t="s">
        <v>23509</v>
      </c>
      <c r="C2734" s="323" t="s">
        <v>8341</v>
      </c>
      <c r="D2734" s="323" t="s">
        <v>19819</v>
      </c>
      <c r="E2734" s="372" t="s">
        <v>28</v>
      </c>
    </row>
    <row r="2735" spans="1:5">
      <c r="A2735" s="323">
        <v>3501</v>
      </c>
      <c r="B2735" s="370" t="s">
        <v>23510</v>
      </c>
      <c r="C2735" s="323" t="s">
        <v>8341</v>
      </c>
      <c r="D2735" s="323" t="s">
        <v>19819</v>
      </c>
      <c r="E2735" s="372" t="s">
        <v>1078</v>
      </c>
    </row>
    <row r="2736" spans="1:5">
      <c r="A2736" s="323">
        <v>3502</v>
      </c>
      <c r="B2736" s="370" t="s">
        <v>23511</v>
      </c>
      <c r="C2736" s="323" t="s">
        <v>8341</v>
      </c>
      <c r="D2736" s="323" t="s">
        <v>19819</v>
      </c>
      <c r="E2736" s="372" t="s">
        <v>4160</v>
      </c>
    </row>
    <row r="2737" spans="1:5">
      <c r="A2737" s="323">
        <v>3503</v>
      </c>
      <c r="B2737" s="370" t="s">
        <v>23512</v>
      </c>
      <c r="C2737" s="323" t="s">
        <v>8341</v>
      </c>
      <c r="D2737" s="323" t="s">
        <v>19819</v>
      </c>
      <c r="E2737" s="372" t="s">
        <v>5187</v>
      </c>
    </row>
    <row r="2738" spans="1:5">
      <c r="A2738" s="323">
        <v>3477</v>
      </c>
      <c r="B2738" s="370" t="s">
        <v>23513</v>
      </c>
      <c r="C2738" s="323" t="s">
        <v>8341</v>
      </c>
      <c r="D2738" s="323" t="s">
        <v>19819</v>
      </c>
      <c r="E2738" s="372" t="s">
        <v>23514</v>
      </c>
    </row>
    <row r="2739" spans="1:5">
      <c r="A2739" s="323">
        <v>3478</v>
      </c>
      <c r="B2739" s="370" t="s">
        <v>23515</v>
      </c>
      <c r="C2739" s="323" t="s">
        <v>8341</v>
      </c>
      <c r="D2739" s="323" t="s">
        <v>19819</v>
      </c>
      <c r="E2739" s="372" t="s">
        <v>9227</v>
      </c>
    </row>
    <row r="2740" spans="1:5">
      <c r="A2740" s="323">
        <v>3525</v>
      </c>
      <c r="B2740" s="370" t="s">
        <v>23516</v>
      </c>
      <c r="C2740" s="323" t="s">
        <v>8341</v>
      </c>
      <c r="D2740" s="323" t="s">
        <v>19819</v>
      </c>
      <c r="E2740" s="372" t="s">
        <v>6318</v>
      </c>
    </row>
    <row r="2741" spans="1:5">
      <c r="A2741" s="323">
        <v>3511</v>
      </c>
      <c r="B2741" s="370" t="s">
        <v>23517</v>
      </c>
      <c r="C2741" s="323" t="s">
        <v>8341</v>
      </c>
      <c r="D2741" s="323" t="s">
        <v>19819</v>
      </c>
      <c r="E2741" s="372" t="s">
        <v>23518</v>
      </c>
    </row>
    <row r="2742" spans="1:5" ht="25.5">
      <c r="A2742" s="323">
        <v>38917</v>
      </c>
      <c r="B2742" s="370" t="s">
        <v>23519</v>
      </c>
      <c r="C2742" s="323" t="s">
        <v>8341</v>
      </c>
      <c r="D2742" s="323" t="s">
        <v>19840</v>
      </c>
      <c r="E2742" s="372" t="s">
        <v>1227</v>
      </c>
    </row>
    <row r="2743" spans="1:5" ht="25.5">
      <c r="A2743" s="323">
        <v>38919</v>
      </c>
      <c r="B2743" s="370" t="s">
        <v>23520</v>
      </c>
      <c r="C2743" s="323" t="s">
        <v>8341</v>
      </c>
      <c r="D2743" s="323" t="s">
        <v>19840</v>
      </c>
      <c r="E2743" s="372" t="s">
        <v>14692</v>
      </c>
    </row>
    <row r="2744" spans="1:5" ht="25.5">
      <c r="A2744" s="323">
        <v>38922</v>
      </c>
      <c r="B2744" s="370" t="s">
        <v>23521</v>
      </c>
      <c r="C2744" s="323" t="s">
        <v>8341</v>
      </c>
      <c r="D2744" s="323" t="s">
        <v>19840</v>
      </c>
      <c r="E2744" s="372" t="s">
        <v>7247</v>
      </c>
    </row>
    <row r="2745" spans="1:5" ht="25.5">
      <c r="A2745" s="323">
        <v>38921</v>
      </c>
      <c r="B2745" s="370" t="s">
        <v>23522</v>
      </c>
      <c r="C2745" s="323" t="s">
        <v>8341</v>
      </c>
      <c r="D2745" s="323" t="s">
        <v>19840</v>
      </c>
      <c r="E2745" s="372" t="s">
        <v>23523</v>
      </c>
    </row>
    <row r="2746" spans="1:5" ht="25.5">
      <c r="A2746" s="323">
        <v>38918</v>
      </c>
      <c r="B2746" s="370" t="s">
        <v>23524</v>
      </c>
      <c r="C2746" s="323" t="s">
        <v>8341</v>
      </c>
      <c r="D2746" s="323" t="s">
        <v>19840</v>
      </c>
      <c r="E2746" s="372" t="s">
        <v>6005</v>
      </c>
    </row>
    <row r="2747" spans="1:5" ht="25.5">
      <c r="A2747" s="323">
        <v>38920</v>
      </c>
      <c r="B2747" s="370" t="s">
        <v>23525</v>
      </c>
      <c r="C2747" s="323" t="s">
        <v>8341</v>
      </c>
      <c r="D2747" s="323" t="s">
        <v>19840</v>
      </c>
      <c r="E2747" s="372" t="s">
        <v>23526</v>
      </c>
    </row>
    <row r="2748" spans="1:5" ht="38.25">
      <c r="A2748" s="323">
        <v>3104</v>
      </c>
      <c r="B2748" s="370" t="s">
        <v>23527</v>
      </c>
      <c r="C2748" s="323" t="s">
        <v>8651</v>
      </c>
      <c r="D2748" s="323" t="s">
        <v>19819</v>
      </c>
      <c r="E2748" s="372">
        <v>394.74</v>
      </c>
    </row>
    <row r="2749" spans="1:5" ht="38.25">
      <c r="A2749" s="323">
        <v>12032</v>
      </c>
      <c r="B2749" s="370" t="s">
        <v>23528</v>
      </c>
      <c r="C2749" s="323" t="s">
        <v>8451</v>
      </c>
      <c r="D2749" s="323" t="s">
        <v>19819</v>
      </c>
      <c r="E2749" s="372" t="s">
        <v>23529</v>
      </c>
    </row>
    <row r="2750" spans="1:5" ht="38.25">
      <c r="A2750" s="323">
        <v>12030</v>
      </c>
      <c r="B2750" s="370" t="s">
        <v>23530</v>
      </c>
      <c r="C2750" s="323" t="s">
        <v>8451</v>
      </c>
      <c r="D2750" s="323" t="s">
        <v>19819</v>
      </c>
      <c r="E2750" s="372" t="s">
        <v>1488</v>
      </c>
    </row>
    <row r="2751" spans="1:5" ht="25.5">
      <c r="A2751" s="323">
        <v>10908</v>
      </c>
      <c r="B2751" s="370" t="s">
        <v>23531</v>
      </c>
      <c r="C2751" s="323" t="s">
        <v>8341</v>
      </c>
      <c r="D2751" s="323" t="s">
        <v>19819</v>
      </c>
      <c r="E2751" s="372" t="s">
        <v>5371</v>
      </c>
    </row>
    <row r="2752" spans="1:5" ht="25.5">
      <c r="A2752" s="323">
        <v>10909</v>
      </c>
      <c r="B2752" s="370" t="s">
        <v>23532</v>
      </c>
      <c r="C2752" s="323" t="s">
        <v>8341</v>
      </c>
      <c r="D2752" s="323" t="s">
        <v>19819</v>
      </c>
      <c r="E2752" s="372">
        <v>15.81</v>
      </c>
    </row>
    <row r="2753" spans="1:5" ht="25.5">
      <c r="A2753" s="323">
        <v>3669</v>
      </c>
      <c r="B2753" s="370" t="s">
        <v>23533</v>
      </c>
      <c r="C2753" s="323" t="s">
        <v>8341</v>
      </c>
      <c r="D2753" s="323" t="s">
        <v>19819</v>
      </c>
      <c r="E2753" s="372" t="s">
        <v>6609</v>
      </c>
    </row>
    <row r="2754" spans="1:5" ht="25.5">
      <c r="A2754" s="323">
        <v>20138</v>
      </c>
      <c r="B2754" s="370" t="s">
        <v>23534</v>
      </c>
      <c r="C2754" s="323" t="s">
        <v>8341</v>
      </c>
      <c r="D2754" s="323" t="s">
        <v>19819</v>
      </c>
      <c r="E2754" s="372" t="s">
        <v>2932</v>
      </c>
    </row>
    <row r="2755" spans="1:5" ht="25.5">
      <c r="A2755" s="323">
        <v>20139</v>
      </c>
      <c r="B2755" s="370" t="s">
        <v>23535</v>
      </c>
      <c r="C2755" s="323" t="s">
        <v>8341</v>
      </c>
      <c r="D2755" s="323" t="s">
        <v>19819</v>
      </c>
      <c r="E2755" s="372" t="s">
        <v>23536</v>
      </c>
    </row>
    <row r="2756" spans="1:5" ht="25.5">
      <c r="A2756" s="323">
        <v>3668</v>
      </c>
      <c r="B2756" s="370" t="s">
        <v>23537</v>
      </c>
      <c r="C2756" s="323" t="s">
        <v>8341</v>
      </c>
      <c r="D2756" s="323" t="s">
        <v>19819</v>
      </c>
      <c r="E2756" s="372" t="s">
        <v>18425</v>
      </c>
    </row>
    <row r="2757" spans="1:5" ht="25.5">
      <c r="A2757" s="323">
        <v>3656</v>
      </c>
      <c r="B2757" s="370" t="s">
        <v>23538</v>
      </c>
      <c r="C2757" s="323" t="s">
        <v>8341</v>
      </c>
      <c r="D2757" s="323" t="s">
        <v>19819</v>
      </c>
      <c r="E2757" s="372" t="s">
        <v>9209</v>
      </c>
    </row>
    <row r="2758" spans="1:5" ht="25.5">
      <c r="A2758" s="323">
        <v>10911</v>
      </c>
      <c r="B2758" s="370" t="s">
        <v>23539</v>
      </c>
      <c r="C2758" s="323" t="s">
        <v>8341</v>
      </c>
      <c r="D2758" s="323" t="s">
        <v>19819</v>
      </c>
      <c r="E2758" s="372" t="s">
        <v>5823</v>
      </c>
    </row>
    <row r="2759" spans="1:5">
      <c r="A2759" s="323">
        <v>3654</v>
      </c>
      <c r="B2759" s="370" t="s">
        <v>23540</v>
      </c>
      <c r="C2759" s="323" t="s">
        <v>8341</v>
      </c>
      <c r="D2759" s="323" t="s">
        <v>19819</v>
      </c>
      <c r="E2759" s="372" t="s">
        <v>1724</v>
      </c>
    </row>
    <row r="2760" spans="1:5">
      <c r="A2760" s="323">
        <v>3664</v>
      </c>
      <c r="B2760" s="370" t="s">
        <v>23541</v>
      </c>
      <c r="C2760" s="323" t="s">
        <v>8341</v>
      </c>
      <c r="D2760" s="323" t="s">
        <v>19819</v>
      </c>
      <c r="E2760" s="372" t="s">
        <v>3932</v>
      </c>
    </row>
    <row r="2761" spans="1:5">
      <c r="A2761" s="323">
        <v>3657</v>
      </c>
      <c r="B2761" s="370" t="s">
        <v>23542</v>
      </c>
      <c r="C2761" s="323" t="s">
        <v>8341</v>
      </c>
      <c r="D2761" s="323" t="s">
        <v>19819</v>
      </c>
      <c r="E2761" s="372" t="s">
        <v>1678</v>
      </c>
    </row>
    <row r="2762" spans="1:5" ht="25.5">
      <c r="A2762" s="323">
        <v>12625</v>
      </c>
      <c r="B2762" s="370" t="s">
        <v>23543</v>
      </c>
      <c r="C2762" s="323" t="s">
        <v>8341</v>
      </c>
      <c r="D2762" s="323" t="s">
        <v>19840</v>
      </c>
      <c r="E2762" s="372" t="s">
        <v>3387</v>
      </c>
    </row>
    <row r="2763" spans="1:5">
      <c r="A2763" s="323">
        <v>20136</v>
      </c>
      <c r="B2763" s="370" t="s">
        <v>23544</v>
      </c>
      <c r="C2763" s="323" t="s">
        <v>8341</v>
      </c>
      <c r="D2763" s="323" t="s">
        <v>19819</v>
      </c>
      <c r="E2763" s="372" t="s">
        <v>3749</v>
      </c>
    </row>
    <row r="2764" spans="1:5">
      <c r="A2764" s="323">
        <v>20144</v>
      </c>
      <c r="B2764" s="370" t="s">
        <v>23545</v>
      </c>
      <c r="C2764" s="323" t="s">
        <v>8341</v>
      </c>
      <c r="D2764" s="323" t="s">
        <v>19819</v>
      </c>
      <c r="E2764" s="372" t="s">
        <v>8871</v>
      </c>
    </row>
    <row r="2765" spans="1:5">
      <c r="A2765" s="323">
        <v>20143</v>
      </c>
      <c r="B2765" s="370" t="s">
        <v>23546</v>
      </c>
      <c r="C2765" s="323" t="s">
        <v>8341</v>
      </c>
      <c r="D2765" s="323" t="s">
        <v>19819</v>
      </c>
      <c r="E2765" s="372" t="s">
        <v>10447</v>
      </c>
    </row>
    <row r="2766" spans="1:5">
      <c r="A2766" s="323">
        <v>20145</v>
      </c>
      <c r="B2766" s="370" t="s">
        <v>23547</v>
      </c>
      <c r="C2766" s="323" t="s">
        <v>8341</v>
      </c>
      <c r="D2766" s="323" t="s">
        <v>19819</v>
      </c>
      <c r="E2766" s="372" t="s">
        <v>23548</v>
      </c>
    </row>
    <row r="2767" spans="1:5">
      <c r="A2767" s="323">
        <v>20146</v>
      </c>
      <c r="B2767" s="370" t="s">
        <v>23549</v>
      </c>
      <c r="C2767" s="323" t="s">
        <v>8341</v>
      </c>
      <c r="D2767" s="323" t="s">
        <v>19819</v>
      </c>
      <c r="E2767" s="372" t="s">
        <v>6635</v>
      </c>
    </row>
    <row r="2768" spans="1:5">
      <c r="A2768" s="323">
        <v>20140</v>
      </c>
      <c r="B2768" s="370" t="s">
        <v>23550</v>
      </c>
      <c r="C2768" s="323" t="s">
        <v>8341</v>
      </c>
      <c r="D2768" s="323" t="s">
        <v>19819</v>
      </c>
      <c r="E2768" s="372" t="s">
        <v>798</v>
      </c>
    </row>
    <row r="2769" spans="1:5">
      <c r="A2769" s="323">
        <v>20141</v>
      </c>
      <c r="B2769" s="370" t="s">
        <v>23551</v>
      </c>
      <c r="C2769" s="323" t="s">
        <v>8341</v>
      </c>
      <c r="D2769" s="323" t="s">
        <v>19819</v>
      </c>
      <c r="E2769" s="372" t="s">
        <v>5706</v>
      </c>
    </row>
    <row r="2770" spans="1:5">
      <c r="A2770" s="323">
        <v>20142</v>
      </c>
      <c r="B2770" s="370" t="s">
        <v>23552</v>
      </c>
      <c r="C2770" s="323" t="s">
        <v>8341</v>
      </c>
      <c r="D2770" s="323" t="s">
        <v>19819</v>
      </c>
      <c r="E2770" s="372" t="s">
        <v>710</v>
      </c>
    </row>
    <row r="2771" spans="1:5" ht="25.5">
      <c r="A2771" s="323">
        <v>3659</v>
      </c>
      <c r="B2771" s="370" t="s">
        <v>23553</v>
      </c>
      <c r="C2771" s="323" t="s">
        <v>8341</v>
      </c>
      <c r="D2771" s="323" t="s">
        <v>19819</v>
      </c>
      <c r="E2771" s="372" t="s">
        <v>5245</v>
      </c>
    </row>
    <row r="2772" spans="1:5" ht="25.5">
      <c r="A2772" s="323">
        <v>3660</v>
      </c>
      <c r="B2772" s="370" t="s">
        <v>23554</v>
      </c>
      <c r="C2772" s="323" t="s">
        <v>8341</v>
      </c>
      <c r="D2772" s="323" t="s">
        <v>19819</v>
      </c>
      <c r="E2772" s="372" t="s">
        <v>13858</v>
      </c>
    </row>
    <row r="2773" spans="1:5" ht="25.5">
      <c r="A2773" s="323">
        <v>3662</v>
      </c>
      <c r="B2773" s="370" t="s">
        <v>23555</v>
      </c>
      <c r="C2773" s="323" t="s">
        <v>8341</v>
      </c>
      <c r="D2773" s="323" t="s">
        <v>19819</v>
      </c>
      <c r="E2773" s="372" t="s">
        <v>3505</v>
      </c>
    </row>
    <row r="2774" spans="1:5" ht="25.5">
      <c r="A2774" s="323">
        <v>3661</v>
      </c>
      <c r="B2774" s="370" t="s">
        <v>23556</v>
      </c>
      <c r="C2774" s="323" t="s">
        <v>8341</v>
      </c>
      <c r="D2774" s="323" t="s">
        <v>19819</v>
      </c>
      <c r="E2774" s="372">
        <v>7.41</v>
      </c>
    </row>
    <row r="2775" spans="1:5" ht="25.5">
      <c r="A2775" s="323">
        <v>3658</v>
      </c>
      <c r="B2775" s="370" t="s">
        <v>23557</v>
      </c>
      <c r="C2775" s="323" t="s">
        <v>8341</v>
      </c>
      <c r="D2775" s="323" t="s">
        <v>19819</v>
      </c>
      <c r="E2775" s="372" t="s">
        <v>694</v>
      </c>
    </row>
    <row r="2776" spans="1:5" ht="25.5">
      <c r="A2776" s="323">
        <v>3670</v>
      </c>
      <c r="B2776" s="370" t="s">
        <v>23558</v>
      </c>
      <c r="C2776" s="323" t="s">
        <v>8341</v>
      </c>
      <c r="D2776" s="323" t="s">
        <v>19819</v>
      </c>
      <c r="E2776" s="372" t="s">
        <v>9261</v>
      </c>
    </row>
    <row r="2777" spans="1:5" ht="25.5">
      <c r="A2777" s="323">
        <v>3666</v>
      </c>
      <c r="B2777" s="370" t="s">
        <v>23559</v>
      </c>
      <c r="C2777" s="323" t="s">
        <v>8341</v>
      </c>
      <c r="D2777" s="323" t="s">
        <v>19819</v>
      </c>
      <c r="E2777" s="372" t="s">
        <v>8460</v>
      </c>
    </row>
    <row r="2778" spans="1:5">
      <c r="A2778" s="323">
        <v>14157</v>
      </c>
      <c r="B2778" s="370" t="s">
        <v>23560</v>
      </c>
      <c r="C2778" s="323" t="s">
        <v>8341</v>
      </c>
      <c r="D2778" s="323" t="s">
        <v>19840</v>
      </c>
      <c r="E2778" s="372" t="s">
        <v>1411</v>
      </c>
    </row>
    <row r="2779" spans="1:5" ht="25.5">
      <c r="A2779" s="323">
        <v>3653</v>
      </c>
      <c r="B2779" s="370" t="s">
        <v>23561</v>
      </c>
      <c r="C2779" s="323" t="s">
        <v>8341</v>
      </c>
      <c r="D2779" s="323" t="s">
        <v>19840</v>
      </c>
      <c r="E2779" s="372" t="s">
        <v>9234</v>
      </c>
    </row>
    <row r="2780" spans="1:5" ht="25.5">
      <c r="A2780" s="323">
        <v>3649</v>
      </c>
      <c r="B2780" s="370" t="s">
        <v>23562</v>
      </c>
      <c r="C2780" s="323" t="s">
        <v>8341</v>
      </c>
      <c r="D2780" s="323" t="s">
        <v>19840</v>
      </c>
      <c r="E2780" s="372" t="s">
        <v>23563</v>
      </c>
    </row>
    <row r="2781" spans="1:5" ht="25.5">
      <c r="A2781" s="323">
        <v>42696</v>
      </c>
      <c r="B2781" s="370" t="s">
        <v>23564</v>
      </c>
      <c r="C2781" s="323" t="s">
        <v>8341</v>
      </c>
      <c r="D2781" s="323" t="s">
        <v>19840</v>
      </c>
      <c r="E2781" s="372" t="s">
        <v>23565</v>
      </c>
    </row>
    <row r="2782" spans="1:5" ht="25.5">
      <c r="A2782" s="323">
        <v>42697</v>
      </c>
      <c r="B2782" s="370" t="s">
        <v>23566</v>
      </c>
      <c r="C2782" s="323" t="s">
        <v>8341</v>
      </c>
      <c r="D2782" s="323" t="s">
        <v>19840</v>
      </c>
      <c r="E2782" s="372" t="s">
        <v>23567</v>
      </c>
    </row>
    <row r="2783" spans="1:5" ht="25.5">
      <c r="A2783" s="323">
        <v>42698</v>
      </c>
      <c r="B2783" s="370" t="s">
        <v>23568</v>
      </c>
      <c r="C2783" s="323" t="s">
        <v>8341</v>
      </c>
      <c r="D2783" s="323" t="s">
        <v>19840</v>
      </c>
      <c r="E2783" s="372" t="s">
        <v>23569</v>
      </c>
    </row>
    <row r="2784" spans="1:5">
      <c r="A2784" s="323">
        <v>39875</v>
      </c>
      <c r="B2784" s="370" t="s">
        <v>23570</v>
      </c>
      <c r="C2784" s="323" t="s">
        <v>8341</v>
      </c>
      <c r="D2784" s="323" t="s">
        <v>19840</v>
      </c>
      <c r="E2784" s="372" t="s">
        <v>23571</v>
      </c>
    </row>
    <row r="2785" spans="1:5">
      <c r="A2785" s="323">
        <v>39876</v>
      </c>
      <c r="B2785" s="370" t="s">
        <v>23572</v>
      </c>
      <c r="C2785" s="323" t="s">
        <v>8341</v>
      </c>
      <c r="D2785" s="323" t="s">
        <v>19840</v>
      </c>
      <c r="E2785" s="372" t="s">
        <v>23573</v>
      </c>
    </row>
    <row r="2786" spans="1:5">
      <c r="A2786" s="323">
        <v>39877</v>
      </c>
      <c r="B2786" s="370" t="s">
        <v>23574</v>
      </c>
      <c r="C2786" s="323" t="s">
        <v>8341</v>
      </c>
      <c r="D2786" s="323" t="s">
        <v>19840</v>
      </c>
      <c r="E2786" s="372" t="s">
        <v>23575</v>
      </c>
    </row>
    <row r="2787" spans="1:5">
      <c r="A2787" s="323">
        <v>39878</v>
      </c>
      <c r="B2787" s="370" t="s">
        <v>23576</v>
      </c>
      <c r="C2787" s="323" t="s">
        <v>8341</v>
      </c>
      <c r="D2787" s="323" t="s">
        <v>19840</v>
      </c>
      <c r="E2787" s="372" t="s">
        <v>23577</v>
      </c>
    </row>
    <row r="2788" spans="1:5">
      <c r="A2788" s="323">
        <v>39872</v>
      </c>
      <c r="B2788" s="370" t="s">
        <v>23578</v>
      </c>
      <c r="C2788" s="323" t="s">
        <v>8341</v>
      </c>
      <c r="D2788" s="323" t="s">
        <v>19840</v>
      </c>
      <c r="E2788" s="372" t="s">
        <v>23579</v>
      </c>
    </row>
    <row r="2789" spans="1:5">
      <c r="A2789" s="323">
        <v>39873</v>
      </c>
      <c r="B2789" s="370" t="s">
        <v>23580</v>
      </c>
      <c r="C2789" s="323" t="s">
        <v>8341</v>
      </c>
      <c r="D2789" s="323" t="s">
        <v>19840</v>
      </c>
      <c r="E2789" s="372" t="s">
        <v>23581</v>
      </c>
    </row>
    <row r="2790" spans="1:5">
      <c r="A2790" s="323">
        <v>39874</v>
      </c>
      <c r="B2790" s="370" t="s">
        <v>23582</v>
      </c>
      <c r="C2790" s="323" t="s">
        <v>8341</v>
      </c>
      <c r="D2790" s="323" t="s">
        <v>19840</v>
      </c>
      <c r="E2790" s="372" t="s">
        <v>23583</v>
      </c>
    </row>
    <row r="2791" spans="1:5" ht="25.5">
      <c r="A2791" s="323">
        <v>3674</v>
      </c>
      <c r="B2791" s="370" t="s">
        <v>23584</v>
      </c>
      <c r="C2791" s="323" t="s">
        <v>8347</v>
      </c>
      <c r="D2791" s="323" t="s">
        <v>19840</v>
      </c>
      <c r="E2791" s="372" t="s">
        <v>15591</v>
      </c>
    </row>
    <row r="2792" spans="1:5" ht="25.5">
      <c r="A2792" s="323">
        <v>3681</v>
      </c>
      <c r="B2792" s="370" t="s">
        <v>23585</v>
      </c>
      <c r="C2792" s="323" t="s">
        <v>8347</v>
      </c>
      <c r="D2792" s="323" t="s">
        <v>19840</v>
      </c>
      <c r="E2792" s="372" t="s">
        <v>937</v>
      </c>
    </row>
    <row r="2793" spans="1:5" ht="25.5">
      <c r="A2793" s="323">
        <v>3676</v>
      </c>
      <c r="B2793" s="370" t="s">
        <v>23586</v>
      </c>
      <c r="C2793" s="323" t="s">
        <v>8347</v>
      </c>
      <c r="D2793" s="323" t="s">
        <v>19840</v>
      </c>
      <c r="E2793" s="372" t="s">
        <v>23587</v>
      </c>
    </row>
    <row r="2794" spans="1:5" ht="25.5">
      <c r="A2794" s="323">
        <v>3679</v>
      </c>
      <c r="B2794" s="370" t="s">
        <v>23588</v>
      </c>
      <c r="C2794" s="323" t="s">
        <v>8347</v>
      </c>
      <c r="D2794" s="323" t="s">
        <v>19840</v>
      </c>
      <c r="E2794" s="372" t="s">
        <v>23589</v>
      </c>
    </row>
    <row r="2795" spans="1:5" ht="25.5">
      <c r="A2795" s="323">
        <v>3672</v>
      </c>
      <c r="B2795" s="370" t="s">
        <v>23590</v>
      </c>
      <c r="C2795" s="323" t="s">
        <v>8347</v>
      </c>
      <c r="D2795" s="323" t="s">
        <v>19840</v>
      </c>
      <c r="E2795" s="372" t="s">
        <v>8479</v>
      </c>
    </row>
    <row r="2796" spans="1:5" ht="25.5">
      <c r="A2796" s="323">
        <v>3671</v>
      </c>
      <c r="B2796" s="370" t="s">
        <v>23591</v>
      </c>
      <c r="C2796" s="323" t="s">
        <v>8347</v>
      </c>
      <c r="D2796" s="323" t="s">
        <v>19840</v>
      </c>
      <c r="E2796" s="372" t="s">
        <v>2251</v>
      </c>
    </row>
    <row r="2797" spans="1:5" ht="25.5">
      <c r="A2797" s="323">
        <v>3673</v>
      </c>
      <c r="B2797" s="370" t="s">
        <v>23592</v>
      </c>
      <c r="C2797" s="323" t="s">
        <v>8347</v>
      </c>
      <c r="D2797" s="323" t="s">
        <v>19840</v>
      </c>
      <c r="E2797" s="372" t="s">
        <v>8686</v>
      </c>
    </row>
    <row r="2798" spans="1:5" ht="25.5">
      <c r="A2798" s="323">
        <v>38394</v>
      </c>
      <c r="B2798" s="370" t="s">
        <v>23593</v>
      </c>
      <c r="C2798" s="323" t="s">
        <v>8341</v>
      </c>
      <c r="D2798" s="323" t="s">
        <v>19819</v>
      </c>
      <c r="E2798" s="372" t="s">
        <v>23594</v>
      </c>
    </row>
    <row r="2799" spans="1:5" ht="25.5">
      <c r="A2799" s="323">
        <v>3729</v>
      </c>
      <c r="B2799" s="370" t="s">
        <v>23595</v>
      </c>
      <c r="C2799" s="323" t="s">
        <v>8341</v>
      </c>
      <c r="D2799" s="323" t="s">
        <v>19819</v>
      </c>
      <c r="E2799" s="372" t="s">
        <v>8592</v>
      </c>
    </row>
    <row r="2800" spans="1:5" ht="63.75">
      <c r="A2800" s="323">
        <v>39357</v>
      </c>
      <c r="B2800" s="370" t="s">
        <v>23596</v>
      </c>
      <c r="C2800" s="323" t="s">
        <v>8341</v>
      </c>
      <c r="D2800" s="323" t="s">
        <v>19840</v>
      </c>
      <c r="E2800" s="372" t="s">
        <v>23597</v>
      </c>
    </row>
    <row r="2801" spans="1:5" ht="63.75">
      <c r="A2801" s="323">
        <v>39358</v>
      </c>
      <c r="B2801" s="370" t="s">
        <v>23598</v>
      </c>
      <c r="C2801" s="323" t="s">
        <v>8341</v>
      </c>
      <c r="D2801" s="323" t="s">
        <v>19840</v>
      </c>
      <c r="E2801" s="372" t="s">
        <v>23599</v>
      </c>
    </row>
    <row r="2802" spans="1:5" ht="76.5">
      <c r="A2802" s="323">
        <v>39356</v>
      </c>
      <c r="B2802" s="370" t="s">
        <v>23600</v>
      </c>
      <c r="C2802" s="323" t="s">
        <v>8341</v>
      </c>
      <c r="D2802" s="323" t="s">
        <v>19840</v>
      </c>
      <c r="E2802" s="372" t="s">
        <v>23601</v>
      </c>
    </row>
    <row r="2803" spans="1:5" ht="76.5">
      <c r="A2803" s="323">
        <v>39355</v>
      </c>
      <c r="B2803" s="370" t="s">
        <v>23602</v>
      </c>
      <c r="C2803" s="323" t="s">
        <v>8341</v>
      </c>
      <c r="D2803" s="323" t="s">
        <v>19840</v>
      </c>
      <c r="E2803" s="372" t="s">
        <v>23603</v>
      </c>
    </row>
    <row r="2804" spans="1:5" ht="76.5">
      <c r="A2804" s="323">
        <v>39353</v>
      </c>
      <c r="B2804" s="370" t="s">
        <v>23604</v>
      </c>
      <c r="C2804" s="323" t="s">
        <v>8341</v>
      </c>
      <c r="D2804" s="323" t="s">
        <v>19840</v>
      </c>
      <c r="E2804" s="372" t="s">
        <v>23605</v>
      </c>
    </row>
    <row r="2805" spans="1:5" ht="76.5">
      <c r="A2805" s="323">
        <v>39354</v>
      </c>
      <c r="B2805" s="370" t="s">
        <v>23606</v>
      </c>
      <c r="C2805" s="323" t="s">
        <v>8341</v>
      </c>
      <c r="D2805" s="323" t="s">
        <v>19840</v>
      </c>
      <c r="E2805" s="372" t="s">
        <v>9640</v>
      </c>
    </row>
    <row r="2806" spans="1:5">
      <c r="A2806" s="323">
        <v>39398</v>
      </c>
      <c r="B2806" s="370" t="s">
        <v>23607</v>
      </c>
      <c r="C2806" s="323" t="s">
        <v>8341</v>
      </c>
      <c r="D2806" s="323" t="s">
        <v>19819</v>
      </c>
      <c r="E2806" s="372" t="s">
        <v>23608</v>
      </c>
    </row>
    <row r="2807" spans="1:5" ht="25.5">
      <c r="A2807" s="323">
        <v>13343</v>
      </c>
      <c r="B2807" s="370" t="s">
        <v>23609</v>
      </c>
      <c r="C2807" s="323" t="s">
        <v>8341</v>
      </c>
      <c r="D2807" s="323" t="s">
        <v>19840</v>
      </c>
      <c r="E2807" s="372" t="s">
        <v>9260</v>
      </c>
    </row>
    <row r="2808" spans="1:5" ht="25.5">
      <c r="A2808" s="323">
        <v>12118</v>
      </c>
      <c r="B2808" s="370" t="s">
        <v>23610</v>
      </c>
      <c r="C2808" s="323" t="s">
        <v>8341</v>
      </c>
      <c r="D2808" s="323" t="s">
        <v>19819</v>
      </c>
      <c r="E2808" s="372" t="s">
        <v>23611</v>
      </c>
    </row>
    <row r="2809" spans="1:5" ht="51">
      <c r="A2809" s="323">
        <v>39482</v>
      </c>
      <c r="B2809" s="370" t="s">
        <v>23612</v>
      </c>
      <c r="C2809" s="323" t="s">
        <v>8341</v>
      </c>
      <c r="D2809" s="323" t="s">
        <v>19819</v>
      </c>
      <c r="E2809" s="372" t="s">
        <v>23613</v>
      </c>
    </row>
    <row r="2810" spans="1:5" ht="51">
      <c r="A2810" s="323">
        <v>39486</v>
      </c>
      <c r="B2810" s="370" t="s">
        <v>23614</v>
      </c>
      <c r="C2810" s="323" t="s">
        <v>8341</v>
      </c>
      <c r="D2810" s="323" t="s">
        <v>19819</v>
      </c>
      <c r="E2810" s="372" t="s">
        <v>23615</v>
      </c>
    </row>
    <row r="2811" spans="1:5" ht="51">
      <c r="A2811" s="323">
        <v>39483</v>
      </c>
      <c r="B2811" s="370" t="s">
        <v>23616</v>
      </c>
      <c r="C2811" s="323" t="s">
        <v>8341</v>
      </c>
      <c r="D2811" s="323" t="s">
        <v>19819</v>
      </c>
      <c r="E2811" s="372" t="s">
        <v>23617</v>
      </c>
    </row>
    <row r="2812" spans="1:5" ht="51">
      <c r="A2812" s="323">
        <v>39487</v>
      </c>
      <c r="B2812" s="370" t="s">
        <v>23618</v>
      </c>
      <c r="C2812" s="323" t="s">
        <v>8341</v>
      </c>
      <c r="D2812" s="323" t="s">
        <v>19819</v>
      </c>
      <c r="E2812" s="372" t="s">
        <v>23619</v>
      </c>
    </row>
    <row r="2813" spans="1:5" ht="51">
      <c r="A2813" s="323">
        <v>39484</v>
      </c>
      <c r="B2813" s="370" t="s">
        <v>23620</v>
      </c>
      <c r="C2813" s="323" t="s">
        <v>8341</v>
      </c>
      <c r="D2813" s="323" t="s">
        <v>19819</v>
      </c>
      <c r="E2813" s="372" t="s">
        <v>23621</v>
      </c>
    </row>
    <row r="2814" spans="1:5" ht="51">
      <c r="A2814" s="323">
        <v>39488</v>
      </c>
      <c r="B2814" s="370" t="s">
        <v>23622</v>
      </c>
      <c r="C2814" s="323" t="s">
        <v>8341</v>
      </c>
      <c r="D2814" s="323" t="s">
        <v>19819</v>
      </c>
      <c r="E2814" s="372" t="s">
        <v>23623</v>
      </c>
    </row>
    <row r="2815" spans="1:5" ht="51">
      <c r="A2815" s="323">
        <v>39485</v>
      </c>
      <c r="B2815" s="370" t="s">
        <v>23624</v>
      </c>
      <c r="C2815" s="323" t="s">
        <v>8341</v>
      </c>
      <c r="D2815" s="323" t="s">
        <v>19819</v>
      </c>
      <c r="E2815" s="372" t="s">
        <v>23625</v>
      </c>
    </row>
    <row r="2816" spans="1:5" ht="51">
      <c r="A2816" s="323">
        <v>39489</v>
      </c>
      <c r="B2816" s="370" t="s">
        <v>23626</v>
      </c>
      <c r="C2816" s="323" t="s">
        <v>8341</v>
      </c>
      <c r="D2816" s="323" t="s">
        <v>19819</v>
      </c>
      <c r="E2816" s="372" t="s">
        <v>23627</v>
      </c>
    </row>
    <row r="2817" spans="1:5" ht="51">
      <c r="A2817" s="323">
        <v>39494</v>
      </c>
      <c r="B2817" s="370" t="s">
        <v>23628</v>
      </c>
      <c r="C2817" s="323" t="s">
        <v>8341</v>
      </c>
      <c r="D2817" s="323" t="s">
        <v>19819</v>
      </c>
      <c r="E2817" s="372" t="s">
        <v>23629</v>
      </c>
    </row>
    <row r="2818" spans="1:5" ht="51">
      <c r="A2818" s="323">
        <v>39490</v>
      </c>
      <c r="B2818" s="370" t="s">
        <v>23630</v>
      </c>
      <c r="C2818" s="323" t="s">
        <v>8341</v>
      </c>
      <c r="D2818" s="323" t="s">
        <v>19819</v>
      </c>
      <c r="E2818" s="372" t="s">
        <v>23631</v>
      </c>
    </row>
    <row r="2819" spans="1:5" ht="51">
      <c r="A2819" s="323">
        <v>39495</v>
      </c>
      <c r="B2819" s="370" t="s">
        <v>23632</v>
      </c>
      <c r="C2819" s="323" t="s">
        <v>8341</v>
      </c>
      <c r="D2819" s="323" t="s">
        <v>19819</v>
      </c>
      <c r="E2819" s="372" t="s">
        <v>23613</v>
      </c>
    </row>
    <row r="2820" spans="1:5" ht="51">
      <c r="A2820" s="323">
        <v>39491</v>
      </c>
      <c r="B2820" s="370" t="s">
        <v>23633</v>
      </c>
      <c r="C2820" s="323" t="s">
        <v>8341</v>
      </c>
      <c r="D2820" s="323" t="s">
        <v>19819</v>
      </c>
      <c r="E2820" s="372" t="s">
        <v>23634</v>
      </c>
    </row>
    <row r="2821" spans="1:5" ht="51">
      <c r="A2821" s="323">
        <v>39496</v>
      </c>
      <c r="B2821" s="370" t="s">
        <v>23635</v>
      </c>
      <c r="C2821" s="323" t="s">
        <v>8341</v>
      </c>
      <c r="D2821" s="323" t="s">
        <v>19819</v>
      </c>
      <c r="E2821" s="372" t="s">
        <v>23636</v>
      </c>
    </row>
    <row r="2822" spans="1:5" ht="51">
      <c r="A2822" s="323">
        <v>39492</v>
      </c>
      <c r="B2822" s="370" t="s">
        <v>23637</v>
      </c>
      <c r="C2822" s="323" t="s">
        <v>8341</v>
      </c>
      <c r="D2822" s="323" t="s">
        <v>19819</v>
      </c>
      <c r="E2822" s="372" t="s">
        <v>23638</v>
      </c>
    </row>
    <row r="2823" spans="1:5" ht="51">
      <c r="A2823" s="323">
        <v>39497</v>
      </c>
      <c r="B2823" s="370" t="s">
        <v>23639</v>
      </c>
      <c r="C2823" s="323" t="s">
        <v>8341</v>
      </c>
      <c r="D2823" s="323" t="s">
        <v>19819</v>
      </c>
      <c r="E2823" s="372" t="s">
        <v>23640</v>
      </c>
    </row>
    <row r="2824" spans="1:5" ht="51">
      <c r="A2824" s="323">
        <v>39493</v>
      </c>
      <c r="B2824" s="370" t="s">
        <v>23641</v>
      </c>
      <c r="C2824" s="323" t="s">
        <v>8341</v>
      </c>
      <c r="D2824" s="323" t="s">
        <v>19819</v>
      </c>
      <c r="E2824" s="372" t="s">
        <v>23642</v>
      </c>
    </row>
    <row r="2825" spans="1:5" ht="51">
      <c r="A2825" s="323">
        <v>39500</v>
      </c>
      <c r="B2825" s="370" t="s">
        <v>23643</v>
      </c>
      <c r="C2825" s="323" t="s">
        <v>8341</v>
      </c>
      <c r="D2825" s="323" t="s">
        <v>19819</v>
      </c>
      <c r="E2825" s="372" t="s">
        <v>23644</v>
      </c>
    </row>
    <row r="2826" spans="1:5" ht="51">
      <c r="A2826" s="323">
        <v>39498</v>
      </c>
      <c r="B2826" s="370" t="s">
        <v>23645</v>
      </c>
      <c r="C2826" s="323" t="s">
        <v>8341</v>
      </c>
      <c r="D2826" s="323" t="s">
        <v>19819</v>
      </c>
      <c r="E2826" s="372" t="s">
        <v>23646</v>
      </c>
    </row>
    <row r="2827" spans="1:5" ht="51">
      <c r="A2827" s="323">
        <v>39501</v>
      </c>
      <c r="B2827" s="370" t="s">
        <v>23647</v>
      </c>
      <c r="C2827" s="323" t="s">
        <v>8341</v>
      </c>
      <c r="D2827" s="323" t="s">
        <v>19819</v>
      </c>
      <c r="E2827" s="372" t="s">
        <v>23648</v>
      </c>
    </row>
    <row r="2828" spans="1:5" ht="51">
      <c r="A2828" s="323">
        <v>39499</v>
      </c>
      <c r="B2828" s="370" t="s">
        <v>23649</v>
      </c>
      <c r="C2828" s="323" t="s">
        <v>8341</v>
      </c>
      <c r="D2828" s="323" t="s">
        <v>19819</v>
      </c>
      <c r="E2828" s="372" t="s">
        <v>23650</v>
      </c>
    </row>
    <row r="2829" spans="1:5" ht="25.5">
      <c r="A2829" s="323">
        <v>3733</v>
      </c>
      <c r="B2829" s="370" t="s">
        <v>23651</v>
      </c>
      <c r="C2829" s="323" t="s">
        <v>8342</v>
      </c>
      <c r="D2829" s="323" t="s">
        <v>19840</v>
      </c>
      <c r="E2829" s="372" t="s">
        <v>23652</v>
      </c>
    </row>
    <row r="2830" spans="1:5">
      <c r="A2830" s="323">
        <v>3731</v>
      </c>
      <c r="B2830" s="370" t="s">
        <v>23653</v>
      </c>
      <c r="C2830" s="323" t="s">
        <v>8342</v>
      </c>
      <c r="D2830" s="323" t="s">
        <v>19840</v>
      </c>
      <c r="E2830" s="372" t="s">
        <v>23654</v>
      </c>
    </row>
    <row r="2831" spans="1:5">
      <c r="A2831" s="323">
        <v>38137</v>
      </c>
      <c r="B2831" s="370" t="s">
        <v>23655</v>
      </c>
      <c r="C2831" s="323" t="s">
        <v>8342</v>
      </c>
      <c r="D2831" s="323" t="s">
        <v>19840</v>
      </c>
      <c r="E2831" s="372" t="s">
        <v>6970</v>
      </c>
    </row>
    <row r="2832" spans="1:5" ht="25.5">
      <c r="A2832" s="323">
        <v>38135</v>
      </c>
      <c r="B2832" s="370" t="s">
        <v>23656</v>
      </c>
      <c r="C2832" s="323" t="s">
        <v>8342</v>
      </c>
      <c r="D2832" s="323" t="s">
        <v>19840</v>
      </c>
      <c r="E2832" s="372" t="s">
        <v>12402</v>
      </c>
    </row>
    <row r="2833" spans="1:5">
      <c r="A2833" s="323">
        <v>38138</v>
      </c>
      <c r="B2833" s="370" t="s">
        <v>23657</v>
      </c>
      <c r="C2833" s="323" t="s">
        <v>8342</v>
      </c>
      <c r="D2833" s="323" t="s">
        <v>19840</v>
      </c>
      <c r="E2833" s="372" t="s">
        <v>22158</v>
      </c>
    </row>
    <row r="2834" spans="1:5" ht="38.25">
      <c r="A2834" s="323">
        <v>3736</v>
      </c>
      <c r="B2834" s="370" t="s">
        <v>23658</v>
      </c>
      <c r="C2834" s="323" t="s">
        <v>8342</v>
      </c>
      <c r="D2834" s="323" t="s">
        <v>19837</v>
      </c>
      <c r="E2834" s="372" t="s">
        <v>23659</v>
      </c>
    </row>
    <row r="2835" spans="1:5" ht="38.25">
      <c r="A2835" s="323">
        <v>3741</v>
      </c>
      <c r="B2835" s="370" t="s">
        <v>23660</v>
      </c>
      <c r="C2835" s="323" t="s">
        <v>8342</v>
      </c>
      <c r="D2835" s="323" t="s">
        <v>19819</v>
      </c>
      <c r="E2835" s="372" t="s">
        <v>9289</v>
      </c>
    </row>
    <row r="2836" spans="1:5" ht="38.25">
      <c r="A2836" s="323">
        <v>3745</v>
      </c>
      <c r="B2836" s="370" t="s">
        <v>23661</v>
      </c>
      <c r="C2836" s="323" t="s">
        <v>8342</v>
      </c>
      <c r="D2836" s="323" t="s">
        <v>19819</v>
      </c>
      <c r="E2836" s="372" t="s">
        <v>12861</v>
      </c>
    </row>
    <row r="2837" spans="1:5" ht="38.25">
      <c r="A2837" s="323">
        <v>3743</v>
      </c>
      <c r="B2837" s="370" t="s">
        <v>23662</v>
      </c>
      <c r="C2837" s="323" t="s">
        <v>8342</v>
      </c>
      <c r="D2837" s="323" t="s">
        <v>19819</v>
      </c>
      <c r="E2837" s="372" t="s">
        <v>23663</v>
      </c>
    </row>
    <row r="2838" spans="1:5" ht="38.25">
      <c r="A2838" s="323">
        <v>3744</v>
      </c>
      <c r="B2838" s="370" t="s">
        <v>23664</v>
      </c>
      <c r="C2838" s="323" t="s">
        <v>8342</v>
      </c>
      <c r="D2838" s="323" t="s">
        <v>19819</v>
      </c>
      <c r="E2838" s="372" t="s">
        <v>23665</v>
      </c>
    </row>
    <row r="2839" spans="1:5" ht="38.25">
      <c r="A2839" s="323">
        <v>3739</v>
      </c>
      <c r="B2839" s="370" t="s">
        <v>23666</v>
      </c>
      <c r="C2839" s="323" t="s">
        <v>8342</v>
      </c>
      <c r="D2839" s="323" t="s">
        <v>19819</v>
      </c>
      <c r="E2839" s="372" t="s">
        <v>23667</v>
      </c>
    </row>
    <row r="2840" spans="1:5" ht="38.25">
      <c r="A2840" s="323">
        <v>3737</v>
      </c>
      <c r="B2840" s="370" t="s">
        <v>23668</v>
      </c>
      <c r="C2840" s="323" t="s">
        <v>8342</v>
      </c>
      <c r="D2840" s="323" t="s">
        <v>19819</v>
      </c>
      <c r="E2840" s="372" t="s">
        <v>23669</v>
      </c>
    </row>
    <row r="2841" spans="1:5" ht="38.25">
      <c r="A2841" s="323">
        <v>3738</v>
      </c>
      <c r="B2841" s="370" t="s">
        <v>23670</v>
      </c>
      <c r="C2841" s="323" t="s">
        <v>8342</v>
      </c>
      <c r="D2841" s="323" t="s">
        <v>19819</v>
      </c>
      <c r="E2841" s="372" t="s">
        <v>23671</v>
      </c>
    </row>
    <row r="2842" spans="1:5" ht="38.25">
      <c r="A2842" s="323">
        <v>3747</v>
      </c>
      <c r="B2842" s="370" t="s">
        <v>23672</v>
      </c>
      <c r="C2842" s="323" t="s">
        <v>8342</v>
      </c>
      <c r="D2842" s="323" t="s">
        <v>19819</v>
      </c>
      <c r="E2842" s="372" t="s">
        <v>23665</v>
      </c>
    </row>
    <row r="2843" spans="1:5" ht="25.5">
      <c r="A2843" s="323">
        <v>11649</v>
      </c>
      <c r="B2843" s="370" t="s">
        <v>23673</v>
      </c>
      <c r="C2843" s="323" t="s">
        <v>8341</v>
      </c>
      <c r="D2843" s="323" t="s">
        <v>19819</v>
      </c>
      <c r="E2843" s="372" t="s">
        <v>23674</v>
      </c>
    </row>
    <row r="2844" spans="1:5" ht="25.5">
      <c r="A2844" s="323">
        <v>11650</v>
      </c>
      <c r="B2844" s="370" t="s">
        <v>23675</v>
      </c>
      <c r="C2844" s="323" t="s">
        <v>8341</v>
      </c>
      <c r="D2844" s="323" t="s">
        <v>19819</v>
      </c>
      <c r="E2844" s="372" t="s">
        <v>23676</v>
      </c>
    </row>
    <row r="2845" spans="1:5" ht="38.25">
      <c r="A2845" s="323">
        <v>3742</v>
      </c>
      <c r="B2845" s="370" t="s">
        <v>23677</v>
      </c>
      <c r="C2845" s="323" t="s">
        <v>8342</v>
      </c>
      <c r="D2845" s="323" t="s">
        <v>19819</v>
      </c>
      <c r="E2845" s="372" t="s">
        <v>23678</v>
      </c>
    </row>
    <row r="2846" spans="1:5" ht="38.25">
      <c r="A2846" s="323">
        <v>3746</v>
      </c>
      <c r="B2846" s="370" t="s">
        <v>23679</v>
      </c>
      <c r="C2846" s="323" t="s">
        <v>8342</v>
      </c>
      <c r="D2846" s="323" t="s">
        <v>19819</v>
      </c>
      <c r="E2846" s="372" t="s">
        <v>8685</v>
      </c>
    </row>
    <row r="2847" spans="1:5">
      <c r="A2847" s="323">
        <v>21106</v>
      </c>
      <c r="B2847" s="370" t="s">
        <v>23680</v>
      </c>
      <c r="C2847" s="323" t="s">
        <v>8359</v>
      </c>
      <c r="D2847" s="323" t="s">
        <v>19840</v>
      </c>
      <c r="E2847" s="372" t="s">
        <v>5530</v>
      </c>
    </row>
    <row r="2848" spans="1:5">
      <c r="A2848" s="323">
        <v>3755</v>
      </c>
      <c r="B2848" s="370" t="s">
        <v>23681</v>
      </c>
      <c r="C2848" s="323" t="s">
        <v>8341</v>
      </c>
      <c r="D2848" s="323" t="s">
        <v>19819</v>
      </c>
      <c r="E2848" s="372" t="s">
        <v>18296</v>
      </c>
    </row>
    <row r="2849" spans="1:5">
      <c r="A2849" s="323">
        <v>3750</v>
      </c>
      <c r="B2849" s="370" t="s">
        <v>23682</v>
      </c>
      <c r="C2849" s="323" t="s">
        <v>8341</v>
      </c>
      <c r="D2849" s="323" t="s">
        <v>19819</v>
      </c>
      <c r="E2849" s="372" t="s">
        <v>3319</v>
      </c>
    </row>
    <row r="2850" spans="1:5">
      <c r="A2850" s="323">
        <v>3756</v>
      </c>
      <c r="B2850" s="370" t="s">
        <v>23683</v>
      </c>
      <c r="C2850" s="323" t="s">
        <v>8341</v>
      </c>
      <c r="D2850" s="323" t="s">
        <v>19819</v>
      </c>
      <c r="E2850" s="372" t="s">
        <v>8594</v>
      </c>
    </row>
    <row r="2851" spans="1:5">
      <c r="A2851" s="323">
        <v>39377</v>
      </c>
      <c r="B2851" s="370" t="s">
        <v>23684</v>
      </c>
      <c r="C2851" s="323" t="s">
        <v>8341</v>
      </c>
      <c r="D2851" s="323" t="s">
        <v>19819</v>
      </c>
      <c r="E2851" s="372" t="s">
        <v>23685</v>
      </c>
    </row>
    <row r="2852" spans="1:5" ht="25.5">
      <c r="A2852" s="323">
        <v>38191</v>
      </c>
      <c r="B2852" s="370" t="s">
        <v>23686</v>
      </c>
      <c r="C2852" s="323" t="s">
        <v>8341</v>
      </c>
      <c r="D2852" s="323" t="s">
        <v>19819</v>
      </c>
      <c r="E2852" s="372" t="s">
        <v>1516</v>
      </c>
    </row>
    <row r="2853" spans="1:5" ht="25.5">
      <c r="A2853" s="323">
        <v>39381</v>
      </c>
      <c r="B2853" s="370" t="s">
        <v>23687</v>
      </c>
      <c r="C2853" s="323" t="s">
        <v>8341</v>
      </c>
      <c r="D2853" s="323" t="s">
        <v>19819</v>
      </c>
      <c r="E2853" s="372" t="s">
        <v>892</v>
      </c>
    </row>
    <row r="2854" spans="1:5" ht="25.5">
      <c r="A2854" s="323">
        <v>38780</v>
      </c>
      <c r="B2854" s="370" t="s">
        <v>23688</v>
      </c>
      <c r="C2854" s="323" t="s">
        <v>8341</v>
      </c>
      <c r="D2854" s="323" t="s">
        <v>19819</v>
      </c>
      <c r="E2854" s="372">
        <v>8.9600000000000009</v>
      </c>
    </row>
    <row r="2855" spans="1:5">
      <c r="A2855" s="323">
        <v>38781</v>
      </c>
      <c r="B2855" s="370" t="s">
        <v>23689</v>
      </c>
      <c r="C2855" s="323" t="s">
        <v>8341</v>
      </c>
      <c r="D2855" s="323" t="s">
        <v>19819</v>
      </c>
      <c r="E2855" s="372" t="s">
        <v>5420</v>
      </c>
    </row>
    <row r="2856" spans="1:5">
      <c r="A2856" s="323">
        <v>38192</v>
      </c>
      <c r="B2856" s="370" t="s">
        <v>23690</v>
      </c>
      <c r="C2856" s="323" t="s">
        <v>8341</v>
      </c>
      <c r="D2856" s="323" t="s">
        <v>19819</v>
      </c>
      <c r="E2856" s="372" t="s">
        <v>12674</v>
      </c>
    </row>
    <row r="2857" spans="1:5">
      <c r="A2857" s="323">
        <v>3753</v>
      </c>
      <c r="B2857" s="370" t="s">
        <v>23691</v>
      </c>
      <c r="C2857" s="323" t="s">
        <v>8341</v>
      </c>
      <c r="D2857" s="323" t="s">
        <v>19819</v>
      </c>
      <c r="E2857" s="372" t="s">
        <v>6457</v>
      </c>
    </row>
    <row r="2858" spans="1:5">
      <c r="A2858" s="323">
        <v>38782</v>
      </c>
      <c r="B2858" s="370" t="s">
        <v>23692</v>
      </c>
      <c r="C2858" s="323" t="s">
        <v>8341</v>
      </c>
      <c r="D2858" s="323" t="s">
        <v>19819</v>
      </c>
      <c r="E2858" s="372" t="s">
        <v>7225</v>
      </c>
    </row>
    <row r="2859" spans="1:5">
      <c r="A2859" s="323">
        <v>38778</v>
      </c>
      <c r="B2859" s="370" t="s">
        <v>23693</v>
      </c>
      <c r="C2859" s="323" t="s">
        <v>8341</v>
      </c>
      <c r="D2859" s="323" t="s">
        <v>19819</v>
      </c>
      <c r="E2859" s="372" t="s">
        <v>6785</v>
      </c>
    </row>
    <row r="2860" spans="1:5">
      <c r="A2860" s="323">
        <v>38779</v>
      </c>
      <c r="B2860" s="370" t="s">
        <v>23694</v>
      </c>
      <c r="C2860" s="323" t="s">
        <v>8341</v>
      </c>
      <c r="D2860" s="323" t="s">
        <v>19819</v>
      </c>
      <c r="E2860" s="372">
        <v>4.96</v>
      </c>
    </row>
    <row r="2861" spans="1:5">
      <c r="A2861" s="323">
        <v>39388</v>
      </c>
      <c r="B2861" s="370" t="s">
        <v>23695</v>
      </c>
      <c r="C2861" s="323" t="s">
        <v>8341</v>
      </c>
      <c r="D2861" s="323" t="s">
        <v>19819</v>
      </c>
      <c r="E2861" s="372" t="s">
        <v>23696</v>
      </c>
    </row>
    <row r="2862" spans="1:5">
      <c r="A2862" s="323">
        <v>39387</v>
      </c>
      <c r="B2862" s="370" t="s">
        <v>23697</v>
      </c>
      <c r="C2862" s="323" t="s">
        <v>8341</v>
      </c>
      <c r="D2862" s="323" t="s">
        <v>19819</v>
      </c>
      <c r="E2862" s="372" t="s">
        <v>23698</v>
      </c>
    </row>
    <row r="2863" spans="1:5">
      <c r="A2863" s="323">
        <v>39386</v>
      </c>
      <c r="B2863" s="370" t="s">
        <v>23699</v>
      </c>
      <c r="C2863" s="323" t="s">
        <v>8341</v>
      </c>
      <c r="D2863" s="323" t="s">
        <v>19819</v>
      </c>
      <c r="E2863" s="372" t="s">
        <v>2216</v>
      </c>
    </row>
    <row r="2864" spans="1:5">
      <c r="A2864" s="323">
        <v>38194</v>
      </c>
      <c r="B2864" s="370" t="s">
        <v>23700</v>
      </c>
      <c r="C2864" s="323" t="s">
        <v>8341</v>
      </c>
      <c r="D2864" s="323" t="s">
        <v>19819</v>
      </c>
      <c r="E2864" s="372" t="s">
        <v>23701</v>
      </c>
    </row>
    <row r="2865" spans="1:5">
      <c r="A2865" s="323">
        <v>38193</v>
      </c>
      <c r="B2865" s="370" t="s">
        <v>23702</v>
      </c>
      <c r="C2865" s="323" t="s">
        <v>8341</v>
      </c>
      <c r="D2865" s="323" t="s">
        <v>19819</v>
      </c>
      <c r="E2865" s="372" t="s">
        <v>86</v>
      </c>
    </row>
    <row r="2866" spans="1:5">
      <c r="A2866" s="323">
        <v>12216</v>
      </c>
      <c r="B2866" s="370" t="s">
        <v>23703</v>
      </c>
      <c r="C2866" s="323" t="s">
        <v>8341</v>
      </c>
      <c r="D2866" s="323" t="s">
        <v>19819</v>
      </c>
      <c r="E2866" s="372" t="s">
        <v>5602</v>
      </c>
    </row>
    <row r="2867" spans="1:5">
      <c r="A2867" s="323">
        <v>3757</v>
      </c>
      <c r="B2867" s="370" t="s">
        <v>23704</v>
      </c>
      <c r="C2867" s="323" t="s">
        <v>8341</v>
      </c>
      <c r="D2867" s="323" t="s">
        <v>19819</v>
      </c>
      <c r="E2867" s="372" t="s">
        <v>2709</v>
      </c>
    </row>
    <row r="2868" spans="1:5">
      <c r="A2868" s="323">
        <v>3758</v>
      </c>
      <c r="B2868" s="370" t="s">
        <v>23705</v>
      </c>
      <c r="C2868" s="323" t="s">
        <v>8341</v>
      </c>
      <c r="D2868" s="323" t="s">
        <v>19819</v>
      </c>
      <c r="E2868" s="372" t="s">
        <v>6851</v>
      </c>
    </row>
    <row r="2869" spans="1:5">
      <c r="A2869" s="323">
        <v>12214</v>
      </c>
      <c r="B2869" s="370" t="s">
        <v>23706</v>
      </c>
      <c r="C2869" s="323" t="s">
        <v>8341</v>
      </c>
      <c r="D2869" s="323" t="s">
        <v>19819</v>
      </c>
      <c r="E2869" s="372" t="s">
        <v>4062</v>
      </c>
    </row>
    <row r="2870" spans="1:5">
      <c r="A2870" s="323">
        <v>3749</v>
      </c>
      <c r="B2870" s="370" t="s">
        <v>23707</v>
      </c>
      <c r="C2870" s="323" t="s">
        <v>8341</v>
      </c>
      <c r="D2870" s="323" t="s">
        <v>19837</v>
      </c>
      <c r="E2870" s="372" t="s">
        <v>12143</v>
      </c>
    </row>
    <row r="2871" spans="1:5">
      <c r="A2871" s="323">
        <v>3751</v>
      </c>
      <c r="B2871" s="370" t="s">
        <v>23708</v>
      </c>
      <c r="C2871" s="323" t="s">
        <v>8341</v>
      </c>
      <c r="D2871" s="323" t="s">
        <v>19819</v>
      </c>
      <c r="E2871" s="372" t="s">
        <v>23709</v>
      </c>
    </row>
    <row r="2872" spans="1:5">
      <c r="A2872" s="323">
        <v>39376</v>
      </c>
      <c r="B2872" s="370" t="s">
        <v>23710</v>
      </c>
      <c r="C2872" s="323" t="s">
        <v>8341</v>
      </c>
      <c r="D2872" s="323" t="s">
        <v>19819</v>
      </c>
      <c r="E2872" s="372">
        <v>25.91</v>
      </c>
    </row>
    <row r="2873" spans="1:5">
      <c r="A2873" s="323">
        <v>3752</v>
      </c>
      <c r="B2873" s="370" t="s">
        <v>23711</v>
      </c>
      <c r="C2873" s="323" t="s">
        <v>8341</v>
      </c>
      <c r="D2873" s="323" t="s">
        <v>19819</v>
      </c>
      <c r="E2873" s="372" t="s">
        <v>14114</v>
      </c>
    </row>
    <row r="2874" spans="1:5" ht="38.25">
      <c r="A2874" s="323">
        <v>746</v>
      </c>
      <c r="B2874" s="370" t="s">
        <v>23712</v>
      </c>
      <c r="C2874" s="323" t="s">
        <v>8341</v>
      </c>
      <c r="D2874" s="323" t="s">
        <v>19837</v>
      </c>
      <c r="E2874" s="372" t="s">
        <v>23713</v>
      </c>
    </row>
    <row r="2875" spans="1:5">
      <c r="A2875" s="323">
        <v>36521</v>
      </c>
      <c r="B2875" s="370" t="s">
        <v>23714</v>
      </c>
      <c r="C2875" s="323" t="s">
        <v>8341</v>
      </c>
      <c r="D2875" s="323" t="s">
        <v>19819</v>
      </c>
      <c r="E2875" s="372" t="s">
        <v>23715</v>
      </c>
    </row>
    <row r="2876" spans="1:5">
      <c r="A2876" s="323">
        <v>36794</v>
      </c>
      <c r="B2876" s="370" t="s">
        <v>23716</v>
      </c>
      <c r="C2876" s="323" t="s">
        <v>8341</v>
      </c>
      <c r="D2876" s="323" t="s">
        <v>19819</v>
      </c>
      <c r="E2876" s="372" t="s">
        <v>23717</v>
      </c>
    </row>
    <row r="2877" spans="1:5">
      <c r="A2877" s="323">
        <v>10426</v>
      </c>
      <c r="B2877" s="370" t="s">
        <v>23718</v>
      </c>
      <c r="C2877" s="323" t="s">
        <v>8341</v>
      </c>
      <c r="D2877" s="323" t="s">
        <v>19819</v>
      </c>
      <c r="E2877" s="372" t="s">
        <v>23719</v>
      </c>
    </row>
    <row r="2878" spans="1:5">
      <c r="A2878" s="323">
        <v>10425</v>
      </c>
      <c r="B2878" s="370" t="s">
        <v>23720</v>
      </c>
      <c r="C2878" s="323" t="s">
        <v>8341</v>
      </c>
      <c r="D2878" s="323" t="s">
        <v>19819</v>
      </c>
      <c r="E2878" s="372">
        <v>71.13</v>
      </c>
    </row>
    <row r="2879" spans="1:5">
      <c r="A2879" s="323">
        <v>10431</v>
      </c>
      <c r="B2879" s="370" t="s">
        <v>23721</v>
      </c>
      <c r="C2879" s="323" t="s">
        <v>8341</v>
      </c>
      <c r="D2879" s="323" t="s">
        <v>19819</v>
      </c>
      <c r="E2879" s="372" t="s">
        <v>23722</v>
      </c>
    </row>
    <row r="2880" spans="1:5">
      <c r="A2880" s="323">
        <v>10429</v>
      </c>
      <c r="B2880" s="370" t="s">
        <v>23723</v>
      </c>
      <c r="C2880" s="323" t="s">
        <v>8341</v>
      </c>
      <c r="D2880" s="323" t="s">
        <v>19819</v>
      </c>
      <c r="E2880" s="372" t="s">
        <v>23724</v>
      </c>
    </row>
    <row r="2881" spans="1:5" ht="25.5">
      <c r="A2881" s="323">
        <v>20269</v>
      </c>
      <c r="B2881" s="370" t="s">
        <v>23725</v>
      </c>
      <c r="C2881" s="323" t="s">
        <v>8341</v>
      </c>
      <c r="D2881" s="323" t="s">
        <v>19819</v>
      </c>
      <c r="E2881" s="372" t="s">
        <v>12094</v>
      </c>
    </row>
    <row r="2882" spans="1:5">
      <c r="A2882" s="323">
        <v>20270</v>
      </c>
      <c r="B2882" s="370" t="s">
        <v>23726</v>
      </c>
      <c r="C2882" s="323" t="s">
        <v>8341</v>
      </c>
      <c r="D2882" s="323" t="s">
        <v>19819</v>
      </c>
      <c r="E2882" s="372" t="s">
        <v>979</v>
      </c>
    </row>
    <row r="2883" spans="1:5" ht="25.5">
      <c r="A2883" s="323">
        <v>11696</v>
      </c>
      <c r="B2883" s="370" t="s">
        <v>23727</v>
      </c>
      <c r="C2883" s="323" t="s">
        <v>8341</v>
      </c>
      <c r="D2883" s="323" t="s">
        <v>19819</v>
      </c>
      <c r="E2883" s="372" t="s">
        <v>23728</v>
      </c>
    </row>
    <row r="2884" spans="1:5" ht="25.5">
      <c r="A2884" s="323">
        <v>10427</v>
      </c>
      <c r="B2884" s="370" t="s">
        <v>23729</v>
      </c>
      <c r="C2884" s="323" t="s">
        <v>8341</v>
      </c>
      <c r="D2884" s="323" t="s">
        <v>19819</v>
      </c>
      <c r="E2884" s="372" t="s">
        <v>23730</v>
      </c>
    </row>
    <row r="2885" spans="1:5" ht="25.5">
      <c r="A2885" s="323">
        <v>10428</v>
      </c>
      <c r="B2885" s="370" t="s">
        <v>23731</v>
      </c>
      <c r="C2885" s="323" t="s">
        <v>8341</v>
      </c>
      <c r="D2885" s="323" t="s">
        <v>19819</v>
      </c>
      <c r="E2885" s="372" t="s">
        <v>23732</v>
      </c>
    </row>
    <row r="2886" spans="1:5">
      <c r="A2886" s="323">
        <v>2354</v>
      </c>
      <c r="B2886" s="370" t="s">
        <v>23733</v>
      </c>
      <c r="C2886" s="323" t="s">
        <v>8343</v>
      </c>
      <c r="D2886" s="323" t="s">
        <v>19819</v>
      </c>
      <c r="E2886" s="372" t="s">
        <v>3911</v>
      </c>
    </row>
    <row r="2887" spans="1:5">
      <c r="A2887" s="323">
        <v>40932</v>
      </c>
      <c r="B2887" s="370" t="s">
        <v>23734</v>
      </c>
      <c r="C2887" s="323" t="s">
        <v>8393</v>
      </c>
      <c r="D2887" s="323" t="s">
        <v>19819</v>
      </c>
      <c r="E2887" s="372" t="s">
        <v>23735</v>
      </c>
    </row>
    <row r="2888" spans="1:5" ht="25.5">
      <c r="A2888" s="323">
        <v>10853</v>
      </c>
      <c r="B2888" s="370" t="s">
        <v>23736</v>
      </c>
      <c r="C2888" s="323" t="s">
        <v>8341</v>
      </c>
      <c r="D2888" s="323" t="s">
        <v>19819</v>
      </c>
      <c r="E2888" s="372" t="s">
        <v>23737</v>
      </c>
    </row>
    <row r="2889" spans="1:5">
      <c r="A2889" s="323">
        <v>5093</v>
      </c>
      <c r="B2889" s="370" t="s">
        <v>23738</v>
      </c>
      <c r="C2889" s="323" t="s">
        <v>8442</v>
      </c>
      <c r="D2889" s="323" t="s">
        <v>19819</v>
      </c>
      <c r="E2889" s="372" t="s">
        <v>7889</v>
      </c>
    </row>
    <row r="2890" spans="1:5" ht="25.5">
      <c r="A2890" s="323">
        <v>37768</v>
      </c>
      <c r="B2890" s="370" t="s">
        <v>23739</v>
      </c>
      <c r="C2890" s="323" t="s">
        <v>8341</v>
      </c>
      <c r="D2890" s="323" t="s">
        <v>19840</v>
      </c>
      <c r="E2890" s="372" t="s">
        <v>23740</v>
      </c>
    </row>
    <row r="2891" spans="1:5" ht="25.5">
      <c r="A2891" s="323">
        <v>37773</v>
      </c>
      <c r="B2891" s="370" t="s">
        <v>23741</v>
      </c>
      <c r="C2891" s="323" t="s">
        <v>8341</v>
      </c>
      <c r="D2891" s="323" t="s">
        <v>19840</v>
      </c>
      <c r="E2891" s="372" t="s">
        <v>23742</v>
      </c>
    </row>
    <row r="2892" spans="1:5" ht="25.5">
      <c r="A2892" s="323">
        <v>37769</v>
      </c>
      <c r="B2892" s="370" t="s">
        <v>23743</v>
      </c>
      <c r="C2892" s="323" t="s">
        <v>8341</v>
      </c>
      <c r="D2892" s="323" t="s">
        <v>19840</v>
      </c>
      <c r="E2892" s="372" t="s">
        <v>23744</v>
      </c>
    </row>
    <row r="2893" spans="1:5" ht="25.5">
      <c r="A2893" s="323">
        <v>37770</v>
      </c>
      <c r="B2893" s="370" t="s">
        <v>23745</v>
      </c>
      <c r="C2893" s="323" t="s">
        <v>8341</v>
      </c>
      <c r="D2893" s="323" t="s">
        <v>19840</v>
      </c>
      <c r="E2893" s="372" t="s">
        <v>23746</v>
      </c>
    </row>
    <row r="2894" spans="1:5">
      <c r="A2894" s="323">
        <v>38382</v>
      </c>
      <c r="B2894" s="370" t="s">
        <v>23747</v>
      </c>
      <c r="C2894" s="323" t="s">
        <v>8341</v>
      </c>
      <c r="D2894" s="323" t="s">
        <v>19819</v>
      </c>
      <c r="E2894" s="372" t="s">
        <v>3977</v>
      </c>
    </row>
    <row r="2895" spans="1:5">
      <c r="A2895" s="323">
        <v>6091</v>
      </c>
      <c r="B2895" s="370" t="s">
        <v>23748</v>
      </c>
      <c r="C2895" s="323" t="s">
        <v>8361</v>
      </c>
      <c r="D2895" s="323" t="s">
        <v>19819</v>
      </c>
      <c r="E2895" s="372" t="s">
        <v>10000</v>
      </c>
    </row>
    <row r="2896" spans="1:5">
      <c r="A2896" s="323">
        <v>38383</v>
      </c>
      <c r="B2896" s="370" t="s">
        <v>23749</v>
      </c>
      <c r="C2896" s="323" t="s">
        <v>8341</v>
      </c>
      <c r="D2896" s="323" t="s">
        <v>19819</v>
      </c>
      <c r="E2896" s="372" t="s">
        <v>2162</v>
      </c>
    </row>
    <row r="2897" spans="1:5">
      <c r="A2897" s="323">
        <v>3768</v>
      </c>
      <c r="B2897" s="370" t="s">
        <v>23750</v>
      </c>
      <c r="C2897" s="323" t="s">
        <v>8341</v>
      </c>
      <c r="D2897" s="323" t="s">
        <v>19819</v>
      </c>
      <c r="E2897" s="372" t="s">
        <v>787</v>
      </c>
    </row>
    <row r="2898" spans="1:5">
      <c r="A2898" s="323">
        <v>3767</v>
      </c>
      <c r="B2898" s="370" t="s">
        <v>23751</v>
      </c>
      <c r="C2898" s="323" t="s">
        <v>8341</v>
      </c>
      <c r="D2898" s="323" t="s">
        <v>19819</v>
      </c>
      <c r="E2898" s="372">
        <v>0.51</v>
      </c>
    </row>
    <row r="2899" spans="1:5" ht="25.5">
      <c r="A2899" s="323">
        <v>13192</v>
      </c>
      <c r="B2899" s="370" t="s">
        <v>23752</v>
      </c>
      <c r="C2899" s="323" t="s">
        <v>8341</v>
      </c>
      <c r="D2899" s="323" t="s">
        <v>19819</v>
      </c>
      <c r="E2899" s="372" t="s">
        <v>23753</v>
      </c>
    </row>
    <row r="2900" spans="1:5" ht="25.5">
      <c r="A2900" s="323">
        <v>38413</v>
      </c>
      <c r="B2900" s="370" t="s">
        <v>23754</v>
      </c>
      <c r="C2900" s="323" t="s">
        <v>8341</v>
      </c>
      <c r="D2900" s="323" t="s">
        <v>19819</v>
      </c>
      <c r="E2900" s="372" t="s">
        <v>23755</v>
      </c>
    </row>
    <row r="2901" spans="1:5" ht="51">
      <c r="A2901" s="323">
        <v>42440</v>
      </c>
      <c r="B2901" s="370" t="s">
        <v>23756</v>
      </c>
      <c r="C2901" s="323" t="s">
        <v>8341</v>
      </c>
      <c r="D2901" s="323" t="s">
        <v>19840</v>
      </c>
      <c r="E2901" s="372" t="s">
        <v>23757</v>
      </c>
    </row>
    <row r="2902" spans="1:5" ht="38.25">
      <c r="A2902" s="323">
        <v>20193</v>
      </c>
      <c r="B2902" s="370" t="s">
        <v>23758</v>
      </c>
      <c r="C2902" s="323" t="s">
        <v>23759</v>
      </c>
      <c r="D2902" s="323" t="s">
        <v>19819</v>
      </c>
      <c r="E2902" s="372" t="s">
        <v>1834</v>
      </c>
    </row>
    <row r="2903" spans="1:5" ht="25.5">
      <c r="A2903" s="323">
        <v>10527</v>
      </c>
      <c r="B2903" s="370" t="s">
        <v>23760</v>
      </c>
      <c r="C2903" s="323" t="s">
        <v>23761</v>
      </c>
      <c r="D2903" s="323" t="s">
        <v>19837</v>
      </c>
      <c r="E2903" s="372" t="s">
        <v>8892</v>
      </c>
    </row>
    <row r="2904" spans="1:5" ht="38.25">
      <c r="A2904" s="323">
        <v>41805</v>
      </c>
      <c r="B2904" s="370" t="s">
        <v>23762</v>
      </c>
      <c r="C2904" s="323" t="s">
        <v>8393</v>
      </c>
      <c r="D2904" s="323" t="s">
        <v>19837</v>
      </c>
      <c r="E2904" s="372" t="s">
        <v>23763</v>
      </c>
    </row>
    <row r="2905" spans="1:5" ht="25.5">
      <c r="A2905" s="323">
        <v>40271</v>
      </c>
      <c r="B2905" s="370" t="s">
        <v>23764</v>
      </c>
      <c r="C2905" s="323" t="s">
        <v>8393</v>
      </c>
      <c r="D2905" s="323" t="s">
        <v>19819</v>
      </c>
      <c r="E2905" s="372" t="s">
        <v>8557</v>
      </c>
    </row>
    <row r="2906" spans="1:5" ht="25.5">
      <c r="A2906" s="323">
        <v>40287</v>
      </c>
      <c r="B2906" s="370" t="s">
        <v>23765</v>
      </c>
      <c r="C2906" s="323" t="s">
        <v>8393</v>
      </c>
      <c r="D2906" s="323" t="s">
        <v>19819</v>
      </c>
      <c r="E2906" s="372" t="s">
        <v>5041</v>
      </c>
    </row>
    <row r="2907" spans="1:5">
      <c r="A2907" s="323">
        <v>40295</v>
      </c>
      <c r="B2907" s="370" t="s">
        <v>23766</v>
      </c>
      <c r="C2907" s="323" t="s">
        <v>8343</v>
      </c>
      <c r="D2907" s="323" t="s">
        <v>19840</v>
      </c>
      <c r="E2907" s="372" t="s">
        <v>8412</v>
      </c>
    </row>
    <row r="2908" spans="1:5">
      <c r="A2908" s="323">
        <v>745</v>
      </c>
      <c r="B2908" s="370" t="s">
        <v>23767</v>
      </c>
      <c r="C2908" s="323" t="s">
        <v>8343</v>
      </c>
      <c r="D2908" s="323" t="s">
        <v>19840</v>
      </c>
      <c r="E2908" s="372" t="s">
        <v>1247</v>
      </c>
    </row>
    <row r="2909" spans="1:5" ht="51">
      <c r="A2909" s="323">
        <v>4084</v>
      </c>
      <c r="B2909" s="370" t="s">
        <v>23768</v>
      </c>
      <c r="C2909" s="323" t="s">
        <v>8343</v>
      </c>
      <c r="D2909" s="323" t="s">
        <v>19819</v>
      </c>
      <c r="E2909" s="372" t="s">
        <v>1859</v>
      </c>
    </row>
    <row r="2910" spans="1:5" ht="51">
      <c r="A2910" s="323">
        <v>743</v>
      </c>
      <c r="B2910" s="370" t="s">
        <v>23769</v>
      </c>
      <c r="C2910" s="323" t="s">
        <v>8343</v>
      </c>
      <c r="D2910" s="323" t="s">
        <v>19837</v>
      </c>
      <c r="E2910" s="372" t="s">
        <v>1859</v>
      </c>
    </row>
    <row r="2911" spans="1:5" ht="51">
      <c r="A2911" s="323">
        <v>40293</v>
      </c>
      <c r="B2911" s="370" t="s">
        <v>23770</v>
      </c>
      <c r="C2911" s="323" t="s">
        <v>8343</v>
      </c>
      <c r="D2911" s="323" t="s">
        <v>19819</v>
      </c>
      <c r="E2911" s="372" t="s">
        <v>6422</v>
      </c>
    </row>
    <row r="2912" spans="1:5" ht="51">
      <c r="A2912" s="323">
        <v>40294</v>
      </c>
      <c r="B2912" s="370" t="s">
        <v>23771</v>
      </c>
      <c r="C2912" s="323" t="s">
        <v>8343</v>
      </c>
      <c r="D2912" s="323" t="s">
        <v>19819</v>
      </c>
      <c r="E2912" s="372" t="s">
        <v>1859</v>
      </c>
    </row>
    <row r="2913" spans="1:5" ht="51">
      <c r="A2913" s="323">
        <v>4085</v>
      </c>
      <c r="B2913" s="370" t="s">
        <v>23772</v>
      </c>
      <c r="C2913" s="323" t="s">
        <v>8343</v>
      </c>
      <c r="D2913" s="323" t="s">
        <v>19819</v>
      </c>
      <c r="E2913" s="372" t="s">
        <v>6575</v>
      </c>
    </row>
    <row r="2914" spans="1:5" ht="25.5">
      <c r="A2914" s="323">
        <v>10775</v>
      </c>
      <c r="B2914" s="370" t="s">
        <v>23773</v>
      </c>
      <c r="C2914" s="323" t="s">
        <v>8393</v>
      </c>
      <c r="D2914" s="323" t="s">
        <v>19840</v>
      </c>
      <c r="E2914" s="372" t="s">
        <v>23774</v>
      </c>
    </row>
    <row r="2915" spans="1:5" ht="25.5">
      <c r="A2915" s="323">
        <v>10776</v>
      </c>
      <c r="B2915" s="370" t="s">
        <v>23775</v>
      </c>
      <c r="C2915" s="323" t="s">
        <v>8393</v>
      </c>
      <c r="D2915" s="323" t="s">
        <v>19840</v>
      </c>
      <c r="E2915" s="372" t="s">
        <v>23776</v>
      </c>
    </row>
    <row r="2916" spans="1:5" ht="25.5">
      <c r="A2916" s="323">
        <v>10779</v>
      </c>
      <c r="B2916" s="370" t="s">
        <v>23777</v>
      </c>
      <c r="C2916" s="323" t="s">
        <v>8393</v>
      </c>
      <c r="D2916" s="323" t="s">
        <v>19840</v>
      </c>
      <c r="E2916" s="372" t="s">
        <v>23778</v>
      </c>
    </row>
    <row r="2917" spans="1:5" ht="25.5">
      <c r="A2917" s="323">
        <v>10777</v>
      </c>
      <c r="B2917" s="370" t="s">
        <v>23779</v>
      </c>
      <c r="C2917" s="323" t="s">
        <v>8393</v>
      </c>
      <c r="D2917" s="323" t="s">
        <v>19840</v>
      </c>
      <c r="E2917" s="372" t="s">
        <v>23780</v>
      </c>
    </row>
    <row r="2918" spans="1:5" ht="25.5">
      <c r="A2918" s="323">
        <v>10778</v>
      </c>
      <c r="B2918" s="370" t="s">
        <v>23781</v>
      </c>
      <c r="C2918" s="323" t="s">
        <v>8393</v>
      </c>
      <c r="D2918" s="323" t="s">
        <v>19840</v>
      </c>
      <c r="E2918" s="372" t="s">
        <v>23778</v>
      </c>
    </row>
    <row r="2919" spans="1:5">
      <c r="A2919" s="323">
        <v>40339</v>
      </c>
      <c r="B2919" s="370" t="s">
        <v>23782</v>
      </c>
      <c r="C2919" s="323" t="s">
        <v>8393</v>
      </c>
      <c r="D2919" s="323" t="s">
        <v>19819</v>
      </c>
      <c r="E2919" s="372" t="s">
        <v>5041</v>
      </c>
    </row>
    <row r="2920" spans="1:5" ht="51">
      <c r="A2920" s="323">
        <v>3355</v>
      </c>
      <c r="B2920" s="370" t="s">
        <v>23783</v>
      </c>
      <c r="C2920" s="323" t="s">
        <v>8343</v>
      </c>
      <c r="D2920" s="323" t="s">
        <v>19840</v>
      </c>
      <c r="E2920" s="372" t="s">
        <v>8666</v>
      </c>
    </row>
    <row r="2921" spans="1:5" ht="51">
      <c r="A2921" s="323">
        <v>39814</v>
      </c>
      <c r="B2921" s="370" t="s">
        <v>23784</v>
      </c>
      <c r="C2921" s="323" t="s">
        <v>8343</v>
      </c>
      <c r="D2921" s="323" t="s">
        <v>19840</v>
      </c>
      <c r="E2921" s="372" t="s">
        <v>717</v>
      </c>
    </row>
    <row r="2922" spans="1:5" ht="38.25">
      <c r="A2922" s="323">
        <v>10749</v>
      </c>
      <c r="B2922" s="370" t="s">
        <v>23785</v>
      </c>
      <c r="C2922" s="323" t="s">
        <v>8393</v>
      </c>
      <c r="D2922" s="323" t="s">
        <v>19819</v>
      </c>
      <c r="E2922" s="372" t="s">
        <v>8894</v>
      </c>
    </row>
    <row r="2923" spans="1:5" ht="25.5">
      <c r="A2923" s="323">
        <v>40290</v>
      </c>
      <c r="B2923" s="370" t="s">
        <v>23786</v>
      </c>
      <c r="C2923" s="323" t="s">
        <v>8393</v>
      </c>
      <c r="D2923" s="323" t="s">
        <v>19819</v>
      </c>
      <c r="E2923" s="372" t="s">
        <v>6646</v>
      </c>
    </row>
    <row r="2924" spans="1:5">
      <c r="A2924" s="323">
        <v>7252</v>
      </c>
      <c r="B2924" s="370" t="s">
        <v>23787</v>
      </c>
      <c r="C2924" s="323" t="s">
        <v>8343</v>
      </c>
      <c r="D2924" s="323" t="s">
        <v>19840</v>
      </c>
      <c r="E2924" s="372" t="s">
        <v>4579</v>
      </c>
    </row>
    <row r="2925" spans="1:5" ht="25.5">
      <c r="A2925" s="323">
        <v>4778</v>
      </c>
      <c r="B2925" s="370" t="s">
        <v>23788</v>
      </c>
      <c r="C2925" s="323" t="s">
        <v>8343</v>
      </c>
      <c r="D2925" s="323" t="s">
        <v>19840</v>
      </c>
      <c r="E2925" s="372" t="s">
        <v>8475</v>
      </c>
    </row>
    <row r="2926" spans="1:5" ht="25.5">
      <c r="A2926" s="323">
        <v>4780</v>
      </c>
      <c r="B2926" s="370" t="s">
        <v>23789</v>
      </c>
      <c r="C2926" s="323" t="s">
        <v>8343</v>
      </c>
      <c r="D2926" s="323" t="s">
        <v>19840</v>
      </c>
      <c r="E2926" s="372" t="s">
        <v>4581</v>
      </c>
    </row>
    <row r="2927" spans="1:5" ht="25.5">
      <c r="A2927" s="323">
        <v>10809</v>
      </c>
      <c r="B2927" s="370" t="s">
        <v>23790</v>
      </c>
      <c r="C2927" s="323" t="s">
        <v>8343</v>
      </c>
      <c r="D2927" s="323" t="s">
        <v>19840</v>
      </c>
      <c r="E2927" s="372" t="s">
        <v>8353</v>
      </c>
    </row>
    <row r="2928" spans="1:5" ht="25.5">
      <c r="A2928" s="323">
        <v>10811</v>
      </c>
      <c r="B2928" s="370" t="s">
        <v>23791</v>
      </c>
      <c r="C2928" s="323" t="s">
        <v>8343</v>
      </c>
      <c r="D2928" s="323" t="s">
        <v>19840</v>
      </c>
      <c r="E2928" s="372" t="s">
        <v>1672</v>
      </c>
    </row>
    <row r="2929" spans="1:5" ht="25.5">
      <c r="A2929" s="323">
        <v>7247</v>
      </c>
      <c r="B2929" s="370" t="s">
        <v>23792</v>
      </c>
      <c r="C2929" s="323" t="s">
        <v>8343</v>
      </c>
      <c r="D2929" s="323" t="s">
        <v>19840</v>
      </c>
      <c r="E2929" s="372" t="s">
        <v>4579</v>
      </c>
    </row>
    <row r="2930" spans="1:5" ht="38.25">
      <c r="A2930" s="323">
        <v>40291</v>
      </c>
      <c r="B2930" s="370" t="s">
        <v>23793</v>
      </c>
      <c r="C2930" s="323" t="s">
        <v>8393</v>
      </c>
      <c r="D2930" s="323" t="s">
        <v>19819</v>
      </c>
      <c r="E2930" s="372" t="s">
        <v>8897</v>
      </c>
    </row>
    <row r="2931" spans="1:5" ht="25.5">
      <c r="A2931" s="323">
        <v>40275</v>
      </c>
      <c r="B2931" s="370" t="s">
        <v>23794</v>
      </c>
      <c r="C2931" s="323" t="s">
        <v>8393</v>
      </c>
      <c r="D2931" s="323" t="s">
        <v>19819</v>
      </c>
      <c r="E2931" s="372" t="s">
        <v>8892</v>
      </c>
    </row>
    <row r="2932" spans="1:5">
      <c r="A2932" s="323">
        <v>3777</v>
      </c>
      <c r="B2932" s="370" t="s">
        <v>23795</v>
      </c>
      <c r="C2932" s="323" t="s">
        <v>8342</v>
      </c>
      <c r="D2932" s="323" t="s">
        <v>19837</v>
      </c>
      <c r="E2932" s="372" t="s">
        <v>1666</v>
      </c>
    </row>
    <row r="2933" spans="1:5">
      <c r="A2933" s="323">
        <v>43067</v>
      </c>
      <c r="B2933" s="370" t="s">
        <v>23796</v>
      </c>
      <c r="C2933" s="323" t="s">
        <v>8342</v>
      </c>
      <c r="D2933" s="323" t="s">
        <v>19819</v>
      </c>
      <c r="E2933" s="372" t="s">
        <v>1672</v>
      </c>
    </row>
    <row r="2934" spans="1:5">
      <c r="A2934" s="323">
        <v>3779</v>
      </c>
      <c r="B2934" s="370" t="s">
        <v>23797</v>
      </c>
      <c r="C2934" s="323" t="s">
        <v>8347</v>
      </c>
      <c r="D2934" s="323" t="s">
        <v>19819</v>
      </c>
      <c r="E2934" s="372" t="s">
        <v>3409</v>
      </c>
    </row>
    <row r="2935" spans="1:5">
      <c r="A2935" s="323">
        <v>3798</v>
      </c>
      <c r="B2935" s="370" t="s">
        <v>23798</v>
      </c>
      <c r="C2935" s="323" t="s">
        <v>8341</v>
      </c>
      <c r="D2935" s="323" t="s">
        <v>19840</v>
      </c>
      <c r="E2935" s="372" t="s">
        <v>16640</v>
      </c>
    </row>
    <row r="2936" spans="1:5" ht="25.5">
      <c r="A2936" s="323">
        <v>38769</v>
      </c>
      <c r="B2936" s="370" t="s">
        <v>23799</v>
      </c>
      <c r="C2936" s="323" t="s">
        <v>8341</v>
      </c>
      <c r="D2936" s="323" t="s">
        <v>19840</v>
      </c>
      <c r="E2936" s="372" t="s">
        <v>23800</v>
      </c>
    </row>
    <row r="2937" spans="1:5" ht="38.25">
      <c r="A2937" s="323">
        <v>39510</v>
      </c>
      <c r="B2937" s="370" t="s">
        <v>23801</v>
      </c>
      <c r="C2937" s="323" t="s">
        <v>8341</v>
      </c>
      <c r="D2937" s="323" t="s">
        <v>19840</v>
      </c>
      <c r="E2937" s="372" t="s">
        <v>23802</v>
      </c>
    </row>
    <row r="2938" spans="1:5" ht="38.25">
      <c r="A2938" s="323">
        <v>38776</v>
      </c>
      <c r="B2938" s="370" t="s">
        <v>23803</v>
      </c>
      <c r="C2938" s="323" t="s">
        <v>8341</v>
      </c>
      <c r="D2938" s="323" t="s">
        <v>19840</v>
      </c>
      <c r="E2938" s="372" t="s">
        <v>23804</v>
      </c>
    </row>
    <row r="2939" spans="1:5" ht="25.5">
      <c r="A2939" s="323">
        <v>38774</v>
      </c>
      <c r="B2939" s="370" t="s">
        <v>23805</v>
      </c>
      <c r="C2939" s="323" t="s">
        <v>8341</v>
      </c>
      <c r="D2939" s="323" t="s">
        <v>19840</v>
      </c>
      <c r="E2939" s="372" t="s">
        <v>23806</v>
      </c>
    </row>
    <row r="2940" spans="1:5" ht="25.5">
      <c r="A2940" s="323">
        <v>42977</v>
      </c>
      <c r="B2940" s="370" t="s">
        <v>23807</v>
      </c>
      <c r="C2940" s="323" t="s">
        <v>8341</v>
      </c>
      <c r="D2940" s="323" t="s">
        <v>19819</v>
      </c>
      <c r="E2940" s="372" t="s">
        <v>23808</v>
      </c>
    </row>
    <row r="2941" spans="1:5" ht="38.25">
      <c r="A2941" s="323">
        <v>38889</v>
      </c>
      <c r="B2941" s="370" t="s">
        <v>23809</v>
      </c>
      <c r="C2941" s="323" t="s">
        <v>8341</v>
      </c>
      <c r="D2941" s="323" t="s">
        <v>19840</v>
      </c>
      <c r="E2941" s="372" t="s">
        <v>7589</v>
      </c>
    </row>
    <row r="2942" spans="1:5" ht="38.25">
      <c r="A2942" s="323">
        <v>38784</v>
      </c>
      <c r="B2942" s="370" t="s">
        <v>23810</v>
      </c>
      <c r="C2942" s="323" t="s">
        <v>8341</v>
      </c>
      <c r="D2942" s="323" t="s">
        <v>19840</v>
      </c>
      <c r="E2942" s="372" t="s">
        <v>8937</v>
      </c>
    </row>
    <row r="2943" spans="1:5" ht="38.25">
      <c r="A2943" s="323">
        <v>3788</v>
      </c>
      <c r="B2943" s="370" t="s">
        <v>23811</v>
      </c>
      <c r="C2943" s="323" t="s">
        <v>8341</v>
      </c>
      <c r="D2943" s="323" t="s">
        <v>19840</v>
      </c>
      <c r="E2943" s="372" t="s">
        <v>8726</v>
      </c>
    </row>
    <row r="2944" spans="1:5" ht="38.25">
      <c r="A2944" s="323">
        <v>12230</v>
      </c>
      <c r="B2944" s="370" t="s">
        <v>23812</v>
      </c>
      <c r="C2944" s="323" t="s">
        <v>8341</v>
      </c>
      <c r="D2944" s="323" t="s">
        <v>19840</v>
      </c>
      <c r="E2944" s="372" t="s">
        <v>14883</v>
      </c>
    </row>
    <row r="2945" spans="1:5" ht="38.25">
      <c r="A2945" s="323">
        <v>3780</v>
      </c>
      <c r="B2945" s="370" t="s">
        <v>23813</v>
      </c>
      <c r="C2945" s="323" t="s">
        <v>8341</v>
      </c>
      <c r="D2945" s="323" t="s">
        <v>19840</v>
      </c>
      <c r="E2945" s="372" t="s">
        <v>4265</v>
      </c>
    </row>
    <row r="2946" spans="1:5" ht="38.25">
      <c r="A2946" s="323">
        <v>12231</v>
      </c>
      <c r="B2946" s="370" t="s">
        <v>23814</v>
      </c>
      <c r="C2946" s="323" t="s">
        <v>8341</v>
      </c>
      <c r="D2946" s="323" t="s">
        <v>19840</v>
      </c>
      <c r="E2946" s="372" t="s">
        <v>3952</v>
      </c>
    </row>
    <row r="2947" spans="1:5" ht="38.25">
      <c r="A2947" s="323">
        <v>3811</v>
      </c>
      <c r="B2947" s="370" t="s">
        <v>23815</v>
      </c>
      <c r="C2947" s="323" t="s">
        <v>8341</v>
      </c>
      <c r="D2947" s="323" t="s">
        <v>19840</v>
      </c>
      <c r="E2947" s="372" t="s">
        <v>2469</v>
      </c>
    </row>
    <row r="2948" spans="1:5" ht="38.25">
      <c r="A2948" s="323">
        <v>12232</v>
      </c>
      <c r="B2948" s="370" t="s">
        <v>23816</v>
      </c>
      <c r="C2948" s="323" t="s">
        <v>8341</v>
      </c>
      <c r="D2948" s="323" t="s">
        <v>19840</v>
      </c>
      <c r="E2948" s="372" t="s">
        <v>8716</v>
      </c>
    </row>
    <row r="2949" spans="1:5" ht="38.25">
      <c r="A2949" s="323">
        <v>3799</v>
      </c>
      <c r="B2949" s="370" t="s">
        <v>23817</v>
      </c>
      <c r="C2949" s="323" t="s">
        <v>8341</v>
      </c>
      <c r="D2949" s="323" t="s">
        <v>19840</v>
      </c>
      <c r="E2949" s="372" t="s">
        <v>17117</v>
      </c>
    </row>
    <row r="2950" spans="1:5" ht="38.25">
      <c r="A2950" s="323">
        <v>12239</v>
      </c>
      <c r="B2950" s="370" t="s">
        <v>23818</v>
      </c>
      <c r="C2950" s="323" t="s">
        <v>8341</v>
      </c>
      <c r="D2950" s="323" t="s">
        <v>19840</v>
      </c>
      <c r="E2950" s="372">
        <v>19.91</v>
      </c>
    </row>
    <row r="2951" spans="1:5" ht="25.5">
      <c r="A2951" s="323">
        <v>38773</v>
      </c>
      <c r="B2951" s="370" t="s">
        <v>23819</v>
      </c>
      <c r="C2951" s="323" t="s">
        <v>8341</v>
      </c>
      <c r="D2951" s="323" t="s">
        <v>19840</v>
      </c>
      <c r="E2951" s="372" t="s">
        <v>813</v>
      </c>
    </row>
    <row r="2952" spans="1:5">
      <c r="A2952" s="323">
        <v>12271</v>
      </c>
      <c r="B2952" s="370" t="s">
        <v>23820</v>
      </c>
      <c r="C2952" s="323" t="s">
        <v>8341</v>
      </c>
      <c r="D2952" s="323" t="s">
        <v>19840</v>
      </c>
      <c r="E2952" s="372" t="s">
        <v>23821</v>
      </c>
    </row>
    <row r="2953" spans="1:5" ht="25.5">
      <c r="A2953" s="323">
        <v>38785</v>
      </c>
      <c r="B2953" s="370" t="s">
        <v>23822</v>
      </c>
      <c r="C2953" s="323" t="s">
        <v>8341</v>
      </c>
      <c r="D2953" s="323" t="s">
        <v>19840</v>
      </c>
      <c r="E2953" s="372" t="s">
        <v>23823</v>
      </c>
    </row>
    <row r="2954" spans="1:5" ht="25.5">
      <c r="A2954" s="323">
        <v>38786</v>
      </c>
      <c r="B2954" s="370" t="s">
        <v>23824</v>
      </c>
      <c r="C2954" s="323" t="s">
        <v>8341</v>
      </c>
      <c r="D2954" s="323" t="s">
        <v>19840</v>
      </c>
      <c r="E2954" s="372" t="s">
        <v>23825</v>
      </c>
    </row>
    <row r="2955" spans="1:5" ht="25.5">
      <c r="A2955" s="323">
        <v>39385</v>
      </c>
      <c r="B2955" s="370" t="s">
        <v>23826</v>
      </c>
      <c r="C2955" s="323" t="s">
        <v>8341</v>
      </c>
      <c r="D2955" s="323" t="s">
        <v>19840</v>
      </c>
      <c r="E2955" s="372" t="s">
        <v>13083</v>
      </c>
    </row>
    <row r="2956" spans="1:5">
      <c r="A2956" s="323">
        <v>39389</v>
      </c>
      <c r="B2956" s="370" t="s">
        <v>23827</v>
      </c>
      <c r="C2956" s="323" t="s">
        <v>8341</v>
      </c>
      <c r="D2956" s="323" t="s">
        <v>19840</v>
      </c>
      <c r="E2956" s="372" t="s">
        <v>13976</v>
      </c>
    </row>
    <row r="2957" spans="1:5">
      <c r="A2957" s="323">
        <v>39390</v>
      </c>
      <c r="B2957" s="370" t="s">
        <v>23828</v>
      </c>
      <c r="C2957" s="323" t="s">
        <v>8341</v>
      </c>
      <c r="D2957" s="323" t="s">
        <v>19840</v>
      </c>
      <c r="E2957" s="372" t="s">
        <v>22089</v>
      </c>
    </row>
    <row r="2958" spans="1:5">
      <c r="A2958" s="323">
        <v>39391</v>
      </c>
      <c r="B2958" s="370" t="s">
        <v>23829</v>
      </c>
      <c r="C2958" s="323" t="s">
        <v>8341</v>
      </c>
      <c r="D2958" s="323" t="s">
        <v>19840</v>
      </c>
      <c r="E2958" s="372" t="s">
        <v>23830</v>
      </c>
    </row>
    <row r="2959" spans="1:5" ht="25.5">
      <c r="A2959" s="323">
        <v>3803</v>
      </c>
      <c r="B2959" s="370" t="s">
        <v>23831</v>
      </c>
      <c r="C2959" s="323" t="s">
        <v>8341</v>
      </c>
      <c r="D2959" s="323" t="s">
        <v>19840</v>
      </c>
      <c r="E2959" s="372" t="s">
        <v>23832</v>
      </c>
    </row>
    <row r="2960" spans="1:5" ht="25.5">
      <c r="A2960" s="323">
        <v>38770</v>
      </c>
      <c r="B2960" s="370" t="s">
        <v>23833</v>
      </c>
      <c r="C2960" s="323" t="s">
        <v>8341</v>
      </c>
      <c r="D2960" s="323" t="s">
        <v>19840</v>
      </c>
      <c r="E2960" s="372" t="s">
        <v>23834</v>
      </c>
    </row>
    <row r="2961" spans="1:5">
      <c r="A2961" s="323">
        <v>12267</v>
      </c>
      <c r="B2961" s="370" t="s">
        <v>23835</v>
      </c>
      <c r="C2961" s="323" t="s">
        <v>8341</v>
      </c>
      <c r="D2961" s="323" t="s">
        <v>19840</v>
      </c>
      <c r="E2961" s="372" t="s">
        <v>23836</v>
      </c>
    </row>
    <row r="2962" spans="1:5" ht="76.5">
      <c r="A2962" s="323">
        <v>43068</v>
      </c>
      <c r="B2962" s="370" t="s">
        <v>23837</v>
      </c>
      <c r="C2962" s="323" t="s">
        <v>8341</v>
      </c>
      <c r="D2962" s="323" t="s">
        <v>19819</v>
      </c>
      <c r="E2962" s="372" t="s">
        <v>17683</v>
      </c>
    </row>
    <row r="2963" spans="1:5" ht="25.5">
      <c r="A2963" s="323">
        <v>12266</v>
      </c>
      <c r="B2963" s="370" t="s">
        <v>23838</v>
      </c>
      <c r="C2963" s="323" t="s">
        <v>8341</v>
      </c>
      <c r="D2963" s="323" t="s">
        <v>19840</v>
      </c>
      <c r="E2963" s="372" t="s">
        <v>17441</v>
      </c>
    </row>
    <row r="2964" spans="1:5" ht="25.5">
      <c r="A2964" s="323">
        <v>39378</v>
      </c>
      <c r="B2964" s="370" t="s">
        <v>23839</v>
      </c>
      <c r="C2964" s="323" t="s">
        <v>8341</v>
      </c>
      <c r="D2964" s="323" t="s">
        <v>19840</v>
      </c>
      <c r="E2964" s="372" t="s">
        <v>23840</v>
      </c>
    </row>
    <row r="2965" spans="1:5" ht="38.25">
      <c r="A2965" s="323">
        <v>43543</v>
      </c>
      <c r="B2965" s="370" t="s">
        <v>23841</v>
      </c>
      <c r="C2965" s="323" t="s">
        <v>8341</v>
      </c>
      <c r="D2965" s="323" t="s">
        <v>19840</v>
      </c>
      <c r="E2965" s="372" t="s">
        <v>12902</v>
      </c>
    </row>
    <row r="2966" spans="1:5" ht="38.25">
      <c r="A2966" s="323">
        <v>38775</v>
      </c>
      <c r="B2966" s="370" t="s">
        <v>23842</v>
      </c>
      <c r="C2966" s="323" t="s">
        <v>8341</v>
      </c>
      <c r="D2966" s="323" t="s">
        <v>19840</v>
      </c>
      <c r="E2966" s="372" t="s">
        <v>21444</v>
      </c>
    </row>
    <row r="2967" spans="1:5">
      <c r="A2967" s="323">
        <v>21119</v>
      </c>
      <c r="B2967" s="370" t="s">
        <v>23843</v>
      </c>
      <c r="C2967" s="323" t="s">
        <v>8341</v>
      </c>
      <c r="D2967" s="323" t="s">
        <v>19819</v>
      </c>
      <c r="E2967" s="372" t="s">
        <v>4610</v>
      </c>
    </row>
    <row r="2968" spans="1:5">
      <c r="A2968" s="323">
        <v>37974</v>
      </c>
      <c r="B2968" s="370" t="s">
        <v>23844</v>
      </c>
      <c r="C2968" s="323" t="s">
        <v>8341</v>
      </c>
      <c r="D2968" s="323" t="s">
        <v>19819</v>
      </c>
      <c r="E2968" s="372" t="s">
        <v>7850</v>
      </c>
    </row>
    <row r="2969" spans="1:5">
      <c r="A2969" s="323">
        <v>37975</v>
      </c>
      <c r="B2969" s="370" t="s">
        <v>23845</v>
      </c>
      <c r="C2969" s="323" t="s">
        <v>8341</v>
      </c>
      <c r="D2969" s="323" t="s">
        <v>19819</v>
      </c>
      <c r="E2969" s="372" t="s">
        <v>4930</v>
      </c>
    </row>
    <row r="2970" spans="1:5">
      <c r="A2970" s="323">
        <v>37976</v>
      </c>
      <c r="B2970" s="370" t="s">
        <v>23846</v>
      </c>
      <c r="C2970" s="323" t="s">
        <v>8341</v>
      </c>
      <c r="D2970" s="323" t="s">
        <v>19819</v>
      </c>
      <c r="E2970" s="372" t="s">
        <v>8779</v>
      </c>
    </row>
    <row r="2971" spans="1:5">
      <c r="A2971" s="323">
        <v>37977</v>
      </c>
      <c r="B2971" s="370" t="s">
        <v>23847</v>
      </c>
      <c r="C2971" s="323" t="s">
        <v>8341</v>
      </c>
      <c r="D2971" s="323" t="s">
        <v>19819</v>
      </c>
      <c r="E2971" s="372" t="s">
        <v>2363</v>
      </c>
    </row>
    <row r="2972" spans="1:5">
      <c r="A2972" s="323">
        <v>37978</v>
      </c>
      <c r="B2972" s="370" t="s">
        <v>23848</v>
      </c>
      <c r="C2972" s="323" t="s">
        <v>8341</v>
      </c>
      <c r="D2972" s="323" t="s">
        <v>19819</v>
      </c>
      <c r="E2972" s="372" t="s">
        <v>1293</v>
      </c>
    </row>
    <row r="2973" spans="1:5">
      <c r="A2973" s="323">
        <v>37979</v>
      </c>
      <c r="B2973" s="370" t="s">
        <v>23849</v>
      </c>
      <c r="C2973" s="323" t="s">
        <v>8341</v>
      </c>
      <c r="D2973" s="323" t="s">
        <v>19819</v>
      </c>
      <c r="E2973" s="372" t="s">
        <v>23850</v>
      </c>
    </row>
    <row r="2974" spans="1:5">
      <c r="A2974" s="323">
        <v>37980</v>
      </c>
      <c r="B2974" s="370" t="s">
        <v>23851</v>
      </c>
      <c r="C2974" s="323" t="s">
        <v>8341</v>
      </c>
      <c r="D2974" s="323" t="s">
        <v>19819</v>
      </c>
      <c r="E2974" s="372" t="s">
        <v>23852</v>
      </c>
    </row>
    <row r="2975" spans="1:5" ht="25.5">
      <c r="A2975" s="323">
        <v>36147</v>
      </c>
      <c r="B2975" s="370" t="s">
        <v>23853</v>
      </c>
      <c r="C2975" s="323" t="s">
        <v>8442</v>
      </c>
      <c r="D2975" s="323" t="s">
        <v>19819</v>
      </c>
      <c r="E2975" s="372" t="s">
        <v>23854</v>
      </c>
    </row>
    <row r="2976" spans="1:5">
      <c r="A2976" s="323">
        <v>12731</v>
      </c>
      <c r="B2976" s="370" t="s">
        <v>23855</v>
      </c>
      <c r="C2976" s="323" t="s">
        <v>8341</v>
      </c>
      <c r="D2976" s="323" t="s">
        <v>19840</v>
      </c>
      <c r="E2976" s="372" t="s">
        <v>23856</v>
      </c>
    </row>
    <row r="2977" spans="1:5">
      <c r="A2977" s="323">
        <v>12723</v>
      </c>
      <c r="B2977" s="370" t="s">
        <v>23857</v>
      </c>
      <c r="C2977" s="323" t="s">
        <v>8341</v>
      </c>
      <c r="D2977" s="323" t="s">
        <v>19840</v>
      </c>
      <c r="E2977" s="372" t="s">
        <v>7851</v>
      </c>
    </row>
    <row r="2978" spans="1:5">
      <c r="A2978" s="323">
        <v>12724</v>
      </c>
      <c r="B2978" s="370" t="s">
        <v>23858</v>
      </c>
      <c r="C2978" s="323" t="s">
        <v>8341</v>
      </c>
      <c r="D2978" s="323" t="s">
        <v>19840</v>
      </c>
      <c r="E2978" s="372" t="s">
        <v>8499</v>
      </c>
    </row>
    <row r="2979" spans="1:5">
      <c r="A2979" s="323">
        <v>12725</v>
      </c>
      <c r="B2979" s="370" t="s">
        <v>23859</v>
      </c>
      <c r="C2979" s="323" t="s">
        <v>8341</v>
      </c>
      <c r="D2979" s="323" t="s">
        <v>19840</v>
      </c>
      <c r="E2979" s="372" t="s">
        <v>3395</v>
      </c>
    </row>
    <row r="2980" spans="1:5">
      <c r="A2980" s="323">
        <v>12726</v>
      </c>
      <c r="B2980" s="370" t="s">
        <v>23860</v>
      </c>
      <c r="C2980" s="323" t="s">
        <v>8341</v>
      </c>
      <c r="D2980" s="323" t="s">
        <v>19840</v>
      </c>
      <c r="E2980" s="372" t="s">
        <v>2086</v>
      </c>
    </row>
    <row r="2981" spans="1:5">
      <c r="A2981" s="323">
        <v>12727</v>
      </c>
      <c r="B2981" s="370" t="s">
        <v>23861</v>
      </c>
      <c r="C2981" s="323" t="s">
        <v>8341</v>
      </c>
      <c r="D2981" s="323" t="s">
        <v>19840</v>
      </c>
      <c r="E2981" s="372" t="s">
        <v>6698</v>
      </c>
    </row>
    <row r="2982" spans="1:5">
      <c r="A2982" s="323">
        <v>12728</v>
      </c>
      <c r="B2982" s="370" t="s">
        <v>23862</v>
      </c>
      <c r="C2982" s="323" t="s">
        <v>8341</v>
      </c>
      <c r="D2982" s="323" t="s">
        <v>19840</v>
      </c>
      <c r="E2982" s="372" t="s">
        <v>2417</v>
      </c>
    </row>
    <row r="2983" spans="1:5">
      <c r="A2983" s="323">
        <v>12729</v>
      </c>
      <c r="B2983" s="370" t="s">
        <v>23863</v>
      </c>
      <c r="C2983" s="323" t="s">
        <v>8341</v>
      </c>
      <c r="D2983" s="323" t="s">
        <v>19840</v>
      </c>
      <c r="E2983" s="372" t="s">
        <v>23864</v>
      </c>
    </row>
    <row r="2984" spans="1:5">
      <c r="A2984" s="323">
        <v>12730</v>
      </c>
      <c r="B2984" s="370" t="s">
        <v>23865</v>
      </c>
      <c r="C2984" s="323" t="s">
        <v>8341</v>
      </c>
      <c r="D2984" s="323" t="s">
        <v>19840</v>
      </c>
      <c r="E2984" s="372" t="s">
        <v>23866</v>
      </c>
    </row>
    <row r="2985" spans="1:5">
      <c r="A2985" s="323">
        <v>3840</v>
      </c>
      <c r="B2985" s="370" t="s">
        <v>23867</v>
      </c>
      <c r="C2985" s="323" t="s">
        <v>8341</v>
      </c>
      <c r="D2985" s="323" t="s">
        <v>19840</v>
      </c>
      <c r="E2985" s="372" t="s">
        <v>2366</v>
      </c>
    </row>
    <row r="2986" spans="1:5">
      <c r="A2986" s="323">
        <v>3838</v>
      </c>
      <c r="B2986" s="370" t="s">
        <v>23868</v>
      </c>
      <c r="C2986" s="323" t="s">
        <v>8341</v>
      </c>
      <c r="D2986" s="323" t="s">
        <v>19840</v>
      </c>
      <c r="E2986" s="372" t="s">
        <v>23869</v>
      </c>
    </row>
    <row r="2987" spans="1:5">
      <c r="A2987" s="323">
        <v>3844</v>
      </c>
      <c r="B2987" s="370" t="s">
        <v>23870</v>
      </c>
      <c r="C2987" s="323" t="s">
        <v>8341</v>
      </c>
      <c r="D2987" s="323" t="s">
        <v>19840</v>
      </c>
      <c r="E2987" s="372" t="s">
        <v>23871</v>
      </c>
    </row>
    <row r="2988" spans="1:5">
      <c r="A2988" s="323">
        <v>3839</v>
      </c>
      <c r="B2988" s="370" t="s">
        <v>23872</v>
      </c>
      <c r="C2988" s="323" t="s">
        <v>8341</v>
      </c>
      <c r="D2988" s="323" t="s">
        <v>19840</v>
      </c>
      <c r="E2988" s="372" t="s">
        <v>23873</v>
      </c>
    </row>
    <row r="2989" spans="1:5">
      <c r="A2989" s="323">
        <v>3843</v>
      </c>
      <c r="B2989" s="370" t="s">
        <v>23874</v>
      </c>
      <c r="C2989" s="323" t="s">
        <v>8341</v>
      </c>
      <c r="D2989" s="323" t="s">
        <v>19840</v>
      </c>
      <c r="E2989" s="372" t="s">
        <v>23875</v>
      </c>
    </row>
    <row r="2990" spans="1:5" ht="25.5">
      <c r="A2990" s="323">
        <v>3900</v>
      </c>
      <c r="B2990" s="370" t="s">
        <v>23876</v>
      </c>
      <c r="C2990" s="323" t="s">
        <v>8341</v>
      </c>
      <c r="D2990" s="323" t="s">
        <v>19819</v>
      </c>
      <c r="E2990" s="372" t="s">
        <v>16249</v>
      </c>
    </row>
    <row r="2991" spans="1:5" ht="25.5">
      <c r="A2991" s="323">
        <v>3846</v>
      </c>
      <c r="B2991" s="370" t="s">
        <v>23877</v>
      </c>
      <c r="C2991" s="323" t="s">
        <v>8341</v>
      </c>
      <c r="D2991" s="323" t="s">
        <v>19819</v>
      </c>
      <c r="E2991" s="372" t="s">
        <v>3948</v>
      </c>
    </row>
    <row r="2992" spans="1:5" ht="25.5">
      <c r="A2992" s="323">
        <v>3886</v>
      </c>
      <c r="B2992" s="370" t="s">
        <v>23878</v>
      </c>
      <c r="C2992" s="323" t="s">
        <v>8341</v>
      </c>
      <c r="D2992" s="323" t="s">
        <v>19819</v>
      </c>
      <c r="E2992" s="372" t="s">
        <v>3812</v>
      </c>
    </row>
    <row r="2993" spans="1:5" ht="25.5">
      <c r="A2993" s="323">
        <v>3854</v>
      </c>
      <c r="B2993" s="370" t="s">
        <v>23879</v>
      </c>
      <c r="C2993" s="323" t="s">
        <v>8341</v>
      </c>
      <c r="D2993" s="323" t="s">
        <v>19819</v>
      </c>
      <c r="E2993" s="372" t="s">
        <v>2309</v>
      </c>
    </row>
    <row r="2994" spans="1:5" ht="25.5">
      <c r="A2994" s="323">
        <v>3873</v>
      </c>
      <c r="B2994" s="370" t="s">
        <v>23880</v>
      </c>
      <c r="C2994" s="323" t="s">
        <v>8341</v>
      </c>
      <c r="D2994" s="323" t="s">
        <v>19819</v>
      </c>
      <c r="E2994" s="372" t="s">
        <v>3497</v>
      </c>
    </row>
    <row r="2995" spans="1:5" ht="25.5">
      <c r="A2995" s="323">
        <v>38021</v>
      </c>
      <c r="B2995" s="370" t="s">
        <v>23881</v>
      </c>
      <c r="C2995" s="323" t="s">
        <v>8341</v>
      </c>
      <c r="D2995" s="323" t="s">
        <v>19819</v>
      </c>
      <c r="E2995" s="372" t="s">
        <v>8377</v>
      </c>
    </row>
    <row r="2996" spans="1:5" ht="25.5">
      <c r="A2996" s="323">
        <v>3847</v>
      </c>
      <c r="B2996" s="370" t="s">
        <v>23882</v>
      </c>
      <c r="C2996" s="323" t="s">
        <v>8341</v>
      </c>
      <c r="D2996" s="323" t="s">
        <v>19819</v>
      </c>
      <c r="E2996" s="372" t="s">
        <v>12809</v>
      </c>
    </row>
    <row r="2997" spans="1:5" ht="25.5">
      <c r="A2997" s="323">
        <v>38022</v>
      </c>
      <c r="B2997" s="370" t="s">
        <v>23883</v>
      </c>
      <c r="C2997" s="323" t="s">
        <v>8341</v>
      </c>
      <c r="D2997" s="323" t="s">
        <v>19819</v>
      </c>
      <c r="E2997" s="372" t="s">
        <v>13612</v>
      </c>
    </row>
    <row r="2998" spans="1:5" ht="25.5">
      <c r="A2998" s="323">
        <v>3833</v>
      </c>
      <c r="B2998" s="370" t="s">
        <v>23884</v>
      </c>
      <c r="C2998" s="323" t="s">
        <v>8341</v>
      </c>
      <c r="D2998" s="323" t="s">
        <v>19840</v>
      </c>
      <c r="E2998" s="372" t="s">
        <v>660</v>
      </c>
    </row>
    <row r="2999" spans="1:5" ht="25.5">
      <c r="A2999" s="323">
        <v>3835</v>
      </c>
      <c r="B2999" s="370" t="s">
        <v>23885</v>
      </c>
      <c r="C2999" s="323" t="s">
        <v>8341</v>
      </c>
      <c r="D2999" s="323" t="s">
        <v>19840</v>
      </c>
      <c r="E2999" s="372" t="s">
        <v>23886</v>
      </c>
    </row>
    <row r="3000" spans="1:5" ht="25.5">
      <c r="A3000" s="323">
        <v>3836</v>
      </c>
      <c r="B3000" s="370" t="s">
        <v>23887</v>
      </c>
      <c r="C3000" s="323" t="s">
        <v>8341</v>
      </c>
      <c r="D3000" s="323" t="s">
        <v>19840</v>
      </c>
      <c r="E3000" s="372" t="s">
        <v>23888</v>
      </c>
    </row>
    <row r="3001" spans="1:5" ht="25.5">
      <c r="A3001" s="323">
        <v>3830</v>
      </c>
      <c r="B3001" s="370" t="s">
        <v>23889</v>
      </c>
      <c r="C3001" s="323" t="s">
        <v>8341</v>
      </c>
      <c r="D3001" s="323" t="s">
        <v>19840</v>
      </c>
      <c r="E3001" s="372" t="s">
        <v>23890</v>
      </c>
    </row>
    <row r="3002" spans="1:5" ht="25.5">
      <c r="A3002" s="323">
        <v>3831</v>
      </c>
      <c r="B3002" s="370" t="s">
        <v>23891</v>
      </c>
      <c r="C3002" s="323" t="s">
        <v>8341</v>
      </c>
      <c r="D3002" s="323" t="s">
        <v>19840</v>
      </c>
      <c r="E3002" s="372" t="s">
        <v>23892</v>
      </c>
    </row>
    <row r="3003" spans="1:5">
      <c r="A3003" s="323">
        <v>37981</v>
      </c>
      <c r="B3003" s="370" t="s">
        <v>23893</v>
      </c>
      <c r="C3003" s="323" t="s">
        <v>8341</v>
      </c>
      <c r="D3003" s="323" t="s">
        <v>19819</v>
      </c>
      <c r="E3003" s="372" t="s">
        <v>8585</v>
      </c>
    </row>
    <row r="3004" spans="1:5">
      <c r="A3004" s="323">
        <v>37982</v>
      </c>
      <c r="B3004" s="370" t="s">
        <v>23894</v>
      </c>
      <c r="C3004" s="323" t="s">
        <v>8341</v>
      </c>
      <c r="D3004" s="323" t="s">
        <v>19819</v>
      </c>
      <c r="E3004" s="372" t="s">
        <v>4560</v>
      </c>
    </row>
    <row r="3005" spans="1:5">
      <c r="A3005" s="323">
        <v>37983</v>
      </c>
      <c r="B3005" s="370" t="s">
        <v>23895</v>
      </c>
      <c r="C3005" s="323" t="s">
        <v>8341</v>
      </c>
      <c r="D3005" s="323" t="s">
        <v>19819</v>
      </c>
      <c r="E3005" s="372" t="s">
        <v>7651</v>
      </c>
    </row>
    <row r="3006" spans="1:5">
      <c r="A3006" s="323">
        <v>37984</v>
      </c>
      <c r="B3006" s="370" t="s">
        <v>23896</v>
      </c>
      <c r="C3006" s="323" t="s">
        <v>8341</v>
      </c>
      <c r="D3006" s="323" t="s">
        <v>19819</v>
      </c>
      <c r="E3006" s="372" t="s">
        <v>3610</v>
      </c>
    </row>
    <row r="3007" spans="1:5">
      <c r="A3007" s="323">
        <v>37985</v>
      </c>
      <c r="B3007" s="370" t="s">
        <v>23897</v>
      </c>
      <c r="C3007" s="323" t="s">
        <v>8341</v>
      </c>
      <c r="D3007" s="323" t="s">
        <v>19819</v>
      </c>
      <c r="E3007" s="372" t="s">
        <v>13767</v>
      </c>
    </row>
    <row r="3008" spans="1:5" ht="25.5">
      <c r="A3008" s="323">
        <v>3826</v>
      </c>
      <c r="B3008" s="370" t="s">
        <v>23898</v>
      </c>
      <c r="C3008" s="323" t="s">
        <v>8341</v>
      </c>
      <c r="D3008" s="323" t="s">
        <v>19840</v>
      </c>
      <c r="E3008" s="372" t="s">
        <v>7452</v>
      </c>
    </row>
    <row r="3009" spans="1:5" ht="25.5">
      <c r="A3009" s="323">
        <v>3825</v>
      </c>
      <c r="B3009" s="370" t="s">
        <v>23899</v>
      </c>
      <c r="C3009" s="323" t="s">
        <v>8341</v>
      </c>
      <c r="D3009" s="323" t="s">
        <v>19840</v>
      </c>
      <c r="E3009" s="372" t="s">
        <v>23900</v>
      </c>
    </row>
    <row r="3010" spans="1:5" ht="25.5">
      <c r="A3010" s="323">
        <v>3827</v>
      </c>
      <c r="B3010" s="370" t="s">
        <v>23901</v>
      </c>
      <c r="C3010" s="323" t="s">
        <v>8341</v>
      </c>
      <c r="D3010" s="323" t="s">
        <v>19840</v>
      </c>
      <c r="E3010" s="372" t="s">
        <v>6007</v>
      </c>
    </row>
    <row r="3011" spans="1:5" ht="25.5">
      <c r="A3011" s="323">
        <v>20165</v>
      </c>
      <c r="B3011" s="370" t="s">
        <v>23902</v>
      </c>
      <c r="C3011" s="323" t="s">
        <v>8341</v>
      </c>
      <c r="D3011" s="323" t="s">
        <v>19819</v>
      </c>
      <c r="E3011" s="372" t="s">
        <v>8822</v>
      </c>
    </row>
    <row r="3012" spans="1:5" ht="25.5">
      <c r="A3012" s="323">
        <v>20166</v>
      </c>
      <c r="B3012" s="370" t="s">
        <v>23903</v>
      </c>
      <c r="C3012" s="323" t="s">
        <v>8341</v>
      </c>
      <c r="D3012" s="323" t="s">
        <v>19819</v>
      </c>
      <c r="E3012" s="372" t="s">
        <v>23904</v>
      </c>
    </row>
    <row r="3013" spans="1:5" ht="25.5">
      <c r="A3013" s="323">
        <v>20164</v>
      </c>
      <c r="B3013" s="370" t="s">
        <v>23905</v>
      </c>
      <c r="C3013" s="323" t="s">
        <v>8341</v>
      </c>
      <c r="D3013" s="323" t="s">
        <v>19819</v>
      </c>
      <c r="E3013" s="372" t="s">
        <v>20993</v>
      </c>
    </row>
    <row r="3014" spans="1:5">
      <c r="A3014" s="323">
        <v>3893</v>
      </c>
      <c r="B3014" s="370" t="s">
        <v>23906</v>
      </c>
      <c r="C3014" s="323" t="s">
        <v>8341</v>
      </c>
      <c r="D3014" s="323" t="s">
        <v>19819</v>
      </c>
      <c r="E3014" s="372" t="s">
        <v>3757</v>
      </c>
    </row>
    <row r="3015" spans="1:5">
      <c r="A3015" s="323">
        <v>3848</v>
      </c>
      <c r="B3015" s="370" t="s">
        <v>23907</v>
      </c>
      <c r="C3015" s="323" t="s">
        <v>8341</v>
      </c>
      <c r="D3015" s="323" t="s">
        <v>19819</v>
      </c>
      <c r="E3015" s="372" t="s">
        <v>8959</v>
      </c>
    </row>
    <row r="3016" spans="1:5">
      <c r="A3016" s="323">
        <v>3895</v>
      </c>
      <c r="B3016" s="370" t="s">
        <v>23908</v>
      </c>
      <c r="C3016" s="323" t="s">
        <v>8341</v>
      </c>
      <c r="D3016" s="323" t="s">
        <v>19819</v>
      </c>
      <c r="E3016" s="372" t="s">
        <v>17104</v>
      </c>
    </row>
    <row r="3017" spans="1:5">
      <c r="A3017" s="323">
        <v>12404</v>
      </c>
      <c r="B3017" s="370" t="s">
        <v>23909</v>
      </c>
      <c r="C3017" s="323" t="s">
        <v>8341</v>
      </c>
      <c r="D3017" s="323" t="s">
        <v>19819</v>
      </c>
      <c r="E3017" s="372" t="s">
        <v>3936</v>
      </c>
    </row>
    <row r="3018" spans="1:5">
      <c r="A3018" s="323">
        <v>3939</v>
      </c>
      <c r="B3018" s="370" t="s">
        <v>23910</v>
      </c>
      <c r="C3018" s="323" t="s">
        <v>8341</v>
      </c>
      <c r="D3018" s="323" t="s">
        <v>19819</v>
      </c>
      <c r="E3018" s="372" t="s">
        <v>3447</v>
      </c>
    </row>
    <row r="3019" spans="1:5">
      <c r="A3019" s="323">
        <v>3911</v>
      </c>
      <c r="B3019" s="370" t="s">
        <v>23911</v>
      </c>
      <c r="C3019" s="323" t="s">
        <v>8341</v>
      </c>
      <c r="D3019" s="323" t="s">
        <v>19819</v>
      </c>
      <c r="E3019" s="372" t="s">
        <v>7419</v>
      </c>
    </row>
    <row r="3020" spans="1:5">
      <c r="A3020" s="323">
        <v>3908</v>
      </c>
      <c r="B3020" s="370" t="s">
        <v>23912</v>
      </c>
      <c r="C3020" s="323" t="s">
        <v>8341</v>
      </c>
      <c r="D3020" s="323" t="s">
        <v>19819</v>
      </c>
      <c r="E3020" s="372" t="s">
        <v>1627</v>
      </c>
    </row>
    <row r="3021" spans="1:5">
      <c r="A3021" s="323">
        <v>3910</v>
      </c>
      <c r="B3021" s="370" t="s">
        <v>23913</v>
      </c>
      <c r="C3021" s="323" t="s">
        <v>8341</v>
      </c>
      <c r="D3021" s="323" t="s">
        <v>19819</v>
      </c>
      <c r="E3021" s="372" t="s">
        <v>3938</v>
      </c>
    </row>
    <row r="3022" spans="1:5">
      <c r="A3022" s="323">
        <v>3913</v>
      </c>
      <c r="B3022" s="370" t="s">
        <v>23914</v>
      </c>
      <c r="C3022" s="323" t="s">
        <v>8341</v>
      </c>
      <c r="D3022" s="323" t="s">
        <v>19819</v>
      </c>
      <c r="E3022" s="372" t="s">
        <v>16375</v>
      </c>
    </row>
    <row r="3023" spans="1:5">
      <c r="A3023" s="323">
        <v>3912</v>
      </c>
      <c r="B3023" s="370" t="s">
        <v>23915</v>
      </c>
      <c r="C3023" s="323" t="s">
        <v>8341</v>
      </c>
      <c r="D3023" s="323" t="s">
        <v>19819</v>
      </c>
      <c r="E3023" s="372" t="s">
        <v>19850</v>
      </c>
    </row>
    <row r="3024" spans="1:5">
      <c r="A3024" s="323">
        <v>3909</v>
      </c>
      <c r="B3024" s="370" t="s">
        <v>23916</v>
      </c>
      <c r="C3024" s="323" t="s">
        <v>8341</v>
      </c>
      <c r="D3024" s="323" t="s">
        <v>19819</v>
      </c>
      <c r="E3024" s="372" t="s">
        <v>6743</v>
      </c>
    </row>
    <row r="3025" spans="1:5">
      <c r="A3025" s="323">
        <v>3914</v>
      </c>
      <c r="B3025" s="370" t="s">
        <v>23917</v>
      </c>
      <c r="C3025" s="323" t="s">
        <v>8341</v>
      </c>
      <c r="D3025" s="323" t="s">
        <v>19819</v>
      </c>
      <c r="E3025" s="372" t="s">
        <v>23918</v>
      </c>
    </row>
    <row r="3026" spans="1:5">
      <c r="A3026" s="323">
        <v>3915</v>
      </c>
      <c r="B3026" s="370" t="s">
        <v>23919</v>
      </c>
      <c r="C3026" s="323" t="s">
        <v>8341</v>
      </c>
      <c r="D3026" s="323" t="s">
        <v>19819</v>
      </c>
      <c r="E3026" s="372" t="s">
        <v>18349</v>
      </c>
    </row>
    <row r="3027" spans="1:5">
      <c r="A3027" s="323">
        <v>3916</v>
      </c>
      <c r="B3027" s="370" t="s">
        <v>23920</v>
      </c>
      <c r="C3027" s="323" t="s">
        <v>8341</v>
      </c>
      <c r="D3027" s="323" t="s">
        <v>19819</v>
      </c>
      <c r="E3027" s="372" t="s">
        <v>23921</v>
      </c>
    </row>
    <row r="3028" spans="1:5">
      <c r="A3028" s="323">
        <v>3917</v>
      </c>
      <c r="B3028" s="370" t="s">
        <v>23922</v>
      </c>
      <c r="C3028" s="323" t="s">
        <v>8341</v>
      </c>
      <c r="D3028" s="323" t="s">
        <v>19819</v>
      </c>
      <c r="E3028" s="372" t="s">
        <v>23923</v>
      </c>
    </row>
    <row r="3029" spans="1:5">
      <c r="A3029" s="323">
        <v>1904</v>
      </c>
      <c r="B3029" s="370" t="s">
        <v>23924</v>
      </c>
      <c r="C3029" s="323" t="s">
        <v>8341</v>
      </c>
      <c r="D3029" s="323" t="s">
        <v>19819</v>
      </c>
      <c r="E3029" s="372" t="s">
        <v>2009</v>
      </c>
    </row>
    <row r="3030" spans="1:5">
      <c r="A3030" s="323">
        <v>1899</v>
      </c>
      <c r="B3030" s="370" t="s">
        <v>23925</v>
      </c>
      <c r="C3030" s="323" t="s">
        <v>8341</v>
      </c>
      <c r="D3030" s="323" t="s">
        <v>19819</v>
      </c>
      <c r="E3030" s="372" t="s">
        <v>7096</v>
      </c>
    </row>
    <row r="3031" spans="1:5">
      <c r="A3031" s="323">
        <v>1900</v>
      </c>
      <c r="B3031" s="370" t="s">
        <v>23926</v>
      </c>
      <c r="C3031" s="323" t="s">
        <v>8341</v>
      </c>
      <c r="D3031" s="323" t="s">
        <v>19819</v>
      </c>
      <c r="E3031" s="372" t="s">
        <v>8750</v>
      </c>
    </row>
    <row r="3032" spans="1:5" ht="25.5">
      <c r="A3032" s="323">
        <v>12407</v>
      </c>
      <c r="B3032" s="370" t="s">
        <v>23927</v>
      </c>
      <c r="C3032" s="323" t="s">
        <v>8341</v>
      </c>
      <c r="D3032" s="323" t="s">
        <v>19819</v>
      </c>
      <c r="E3032" s="372" t="s">
        <v>4167</v>
      </c>
    </row>
    <row r="3033" spans="1:5" ht="25.5">
      <c r="A3033" s="323">
        <v>12408</v>
      </c>
      <c r="B3033" s="370" t="s">
        <v>23928</v>
      </c>
      <c r="C3033" s="323" t="s">
        <v>8341</v>
      </c>
      <c r="D3033" s="323" t="s">
        <v>19819</v>
      </c>
      <c r="E3033" s="372" t="s">
        <v>9091</v>
      </c>
    </row>
    <row r="3034" spans="1:5" ht="25.5">
      <c r="A3034" s="323">
        <v>12409</v>
      </c>
      <c r="B3034" s="370" t="s">
        <v>23929</v>
      </c>
      <c r="C3034" s="323" t="s">
        <v>8341</v>
      </c>
      <c r="D3034" s="323" t="s">
        <v>19819</v>
      </c>
      <c r="E3034" s="372" t="s">
        <v>9091</v>
      </c>
    </row>
    <row r="3035" spans="1:5" ht="25.5">
      <c r="A3035" s="323">
        <v>12410</v>
      </c>
      <c r="B3035" s="370" t="s">
        <v>23930</v>
      </c>
      <c r="C3035" s="323" t="s">
        <v>8341</v>
      </c>
      <c r="D3035" s="323" t="s">
        <v>19819</v>
      </c>
      <c r="E3035" s="372" t="s">
        <v>8571</v>
      </c>
    </row>
    <row r="3036" spans="1:5" ht="25.5">
      <c r="A3036" s="323">
        <v>3936</v>
      </c>
      <c r="B3036" s="370" t="s">
        <v>23931</v>
      </c>
      <c r="C3036" s="323" t="s">
        <v>8341</v>
      </c>
      <c r="D3036" s="323" t="s">
        <v>19819</v>
      </c>
      <c r="E3036" s="372" t="s">
        <v>1927</v>
      </c>
    </row>
    <row r="3037" spans="1:5" ht="25.5">
      <c r="A3037" s="323">
        <v>3922</v>
      </c>
      <c r="B3037" s="370" t="s">
        <v>23932</v>
      </c>
      <c r="C3037" s="323" t="s">
        <v>8341</v>
      </c>
      <c r="D3037" s="323" t="s">
        <v>19819</v>
      </c>
      <c r="E3037" s="372" t="s">
        <v>4818</v>
      </c>
    </row>
    <row r="3038" spans="1:5" ht="25.5">
      <c r="A3038" s="323">
        <v>3924</v>
      </c>
      <c r="B3038" s="370" t="s">
        <v>23933</v>
      </c>
      <c r="C3038" s="323" t="s">
        <v>8341</v>
      </c>
      <c r="D3038" s="323" t="s">
        <v>19819</v>
      </c>
      <c r="E3038" s="372" t="s">
        <v>1927</v>
      </c>
    </row>
    <row r="3039" spans="1:5" ht="25.5">
      <c r="A3039" s="323">
        <v>3923</v>
      </c>
      <c r="B3039" s="370" t="s">
        <v>23934</v>
      </c>
      <c r="C3039" s="323" t="s">
        <v>8341</v>
      </c>
      <c r="D3039" s="323" t="s">
        <v>19819</v>
      </c>
      <c r="E3039" s="372" t="s">
        <v>1927</v>
      </c>
    </row>
    <row r="3040" spans="1:5" ht="25.5">
      <c r="A3040" s="323">
        <v>3937</v>
      </c>
      <c r="B3040" s="370" t="s">
        <v>23935</v>
      </c>
      <c r="C3040" s="323" t="s">
        <v>8341</v>
      </c>
      <c r="D3040" s="323" t="s">
        <v>19819</v>
      </c>
      <c r="E3040" s="372" t="s">
        <v>15421</v>
      </c>
    </row>
    <row r="3041" spans="1:5" ht="25.5">
      <c r="A3041" s="323">
        <v>3921</v>
      </c>
      <c r="B3041" s="370" t="s">
        <v>23936</v>
      </c>
      <c r="C3041" s="323" t="s">
        <v>8341</v>
      </c>
      <c r="D3041" s="323" t="s">
        <v>19819</v>
      </c>
      <c r="E3041" s="372" t="s">
        <v>15421</v>
      </c>
    </row>
    <row r="3042" spans="1:5" ht="25.5">
      <c r="A3042" s="323">
        <v>3920</v>
      </c>
      <c r="B3042" s="370" t="s">
        <v>23937</v>
      </c>
      <c r="C3042" s="323" t="s">
        <v>8341</v>
      </c>
      <c r="D3042" s="323" t="s">
        <v>19819</v>
      </c>
      <c r="E3042" s="372" t="s">
        <v>15421</v>
      </c>
    </row>
    <row r="3043" spans="1:5">
      <c r="A3043" s="323">
        <v>3938</v>
      </c>
      <c r="B3043" s="370" t="s">
        <v>23938</v>
      </c>
      <c r="C3043" s="323" t="s">
        <v>8341</v>
      </c>
      <c r="D3043" s="323" t="s">
        <v>19819</v>
      </c>
      <c r="E3043" s="372" t="s">
        <v>9116</v>
      </c>
    </row>
    <row r="3044" spans="1:5">
      <c r="A3044" s="323">
        <v>3919</v>
      </c>
      <c r="B3044" s="370" t="s">
        <v>23939</v>
      </c>
      <c r="C3044" s="323" t="s">
        <v>8341</v>
      </c>
      <c r="D3044" s="323" t="s">
        <v>19819</v>
      </c>
      <c r="E3044" s="372" t="s">
        <v>4883</v>
      </c>
    </row>
    <row r="3045" spans="1:5" ht="25.5">
      <c r="A3045" s="323">
        <v>3927</v>
      </c>
      <c r="B3045" s="370" t="s">
        <v>23940</v>
      </c>
      <c r="C3045" s="323" t="s">
        <v>8341</v>
      </c>
      <c r="D3045" s="323" t="s">
        <v>19819</v>
      </c>
      <c r="E3045" s="372" t="s">
        <v>15577</v>
      </c>
    </row>
    <row r="3046" spans="1:5" ht="25.5">
      <c r="A3046" s="323">
        <v>3928</v>
      </c>
      <c r="B3046" s="370" t="s">
        <v>23941</v>
      </c>
      <c r="C3046" s="323" t="s">
        <v>8341</v>
      </c>
      <c r="D3046" s="323" t="s">
        <v>19819</v>
      </c>
      <c r="E3046" s="372" t="s">
        <v>15577</v>
      </c>
    </row>
    <row r="3047" spans="1:5" ht="25.5">
      <c r="A3047" s="323">
        <v>3926</v>
      </c>
      <c r="B3047" s="370" t="s">
        <v>23942</v>
      </c>
      <c r="C3047" s="323" t="s">
        <v>8341</v>
      </c>
      <c r="D3047" s="323" t="s">
        <v>19819</v>
      </c>
      <c r="E3047" s="372" t="s">
        <v>16530</v>
      </c>
    </row>
    <row r="3048" spans="1:5" ht="25.5">
      <c r="A3048" s="323">
        <v>3935</v>
      </c>
      <c r="B3048" s="370" t="s">
        <v>23943</v>
      </c>
      <c r="C3048" s="323" t="s">
        <v>8341</v>
      </c>
      <c r="D3048" s="323" t="s">
        <v>19819</v>
      </c>
      <c r="E3048" s="372" t="s">
        <v>16530</v>
      </c>
    </row>
    <row r="3049" spans="1:5">
      <c r="A3049" s="323">
        <v>3925</v>
      </c>
      <c r="B3049" s="370" t="s">
        <v>23944</v>
      </c>
      <c r="C3049" s="323" t="s">
        <v>8341</v>
      </c>
      <c r="D3049" s="323" t="s">
        <v>19819</v>
      </c>
      <c r="E3049" s="372" t="s">
        <v>16530</v>
      </c>
    </row>
    <row r="3050" spans="1:5" ht="25.5">
      <c r="A3050" s="323">
        <v>12406</v>
      </c>
      <c r="B3050" s="370" t="s">
        <v>23945</v>
      </c>
      <c r="C3050" s="323" t="s">
        <v>8341</v>
      </c>
      <c r="D3050" s="323" t="s">
        <v>19819</v>
      </c>
      <c r="E3050" s="372" t="s">
        <v>4920</v>
      </c>
    </row>
    <row r="3051" spans="1:5" ht="25.5">
      <c r="A3051" s="323">
        <v>3929</v>
      </c>
      <c r="B3051" s="370" t="s">
        <v>23946</v>
      </c>
      <c r="C3051" s="323" t="s">
        <v>8341</v>
      </c>
      <c r="D3051" s="323" t="s">
        <v>19819</v>
      </c>
      <c r="E3051" s="372" t="s">
        <v>23947</v>
      </c>
    </row>
    <row r="3052" spans="1:5" ht="25.5">
      <c r="A3052" s="323">
        <v>3931</v>
      </c>
      <c r="B3052" s="370" t="s">
        <v>23948</v>
      </c>
      <c r="C3052" s="323" t="s">
        <v>8341</v>
      </c>
      <c r="D3052" s="323" t="s">
        <v>19819</v>
      </c>
      <c r="E3052" s="372" t="s">
        <v>23947</v>
      </c>
    </row>
    <row r="3053" spans="1:5">
      <c r="A3053" s="323">
        <v>3930</v>
      </c>
      <c r="B3053" s="370" t="s">
        <v>23949</v>
      </c>
      <c r="C3053" s="323" t="s">
        <v>8341</v>
      </c>
      <c r="D3053" s="323" t="s">
        <v>19819</v>
      </c>
      <c r="E3053" s="372" t="s">
        <v>23947</v>
      </c>
    </row>
    <row r="3054" spans="1:5" ht="25.5">
      <c r="A3054" s="323">
        <v>3932</v>
      </c>
      <c r="B3054" s="370" t="s">
        <v>23950</v>
      </c>
      <c r="C3054" s="323" t="s">
        <v>8341</v>
      </c>
      <c r="D3054" s="323" t="s">
        <v>19819</v>
      </c>
      <c r="E3054" s="372" t="s">
        <v>23951</v>
      </c>
    </row>
    <row r="3055" spans="1:5">
      <c r="A3055" s="323">
        <v>3933</v>
      </c>
      <c r="B3055" s="370" t="s">
        <v>23952</v>
      </c>
      <c r="C3055" s="323" t="s">
        <v>8341</v>
      </c>
      <c r="D3055" s="323" t="s">
        <v>19819</v>
      </c>
      <c r="E3055" s="372" t="s">
        <v>23951</v>
      </c>
    </row>
    <row r="3056" spans="1:5">
      <c r="A3056" s="323">
        <v>3934</v>
      </c>
      <c r="B3056" s="370" t="s">
        <v>23953</v>
      </c>
      <c r="C3056" s="323" t="s">
        <v>8341</v>
      </c>
      <c r="D3056" s="323" t="s">
        <v>19819</v>
      </c>
      <c r="E3056" s="372" t="s">
        <v>23951</v>
      </c>
    </row>
    <row r="3057" spans="1:5" ht="25.5">
      <c r="A3057" s="323">
        <v>40355</v>
      </c>
      <c r="B3057" s="370" t="s">
        <v>23954</v>
      </c>
      <c r="C3057" s="323" t="s">
        <v>8341</v>
      </c>
      <c r="D3057" s="323" t="s">
        <v>19840</v>
      </c>
      <c r="E3057" s="372" t="s">
        <v>3528</v>
      </c>
    </row>
    <row r="3058" spans="1:5" ht="25.5">
      <c r="A3058" s="323">
        <v>40364</v>
      </c>
      <c r="B3058" s="370" t="s">
        <v>23955</v>
      </c>
      <c r="C3058" s="323" t="s">
        <v>8341</v>
      </c>
      <c r="D3058" s="323" t="s">
        <v>19840</v>
      </c>
      <c r="E3058" s="372" t="s">
        <v>18327</v>
      </c>
    </row>
    <row r="3059" spans="1:5" ht="25.5">
      <c r="A3059" s="323">
        <v>40361</v>
      </c>
      <c r="B3059" s="370" t="s">
        <v>23956</v>
      </c>
      <c r="C3059" s="323" t="s">
        <v>8341</v>
      </c>
      <c r="D3059" s="323" t="s">
        <v>19840</v>
      </c>
      <c r="E3059" s="372" t="s">
        <v>20487</v>
      </c>
    </row>
    <row r="3060" spans="1:5" ht="25.5">
      <c r="A3060" s="323">
        <v>40358</v>
      </c>
      <c r="B3060" s="370" t="s">
        <v>23957</v>
      </c>
      <c r="C3060" s="323" t="s">
        <v>8341</v>
      </c>
      <c r="D3060" s="323" t="s">
        <v>19840</v>
      </c>
      <c r="E3060" s="372" t="s">
        <v>13677</v>
      </c>
    </row>
    <row r="3061" spans="1:5" ht="25.5">
      <c r="A3061" s="323">
        <v>40370</v>
      </c>
      <c r="B3061" s="370" t="s">
        <v>23958</v>
      </c>
      <c r="C3061" s="323" t="s">
        <v>8341</v>
      </c>
      <c r="D3061" s="323" t="s">
        <v>19840</v>
      </c>
      <c r="E3061" s="372" t="s">
        <v>23959</v>
      </c>
    </row>
    <row r="3062" spans="1:5" ht="25.5">
      <c r="A3062" s="323">
        <v>40367</v>
      </c>
      <c r="B3062" s="370" t="s">
        <v>23960</v>
      </c>
      <c r="C3062" s="323" t="s">
        <v>8341</v>
      </c>
      <c r="D3062" s="323" t="s">
        <v>19840</v>
      </c>
      <c r="E3062" s="372" t="s">
        <v>5668</v>
      </c>
    </row>
    <row r="3063" spans="1:5" ht="25.5">
      <c r="A3063" s="323">
        <v>40373</v>
      </c>
      <c r="B3063" s="370" t="s">
        <v>23961</v>
      </c>
      <c r="C3063" s="323" t="s">
        <v>8341</v>
      </c>
      <c r="D3063" s="323" t="s">
        <v>19840</v>
      </c>
      <c r="E3063" s="372" t="s">
        <v>23962</v>
      </c>
    </row>
    <row r="3064" spans="1:5" ht="25.5">
      <c r="A3064" s="323">
        <v>38947</v>
      </c>
      <c r="B3064" s="370" t="s">
        <v>23963</v>
      </c>
      <c r="C3064" s="323" t="s">
        <v>8341</v>
      </c>
      <c r="D3064" s="323" t="s">
        <v>19840</v>
      </c>
      <c r="E3064" s="372" t="s">
        <v>5250</v>
      </c>
    </row>
    <row r="3065" spans="1:5" ht="25.5">
      <c r="A3065" s="323">
        <v>38948</v>
      </c>
      <c r="B3065" s="370" t="s">
        <v>23964</v>
      </c>
      <c r="C3065" s="323" t="s">
        <v>8341</v>
      </c>
      <c r="D3065" s="323" t="s">
        <v>19840</v>
      </c>
      <c r="E3065" s="372" t="s">
        <v>8491</v>
      </c>
    </row>
    <row r="3066" spans="1:5" ht="25.5">
      <c r="A3066" s="323">
        <v>38949</v>
      </c>
      <c r="B3066" s="370" t="s">
        <v>23965</v>
      </c>
      <c r="C3066" s="323" t="s">
        <v>8341</v>
      </c>
      <c r="D3066" s="323" t="s">
        <v>19840</v>
      </c>
      <c r="E3066" s="372" t="s">
        <v>3757</v>
      </c>
    </row>
    <row r="3067" spans="1:5" ht="25.5">
      <c r="A3067" s="323">
        <v>38951</v>
      </c>
      <c r="B3067" s="370" t="s">
        <v>23966</v>
      </c>
      <c r="C3067" s="323" t="s">
        <v>8341</v>
      </c>
      <c r="D3067" s="323" t="s">
        <v>19840</v>
      </c>
      <c r="E3067" s="372" t="s">
        <v>8716</v>
      </c>
    </row>
    <row r="3068" spans="1:5" ht="25.5">
      <c r="A3068" s="323">
        <v>39312</v>
      </c>
      <c r="B3068" s="370" t="s">
        <v>23967</v>
      </c>
      <c r="C3068" s="323" t="s">
        <v>8341</v>
      </c>
      <c r="D3068" s="323" t="s">
        <v>19840</v>
      </c>
      <c r="E3068" s="372" t="s">
        <v>8960</v>
      </c>
    </row>
    <row r="3069" spans="1:5" ht="25.5">
      <c r="A3069" s="323">
        <v>39313</v>
      </c>
      <c r="B3069" s="370" t="s">
        <v>23968</v>
      </c>
      <c r="C3069" s="323" t="s">
        <v>8341</v>
      </c>
      <c r="D3069" s="323" t="s">
        <v>19840</v>
      </c>
      <c r="E3069" s="372" t="s">
        <v>8373</v>
      </c>
    </row>
    <row r="3070" spans="1:5" ht="25.5">
      <c r="A3070" s="323">
        <v>38950</v>
      </c>
      <c r="B3070" s="370" t="s">
        <v>23969</v>
      </c>
      <c r="C3070" s="323" t="s">
        <v>8341</v>
      </c>
      <c r="D3070" s="323" t="s">
        <v>19840</v>
      </c>
      <c r="E3070" s="372" t="s">
        <v>1296</v>
      </c>
    </row>
    <row r="3071" spans="1:5" ht="25.5">
      <c r="A3071" s="323">
        <v>39314</v>
      </c>
      <c r="B3071" s="370" t="s">
        <v>23970</v>
      </c>
      <c r="C3071" s="323" t="s">
        <v>8341</v>
      </c>
      <c r="D3071" s="323" t="s">
        <v>19840</v>
      </c>
      <c r="E3071" s="372" t="s">
        <v>9235</v>
      </c>
    </row>
    <row r="3072" spans="1:5">
      <c r="A3072" s="323">
        <v>3907</v>
      </c>
      <c r="B3072" s="370" t="s">
        <v>23971</v>
      </c>
      <c r="C3072" s="323" t="s">
        <v>8341</v>
      </c>
      <c r="D3072" s="323" t="s">
        <v>19819</v>
      </c>
      <c r="E3072" s="372" t="s">
        <v>1078</v>
      </c>
    </row>
    <row r="3073" spans="1:5">
      <c r="A3073" s="323">
        <v>3889</v>
      </c>
      <c r="B3073" s="370" t="s">
        <v>23972</v>
      </c>
      <c r="C3073" s="323" t="s">
        <v>8341</v>
      </c>
      <c r="D3073" s="323" t="s">
        <v>19819</v>
      </c>
      <c r="E3073" s="372" t="s">
        <v>8987</v>
      </c>
    </row>
    <row r="3074" spans="1:5" ht="25.5">
      <c r="A3074" s="323">
        <v>3868</v>
      </c>
      <c r="B3074" s="370" t="s">
        <v>23973</v>
      </c>
      <c r="C3074" s="323" t="s">
        <v>8341</v>
      </c>
      <c r="D3074" s="323" t="s">
        <v>19819</v>
      </c>
      <c r="E3074" s="372" t="s">
        <v>996</v>
      </c>
    </row>
    <row r="3075" spans="1:5" ht="25.5">
      <c r="A3075" s="323">
        <v>3869</v>
      </c>
      <c r="B3075" s="370" t="s">
        <v>23974</v>
      </c>
      <c r="C3075" s="323" t="s">
        <v>8341</v>
      </c>
      <c r="D3075" s="323" t="s">
        <v>19819</v>
      </c>
      <c r="E3075" s="372" t="s">
        <v>8504</v>
      </c>
    </row>
    <row r="3076" spans="1:5" ht="25.5">
      <c r="A3076" s="323">
        <v>3872</v>
      </c>
      <c r="B3076" s="370" t="s">
        <v>23975</v>
      </c>
      <c r="C3076" s="323" t="s">
        <v>8341</v>
      </c>
      <c r="D3076" s="323" t="s">
        <v>19819</v>
      </c>
      <c r="E3076" s="372" t="s">
        <v>2292</v>
      </c>
    </row>
    <row r="3077" spans="1:5" ht="25.5">
      <c r="A3077" s="323">
        <v>3850</v>
      </c>
      <c r="B3077" s="370" t="s">
        <v>23976</v>
      </c>
      <c r="C3077" s="323" t="s">
        <v>8341</v>
      </c>
      <c r="D3077" s="323" t="s">
        <v>19819</v>
      </c>
      <c r="E3077" s="372" t="s">
        <v>8741</v>
      </c>
    </row>
    <row r="3078" spans="1:5">
      <c r="A3078" s="323">
        <v>38023</v>
      </c>
      <c r="B3078" s="370" t="s">
        <v>23977</v>
      </c>
      <c r="C3078" s="323" t="s">
        <v>8341</v>
      </c>
      <c r="D3078" s="323" t="s">
        <v>19819</v>
      </c>
      <c r="E3078" s="372" t="s">
        <v>7145</v>
      </c>
    </row>
    <row r="3079" spans="1:5" ht="25.5">
      <c r="A3079" s="323">
        <v>37986</v>
      </c>
      <c r="B3079" s="370" t="s">
        <v>23978</v>
      </c>
      <c r="C3079" s="323" t="s">
        <v>8341</v>
      </c>
      <c r="D3079" s="323" t="s">
        <v>19819</v>
      </c>
      <c r="E3079" s="372" t="s">
        <v>2079</v>
      </c>
    </row>
    <row r="3080" spans="1:5">
      <c r="A3080" s="323">
        <v>37987</v>
      </c>
      <c r="B3080" s="370" t="s">
        <v>23979</v>
      </c>
      <c r="C3080" s="323" t="s">
        <v>8341</v>
      </c>
      <c r="D3080" s="323" t="s">
        <v>19819</v>
      </c>
      <c r="E3080" s="372" t="s">
        <v>23980</v>
      </c>
    </row>
    <row r="3081" spans="1:5" ht="25.5">
      <c r="A3081" s="323">
        <v>37988</v>
      </c>
      <c r="B3081" s="370" t="s">
        <v>23981</v>
      </c>
      <c r="C3081" s="323" t="s">
        <v>8341</v>
      </c>
      <c r="D3081" s="323" t="s">
        <v>19819</v>
      </c>
      <c r="E3081" s="372" t="s">
        <v>23982</v>
      </c>
    </row>
    <row r="3082" spans="1:5">
      <c r="A3082" s="323">
        <v>21120</v>
      </c>
      <c r="B3082" s="370" t="s">
        <v>23983</v>
      </c>
      <c r="C3082" s="323" t="s">
        <v>8341</v>
      </c>
      <c r="D3082" s="323" t="s">
        <v>19819</v>
      </c>
      <c r="E3082" s="372" t="s">
        <v>8932</v>
      </c>
    </row>
    <row r="3083" spans="1:5">
      <c r="A3083" s="323">
        <v>39318</v>
      </c>
      <c r="B3083" s="370" t="s">
        <v>23984</v>
      </c>
      <c r="C3083" s="323" t="s">
        <v>8341</v>
      </c>
      <c r="D3083" s="323" t="s">
        <v>19819</v>
      </c>
      <c r="E3083" s="372" t="s">
        <v>5633</v>
      </c>
    </row>
    <row r="3084" spans="1:5">
      <c r="A3084" s="323">
        <v>20162</v>
      </c>
      <c r="B3084" s="370" t="s">
        <v>23985</v>
      </c>
      <c r="C3084" s="323" t="s">
        <v>8341</v>
      </c>
      <c r="D3084" s="323" t="s">
        <v>19819</v>
      </c>
      <c r="E3084" s="372" t="s">
        <v>8880</v>
      </c>
    </row>
    <row r="3085" spans="1:5">
      <c r="A3085" s="323">
        <v>40366</v>
      </c>
      <c r="B3085" s="370" t="s">
        <v>23986</v>
      </c>
      <c r="C3085" s="323" t="s">
        <v>8341</v>
      </c>
      <c r="D3085" s="323" t="s">
        <v>19840</v>
      </c>
      <c r="E3085" s="372" t="s">
        <v>8508</v>
      </c>
    </row>
    <row r="3086" spans="1:5">
      <c r="A3086" s="323">
        <v>40363</v>
      </c>
      <c r="B3086" s="370" t="s">
        <v>23987</v>
      </c>
      <c r="C3086" s="323" t="s">
        <v>8341</v>
      </c>
      <c r="D3086" s="323" t="s">
        <v>19840</v>
      </c>
      <c r="E3086" s="372" t="s">
        <v>4759</v>
      </c>
    </row>
    <row r="3087" spans="1:5">
      <c r="A3087" s="323">
        <v>40354</v>
      </c>
      <c r="B3087" s="370" t="s">
        <v>23988</v>
      </c>
      <c r="C3087" s="323" t="s">
        <v>8341</v>
      </c>
      <c r="D3087" s="323" t="s">
        <v>19840</v>
      </c>
      <c r="E3087" s="372" t="s">
        <v>8628</v>
      </c>
    </row>
    <row r="3088" spans="1:5">
      <c r="A3088" s="323">
        <v>40360</v>
      </c>
      <c r="B3088" s="370" t="s">
        <v>23989</v>
      </c>
      <c r="C3088" s="323" t="s">
        <v>8341</v>
      </c>
      <c r="D3088" s="323" t="s">
        <v>19840</v>
      </c>
      <c r="E3088" s="372" t="s">
        <v>6748</v>
      </c>
    </row>
    <row r="3089" spans="1:5">
      <c r="A3089" s="323">
        <v>40372</v>
      </c>
      <c r="B3089" s="370" t="s">
        <v>23990</v>
      </c>
      <c r="C3089" s="323" t="s">
        <v>8341</v>
      </c>
      <c r="D3089" s="323" t="s">
        <v>19840</v>
      </c>
      <c r="E3089" s="372" t="s">
        <v>23991</v>
      </c>
    </row>
    <row r="3090" spans="1:5">
      <c r="A3090" s="323">
        <v>40369</v>
      </c>
      <c r="B3090" s="370" t="s">
        <v>23992</v>
      </c>
      <c r="C3090" s="323" t="s">
        <v>8341</v>
      </c>
      <c r="D3090" s="323" t="s">
        <v>19840</v>
      </c>
      <c r="E3090" s="372" t="s">
        <v>3783</v>
      </c>
    </row>
    <row r="3091" spans="1:5">
      <c r="A3091" s="323">
        <v>40357</v>
      </c>
      <c r="B3091" s="370" t="s">
        <v>23993</v>
      </c>
      <c r="C3091" s="323" t="s">
        <v>8341</v>
      </c>
      <c r="D3091" s="323" t="s">
        <v>19840</v>
      </c>
      <c r="E3091" s="372" t="s">
        <v>13677</v>
      </c>
    </row>
    <row r="3092" spans="1:5">
      <c r="A3092" s="323">
        <v>40375</v>
      </c>
      <c r="B3092" s="370" t="s">
        <v>23994</v>
      </c>
      <c r="C3092" s="323" t="s">
        <v>8341</v>
      </c>
      <c r="D3092" s="323" t="s">
        <v>19840</v>
      </c>
      <c r="E3092" s="372" t="s">
        <v>23995</v>
      </c>
    </row>
    <row r="3093" spans="1:5">
      <c r="A3093" s="323">
        <v>1893</v>
      </c>
      <c r="B3093" s="370" t="s">
        <v>23996</v>
      </c>
      <c r="C3093" s="323" t="s">
        <v>8341</v>
      </c>
      <c r="D3093" s="323" t="s">
        <v>19819</v>
      </c>
      <c r="E3093" s="372" t="s">
        <v>8835</v>
      </c>
    </row>
    <row r="3094" spans="1:5">
      <c r="A3094" s="323">
        <v>1902</v>
      </c>
      <c r="B3094" s="370" t="s">
        <v>23997</v>
      </c>
      <c r="C3094" s="323" t="s">
        <v>8341</v>
      </c>
      <c r="D3094" s="323" t="s">
        <v>19819</v>
      </c>
      <c r="E3094" s="372" t="s">
        <v>7216</v>
      </c>
    </row>
    <row r="3095" spans="1:5">
      <c r="A3095" s="323">
        <v>1901</v>
      </c>
      <c r="B3095" s="370" t="s">
        <v>23998</v>
      </c>
      <c r="C3095" s="323" t="s">
        <v>8341</v>
      </c>
      <c r="D3095" s="323" t="s">
        <v>19819</v>
      </c>
      <c r="E3095" s="372" t="s">
        <v>8030</v>
      </c>
    </row>
    <row r="3096" spans="1:5">
      <c r="A3096" s="323">
        <v>1892</v>
      </c>
      <c r="B3096" s="370" t="s">
        <v>23999</v>
      </c>
      <c r="C3096" s="323" t="s">
        <v>8341</v>
      </c>
      <c r="D3096" s="323" t="s">
        <v>19819</v>
      </c>
      <c r="E3096" s="372" t="s">
        <v>7842</v>
      </c>
    </row>
    <row r="3097" spans="1:5">
      <c r="A3097" s="323">
        <v>1907</v>
      </c>
      <c r="B3097" s="370" t="s">
        <v>24000</v>
      </c>
      <c r="C3097" s="323" t="s">
        <v>8341</v>
      </c>
      <c r="D3097" s="323" t="s">
        <v>19819</v>
      </c>
      <c r="E3097" s="372" t="s">
        <v>24001</v>
      </c>
    </row>
    <row r="3098" spans="1:5">
      <c r="A3098" s="323">
        <v>1894</v>
      </c>
      <c r="B3098" s="370" t="s">
        <v>24002</v>
      </c>
      <c r="C3098" s="323" t="s">
        <v>8341</v>
      </c>
      <c r="D3098" s="323" t="s">
        <v>19819</v>
      </c>
      <c r="E3098" s="372" t="s">
        <v>1632</v>
      </c>
    </row>
    <row r="3099" spans="1:5">
      <c r="A3099" s="323">
        <v>1891</v>
      </c>
      <c r="B3099" s="370" t="s">
        <v>24003</v>
      </c>
      <c r="C3099" s="323" t="s">
        <v>8341</v>
      </c>
      <c r="D3099" s="323" t="s">
        <v>19819</v>
      </c>
      <c r="E3099" s="372">
        <v>0.84</v>
      </c>
    </row>
    <row r="3100" spans="1:5">
      <c r="A3100" s="323">
        <v>1896</v>
      </c>
      <c r="B3100" s="370" t="s">
        <v>24004</v>
      </c>
      <c r="C3100" s="323" t="s">
        <v>8341</v>
      </c>
      <c r="D3100" s="323" t="s">
        <v>19819</v>
      </c>
      <c r="E3100" s="372" t="s">
        <v>5730</v>
      </c>
    </row>
    <row r="3101" spans="1:5">
      <c r="A3101" s="323">
        <v>1895</v>
      </c>
      <c r="B3101" s="370" t="s">
        <v>24005</v>
      </c>
      <c r="C3101" s="323" t="s">
        <v>8341</v>
      </c>
      <c r="D3101" s="323" t="s">
        <v>19819</v>
      </c>
      <c r="E3101" s="372" t="s">
        <v>14694</v>
      </c>
    </row>
    <row r="3102" spans="1:5" ht="25.5">
      <c r="A3102" s="323">
        <v>2641</v>
      </c>
      <c r="B3102" s="370" t="s">
        <v>24006</v>
      </c>
      <c r="C3102" s="323" t="s">
        <v>8341</v>
      </c>
      <c r="D3102" s="323" t="s">
        <v>19840</v>
      </c>
      <c r="E3102" s="372" t="s">
        <v>24007</v>
      </c>
    </row>
    <row r="3103" spans="1:5" ht="25.5">
      <c r="A3103" s="323">
        <v>2636</v>
      </c>
      <c r="B3103" s="370" t="s">
        <v>24008</v>
      </c>
      <c r="C3103" s="323" t="s">
        <v>8341</v>
      </c>
      <c r="D3103" s="323" t="s">
        <v>19840</v>
      </c>
      <c r="E3103" s="372" t="s">
        <v>9239</v>
      </c>
    </row>
    <row r="3104" spans="1:5" ht="25.5">
      <c r="A3104" s="323">
        <v>2637</v>
      </c>
      <c r="B3104" s="370" t="s">
        <v>24009</v>
      </c>
      <c r="C3104" s="323" t="s">
        <v>8341</v>
      </c>
      <c r="D3104" s="323" t="s">
        <v>19840</v>
      </c>
      <c r="E3104" s="372" t="s">
        <v>2352</v>
      </c>
    </row>
    <row r="3105" spans="1:5" ht="25.5">
      <c r="A3105" s="323">
        <v>2638</v>
      </c>
      <c r="B3105" s="370" t="s">
        <v>24010</v>
      </c>
      <c r="C3105" s="323" t="s">
        <v>8341</v>
      </c>
      <c r="D3105" s="323" t="s">
        <v>19840</v>
      </c>
      <c r="E3105" s="372" t="s">
        <v>2159</v>
      </c>
    </row>
    <row r="3106" spans="1:5" ht="25.5">
      <c r="A3106" s="323">
        <v>2639</v>
      </c>
      <c r="B3106" s="370" t="s">
        <v>24011</v>
      </c>
      <c r="C3106" s="323" t="s">
        <v>8341</v>
      </c>
      <c r="D3106" s="323" t="s">
        <v>19840</v>
      </c>
      <c r="E3106" s="372" t="s">
        <v>1812</v>
      </c>
    </row>
    <row r="3107" spans="1:5" ht="25.5">
      <c r="A3107" s="323">
        <v>2644</v>
      </c>
      <c r="B3107" s="370" t="s">
        <v>24012</v>
      </c>
      <c r="C3107" s="323" t="s">
        <v>8341</v>
      </c>
      <c r="D3107" s="323" t="s">
        <v>19840</v>
      </c>
      <c r="E3107" s="372" t="s">
        <v>3505</v>
      </c>
    </row>
    <row r="3108" spans="1:5" ht="25.5">
      <c r="A3108" s="323">
        <v>2643</v>
      </c>
      <c r="B3108" s="370" t="s">
        <v>24013</v>
      </c>
      <c r="C3108" s="323" t="s">
        <v>8341</v>
      </c>
      <c r="D3108" s="323" t="s">
        <v>19840</v>
      </c>
      <c r="E3108" s="372" t="s">
        <v>3396</v>
      </c>
    </row>
    <row r="3109" spans="1:5" ht="25.5">
      <c r="A3109" s="323">
        <v>2640</v>
      </c>
      <c r="B3109" s="370" t="s">
        <v>24014</v>
      </c>
      <c r="C3109" s="323" t="s">
        <v>8341</v>
      </c>
      <c r="D3109" s="323" t="s">
        <v>19840</v>
      </c>
      <c r="E3109" s="372" t="s">
        <v>1193</v>
      </c>
    </row>
    <row r="3110" spans="1:5" ht="25.5">
      <c r="A3110" s="323">
        <v>2642</v>
      </c>
      <c r="B3110" s="370" t="s">
        <v>24015</v>
      </c>
      <c r="C3110" s="323" t="s">
        <v>8341</v>
      </c>
      <c r="D3110" s="323" t="s">
        <v>19840</v>
      </c>
      <c r="E3110" s="372" t="s">
        <v>5495</v>
      </c>
    </row>
    <row r="3111" spans="1:5" ht="25.5">
      <c r="A3111" s="323">
        <v>38943</v>
      </c>
      <c r="B3111" s="370" t="s">
        <v>24016</v>
      </c>
      <c r="C3111" s="323" t="s">
        <v>8341</v>
      </c>
      <c r="D3111" s="323" t="s">
        <v>19840</v>
      </c>
      <c r="E3111" s="372" t="s">
        <v>1604</v>
      </c>
    </row>
    <row r="3112" spans="1:5" ht="25.5">
      <c r="A3112" s="323">
        <v>38944</v>
      </c>
      <c r="B3112" s="370" t="s">
        <v>24017</v>
      </c>
      <c r="C3112" s="323" t="s">
        <v>8341</v>
      </c>
      <c r="D3112" s="323" t="s">
        <v>19840</v>
      </c>
      <c r="E3112" s="372" t="s">
        <v>1493</v>
      </c>
    </row>
    <row r="3113" spans="1:5" ht="25.5">
      <c r="A3113" s="323">
        <v>38945</v>
      </c>
      <c r="B3113" s="370" t="s">
        <v>24018</v>
      </c>
      <c r="C3113" s="323" t="s">
        <v>8341</v>
      </c>
      <c r="D3113" s="323" t="s">
        <v>19840</v>
      </c>
      <c r="E3113" s="372" t="s">
        <v>17754</v>
      </c>
    </row>
    <row r="3114" spans="1:5" ht="25.5">
      <c r="A3114" s="323">
        <v>38946</v>
      </c>
      <c r="B3114" s="370" t="s">
        <v>24019</v>
      </c>
      <c r="C3114" s="323" t="s">
        <v>8341</v>
      </c>
      <c r="D3114" s="323" t="s">
        <v>19840</v>
      </c>
      <c r="E3114" s="372" t="s">
        <v>9163</v>
      </c>
    </row>
    <row r="3115" spans="1:5" ht="25.5">
      <c r="A3115" s="323">
        <v>39308</v>
      </c>
      <c r="B3115" s="370" t="s">
        <v>24020</v>
      </c>
      <c r="C3115" s="323" t="s">
        <v>8341</v>
      </c>
      <c r="D3115" s="323" t="s">
        <v>19840</v>
      </c>
      <c r="E3115" s="372" t="s">
        <v>5873</v>
      </c>
    </row>
    <row r="3116" spans="1:5" ht="25.5">
      <c r="A3116" s="323">
        <v>39309</v>
      </c>
      <c r="B3116" s="370" t="s">
        <v>24021</v>
      </c>
      <c r="C3116" s="323" t="s">
        <v>8341</v>
      </c>
      <c r="D3116" s="323" t="s">
        <v>19840</v>
      </c>
      <c r="E3116" s="372" t="s">
        <v>9006</v>
      </c>
    </row>
    <row r="3117" spans="1:5" ht="25.5">
      <c r="A3117" s="323">
        <v>39310</v>
      </c>
      <c r="B3117" s="370" t="s">
        <v>24022</v>
      </c>
      <c r="C3117" s="323" t="s">
        <v>8341</v>
      </c>
      <c r="D3117" s="323" t="s">
        <v>19840</v>
      </c>
      <c r="E3117" s="372" t="s">
        <v>5582</v>
      </c>
    </row>
    <row r="3118" spans="1:5" ht="25.5">
      <c r="A3118" s="323">
        <v>39311</v>
      </c>
      <c r="B3118" s="370" t="s">
        <v>24023</v>
      </c>
      <c r="C3118" s="323" t="s">
        <v>8341</v>
      </c>
      <c r="D3118" s="323" t="s">
        <v>19840</v>
      </c>
      <c r="E3118" s="372" t="s">
        <v>9181</v>
      </c>
    </row>
    <row r="3119" spans="1:5">
      <c r="A3119" s="323">
        <v>39855</v>
      </c>
      <c r="B3119" s="370" t="s">
        <v>24024</v>
      </c>
      <c r="C3119" s="323" t="s">
        <v>8341</v>
      </c>
      <c r="D3119" s="323" t="s">
        <v>19840</v>
      </c>
      <c r="E3119" s="372" t="s">
        <v>3956</v>
      </c>
    </row>
    <row r="3120" spans="1:5">
      <c r="A3120" s="323">
        <v>39856</v>
      </c>
      <c r="B3120" s="370" t="s">
        <v>24025</v>
      </c>
      <c r="C3120" s="323" t="s">
        <v>8341</v>
      </c>
      <c r="D3120" s="323" t="s">
        <v>19840</v>
      </c>
      <c r="E3120" s="372" t="s">
        <v>2101</v>
      </c>
    </row>
    <row r="3121" spans="1:5">
      <c r="A3121" s="323">
        <v>39857</v>
      </c>
      <c r="B3121" s="370" t="s">
        <v>24026</v>
      </c>
      <c r="C3121" s="323" t="s">
        <v>8341</v>
      </c>
      <c r="D3121" s="323" t="s">
        <v>19840</v>
      </c>
      <c r="E3121" s="372" t="s">
        <v>3395</v>
      </c>
    </row>
    <row r="3122" spans="1:5">
      <c r="A3122" s="323">
        <v>39858</v>
      </c>
      <c r="B3122" s="370" t="s">
        <v>24027</v>
      </c>
      <c r="C3122" s="323" t="s">
        <v>8341</v>
      </c>
      <c r="D3122" s="323" t="s">
        <v>19840</v>
      </c>
      <c r="E3122" s="372" t="s">
        <v>5138</v>
      </c>
    </row>
    <row r="3123" spans="1:5">
      <c r="A3123" s="323">
        <v>39859</v>
      </c>
      <c r="B3123" s="370" t="s">
        <v>24028</v>
      </c>
      <c r="C3123" s="323" t="s">
        <v>8341</v>
      </c>
      <c r="D3123" s="323" t="s">
        <v>19840</v>
      </c>
      <c r="E3123" s="372" t="s">
        <v>5634</v>
      </c>
    </row>
    <row r="3124" spans="1:5">
      <c r="A3124" s="323">
        <v>39860</v>
      </c>
      <c r="B3124" s="370" t="s">
        <v>24029</v>
      </c>
      <c r="C3124" s="323" t="s">
        <v>8341</v>
      </c>
      <c r="D3124" s="323" t="s">
        <v>19840</v>
      </c>
      <c r="E3124" s="372" t="s">
        <v>5879</v>
      </c>
    </row>
    <row r="3125" spans="1:5">
      <c r="A3125" s="323">
        <v>39861</v>
      </c>
      <c r="B3125" s="370" t="s">
        <v>24030</v>
      </c>
      <c r="C3125" s="323" t="s">
        <v>8341</v>
      </c>
      <c r="D3125" s="323" t="s">
        <v>19840</v>
      </c>
      <c r="E3125" s="372" t="s">
        <v>23864</v>
      </c>
    </row>
    <row r="3126" spans="1:5">
      <c r="A3126" s="323">
        <v>38447</v>
      </c>
      <c r="B3126" s="370" t="s">
        <v>24031</v>
      </c>
      <c r="C3126" s="323" t="s">
        <v>8341</v>
      </c>
      <c r="D3126" s="323" t="s">
        <v>19840</v>
      </c>
      <c r="E3126" s="372" t="s">
        <v>24032</v>
      </c>
    </row>
    <row r="3127" spans="1:5">
      <c r="A3127" s="323">
        <v>36320</v>
      </c>
      <c r="B3127" s="370" t="s">
        <v>24033</v>
      </c>
      <c r="C3127" s="323" t="s">
        <v>8341</v>
      </c>
      <c r="D3127" s="323" t="s">
        <v>19840</v>
      </c>
      <c r="E3127" s="372" t="s">
        <v>847</v>
      </c>
    </row>
    <row r="3128" spans="1:5">
      <c r="A3128" s="323">
        <v>36324</v>
      </c>
      <c r="B3128" s="370" t="s">
        <v>24034</v>
      </c>
      <c r="C3128" s="323" t="s">
        <v>8341</v>
      </c>
      <c r="D3128" s="323" t="s">
        <v>19840</v>
      </c>
      <c r="E3128" s="372" t="s">
        <v>7994</v>
      </c>
    </row>
    <row r="3129" spans="1:5">
      <c r="A3129" s="323">
        <v>38441</v>
      </c>
      <c r="B3129" s="370" t="s">
        <v>24035</v>
      </c>
      <c r="C3129" s="323" t="s">
        <v>8341</v>
      </c>
      <c r="D3129" s="323" t="s">
        <v>19840</v>
      </c>
      <c r="E3129" s="372" t="s">
        <v>8743</v>
      </c>
    </row>
    <row r="3130" spans="1:5">
      <c r="A3130" s="323">
        <v>38442</v>
      </c>
      <c r="B3130" s="370" t="s">
        <v>24036</v>
      </c>
      <c r="C3130" s="323" t="s">
        <v>8341</v>
      </c>
      <c r="D3130" s="323" t="s">
        <v>19840</v>
      </c>
      <c r="E3130" s="372" t="s">
        <v>4791</v>
      </c>
    </row>
    <row r="3131" spans="1:5">
      <c r="A3131" s="323">
        <v>38443</v>
      </c>
      <c r="B3131" s="370" t="s">
        <v>24037</v>
      </c>
      <c r="C3131" s="323" t="s">
        <v>8341</v>
      </c>
      <c r="D3131" s="323" t="s">
        <v>19840</v>
      </c>
      <c r="E3131" s="372" t="s">
        <v>5776</v>
      </c>
    </row>
    <row r="3132" spans="1:5">
      <c r="A3132" s="323">
        <v>38444</v>
      </c>
      <c r="B3132" s="370" t="s">
        <v>24038</v>
      </c>
      <c r="C3132" s="323" t="s">
        <v>8341</v>
      </c>
      <c r="D3132" s="323" t="s">
        <v>19840</v>
      </c>
      <c r="E3132" s="372" t="s">
        <v>7212</v>
      </c>
    </row>
    <row r="3133" spans="1:5">
      <c r="A3133" s="323">
        <v>38445</v>
      </c>
      <c r="B3133" s="370" t="s">
        <v>24039</v>
      </c>
      <c r="C3133" s="323" t="s">
        <v>8341</v>
      </c>
      <c r="D3133" s="323" t="s">
        <v>19840</v>
      </c>
      <c r="E3133" s="372" t="s">
        <v>24040</v>
      </c>
    </row>
    <row r="3134" spans="1:5">
      <c r="A3134" s="323">
        <v>38446</v>
      </c>
      <c r="B3134" s="370" t="s">
        <v>24041</v>
      </c>
      <c r="C3134" s="323" t="s">
        <v>8341</v>
      </c>
      <c r="D3134" s="323" t="s">
        <v>19840</v>
      </c>
      <c r="E3134" s="372" t="s">
        <v>24042</v>
      </c>
    </row>
    <row r="3135" spans="1:5">
      <c r="A3135" s="323">
        <v>3867</v>
      </c>
      <c r="B3135" s="370" t="s">
        <v>24043</v>
      </c>
      <c r="C3135" s="323" t="s">
        <v>8341</v>
      </c>
      <c r="D3135" s="323" t="s">
        <v>19819</v>
      </c>
      <c r="E3135" s="372" t="s">
        <v>9233</v>
      </c>
    </row>
    <row r="3136" spans="1:5">
      <c r="A3136" s="323">
        <v>3861</v>
      </c>
      <c r="B3136" s="370" t="s">
        <v>24044</v>
      </c>
      <c r="C3136" s="323" t="s">
        <v>8341</v>
      </c>
      <c r="D3136" s="323" t="s">
        <v>19819</v>
      </c>
      <c r="E3136" s="372" t="s">
        <v>1969</v>
      </c>
    </row>
    <row r="3137" spans="1:5">
      <c r="A3137" s="323">
        <v>3904</v>
      </c>
      <c r="B3137" s="370" t="s">
        <v>24045</v>
      </c>
      <c r="C3137" s="323" t="s">
        <v>8341</v>
      </c>
      <c r="D3137" s="323" t="s">
        <v>19819</v>
      </c>
      <c r="E3137" s="372" t="s">
        <v>1995</v>
      </c>
    </row>
    <row r="3138" spans="1:5">
      <c r="A3138" s="323">
        <v>3903</v>
      </c>
      <c r="B3138" s="370" t="s">
        <v>24046</v>
      </c>
      <c r="C3138" s="323" t="s">
        <v>8341</v>
      </c>
      <c r="D3138" s="323" t="s">
        <v>19819</v>
      </c>
      <c r="E3138" s="372" t="s">
        <v>2244</v>
      </c>
    </row>
    <row r="3139" spans="1:5">
      <c r="A3139" s="323">
        <v>3862</v>
      </c>
      <c r="B3139" s="370" t="s">
        <v>24047</v>
      </c>
      <c r="C3139" s="323" t="s">
        <v>8341</v>
      </c>
      <c r="D3139" s="323" t="s">
        <v>19819</v>
      </c>
      <c r="E3139" s="372" t="s">
        <v>1437</v>
      </c>
    </row>
    <row r="3140" spans="1:5">
      <c r="A3140" s="323">
        <v>3863</v>
      </c>
      <c r="B3140" s="370" t="s">
        <v>24048</v>
      </c>
      <c r="C3140" s="323" t="s">
        <v>8341</v>
      </c>
      <c r="D3140" s="323" t="s">
        <v>19819</v>
      </c>
      <c r="E3140" s="372" t="s">
        <v>8351</v>
      </c>
    </row>
    <row r="3141" spans="1:5">
      <c r="A3141" s="323">
        <v>3864</v>
      </c>
      <c r="B3141" s="370" t="s">
        <v>24049</v>
      </c>
      <c r="C3141" s="323" t="s">
        <v>8341</v>
      </c>
      <c r="D3141" s="323" t="s">
        <v>19819</v>
      </c>
      <c r="E3141" s="372" t="s">
        <v>3168</v>
      </c>
    </row>
    <row r="3142" spans="1:5">
      <c r="A3142" s="323">
        <v>3865</v>
      </c>
      <c r="B3142" s="370" t="s">
        <v>24050</v>
      </c>
      <c r="C3142" s="323" t="s">
        <v>8341</v>
      </c>
      <c r="D3142" s="323" t="s">
        <v>19819</v>
      </c>
      <c r="E3142" s="372" t="s">
        <v>8853</v>
      </c>
    </row>
    <row r="3143" spans="1:5">
      <c r="A3143" s="323">
        <v>3866</v>
      </c>
      <c r="B3143" s="370" t="s">
        <v>24051</v>
      </c>
      <c r="C3143" s="323" t="s">
        <v>8341</v>
      </c>
      <c r="D3143" s="323" t="s">
        <v>19819</v>
      </c>
      <c r="E3143" s="372" t="s">
        <v>24052</v>
      </c>
    </row>
    <row r="3144" spans="1:5">
      <c r="A3144" s="323">
        <v>3902</v>
      </c>
      <c r="B3144" s="370" t="s">
        <v>24053</v>
      </c>
      <c r="C3144" s="323" t="s">
        <v>8341</v>
      </c>
      <c r="D3144" s="323" t="s">
        <v>19819</v>
      </c>
      <c r="E3144" s="372" t="s">
        <v>1635</v>
      </c>
    </row>
    <row r="3145" spans="1:5">
      <c r="A3145" s="323">
        <v>3878</v>
      </c>
      <c r="B3145" s="370" t="s">
        <v>24054</v>
      </c>
      <c r="C3145" s="323" t="s">
        <v>8341</v>
      </c>
      <c r="D3145" s="323" t="s">
        <v>19819</v>
      </c>
      <c r="E3145" s="372" t="s">
        <v>5851</v>
      </c>
    </row>
    <row r="3146" spans="1:5">
      <c r="A3146" s="323">
        <v>3877</v>
      </c>
      <c r="B3146" s="370" t="s">
        <v>24055</v>
      </c>
      <c r="C3146" s="323" t="s">
        <v>8341</v>
      </c>
      <c r="D3146" s="323" t="s">
        <v>19819</v>
      </c>
      <c r="E3146" s="372" t="s">
        <v>2265</v>
      </c>
    </row>
    <row r="3147" spans="1:5">
      <c r="A3147" s="323">
        <v>3879</v>
      </c>
      <c r="B3147" s="370" t="s">
        <v>24056</v>
      </c>
      <c r="C3147" s="323" t="s">
        <v>8341</v>
      </c>
      <c r="D3147" s="323" t="s">
        <v>19819</v>
      </c>
      <c r="E3147" s="372" t="s">
        <v>5371</v>
      </c>
    </row>
    <row r="3148" spans="1:5">
      <c r="A3148" s="323">
        <v>3880</v>
      </c>
      <c r="B3148" s="370" t="s">
        <v>24057</v>
      </c>
      <c r="C3148" s="323" t="s">
        <v>8341</v>
      </c>
      <c r="D3148" s="323" t="s">
        <v>19819</v>
      </c>
      <c r="E3148" s="372" t="s">
        <v>3842</v>
      </c>
    </row>
    <row r="3149" spans="1:5">
      <c r="A3149" s="323">
        <v>12892</v>
      </c>
      <c r="B3149" s="370" t="s">
        <v>24058</v>
      </c>
      <c r="C3149" s="323" t="s">
        <v>8442</v>
      </c>
      <c r="D3149" s="323" t="s">
        <v>19819</v>
      </c>
      <c r="E3149" s="372" t="s">
        <v>9206</v>
      </c>
    </row>
    <row r="3150" spans="1:5">
      <c r="A3150" s="323">
        <v>3883</v>
      </c>
      <c r="B3150" s="370" t="s">
        <v>24059</v>
      </c>
      <c r="C3150" s="323" t="s">
        <v>8341</v>
      </c>
      <c r="D3150" s="323" t="s">
        <v>19819</v>
      </c>
      <c r="E3150" s="372" t="s">
        <v>847</v>
      </c>
    </row>
    <row r="3151" spans="1:5">
      <c r="A3151" s="323">
        <v>3876</v>
      </c>
      <c r="B3151" s="370" t="s">
        <v>24060</v>
      </c>
      <c r="C3151" s="323" t="s">
        <v>8341</v>
      </c>
      <c r="D3151" s="323" t="s">
        <v>19819</v>
      </c>
      <c r="E3151" s="372" t="s">
        <v>1993</v>
      </c>
    </row>
    <row r="3152" spans="1:5">
      <c r="A3152" s="323">
        <v>3884</v>
      </c>
      <c r="B3152" s="370" t="s">
        <v>24061</v>
      </c>
      <c r="C3152" s="323" t="s">
        <v>8341</v>
      </c>
      <c r="D3152" s="323" t="s">
        <v>19819</v>
      </c>
      <c r="E3152" s="372" t="s">
        <v>6820</v>
      </c>
    </row>
    <row r="3153" spans="1:5" ht="25.5">
      <c r="A3153" s="323">
        <v>3837</v>
      </c>
      <c r="B3153" s="370" t="s">
        <v>24062</v>
      </c>
      <c r="C3153" s="323" t="s">
        <v>8341</v>
      </c>
      <c r="D3153" s="323" t="s">
        <v>19840</v>
      </c>
      <c r="E3153" s="372" t="s">
        <v>4186</v>
      </c>
    </row>
    <row r="3154" spans="1:5" ht="25.5">
      <c r="A3154" s="323">
        <v>3845</v>
      </c>
      <c r="B3154" s="370" t="s">
        <v>24063</v>
      </c>
      <c r="C3154" s="323" t="s">
        <v>8341</v>
      </c>
      <c r="D3154" s="323" t="s">
        <v>19840</v>
      </c>
      <c r="E3154" s="372" t="s">
        <v>8884</v>
      </c>
    </row>
    <row r="3155" spans="1:5" ht="25.5">
      <c r="A3155" s="323">
        <v>11045</v>
      </c>
      <c r="B3155" s="370" t="s">
        <v>24064</v>
      </c>
      <c r="C3155" s="323" t="s">
        <v>8341</v>
      </c>
      <c r="D3155" s="323" t="s">
        <v>19840</v>
      </c>
      <c r="E3155" s="372" t="s">
        <v>8850</v>
      </c>
    </row>
    <row r="3156" spans="1:5" ht="25.5">
      <c r="A3156" s="323">
        <v>20170</v>
      </c>
      <c r="B3156" s="370" t="s">
        <v>24065</v>
      </c>
      <c r="C3156" s="323" t="s">
        <v>8341</v>
      </c>
      <c r="D3156" s="323" t="s">
        <v>19819</v>
      </c>
      <c r="E3156" s="372" t="s">
        <v>9113</v>
      </c>
    </row>
    <row r="3157" spans="1:5" ht="25.5">
      <c r="A3157" s="323">
        <v>20171</v>
      </c>
      <c r="B3157" s="370" t="s">
        <v>24066</v>
      </c>
      <c r="C3157" s="323" t="s">
        <v>8341</v>
      </c>
      <c r="D3157" s="323" t="s">
        <v>19819</v>
      </c>
      <c r="E3157" s="372" t="s">
        <v>16901</v>
      </c>
    </row>
    <row r="3158" spans="1:5">
      <c r="A3158" s="323">
        <v>20167</v>
      </c>
      <c r="B3158" s="370" t="s">
        <v>24067</v>
      </c>
      <c r="C3158" s="323" t="s">
        <v>8341</v>
      </c>
      <c r="D3158" s="323" t="s">
        <v>19819</v>
      </c>
      <c r="E3158" s="372" t="s">
        <v>1981</v>
      </c>
    </row>
    <row r="3159" spans="1:5">
      <c r="A3159" s="323">
        <v>20168</v>
      </c>
      <c r="B3159" s="370" t="s">
        <v>24068</v>
      </c>
      <c r="C3159" s="323" t="s">
        <v>8341</v>
      </c>
      <c r="D3159" s="323" t="s">
        <v>19819</v>
      </c>
      <c r="E3159" s="372" t="s">
        <v>8861</v>
      </c>
    </row>
    <row r="3160" spans="1:5">
      <c r="A3160" s="323">
        <v>20169</v>
      </c>
      <c r="B3160" s="370" t="s">
        <v>24069</v>
      </c>
      <c r="C3160" s="323" t="s">
        <v>8341</v>
      </c>
      <c r="D3160" s="323" t="s">
        <v>19819</v>
      </c>
      <c r="E3160" s="372" t="s">
        <v>23227</v>
      </c>
    </row>
    <row r="3161" spans="1:5" ht="25.5">
      <c r="A3161" s="323">
        <v>3899</v>
      </c>
      <c r="B3161" s="370" t="s">
        <v>24070</v>
      </c>
      <c r="C3161" s="323" t="s">
        <v>8341</v>
      </c>
      <c r="D3161" s="323" t="s">
        <v>19819</v>
      </c>
      <c r="E3161" s="372" t="s">
        <v>6669</v>
      </c>
    </row>
    <row r="3162" spans="1:5" ht="25.5">
      <c r="A3162" s="323">
        <v>38676</v>
      </c>
      <c r="B3162" s="370" t="s">
        <v>24071</v>
      </c>
      <c r="C3162" s="323" t="s">
        <v>8341</v>
      </c>
      <c r="D3162" s="323" t="s">
        <v>19819</v>
      </c>
      <c r="E3162" s="372" t="s">
        <v>3329</v>
      </c>
    </row>
    <row r="3163" spans="1:5" ht="25.5">
      <c r="A3163" s="323">
        <v>3897</v>
      </c>
      <c r="B3163" s="370" t="s">
        <v>24072</v>
      </c>
      <c r="C3163" s="323" t="s">
        <v>8341</v>
      </c>
      <c r="D3163" s="323" t="s">
        <v>19819</v>
      </c>
      <c r="E3163" s="372" t="s">
        <v>860</v>
      </c>
    </row>
    <row r="3164" spans="1:5" ht="25.5">
      <c r="A3164" s="323">
        <v>3875</v>
      </c>
      <c r="B3164" s="370" t="s">
        <v>24073</v>
      </c>
      <c r="C3164" s="323" t="s">
        <v>8341</v>
      </c>
      <c r="D3164" s="323" t="s">
        <v>19819</v>
      </c>
      <c r="E3164" s="372" t="s">
        <v>8890</v>
      </c>
    </row>
    <row r="3165" spans="1:5" ht="25.5">
      <c r="A3165" s="323">
        <v>3898</v>
      </c>
      <c r="B3165" s="370" t="s">
        <v>24074</v>
      </c>
      <c r="C3165" s="323" t="s">
        <v>8341</v>
      </c>
      <c r="D3165" s="323" t="s">
        <v>19819</v>
      </c>
      <c r="E3165" s="372" t="s">
        <v>1724</v>
      </c>
    </row>
    <row r="3166" spans="1:5">
      <c r="A3166" s="323">
        <v>3855</v>
      </c>
      <c r="B3166" s="370" t="s">
        <v>24075</v>
      </c>
      <c r="C3166" s="323" t="s">
        <v>8341</v>
      </c>
      <c r="D3166" s="323" t="s">
        <v>19819</v>
      </c>
      <c r="E3166" s="372" t="s">
        <v>8354</v>
      </c>
    </row>
    <row r="3167" spans="1:5">
      <c r="A3167" s="323">
        <v>3874</v>
      </c>
      <c r="B3167" s="370" t="s">
        <v>24076</v>
      </c>
      <c r="C3167" s="323" t="s">
        <v>8341</v>
      </c>
      <c r="D3167" s="323" t="s">
        <v>19819</v>
      </c>
      <c r="E3167" s="372" t="s">
        <v>8684</v>
      </c>
    </row>
    <row r="3168" spans="1:5">
      <c r="A3168" s="323">
        <v>3870</v>
      </c>
      <c r="B3168" s="370" t="s">
        <v>24077</v>
      </c>
      <c r="C3168" s="323" t="s">
        <v>8341</v>
      </c>
      <c r="D3168" s="323" t="s">
        <v>19819</v>
      </c>
      <c r="E3168" s="372" t="s">
        <v>2151</v>
      </c>
    </row>
    <row r="3169" spans="1:5">
      <c r="A3169" s="323">
        <v>38678</v>
      </c>
      <c r="B3169" s="370" t="s">
        <v>24078</v>
      </c>
      <c r="C3169" s="323" t="s">
        <v>8341</v>
      </c>
      <c r="D3169" s="323" t="s">
        <v>19819</v>
      </c>
      <c r="E3169" s="372" t="s">
        <v>10979</v>
      </c>
    </row>
    <row r="3170" spans="1:5">
      <c r="A3170" s="323">
        <v>3859</v>
      </c>
      <c r="B3170" s="370" t="s">
        <v>24079</v>
      </c>
      <c r="C3170" s="323" t="s">
        <v>8341</v>
      </c>
      <c r="D3170" s="323" t="s">
        <v>19819</v>
      </c>
      <c r="E3170" s="372" t="s">
        <v>1556</v>
      </c>
    </row>
    <row r="3171" spans="1:5">
      <c r="A3171" s="323">
        <v>3856</v>
      </c>
      <c r="B3171" s="370" t="s">
        <v>24080</v>
      </c>
      <c r="C3171" s="323" t="s">
        <v>8341</v>
      </c>
      <c r="D3171" s="323" t="s">
        <v>19819</v>
      </c>
      <c r="E3171" s="372" t="s">
        <v>1828</v>
      </c>
    </row>
    <row r="3172" spans="1:5">
      <c r="A3172" s="323">
        <v>3906</v>
      </c>
      <c r="B3172" s="370" t="s">
        <v>24081</v>
      </c>
      <c r="C3172" s="323" t="s">
        <v>8341</v>
      </c>
      <c r="D3172" s="323" t="s">
        <v>19819</v>
      </c>
      <c r="E3172" s="372" t="s">
        <v>7920</v>
      </c>
    </row>
    <row r="3173" spans="1:5">
      <c r="A3173" s="323">
        <v>3860</v>
      </c>
      <c r="B3173" s="370" t="s">
        <v>24082</v>
      </c>
      <c r="C3173" s="323" t="s">
        <v>8341</v>
      </c>
      <c r="D3173" s="323" t="s">
        <v>19819</v>
      </c>
      <c r="E3173" s="372" t="s">
        <v>1370</v>
      </c>
    </row>
    <row r="3174" spans="1:5" ht="25.5">
      <c r="A3174" s="323">
        <v>3905</v>
      </c>
      <c r="B3174" s="370" t="s">
        <v>24083</v>
      </c>
      <c r="C3174" s="323" t="s">
        <v>8341</v>
      </c>
      <c r="D3174" s="323" t="s">
        <v>19819</v>
      </c>
      <c r="E3174" s="372" t="s">
        <v>6581</v>
      </c>
    </row>
    <row r="3175" spans="1:5" ht="25.5">
      <c r="A3175" s="323">
        <v>3871</v>
      </c>
      <c r="B3175" s="370" t="s">
        <v>24084</v>
      </c>
      <c r="C3175" s="323" t="s">
        <v>8341</v>
      </c>
      <c r="D3175" s="323" t="s">
        <v>19819</v>
      </c>
      <c r="E3175" s="372" t="s">
        <v>8667</v>
      </c>
    </row>
    <row r="3176" spans="1:5">
      <c r="A3176" s="323">
        <v>37429</v>
      </c>
      <c r="B3176" s="370" t="s">
        <v>24085</v>
      </c>
      <c r="C3176" s="323" t="s">
        <v>8341</v>
      </c>
      <c r="D3176" s="323" t="s">
        <v>19840</v>
      </c>
      <c r="E3176" s="372" t="s">
        <v>24086</v>
      </c>
    </row>
    <row r="3177" spans="1:5">
      <c r="A3177" s="323">
        <v>37426</v>
      </c>
      <c r="B3177" s="370" t="s">
        <v>24087</v>
      </c>
      <c r="C3177" s="323" t="s">
        <v>8341</v>
      </c>
      <c r="D3177" s="323" t="s">
        <v>19840</v>
      </c>
      <c r="E3177" s="372" t="s">
        <v>8840</v>
      </c>
    </row>
    <row r="3178" spans="1:5">
      <c r="A3178" s="323">
        <v>37427</v>
      </c>
      <c r="B3178" s="370" t="s">
        <v>24088</v>
      </c>
      <c r="C3178" s="323" t="s">
        <v>8341</v>
      </c>
      <c r="D3178" s="323" t="s">
        <v>19840</v>
      </c>
      <c r="E3178" s="372" t="s">
        <v>8809</v>
      </c>
    </row>
    <row r="3179" spans="1:5">
      <c r="A3179" s="323">
        <v>37424</v>
      </c>
      <c r="B3179" s="370" t="s">
        <v>24089</v>
      </c>
      <c r="C3179" s="323" t="s">
        <v>8341</v>
      </c>
      <c r="D3179" s="323" t="s">
        <v>19840</v>
      </c>
      <c r="E3179" s="372" t="s">
        <v>4571</v>
      </c>
    </row>
    <row r="3180" spans="1:5">
      <c r="A3180" s="323">
        <v>37428</v>
      </c>
      <c r="B3180" s="370" t="s">
        <v>24090</v>
      </c>
      <c r="C3180" s="323" t="s">
        <v>8341</v>
      </c>
      <c r="D3180" s="323" t="s">
        <v>19840</v>
      </c>
      <c r="E3180" s="372" t="s">
        <v>24091</v>
      </c>
    </row>
    <row r="3181" spans="1:5">
      <c r="A3181" s="323">
        <v>37425</v>
      </c>
      <c r="B3181" s="370" t="s">
        <v>24092</v>
      </c>
      <c r="C3181" s="323" t="s">
        <v>8341</v>
      </c>
      <c r="D3181" s="323" t="s">
        <v>19840</v>
      </c>
      <c r="E3181" s="372" t="s">
        <v>13112</v>
      </c>
    </row>
    <row r="3182" spans="1:5" ht="38.25">
      <c r="A3182" s="323">
        <v>11519</v>
      </c>
      <c r="B3182" s="370" t="s">
        <v>24093</v>
      </c>
      <c r="C3182" s="323" t="s">
        <v>8442</v>
      </c>
      <c r="D3182" s="323" t="s">
        <v>19819</v>
      </c>
      <c r="E3182" s="372" t="s">
        <v>8851</v>
      </c>
    </row>
    <row r="3183" spans="1:5" ht="25.5">
      <c r="A3183" s="323">
        <v>11520</v>
      </c>
      <c r="B3183" s="370" t="s">
        <v>24094</v>
      </c>
      <c r="C3183" s="323" t="s">
        <v>8442</v>
      </c>
      <c r="D3183" s="323" t="s">
        <v>19819</v>
      </c>
      <c r="E3183" s="372" t="s">
        <v>3894</v>
      </c>
    </row>
    <row r="3184" spans="1:5" ht="25.5">
      <c r="A3184" s="323">
        <v>11518</v>
      </c>
      <c r="B3184" s="370" t="s">
        <v>24095</v>
      </c>
      <c r="C3184" s="323" t="s">
        <v>8442</v>
      </c>
      <c r="D3184" s="323" t="s">
        <v>19819</v>
      </c>
      <c r="E3184" s="372" t="s">
        <v>24096</v>
      </c>
    </row>
    <row r="3185" spans="1:5">
      <c r="A3185" s="323">
        <v>38473</v>
      </c>
      <c r="B3185" s="370" t="s">
        <v>24097</v>
      </c>
      <c r="C3185" s="323" t="s">
        <v>8341</v>
      </c>
      <c r="D3185" s="323" t="s">
        <v>19819</v>
      </c>
      <c r="E3185" s="372" t="s">
        <v>24098</v>
      </c>
    </row>
    <row r="3186" spans="1:5">
      <c r="A3186" s="323">
        <v>4244</v>
      </c>
      <c r="B3186" s="370" t="s">
        <v>24099</v>
      </c>
      <c r="C3186" s="323" t="s">
        <v>8343</v>
      </c>
      <c r="D3186" s="323" t="s">
        <v>19819</v>
      </c>
      <c r="E3186" s="372" t="s">
        <v>2774</v>
      </c>
    </row>
    <row r="3187" spans="1:5">
      <c r="A3187" s="323">
        <v>40977</v>
      </c>
      <c r="B3187" s="370" t="s">
        <v>24100</v>
      </c>
      <c r="C3187" s="323" t="s">
        <v>8393</v>
      </c>
      <c r="D3187" s="323" t="s">
        <v>19819</v>
      </c>
      <c r="E3187" s="372" t="s">
        <v>24101</v>
      </c>
    </row>
    <row r="3188" spans="1:5" ht="25.5">
      <c r="A3188" s="323">
        <v>2742</v>
      </c>
      <c r="B3188" s="370" t="s">
        <v>24102</v>
      </c>
      <c r="C3188" s="323" t="s">
        <v>8347</v>
      </c>
      <c r="D3188" s="323" t="s">
        <v>19840</v>
      </c>
      <c r="E3188" s="372" t="s">
        <v>1107</v>
      </c>
    </row>
    <row r="3189" spans="1:5" ht="25.5">
      <c r="A3189" s="323">
        <v>2748</v>
      </c>
      <c r="B3189" s="370" t="s">
        <v>24103</v>
      </c>
      <c r="C3189" s="323" t="s">
        <v>8347</v>
      </c>
      <c r="D3189" s="323" t="s">
        <v>19840</v>
      </c>
      <c r="E3189" s="372" t="s">
        <v>3942</v>
      </c>
    </row>
    <row r="3190" spans="1:5" ht="25.5">
      <c r="A3190" s="323">
        <v>2736</v>
      </c>
      <c r="B3190" s="370" t="s">
        <v>24104</v>
      </c>
      <c r="C3190" s="323" t="s">
        <v>8347</v>
      </c>
      <c r="D3190" s="323" t="s">
        <v>19840</v>
      </c>
      <c r="E3190" s="372" t="s">
        <v>14121</v>
      </c>
    </row>
    <row r="3191" spans="1:5" ht="25.5">
      <c r="A3191" s="323">
        <v>2745</v>
      </c>
      <c r="B3191" s="370" t="s">
        <v>24105</v>
      </c>
      <c r="C3191" s="323" t="s">
        <v>8347</v>
      </c>
      <c r="D3191" s="323" t="s">
        <v>19840</v>
      </c>
      <c r="E3191" s="372" t="s">
        <v>1764</v>
      </c>
    </row>
    <row r="3192" spans="1:5" ht="25.5">
      <c r="A3192" s="323">
        <v>2751</v>
      </c>
      <c r="B3192" s="370" t="s">
        <v>24106</v>
      </c>
      <c r="C3192" s="323" t="s">
        <v>8347</v>
      </c>
      <c r="D3192" s="323" t="s">
        <v>19840</v>
      </c>
      <c r="E3192" s="372" t="s">
        <v>8402</v>
      </c>
    </row>
    <row r="3193" spans="1:5" ht="25.5">
      <c r="A3193" s="323">
        <v>14439</v>
      </c>
      <c r="B3193" s="370" t="s">
        <v>24107</v>
      </c>
      <c r="C3193" s="323" t="s">
        <v>8347</v>
      </c>
      <c r="D3193" s="323" t="s">
        <v>19840</v>
      </c>
      <c r="E3193" s="372" t="s">
        <v>7950</v>
      </c>
    </row>
    <row r="3194" spans="1:5" ht="25.5">
      <c r="A3194" s="323">
        <v>2731</v>
      </c>
      <c r="B3194" s="370" t="s">
        <v>24108</v>
      </c>
      <c r="C3194" s="323" t="s">
        <v>8347</v>
      </c>
      <c r="D3194" s="323" t="s">
        <v>19840</v>
      </c>
      <c r="E3194" s="372" t="s">
        <v>4196</v>
      </c>
    </row>
    <row r="3195" spans="1:5" ht="25.5">
      <c r="A3195" s="323">
        <v>21138</v>
      </c>
      <c r="B3195" s="370" t="s">
        <v>24109</v>
      </c>
      <c r="C3195" s="323" t="s">
        <v>8347</v>
      </c>
      <c r="D3195" s="323" t="s">
        <v>19840</v>
      </c>
      <c r="E3195" s="372" t="s">
        <v>5069</v>
      </c>
    </row>
    <row r="3196" spans="1:5" ht="25.5">
      <c r="A3196" s="323">
        <v>2747</v>
      </c>
      <c r="B3196" s="370" t="s">
        <v>24110</v>
      </c>
      <c r="C3196" s="323" t="s">
        <v>8347</v>
      </c>
      <c r="D3196" s="323" t="s">
        <v>19840</v>
      </c>
      <c r="E3196" s="372" t="s">
        <v>10491</v>
      </c>
    </row>
    <row r="3197" spans="1:5" ht="25.5">
      <c r="A3197" s="323">
        <v>4115</v>
      </c>
      <c r="B3197" s="370" t="s">
        <v>24111</v>
      </c>
      <c r="C3197" s="323" t="s">
        <v>8347</v>
      </c>
      <c r="D3197" s="323" t="s">
        <v>19840</v>
      </c>
      <c r="E3197" s="372" t="s">
        <v>8337</v>
      </c>
    </row>
    <row r="3198" spans="1:5" ht="25.5">
      <c r="A3198" s="323">
        <v>2729</v>
      </c>
      <c r="B3198" s="370" t="s">
        <v>24112</v>
      </c>
      <c r="C3198" s="323" t="s">
        <v>8341</v>
      </c>
      <c r="D3198" s="323" t="s">
        <v>19840</v>
      </c>
      <c r="E3198" s="372" t="s">
        <v>5948</v>
      </c>
    </row>
    <row r="3199" spans="1:5" ht="25.5">
      <c r="A3199" s="323">
        <v>4119</v>
      </c>
      <c r="B3199" s="370" t="s">
        <v>24113</v>
      </c>
      <c r="C3199" s="323" t="s">
        <v>8347</v>
      </c>
      <c r="D3199" s="323" t="s">
        <v>19840</v>
      </c>
      <c r="E3199" s="372" t="s">
        <v>9129</v>
      </c>
    </row>
    <row r="3200" spans="1:5" ht="25.5">
      <c r="A3200" s="323">
        <v>2794</v>
      </c>
      <c r="B3200" s="370" t="s">
        <v>24114</v>
      </c>
      <c r="C3200" s="323" t="s">
        <v>8347</v>
      </c>
      <c r="D3200" s="323" t="s">
        <v>19840</v>
      </c>
      <c r="E3200" s="372" t="s">
        <v>16844</v>
      </c>
    </row>
    <row r="3201" spans="1:5" ht="25.5">
      <c r="A3201" s="323">
        <v>2788</v>
      </c>
      <c r="B3201" s="370" t="s">
        <v>24115</v>
      </c>
      <c r="C3201" s="323" t="s">
        <v>8347</v>
      </c>
      <c r="D3201" s="323" t="s">
        <v>19840</v>
      </c>
      <c r="E3201" s="372" t="s">
        <v>24116</v>
      </c>
    </row>
    <row r="3202" spans="1:5" ht="25.5">
      <c r="A3202" s="323">
        <v>4006</v>
      </c>
      <c r="B3202" s="370" t="s">
        <v>24117</v>
      </c>
      <c r="C3202" s="323" t="s">
        <v>8346</v>
      </c>
      <c r="D3202" s="323" t="s">
        <v>19819</v>
      </c>
      <c r="E3202" s="375">
        <v>1645.15</v>
      </c>
    </row>
    <row r="3203" spans="1:5">
      <c r="A3203" s="323">
        <v>36151</v>
      </c>
      <c r="B3203" s="370" t="s">
        <v>24118</v>
      </c>
      <c r="C3203" s="323" t="s">
        <v>8341</v>
      </c>
      <c r="D3203" s="323" t="s">
        <v>19819</v>
      </c>
      <c r="E3203" s="372" t="s">
        <v>5640</v>
      </c>
    </row>
    <row r="3204" spans="1:5">
      <c r="A3204" s="323">
        <v>37457</v>
      </c>
      <c r="B3204" s="370" t="s">
        <v>24119</v>
      </c>
      <c r="C3204" s="323" t="s">
        <v>8347</v>
      </c>
      <c r="D3204" s="323" t="s">
        <v>19840</v>
      </c>
      <c r="E3204" s="372" t="s">
        <v>1545</v>
      </c>
    </row>
    <row r="3205" spans="1:5">
      <c r="A3205" s="323">
        <v>37456</v>
      </c>
      <c r="B3205" s="370" t="s">
        <v>24120</v>
      </c>
      <c r="C3205" s="323" t="s">
        <v>8347</v>
      </c>
      <c r="D3205" s="323" t="s">
        <v>19840</v>
      </c>
      <c r="E3205" s="372" t="s">
        <v>8310</v>
      </c>
    </row>
    <row r="3206" spans="1:5" ht="25.5">
      <c r="A3206" s="323">
        <v>37461</v>
      </c>
      <c r="B3206" s="370" t="s">
        <v>24121</v>
      </c>
      <c r="C3206" s="323" t="s">
        <v>8347</v>
      </c>
      <c r="D3206" s="323" t="s">
        <v>19840</v>
      </c>
      <c r="E3206" s="372" t="s">
        <v>1001</v>
      </c>
    </row>
    <row r="3207" spans="1:5" ht="25.5">
      <c r="A3207" s="323">
        <v>37460</v>
      </c>
      <c r="B3207" s="370" t="s">
        <v>24122</v>
      </c>
      <c r="C3207" s="323" t="s">
        <v>8347</v>
      </c>
      <c r="D3207" s="323" t="s">
        <v>19840</v>
      </c>
      <c r="E3207" s="372" t="s">
        <v>1977</v>
      </c>
    </row>
    <row r="3208" spans="1:5">
      <c r="A3208" s="323">
        <v>37458</v>
      </c>
      <c r="B3208" s="370" t="s">
        <v>24123</v>
      </c>
      <c r="C3208" s="323" t="s">
        <v>8347</v>
      </c>
      <c r="D3208" s="323" t="s">
        <v>19840</v>
      </c>
      <c r="E3208" s="372" t="s">
        <v>8569</v>
      </c>
    </row>
    <row r="3209" spans="1:5">
      <c r="A3209" s="323">
        <v>37454</v>
      </c>
      <c r="B3209" s="370" t="s">
        <v>24124</v>
      </c>
      <c r="C3209" s="323" t="s">
        <v>8347</v>
      </c>
      <c r="D3209" s="323" t="s">
        <v>19840</v>
      </c>
      <c r="E3209" s="372" t="s">
        <v>1908</v>
      </c>
    </row>
    <row r="3210" spans="1:5">
      <c r="A3210" s="323">
        <v>37455</v>
      </c>
      <c r="B3210" s="370" t="s">
        <v>24125</v>
      </c>
      <c r="C3210" s="323" t="s">
        <v>8347</v>
      </c>
      <c r="D3210" s="323" t="s">
        <v>19840</v>
      </c>
      <c r="E3210" s="372" t="s">
        <v>7842</v>
      </c>
    </row>
    <row r="3211" spans="1:5">
      <c r="A3211" s="323">
        <v>37459</v>
      </c>
      <c r="B3211" s="370" t="s">
        <v>24126</v>
      </c>
      <c r="C3211" s="323" t="s">
        <v>8347</v>
      </c>
      <c r="D3211" s="323" t="s">
        <v>19840</v>
      </c>
      <c r="E3211" s="372" t="s">
        <v>1439</v>
      </c>
    </row>
    <row r="3212" spans="1:5" ht="38.25">
      <c r="A3212" s="323">
        <v>21029</v>
      </c>
      <c r="B3212" s="370" t="s">
        <v>24127</v>
      </c>
      <c r="C3212" s="323" t="s">
        <v>8341</v>
      </c>
      <c r="D3212" s="323" t="s">
        <v>19837</v>
      </c>
      <c r="E3212" s="372" t="s">
        <v>24128</v>
      </c>
    </row>
    <row r="3213" spans="1:5" ht="38.25">
      <c r="A3213" s="323">
        <v>21030</v>
      </c>
      <c r="B3213" s="370" t="s">
        <v>24129</v>
      </c>
      <c r="C3213" s="323" t="s">
        <v>8341</v>
      </c>
      <c r="D3213" s="323" t="s">
        <v>19819</v>
      </c>
      <c r="E3213" s="372" t="s">
        <v>24130</v>
      </c>
    </row>
    <row r="3214" spans="1:5" ht="38.25">
      <c r="A3214" s="323">
        <v>21031</v>
      </c>
      <c r="B3214" s="370" t="s">
        <v>24131</v>
      </c>
      <c r="C3214" s="323" t="s">
        <v>8341</v>
      </c>
      <c r="D3214" s="323" t="s">
        <v>19819</v>
      </c>
      <c r="E3214" s="372">
        <v>383.66</v>
      </c>
    </row>
    <row r="3215" spans="1:5" ht="38.25">
      <c r="A3215" s="323">
        <v>21032</v>
      </c>
      <c r="B3215" s="370" t="s">
        <v>24132</v>
      </c>
      <c r="C3215" s="323" t="s">
        <v>8341</v>
      </c>
      <c r="D3215" s="323" t="s">
        <v>19819</v>
      </c>
      <c r="E3215" s="372" t="s">
        <v>24133</v>
      </c>
    </row>
    <row r="3216" spans="1:5" ht="38.25">
      <c r="A3216" s="323">
        <v>37527</v>
      </c>
      <c r="B3216" s="370" t="s">
        <v>24134</v>
      </c>
      <c r="C3216" s="323" t="s">
        <v>8341</v>
      </c>
      <c r="D3216" s="323" t="s">
        <v>19819</v>
      </c>
      <c r="E3216" s="372" t="s">
        <v>24135</v>
      </c>
    </row>
    <row r="3217" spans="1:5" ht="38.25">
      <c r="A3217" s="323">
        <v>37528</v>
      </c>
      <c r="B3217" s="370" t="s">
        <v>24136</v>
      </c>
      <c r="C3217" s="323" t="s">
        <v>8341</v>
      </c>
      <c r="D3217" s="323" t="s">
        <v>19819</v>
      </c>
      <c r="E3217" s="372" t="s">
        <v>24137</v>
      </c>
    </row>
    <row r="3218" spans="1:5" ht="38.25">
      <c r="A3218" s="323">
        <v>37529</v>
      </c>
      <c r="B3218" s="370" t="s">
        <v>24138</v>
      </c>
      <c r="C3218" s="323" t="s">
        <v>8341</v>
      </c>
      <c r="D3218" s="323" t="s">
        <v>19819</v>
      </c>
      <c r="E3218" s="372" t="s">
        <v>24139</v>
      </c>
    </row>
    <row r="3219" spans="1:5" ht="38.25">
      <c r="A3219" s="323">
        <v>37530</v>
      </c>
      <c r="B3219" s="370" t="s">
        <v>24140</v>
      </c>
      <c r="C3219" s="323" t="s">
        <v>8341</v>
      </c>
      <c r="D3219" s="323" t="s">
        <v>19819</v>
      </c>
      <c r="E3219" s="372" t="s">
        <v>24141</v>
      </c>
    </row>
    <row r="3220" spans="1:5" ht="38.25">
      <c r="A3220" s="323">
        <v>21034</v>
      </c>
      <c r="B3220" s="370" t="s">
        <v>24142</v>
      </c>
      <c r="C3220" s="323" t="s">
        <v>8341</v>
      </c>
      <c r="D3220" s="323" t="s">
        <v>19819</v>
      </c>
      <c r="E3220" s="372" t="s">
        <v>24143</v>
      </c>
    </row>
    <row r="3221" spans="1:5" ht="38.25">
      <c r="A3221" s="323">
        <v>37531</v>
      </c>
      <c r="B3221" s="370" t="s">
        <v>24144</v>
      </c>
      <c r="C3221" s="323" t="s">
        <v>8341</v>
      </c>
      <c r="D3221" s="323" t="s">
        <v>19819</v>
      </c>
      <c r="E3221" s="372" t="s">
        <v>24145</v>
      </c>
    </row>
    <row r="3222" spans="1:5" ht="38.25">
      <c r="A3222" s="323">
        <v>21036</v>
      </c>
      <c r="B3222" s="370" t="s">
        <v>24146</v>
      </c>
      <c r="C3222" s="323" t="s">
        <v>8341</v>
      </c>
      <c r="D3222" s="323" t="s">
        <v>19819</v>
      </c>
      <c r="E3222" s="372" t="s">
        <v>24147</v>
      </c>
    </row>
    <row r="3223" spans="1:5" ht="38.25">
      <c r="A3223" s="323">
        <v>21037</v>
      </c>
      <c r="B3223" s="370" t="s">
        <v>24148</v>
      </c>
      <c r="C3223" s="323" t="s">
        <v>8341</v>
      </c>
      <c r="D3223" s="323" t="s">
        <v>19819</v>
      </c>
      <c r="E3223" s="372" t="s">
        <v>24149</v>
      </c>
    </row>
    <row r="3224" spans="1:5" ht="25.5">
      <c r="A3224" s="323">
        <v>20185</v>
      </c>
      <c r="B3224" s="370" t="s">
        <v>24150</v>
      </c>
      <c r="C3224" s="323" t="s">
        <v>8347</v>
      </c>
      <c r="D3224" s="323" t="s">
        <v>19840</v>
      </c>
      <c r="E3224" s="372" t="s">
        <v>8910</v>
      </c>
    </row>
    <row r="3225" spans="1:5" ht="25.5">
      <c r="A3225" s="323">
        <v>20260</v>
      </c>
      <c r="B3225" s="370" t="s">
        <v>24151</v>
      </c>
      <c r="C3225" s="323" t="s">
        <v>8341</v>
      </c>
      <c r="D3225" s="323" t="s">
        <v>19840</v>
      </c>
      <c r="E3225" s="372" t="s">
        <v>4126</v>
      </c>
    </row>
    <row r="3226" spans="1:5" ht="25.5">
      <c r="A3226" s="323">
        <v>37523</v>
      </c>
      <c r="B3226" s="370" t="s">
        <v>24152</v>
      </c>
      <c r="C3226" s="323" t="s">
        <v>8341</v>
      </c>
      <c r="D3226" s="323" t="s">
        <v>19840</v>
      </c>
      <c r="E3226" s="372" t="s">
        <v>24153</v>
      </c>
    </row>
    <row r="3227" spans="1:5" ht="25.5">
      <c r="A3227" s="323">
        <v>37515</v>
      </c>
      <c r="B3227" s="370" t="s">
        <v>24154</v>
      </c>
      <c r="C3227" s="323" t="s">
        <v>8341</v>
      </c>
      <c r="D3227" s="323" t="s">
        <v>19840</v>
      </c>
      <c r="E3227" s="372" t="s">
        <v>24155</v>
      </c>
    </row>
    <row r="3228" spans="1:5" ht="25.5">
      <c r="A3228" s="323">
        <v>12899</v>
      </c>
      <c r="B3228" s="370" t="s">
        <v>24156</v>
      </c>
      <c r="C3228" s="323" t="s">
        <v>8341</v>
      </c>
      <c r="D3228" s="323" t="s">
        <v>19840</v>
      </c>
      <c r="E3228" s="372" t="s">
        <v>18025</v>
      </c>
    </row>
    <row r="3229" spans="1:5" ht="25.5">
      <c r="A3229" s="323">
        <v>12898</v>
      </c>
      <c r="B3229" s="370" t="s">
        <v>24157</v>
      </c>
      <c r="C3229" s="323" t="s">
        <v>8341</v>
      </c>
      <c r="D3229" s="323" t="s">
        <v>19840</v>
      </c>
      <c r="E3229" s="372" t="s">
        <v>24158</v>
      </c>
    </row>
    <row r="3230" spans="1:5">
      <c r="A3230" s="323">
        <v>42528</v>
      </c>
      <c r="B3230" s="370" t="s">
        <v>24159</v>
      </c>
      <c r="C3230" s="323" t="s">
        <v>8342</v>
      </c>
      <c r="D3230" s="323" t="s">
        <v>19819</v>
      </c>
      <c r="E3230" s="372" t="s">
        <v>3567</v>
      </c>
    </row>
    <row r="3231" spans="1:5">
      <c r="A3231" s="323">
        <v>39696</v>
      </c>
      <c r="B3231" s="370" t="s">
        <v>24160</v>
      </c>
      <c r="C3231" s="323" t="s">
        <v>8342</v>
      </c>
      <c r="D3231" s="323" t="s">
        <v>19837</v>
      </c>
      <c r="E3231" s="372" t="s">
        <v>1128</v>
      </c>
    </row>
    <row r="3232" spans="1:5">
      <c r="A3232" s="323">
        <v>39700</v>
      </c>
      <c r="B3232" s="370" t="s">
        <v>24161</v>
      </c>
      <c r="C3232" s="323" t="s">
        <v>8342</v>
      </c>
      <c r="D3232" s="323" t="s">
        <v>19819</v>
      </c>
      <c r="E3232" s="372" t="s">
        <v>5846</v>
      </c>
    </row>
    <row r="3233" spans="1:5" ht="25.5">
      <c r="A3233" s="323">
        <v>11621</v>
      </c>
      <c r="B3233" s="370" t="s">
        <v>24162</v>
      </c>
      <c r="C3233" s="323" t="s">
        <v>8342</v>
      </c>
      <c r="D3233" s="323" t="s">
        <v>19819</v>
      </c>
      <c r="E3233" s="372" t="s">
        <v>24163</v>
      </c>
    </row>
    <row r="3234" spans="1:5" ht="25.5">
      <c r="A3234" s="323">
        <v>4014</v>
      </c>
      <c r="B3234" s="370" t="s">
        <v>24164</v>
      </c>
      <c r="C3234" s="323" t="s">
        <v>8342</v>
      </c>
      <c r="D3234" s="323" t="s">
        <v>19819</v>
      </c>
      <c r="E3234" s="372" t="s">
        <v>24165</v>
      </c>
    </row>
    <row r="3235" spans="1:5" ht="25.5">
      <c r="A3235" s="323">
        <v>4015</v>
      </c>
      <c r="B3235" s="370" t="s">
        <v>24166</v>
      </c>
      <c r="C3235" s="323" t="s">
        <v>8342</v>
      </c>
      <c r="D3235" s="323" t="s">
        <v>19819</v>
      </c>
      <c r="E3235" s="372" t="s">
        <v>10325</v>
      </c>
    </row>
    <row r="3236" spans="1:5" ht="25.5">
      <c r="A3236" s="323">
        <v>4017</v>
      </c>
      <c r="B3236" s="370" t="s">
        <v>24167</v>
      </c>
      <c r="C3236" s="323" t="s">
        <v>8342</v>
      </c>
      <c r="D3236" s="323" t="s">
        <v>19819</v>
      </c>
      <c r="E3236" s="372" t="s">
        <v>7695</v>
      </c>
    </row>
    <row r="3237" spans="1:5" ht="25.5">
      <c r="A3237" s="323">
        <v>4016</v>
      </c>
      <c r="B3237" s="370" t="s">
        <v>24168</v>
      </c>
      <c r="C3237" s="323" t="s">
        <v>8342</v>
      </c>
      <c r="D3237" s="323" t="s">
        <v>19837</v>
      </c>
      <c r="E3237" s="372" t="s">
        <v>9232</v>
      </c>
    </row>
    <row r="3238" spans="1:5">
      <c r="A3238" s="323">
        <v>39699</v>
      </c>
      <c r="B3238" s="370" t="s">
        <v>24169</v>
      </c>
      <c r="C3238" s="323" t="s">
        <v>8342</v>
      </c>
      <c r="D3238" s="323" t="s">
        <v>19819</v>
      </c>
      <c r="E3238" s="372" t="s">
        <v>5941</v>
      </c>
    </row>
    <row r="3239" spans="1:5">
      <c r="A3239" s="323">
        <v>38544</v>
      </c>
      <c r="B3239" s="370" t="s">
        <v>24170</v>
      </c>
      <c r="C3239" s="323" t="s">
        <v>8342</v>
      </c>
      <c r="D3239" s="323" t="s">
        <v>19819</v>
      </c>
      <c r="E3239" s="372" t="s">
        <v>8696</v>
      </c>
    </row>
    <row r="3240" spans="1:5">
      <c r="A3240" s="323">
        <v>38545</v>
      </c>
      <c r="B3240" s="370" t="s">
        <v>24171</v>
      </c>
      <c r="C3240" s="323" t="s">
        <v>8342</v>
      </c>
      <c r="D3240" s="323" t="s">
        <v>19819</v>
      </c>
      <c r="E3240" s="372" t="s">
        <v>5033</v>
      </c>
    </row>
    <row r="3241" spans="1:5" ht="25.5">
      <c r="A3241" s="323">
        <v>42527</v>
      </c>
      <c r="B3241" s="370" t="s">
        <v>24172</v>
      </c>
      <c r="C3241" s="323" t="s">
        <v>8342</v>
      </c>
      <c r="D3241" s="323" t="s">
        <v>19819</v>
      </c>
      <c r="E3241" s="372" t="s">
        <v>5968</v>
      </c>
    </row>
    <row r="3242" spans="1:5" ht="25.5">
      <c r="A3242" s="323">
        <v>39323</v>
      </c>
      <c r="B3242" s="370" t="s">
        <v>24173</v>
      </c>
      <c r="C3242" s="323" t="s">
        <v>8342</v>
      </c>
      <c r="D3242" s="323" t="s">
        <v>19819</v>
      </c>
      <c r="E3242" s="372" t="s">
        <v>8620</v>
      </c>
    </row>
    <row r="3243" spans="1:5" ht="38.25">
      <c r="A3243" s="323">
        <v>626</v>
      </c>
      <c r="B3243" s="370" t="s">
        <v>24174</v>
      </c>
      <c r="C3243" s="323" t="s">
        <v>8359</v>
      </c>
      <c r="D3243" s="323" t="s">
        <v>19837</v>
      </c>
      <c r="E3243" s="372" t="s">
        <v>5730</v>
      </c>
    </row>
    <row r="3244" spans="1:5" ht="25.5">
      <c r="A3244" s="323">
        <v>25860</v>
      </c>
      <c r="B3244" s="370" t="s">
        <v>24175</v>
      </c>
      <c r="C3244" s="323" t="s">
        <v>8342</v>
      </c>
      <c r="D3244" s="323" t="s">
        <v>19840</v>
      </c>
      <c r="E3244" s="372" t="s">
        <v>3968</v>
      </c>
    </row>
    <row r="3245" spans="1:5" ht="25.5">
      <c r="A3245" s="323">
        <v>25861</v>
      </c>
      <c r="B3245" s="370" t="s">
        <v>24176</v>
      </c>
      <c r="C3245" s="323" t="s">
        <v>8342</v>
      </c>
      <c r="D3245" s="323" t="s">
        <v>19840</v>
      </c>
      <c r="E3245" s="372" t="s">
        <v>5191</v>
      </c>
    </row>
    <row r="3246" spans="1:5" ht="25.5">
      <c r="A3246" s="323">
        <v>25862</v>
      </c>
      <c r="B3246" s="370" t="s">
        <v>24177</v>
      </c>
      <c r="C3246" s="323" t="s">
        <v>8342</v>
      </c>
      <c r="D3246" s="323" t="s">
        <v>19840</v>
      </c>
      <c r="E3246" s="372" t="s">
        <v>5060</v>
      </c>
    </row>
    <row r="3247" spans="1:5" ht="25.5">
      <c r="A3247" s="323">
        <v>25863</v>
      </c>
      <c r="B3247" s="370" t="s">
        <v>24178</v>
      </c>
      <c r="C3247" s="323" t="s">
        <v>8342</v>
      </c>
      <c r="D3247" s="323" t="s">
        <v>19840</v>
      </c>
      <c r="E3247" s="372" t="s">
        <v>1490</v>
      </c>
    </row>
    <row r="3248" spans="1:5" ht="25.5">
      <c r="A3248" s="323">
        <v>25864</v>
      </c>
      <c r="B3248" s="370" t="s">
        <v>24179</v>
      </c>
      <c r="C3248" s="323" t="s">
        <v>8342</v>
      </c>
      <c r="D3248" s="323" t="s">
        <v>19840</v>
      </c>
      <c r="E3248" s="372" t="s">
        <v>24180</v>
      </c>
    </row>
    <row r="3249" spans="1:5" ht="25.5">
      <c r="A3249" s="323">
        <v>25865</v>
      </c>
      <c r="B3249" s="370" t="s">
        <v>24181</v>
      </c>
      <c r="C3249" s="323" t="s">
        <v>8342</v>
      </c>
      <c r="D3249" s="323" t="s">
        <v>19840</v>
      </c>
      <c r="E3249" s="372" t="s">
        <v>24182</v>
      </c>
    </row>
    <row r="3250" spans="1:5" ht="25.5">
      <c r="A3250" s="323">
        <v>25866</v>
      </c>
      <c r="B3250" s="370" t="s">
        <v>24183</v>
      </c>
      <c r="C3250" s="323" t="s">
        <v>8342</v>
      </c>
      <c r="D3250" s="323" t="s">
        <v>19840</v>
      </c>
      <c r="E3250" s="372" t="s">
        <v>24184</v>
      </c>
    </row>
    <row r="3251" spans="1:5" ht="25.5">
      <c r="A3251" s="323">
        <v>25868</v>
      </c>
      <c r="B3251" s="370" t="s">
        <v>24185</v>
      </c>
      <c r="C3251" s="323" t="s">
        <v>8342</v>
      </c>
      <c r="D3251" s="323" t="s">
        <v>19840</v>
      </c>
      <c r="E3251" s="372" t="s">
        <v>2319</v>
      </c>
    </row>
    <row r="3252" spans="1:5" ht="25.5">
      <c r="A3252" s="323">
        <v>25869</v>
      </c>
      <c r="B3252" s="370" t="s">
        <v>24186</v>
      </c>
      <c r="C3252" s="323" t="s">
        <v>8342</v>
      </c>
      <c r="D3252" s="323" t="s">
        <v>19840</v>
      </c>
      <c r="E3252" s="372" t="s">
        <v>5168</v>
      </c>
    </row>
    <row r="3253" spans="1:5" ht="25.5">
      <c r="A3253" s="323">
        <v>25870</v>
      </c>
      <c r="B3253" s="370" t="s">
        <v>24187</v>
      </c>
      <c r="C3253" s="323" t="s">
        <v>8342</v>
      </c>
      <c r="D3253" s="323" t="s">
        <v>19840</v>
      </c>
      <c r="E3253" s="372" t="s">
        <v>12807</v>
      </c>
    </row>
    <row r="3254" spans="1:5" ht="25.5">
      <c r="A3254" s="323">
        <v>25871</v>
      </c>
      <c r="B3254" s="370" t="s">
        <v>24188</v>
      </c>
      <c r="C3254" s="323" t="s">
        <v>8342</v>
      </c>
      <c r="D3254" s="323" t="s">
        <v>19840</v>
      </c>
      <c r="E3254" s="372" t="s">
        <v>2739</v>
      </c>
    </row>
    <row r="3255" spans="1:5" ht="25.5">
      <c r="A3255" s="323">
        <v>25867</v>
      </c>
      <c r="B3255" s="370" t="s">
        <v>24189</v>
      </c>
      <c r="C3255" s="323" t="s">
        <v>8342</v>
      </c>
      <c r="D3255" s="323" t="s">
        <v>19840</v>
      </c>
      <c r="E3255" s="372" t="s">
        <v>8603</v>
      </c>
    </row>
    <row r="3256" spans="1:5" ht="25.5">
      <c r="A3256" s="323">
        <v>25872</v>
      </c>
      <c r="B3256" s="370" t="s">
        <v>24190</v>
      </c>
      <c r="C3256" s="323" t="s">
        <v>8342</v>
      </c>
      <c r="D3256" s="323" t="s">
        <v>19840</v>
      </c>
      <c r="E3256" s="372" t="s">
        <v>3219</v>
      </c>
    </row>
    <row r="3257" spans="1:5" ht="25.5">
      <c r="A3257" s="323">
        <v>25873</v>
      </c>
      <c r="B3257" s="370" t="s">
        <v>24191</v>
      </c>
      <c r="C3257" s="323" t="s">
        <v>8342</v>
      </c>
      <c r="D3257" s="323" t="s">
        <v>19840</v>
      </c>
      <c r="E3257" s="372" t="s">
        <v>736</v>
      </c>
    </row>
    <row r="3258" spans="1:5" ht="25.5">
      <c r="A3258" s="323">
        <v>40637</v>
      </c>
      <c r="B3258" s="370" t="s">
        <v>24192</v>
      </c>
      <c r="C3258" s="323" t="s">
        <v>8341</v>
      </c>
      <c r="D3258" s="323" t="s">
        <v>19840</v>
      </c>
      <c r="E3258" s="372" t="s">
        <v>24193</v>
      </c>
    </row>
    <row r="3259" spans="1:5" ht="25.5">
      <c r="A3259" s="323">
        <v>13836</v>
      </c>
      <c r="B3259" s="370" t="s">
        <v>24194</v>
      </c>
      <c r="C3259" s="323" t="s">
        <v>8341</v>
      </c>
      <c r="D3259" s="323" t="s">
        <v>19840</v>
      </c>
      <c r="E3259" s="372" t="s">
        <v>24195</v>
      </c>
    </row>
    <row r="3260" spans="1:5" ht="38.25">
      <c r="A3260" s="323">
        <v>14534</v>
      </c>
      <c r="B3260" s="370" t="s">
        <v>24196</v>
      </c>
      <c r="C3260" s="323" t="s">
        <v>8341</v>
      </c>
      <c r="D3260" s="323" t="s">
        <v>19840</v>
      </c>
      <c r="E3260" s="372" t="s">
        <v>24197</v>
      </c>
    </row>
    <row r="3261" spans="1:5" ht="25.5">
      <c r="A3261" s="323">
        <v>14619</v>
      </c>
      <c r="B3261" s="370" t="s">
        <v>24198</v>
      </c>
      <c r="C3261" s="323" t="s">
        <v>8341</v>
      </c>
      <c r="D3261" s="323" t="s">
        <v>19819</v>
      </c>
      <c r="E3261" s="372" t="s">
        <v>24199</v>
      </c>
    </row>
    <row r="3262" spans="1:5" ht="38.25">
      <c r="A3262" s="323">
        <v>14535</v>
      </c>
      <c r="B3262" s="370" t="s">
        <v>24200</v>
      </c>
      <c r="C3262" s="323" t="s">
        <v>8341</v>
      </c>
      <c r="D3262" s="323" t="s">
        <v>19840</v>
      </c>
      <c r="E3262" s="372" t="s">
        <v>24201</v>
      </c>
    </row>
    <row r="3263" spans="1:5" ht="51">
      <c r="A3263" s="323">
        <v>39813</v>
      </c>
      <c r="B3263" s="370" t="s">
        <v>24202</v>
      </c>
      <c r="C3263" s="323" t="s">
        <v>8341</v>
      </c>
      <c r="D3263" s="323" t="s">
        <v>19840</v>
      </c>
      <c r="E3263" s="372" t="s">
        <v>24203</v>
      </c>
    </row>
    <row r="3264" spans="1:5" ht="51">
      <c r="A3264" s="323">
        <v>40403</v>
      </c>
      <c r="B3264" s="370" t="s">
        <v>24204</v>
      </c>
      <c r="C3264" s="323" t="s">
        <v>8341</v>
      </c>
      <c r="D3264" s="323" t="s">
        <v>19819</v>
      </c>
      <c r="E3264" s="372" t="s">
        <v>24205</v>
      </c>
    </row>
    <row r="3265" spans="1:5">
      <c r="A3265" s="323">
        <v>12868</v>
      </c>
      <c r="B3265" s="370" t="s">
        <v>24206</v>
      </c>
      <c r="C3265" s="323" t="s">
        <v>8343</v>
      </c>
      <c r="D3265" s="323" t="s">
        <v>19819</v>
      </c>
      <c r="E3265" s="372" t="s">
        <v>5170</v>
      </c>
    </row>
    <row r="3266" spans="1:5">
      <c r="A3266" s="323">
        <v>40916</v>
      </c>
      <c r="B3266" s="370" t="s">
        <v>24207</v>
      </c>
      <c r="C3266" s="323" t="s">
        <v>8393</v>
      </c>
      <c r="D3266" s="323" t="s">
        <v>19819</v>
      </c>
      <c r="E3266" s="372" t="s">
        <v>24208</v>
      </c>
    </row>
    <row r="3267" spans="1:5">
      <c r="A3267" s="323">
        <v>4755</v>
      </c>
      <c r="B3267" s="370" t="s">
        <v>24209</v>
      </c>
      <c r="C3267" s="323" t="s">
        <v>8343</v>
      </c>
      <c r="D3267" s="323" t="s">
        <v>19819</v>
      </c>
      <c r="E3267" s="372" t="s">
        <v>5170</v>
      </c>
    </row>
    <row r="3268" spans="1:5">
      <c r="A3268" s="323">
        <v>41067</v>
      </c>
      <c r="B3268" s="370" t="s">
        <v>24210</v>
      </c>
      <c r="C3268" s="323" t="s">
        <v>8393</v>
      </c>
      <c r="D3268" s="323" t="s">
        <v>19819</v>
      </c>
      <c r="E3268" s="372" t="s">
        <v>24211</v>
      </c>
    </row>
    <row r="3269" spans="1:5">
      <c r="A3269" s="323">
        <v>38463</v>
      </c>
      <c r="B3269" s="370" t="s">
        <v>24212</v>
      </c>
      <c r="C3269" s="323" t="s">
        <v>8341</v>
      </c>
      <c r="D3269" s="323" t="s">
        <v>19819</v>
      </c>
      <c r="E3269" s="372" t="s">
        <v>4747</v>
      </c>
    </row>
    <row r="3270" spans="1:5" ht="38.25">
      <c r="A3270" s="323">
        <v>40703</v>
      </c>
      <c r="B3270" s="370" t="s">
        <v>24213</v>
      </c>
      <c r="C3270" s="323" t="s">
        <v>8341</v>
      </c>
      <c r="D3270" s="323" t="s">
        <v>19837</v>
      </c>
      <c r="E3270" s="372" t="s">
        <v>24214</v>
      </c>
    </row>
    <row r="3271" spans="1:5" ht="25.5">
      <c r="A3271" s="323">
        <v>14531</v>
      </c>
      <c r="B3271" s="370" t="s">
        <v>24215</v>
      </c>
      <c r="C3271" s="323" t="s">
        <v>8341</v>
      </c>
      <c r="D3271" s="323" t="s">
        <v>19819</v>
      </c>
      <c r="E3271" s="372" t="s">
        <v>24216</v>
      </c>
    </row>
    <row r="3272" spans="1:5" ht="25.5">
      <c r="A3272" s="323">
        <v>36533</v>
      </c>
      <c r="B3272" s="370" t="s">
        <v>24217</v>
      </c>
      <c r="C3272" s="323" t="s">
        <v>8341</v>
      </c>
      <c r="D3272" s="323" t="s">
        <v>19819</v>
      </c>
      <c r="E3272" s="372" t="s">
        <v>24218</v>
      </c>
    </row>
    <row r="3273" spans="1:5">
      <c r="A3273" s="323">
        <v>11616</v>
      </c>
      <c r="B3273" s="370" t="s">
        <v>24219</v>
      </c>
      <c r="C3273" s="323" t="s">
        <v>8341</v>
      </c>
      <c r="D3273" s="323" t="s">
        <v>19819</v>
      </c>
      <c r="E3273" s="372" t="s">
        <v>24220</v>
      </c>
    </row>
    <row r="3274" spans="1:5" ht="25.5">
      <c r="A3274" s="323">
        <v>41898</v>
      </c>
      <c r="B3274" s="370" t="s">
        <v>24221</v>
      </c>
      <c r="C3274" s="323" t="s">
        <v>8341</v>
      </c>
      <c r="D3274" s="323" t="s">
        <v>19819</v>
      </c>
      <c r="E3274" s="372" t="s">
        <v>24222</v>
      </c>
    </row>
    <row r="3275" spans="1:5" ht="25.5">
      <c r="A3275" s="323">
        <v>13447</v>
      </c>
      <c r="B3275" s="370" t="s">
        <v>24223</v>
      </c>
      <c r="C3275" s="323" t="s">
        <v>8341</v>
      </c>
      <c r="D3275" s="323" t="s">
        <v>19819</v>
      </c>
      <c r="E3275" s="372" t="s">
        <v>24224</v>
      </c>
    </row>
    <row r="3276" spans="1:5">
      <c r="A3276" s="323">
        <v>14529</v>
      </c>
      <c r="B3276" s="370" t="s">
        <v>24225</v>
      </c>
      <c r="C3276" s="323" t="s">
        <v>8341</v>
      </c>
      <c r="D3276" s="323" t="s">
        <v>19819</v>
      </c>
      <c r="E3276" s="372" t="s">
        <v>24226</v>
      </c>
    </row>
    <row r="3277" spans="1:5" ht="25.5">
      <c r="A3277" s="323">
        <v>10747</v>
      </c>
      <c r="B3277" s="370" t="s">
        <v>24227</v>
      </c>
      <c r="C3277" s="323" t="s">
        <v>8341</v>
      </c>
      <c r="D3277" s="323" t="s">
        <v>19819</v>
      </c>
      <c r="E3277" s="372" t="s">
        <v>24228</v>
      </c>
    </row>
    <row r="3278" spans="1:5" ht="25.5">
      <c r="A3278" s="323">
        <v>36141</v>
      </c>
      <c r="B3278" s="370" t="s">
        <v>24229</v>
      </c>
      <c r="C3278" s="323" t="s">
        <v>8341</v>
      </c>
      <c r="D3278" s="323" t="s">
        <v>19819</v>
      </c>
      <c r="E3278" s="372" t="s">
        <v>8675</v>
      </c>
    </row>
    <row r="3279" spans="1:5">
      <c r="A3279" s="323">
        <v>4053</v>
      </c>
      <c r="B3279" s="370" t="s">
        <v>24230</v>
      </c>
      <c r="C3279" s="323" t="s">
        <v>8801</v>
      </c>
      <c r="D3279" s="323" t="s">
        <v>19819</v>
      </c>
      <c r="E3279" s="372" t="s">
        <v>3338</v>
      </c>
    </row>
    <row r="3280" spans="1:5">
      <c r="A3280" s="323">
        <v>4052</v>
      </c>
      <c r="B3280" s="370" t="s">
        <v>24231</v>
      </c>
      <c r="C3280" s="323" t="s">
        <v>8390</v>
      </c>
      <c r="D3280" s="323" t="s">
        <v>19819</v>
      </c>
      <c r="E3280" s="372" t="s">
        <v>24232</v>
      </c>
    </row>
    <row r="3281" spans="1:5">
      <c r="A3281" s="323">
        <v>4056</v>
      </c>
      <c r="B3281" s="370" t="s">
        <v>24233</v>
      </c>
      <c r="C3281" s="323" t="s">
        <v>8801</v>
      </c>
      <c r="D3281" s="323" t="s">
        <v>19819</v>
      </c>
      <c r="E3281" s="372" t="s">
        <v>8512</v>
      </c>
    </row>
    <row r="3282" spans="1:5">
      <c r="A3282" s="323">
        <v>4051</v>
      </c>
      <c r="B3282" s="370" t="s">
        <v>24234</v>
      </c>
      <c r="C3282" s="323" t="s">
        <v>8390</v>
      </c>
      <c r="D3282" s="323" t="s">
        <v>19819</v>
      </c>
      <c r="E3282" s="372" t="s">
        <v>2710</v>
      </c>
    </row>
    <row r="3283" spans="1:5">
      <c r="A3283" s="323">
        <v>4048</v>
      </c>
      <c r="B3283" s="370" t="s">
        <v>24234</v>
      </c>
      <c r="C3283" s="323" t="s">
        <v>8361</v>
      </c>
      <c r="D3283" s="323" t="s">
        <v>19819</v>
      </c>
      <c r="E3283" s="372">
        <v>3.28</v>
      </c>
    </row>
    <row r="3284" spans="1:5">
      <c r="A3284" s="323">
        <v>4047</v>
      </c>
      <c r="B3284" s="370" t="s">
        <v>24234</v>
      </c>
      <c r="C3284" s="323" t="s">
        <v>8801</v>
      </c>
      <c r="D3284" s="323" t="s">
        <v>19837</v>
      </c>
      <c r="E3284" s="372" t="s">
        <v>9269</v>
      </c>
    </row>
    <row r="3285" spans="1:5" ht="38.25">
      <c r="A3285" s="323">
        <v>39434</v>
      </c>
      <c r="B3285" s="370" t="s">
        <v>24235</v>
      </c>
      <c r="C3285" s="323" t="s">
        <v>8359</v>
      </c>
      <c r="D3285" s="323" t="s">
        <v>19840</v>
      </c>
      <c r="E3285" s="372" t="s">
        <v>5058</v>
      </c>
    </row>
    <row r="3286" spans="1:5" ht="25.5">
      <c r="A3286" s="323">
        <v>39433</v>
      </c>
      <c r="B3286" s="370" t="s">
        <v>24236</v>
      </c>
      <c r="C3286" s="323" t="s">
        <v>8359</v>
      </c>
      <c r="D3286" s="323" t="s">
        <v>19840</v>
      </c>
      <c r="E3286" s="372" t="s">
        <v>8692</v>
      </c>
    </row>
    <row r="3287" spans="1:5">
      <c r="A3287" s="323">
        <v>4049</v>
      </c>
      <c r="B3287" s="370" t="s">
        <v>24237</v>
      </c>
      <c r="C3287" s="323" t="s">
        <v>8361</v>
      </c>
      <c r="D3287" s="323" t="s">
        <v>19819</v>
      </c>
      <c r="E3287" s="372" t="s">
        <v>14096</v>
      </c>
    </row>
    <row r="3288" spans="1:5">
      <c r="A3288" s="323">
        <v>38120</v>
      </c>
      <c r="B3288" s="370" t="s">
        <v>24238</v>
      </c>
      <c r="C3288" s="323" t="s">
        <v>8359</v>
      </c>
      <c r="D3288" s="323" t="s">
        <v>19819</v>
      </c>
      <c r="E3288" s="372" t="s">
        <v>24239</v>
      </c>
    </row>
    <row r="3289" spans="1:5">
      <c r="A3289" s="323">
        <v>38877</v>
      </c>
      <c r="B3289" s="370" t="s">
        <v>24240</v>
      </c>
      <c r="C3289" s="323" t="s">
        <v>8359</v>
      </c>
      <c r="D3289" s="323" t="s">
        <v>19819</v>
      </c>
      <c r="E3289" s="372" t="s">
        <v>21821</v>
      </c>
    </row>
    <row r="3290" spans="1:5" ht="25.5">
      <c r="A3290" s="323">
        <v>34546</v>
      </c>
      <c r="B3290" s="370" t="s">
        <v>24241</v>
      </c>
      <c r="C3290" s="323" t="s">
        <v>8359</v>
      </c>
      <c r="D3290" s="323" t="s">
        <v>19819</v>
      </c>
      <c r="E3290" s="372" t="s">
        <v>828</v>
      </c>
    </row>
    <row r="3291" spans="1:5">
      <c r="A3291" s="323">
        <v>10498</v>
      </c>
      <c r="B3291" s="370" t="s">
        <v>24242</v>
      </c>
      <c r="C3291" s="323" t="s">
        <v>8359</v>
      </c>
      <c r="D3291" s="323" t="s">
        <v>19819</v>
      </c>
      <c r="E3291" s="372">
        <v>6.61</v>
      </c>
    </row>
    <row r="3292" spans="1:5">
      <c r="A3292" s="323">
        <v>4823</v>
      </c>
      <c r="B3292" s="370" t="s">
        <v>24243</v>
      </c>
      <c r="C3292" s="323" t="s">
        <v>8359</v>
      </c>
      <c r="D3292" s="323" t="s">
        <v>19819</v>
      </c>
      <c r="E3292" s="372" t="s">
        <v>2708</v>
      </c>
    </row>
    <row r="3293" spans="1:5" ht="25.5">
      <c r="A3293" s="323">
        <v>12357</v>
      </c>
      <c r="B3293" s="370" t="s">
        <v>24244</v>
      </c>
      <c r="C3293" s="323" t="s">
        <v>8341</v>
      </c>
      <c r="D3293" s="323" t="s">
        <v>19819</v>
      </c>
      <c r="E3293" s="372" t="s">
        <v>24245</v>
      </c>
    </row>
    <row r="3294" spans="1:5">
      <c r="A3294" s="323">
        <v>12358</v>
      </c>
      <c r="B3294" s="370" t="s">
        <v>24246</v>
      </c>
      <c r="C3294" s="323" t="s">
        <v>8341</v>
      </c>
      <c r="D3294" s="323" t="s">
        <v>19819</v>
      </c>
      <c r="E3294" s="372" t="s">
        <v>24247</v>
      </c>
    </row>
    <row r="3295" spans="1:5" ht="25.5">
      <c r="A3295" s="323">
        <v>11079</v>
      </c>
      <c r="B3295" s="370" t="s">
        <v>24248</v>
      </c>
      <c r="C3295" s="323" t="s">
        <v>8346</v>
      </c>
      <c r="D3295" s="323" t="s">
        <v>19819</v>
      </c>
      <c r="E3295" s="372" t="s">
        <v>24249</v>
      </c>
    </row>
    <row r="3296" spans="1:5" ht="25.5">
      <c r="A3296" s="323">
        <v>11082</v>
      </c>
      <c r="B3296" s="370" t="s">
        <v>24250</v>
      </c>
      <c r="C3296" s="323" t="s">
        <v>8346</v>
      </c>
      <c r="D3296" s="323" t="s">
        <v>19819</v>
      </c>
      <c r="E3296" s="372" t="s">
        <v>24251</v>
      </c>
    </row>
    <row r="3297" spans="1:5">
      <c r="A3297" s="323">
        <v>4058</v>
      </c>
      <c r="B3297" s="370" t="s">
        <v>24252</v>
      </c>
      <c r="C3297" s="323" t="s">
        <v>8343</v>
      </c>
      <c r="D3297" s="323" t="s">
        <v>19819</v>
      </c>
      <c r="E3297" s="372" t="s">
        <v>6426</v>
      </c>
    </row>
    <row r="3298" spans="1:5">
      <c r="A3298" s="323">
        <v>40974</v>
      </c>
      <c r="B3298" s="370" t="s">
        <v>24253</v>
      </c>
      <c r="C3298" s="323" t="s">
        <v>8393</v>
      </c>
      <c r="D3298" s="323" t="s">
        <v>19819</v>
      </c>
      <c r="E3298" s="372" t="s">
        <v>24254</v>
      </c>
    </row>
    <row r="3299" spans="1:5">
      <c r="A3299" s="323">
        <v>34794</v>
      </c>
      <c r="B3299" s="370" t="s">
        <v>24255</v>
      </c>
      <c r="C3299" s="323" t="s">
        <v>8343</v>
      </c>
      <c r="D3299" s="323" t="s">
        <v>19819</v>
      </c>
      <c r="E3299" s="372" t="s">
        <v>2491</v>
      </c>
    </row>
    <row r="3300" spans="1:5">
      <c r="A3300" s="323">
        <v>40925</v>
      </c>
      <c r="B3300" s="370" t="s">
        <v>24256</v>
      </c>
      <c r="C3300" s="323" t="s">
        <v>8393</v>
      </c>
      <c r="D3300" s="323" t="s">
        <v>19819</v>
      </c>
      <c r="E3300" s="372" t="s">
        <v>24257</v>
      </c>
    </row>
    <row r="3301" spans="1:5" ht="25.5">
      <c r="A3301" s="323">
        <v>13741</v>
      </c>
      <c r="B3301" s="370" t="s">
        <v>24258</v>
      </c>
      <c r="C3301" s="323" t="s">
        <v>8341</v>
      </c>
      <c r="D3301" s="323" t="s">
        <v>19819</v>
      </c>
      <c r="E3301" s="372" t="s">
        <v>24259</v>
      </c>
    </row>
    <row r="3302" spans="1:5" ht="25.5">
      <c r="A3302" s="323">
        <v>3288</v>
      </c>
      <c r="B3302" s="370" t="s">
        <v>24260</v>
      </c>
      <c r="C3302" s="323" t="s">
        <v>8347</v>
      </c>
      <c r="D3302" s="323" t="s">
        <v>19837</v>
      </c>
      <c r="E3302" s="372" t="s">
        <v>5041</v>
      </c>
    </row>
    <row r="3303" spans="1:5" ht="25.5">
      <c r="A3303" s="323">
        <v>13587</v>
      </c>
      <c r="B3303" s="370" t="s">
        <v>24261</v>
      </c>
      <c r="C3303" s="323" t="s">
        <v>8347</v>
      </c>
      <c r="D3303" s="323" t="s">
        <v>19819</v>
      </c>
      <c r="E3303" s="372" t="s">
        <v>6575</v>
      </c>
    </row>
    <row r="3304" spans="1:5" ht="25.5">
      <c r="A3304" s="323">
        <v>38598</v>
      </c>
      <c r="B3304" s="370" t="s">
        <v>24262</v>
      </c>
      <c r="C3304" s="323" t="s">
        <v>8341</v>
      </c>
      <c r="D3304" s="323" t="s">
        <v>19819</v>
      </c>
      <c r="E3304" s="372" t="s">
        <v>3958</v>
      </c>
    </row>
    <row r="3305" spans="1:5" ht="25.5">
      <c r="A3305" s="323">
        <v>38595</v>
      </c>
      <c r="B3305" s="370" t="s">
        <v>24263</v>
      </c>
      <c r="C3305" s="323" t="s">
        <v>8341</v>
      </c>
      <c r="D3305" s="323" t="s">
        <v>19819</v>
      </c>
      <c r="E3305" s="372" t="s">
        <v>2050</v>
      </c>
    </row>
    <row r="3306" spans="1:5" ht="25.5">
      <c r="A3306" s="323">
        <v>38592</v>
      </c>
      <c r="B3306" s="370" t="s">
        <v>24264</v>
      </c>
      <c r="C3306" s="323" t="s">
        <v>8341</v>
      </c>
      <c r="D3306" s="323" t="s">
        <v>19819</v>
      </c>
      <c r="E3306" s="372" t="s">
        <v>7843</v>
      </c>
    </row>
    <row r="3307" spans="1:5" ht="25.5">
      <c r="A3307" s="323">
        <v>38588</v>
      </c>
      <c r="B3307" s="370" t="s">
        <v>24265</v>
      </c>
      <c r="C3307" s="323" t="s">
        <v>8341</v>
      </c>
      <c r="D3307" s="323" t="s">
        <v>19819</v>
      </c>
      <c r="E3307" s="372" t="s">
        <v>877</v>
      </c>
    </row>
    <row r="3308" spans="1:5" ht="25.5">
      <c r="A3308" s="323">
        <v>38593</v>
      </c>
      <c r="B3308" s="370" t="s">
        <v>24266</v>
      </c>
      <c r="C3308" s="323" t="s">
        <v>8341</v>
      </c>
      <c r="D3308" s="323" t="s">
        <v>19819</v>
      </c>
      <c r="E3308" s="372" t="s">
        <v>6575</v>
      </c>
    </row>
    <row r="3309" spans="1:5" ht="25.5">
      <c r="A3309" s="323">
        <v>38589</v>
      </c>
      <c r="B3309" s="370" t="s">
        <v>24267</v>
      </c>
      <c r="C3309" s="323" t="s">
        <v>8341</v>
      </c>
      <c r="D3309" s="323" t="s">
        <v>19819</v>
      </c>
      <c r="E3309" s="372" t="s">
        <v>1859</v>
      </c>
    </row>
    <row r="3310" spans="1:5" ht="25.5">
      <c r="A3310" s="323">
        <v>38594</v>
      </c>
      <c r="B3310" s="370" t="s">
        <v>24268</v>
      </c>
      <c r="C3310" s="323" t="s">
        <v>8341</v>
      </c>
      <c r="D3310" s="323" t="s">
        <v>19819</v>
      </c>
      <c r="E3310" s="372" t="s">
        <v>8408</v>
      </c>
    </row>
    <row r="3311" spans="1:5">
      <c r="A3311" s="323">
        <v>34787</v>
      </c>
      <c r="B3311" s="370" t="s">
        <v>24269</v>
      </c>
      <c r="C3311" s="323" t="s">
        <v>8341</v>
      </c>
      <c r="D3311" s="323" t="s">
        <v>19819</v>
      </c>
      <c r="E3311" s="372" t="s">
        <v>6441</v>
      </c>
    </row>
    <row r="3312" spans="1:5">
      <c r="A3312" s="323">
        <v>34788</v>
      </c>
      <c r="B3312" s="370" t="s">
        <v>24270</v>
      </c>
      <c r="C3312" s="323" t="s">
        <v>8341</v>
      </c>
      <c r="D3312" s="323" t="s">
        <v>19819</v>
      </c>
      <c r="E3312" s="372" t="s">
        <v>6441</v>
      </c>
    </row>
    <row r="3313" spans="1:5">
      <c r="A3313" s="323">
        <v>34784</v>
      </c>
      <c r="B3313" s="370" t="s">
        <v>24271</v>
      </c>
      <c r="C3313" s="323" t="s">
        <v>8341</v>
      </c>
      <c r="D3313" s="323" t="s">
        <v>19819</v>
      </c>
      <c r="E3313" s="372" t="s">
        <v>1683</v>
      </c>
    </row>
    <row r="3314" spans="1:5">
      <c r="A3314" s="323">
        <v>34781</v>
      </c>
      <c r="B3314" s="370" t="s">
        <v>24272</v>
      </c>
      <c r="C3314" s="323" t="s">
        <v>8341</v>
      </c>
      <c r="D3314" s="323" t="s">
        <v>19819</v>
      </c>
      <c r="E3314" s="372" t="s">
        <v>9034</v>
      </c>
    </row>
    <row r="3315" spans="1:5" ht="25.5">
      <c r="A3315" s="323">
        <v>34773</v>
      </c>
      <c r="B3315" s="370" t="s">
        <v>24273</v>
      </c>
      <c r="C3315" s="323" t="s">
        <v>8341</v>
      </c>
      <c r="D3315" s="323" t="s">
        <v>19819</v>
      </c>
      <c r="E3315" s="372" t="s">
        <v>2352</v>
      </c>
    </row>
    <row r="3316" spans="1:5" ht="25.5">
      <c r="A3316" s="323">
        <v>34769</v>
      </c>
      <c r="B3316" s="370" t="s">
        <v>24274</v>
      </c>
      <c r="C3316" s="323" t="s">
        <v>8341</v>
      </c>
      <c r="D3316" s="323" t="s">
        <v>19819</v>
      </c>
      <c r="E3316" s="372" t="s">
        <v>6422</v>
      </c>
    </row>
    <row r="3317" spans="1:5" ht="25.5">
      <c r="A3317" s="323">
        <v>34763</v>
      </c>
      <c r="B3317" s="370" t="s">
        <v>24275</v>
      </c>
      <c r="C3317" s="323" t="s">
        <v>8341</v>
      </c>
      <c r="D3317" s="323" t="s">
        <v>19819</v>
      </c>
      <c r="E3317" s="372" t="s">
        <v>1683</v>
      </c>
    </row>
    <row r="3318" spans="1:5">
      <c r="A3318" s="323">
        <v>34774</v>
      </c>
      <c r="B3318" s="370" t="s">
        <v>24276</v>
      </c>
      <c r="C3318" s="323" t="s">
        <v>8341</v>
      </c>
      <c r="D3318" s="323" t="s">
        <v>19819</v>
      </c>
      <c r="E3318" s="372" t="s">
        <v>8784</v>
      </c>
    </row>
    <row r="3319" spans="1:5">
      <c r="A3319" s="323">
        <v>34771</v>
      </c>
      <c r="B3319" s="370" t="s">
        <v>24277</v>
      </c>
      <c r="C3319" s="323" t="s">
        <v>8341</v>
      </c>
      <c r="D3319" s="323" t="s">
        <v>19819</v>
      </c>
      <c r="E3319" s="372" t="s">
        <v>8467</v>
      </c>
    </row>
    <row r="3320" spans="1:5">
      <c r="A3320" s="323">
        <v>34764</v>
      </c>
      <c r="B3320" s="370" t="s">
        <v>24278</v>
      </c>
      <c r="C3320" s="323" t="s">
        <v>8341</v>
      </c>
      <c r="D3320" s="323" t="s">
        <v>19819</v>
      </c>
      <c r="E3320" s="372" t="s">
        <v>2120</v>
      </c>
    </row>
    <row r="3321" spans="1:5" ht="25.5">
      <c r="A3321" s="323">
        <v>4062</v>
      </c>
      <c r="B3321" s="370" t="s">
        <v>24279</v>
      </c>
      <c r="C3321" s="323" t="s">
        <v>8341</v>
      </c>
      <c r="D3321" s="323" t="s">
        <v>19840</v>
      </c>
      <c r="E3321" s="372" t="s">
        <v>5975</v>
      </c>
    </row>
    <row r="3322" spans="1:5" ht="25.5">
      <c r="A3322" s="323">
        <v>4059</v>
      </c>
      <c r="B3322" s="370" t="s">
        <v>24280</v>
      </c>
      <c r="C3322" s="323" t="s">
        <v>8347</v>
      </c>
      <c r="D3322" s="323" t="s">
        <v>19840</v>
      </c>
      <c r="E3322" s="372" t="s">
        <v>2707</v>
      </c>
    </row>
    <row r="3323" spans="1:5" ht="25.5">
      <c r="A3323" s="323">
        <v>4061</v>
      </c>
      <c r="B3323" s="370" t="s">
        <v>24281</v>
      </c>
      <c r="C3323" s="323" t="s">
        <v>8341</v>
      </c>
      <c r="D3323" s="323" t="s">
        <v>19840</v>
      </c>
      <c r="E3323" s="372" t="s">
        <v>8635</v>
      </c>
    </row>
    <row r="3324" spans="1:5" ht="25.5">
      <c r="A3324" s="323">
        <v>10608</v>
      </c>
      <c r="B3324" s="370" t="s">
        <v>24282</v>
      </c>
      <c r="C3324" s="323" t="s">
        <v>8341</v>
      </c>
      <c r="D3324" s="323" t="s">
        <v>19840</v>
      </c>
      <c r="E3324" s="372" t="s">
        <v>24283</v>
      </c>
    </row>
    <row r="3325" spans="1:5">
      <c r="A3325" s="323">
        <v>4069</v>
      </c>
      <c r="B3325" s="370" t="s">
        <v>24284</v>
      </c>
      <c r="C3325" s="323" t="s">
        <v>8343</v>
      </c>
      <c r="D3325" s="323" t="s">
        <v>19819</v>
      </c>
      <c r="E3325" s="372" t="s">
        <v>24285</v>
      </c>
    </row>
    <row r="3326" spans="1:5">
      <c r="A3326" s="323">
        <v>40819</v>
      </c>
      <c r="B3326" s="370" t="s">
        <v>24286</v>
      </c>
      <c r="C3326" s="323" t="s">
        <v>8393</v>
      </c>
      <c r="D3326" s="323" t="s">
        <v>19819</v>
      </c>
      <c r="E3326" s="372" t="s">
        <v>24287</v>
      </c>
    </row>
    <row r="3327" spans="1:5">
      <c r="A3327" s="323">
        <v>34361</v>
      </c>
      <c r="B3327" s="370" t="s">
        <v>24288</v>
      </c>
      <c r="C3327" s="323" t="s">
        <v>8359</v>
      </c>
      <c r="D3327" s="323" t="s">
        <v>19819</v>
      </c>
      <c r="E3327" s="372" t="s">
        <v>8469</v>
      </c>
    </row>
    <row r="3328" spans="1:5" ht="25.5">
      <c r="A3328" s="323">
        <v>36512</v>
      </c>
      <c r="B3328" s="370" t="s">
        <v>24289</v>
      </c>
      <c r="C3328" s="323" t="s">
        <v>8341</v>
      </c>
      <c r="D3328" s="323" t="s">
        <v>19819</v>
      </c>
      <c r="E3328" s="372" t="s">
        <v>24290</v>
      </c>
    </row>
    <row r="3329" spans="1:5" ht="25.5">
      <c r="A3329" s="323">
        <v>25972</v>
      </c>
      <c r="B3329" s="370" t="s">
        <v>24291</v>
      </c>
      <c r="C3329" s="323" t="s">
        <v>8359</v>
      </c>
      <c r="D3329" s="323" t="s">
        <v>19819</v>
      </c>
      <c r="E3329" s="372" t="s">
        <v>8491</v>
      </c>
    </row>
    <row r="3330" spans="1:5" ht="25.5">
      <c r="A3330" s="323">
        <v>25973</v>
      </c>
      <c r="B3330" s="370" t="s">
        <v>24292</v>
      </c>
      <c r="C3330" s="323" t="s">
        <v>8359</v>
      </c>
      <c r="D3330" s="323" t="s">
        <v>19819</v>
      </c>
      <c r="E3330" s="372" t="s">
        <v>8491</v>
      </c>
    </row>
    <row r="3331" spans="1:5" ht="25.5">
      <c r="A3331" s="323">
        <v>11697</v>
      </c>
      <c r="B3331" s="370" t="s">
        <v>24293</v>
      </c>
      <c r="C3331" s="323" t="s">
        <v>8341</v>
      </c>
      <c r="D3331" s="323" t="s">
        <v>19819</v>
      </c>
      <c r="E3331" s="372" t="s">
        <v>24294</v>
      </c>
    </row>
    <row r="3332" spans="1:5" ht="25.5">
      <c r="A3332" s="323">
        <v>11698</v>
      </c>
      <c r="B3332" s="370" t="s">
        <v>24295</v>
      </c>
      <c r="C3332" s="323" t="s">
        <v>8341</v>
      </c>
      <c r="D3332" s="323" t="s">
        <v>19819</v>
      </c>
      <c r="E3332" s="372">
        <v>580.88</v>
      </c>
    </row>
    <row r="3333" spans="1:5" ht="25.5">
      <c r="A3333" s="323">
        <v>11699</v>
      </c>
      <c r="B3333" s="370" t="s">
        <v>24296</v>
      </c>
      <c r="C3333" s="323" t="s">
        <v>8341</v>
      </c>
      <c r="D3333" s="323" t="s">
        <v>19819</v>
      </c>
      <c r="E3333" s="372" t="s">
        <v>24297</v>
      </c>
    </row>
    <row r="3334" spans="1:5">
      <c r="A3334" s="323">
        <v>10432</v>
      </c>
      <c r="B3334" s="370" t="s">
        <v>24298</v>
      </c>
      <c r="C3334" s="323" t="s">
        <v>8341</v>
      </c>
      <c r="D3334" s="323" t="s">
        <v>19819</v>
      </c>
      <c r="E3334" s="372" t="s">
        <v>24299</v>
      </c>
    </row>
    <row r="3335" spans="1:5">
      <c r="A3335" s="323">
        <v>10430</v>
      </c>
      <c r="B3335" s="370" t="s">
        <v>24300</v>
      </c>
      <c r="C3335" s="323" t="s">
        <v>8341</v>
      </c>
      <c r="D3335" s="323" t="s">
        <v>19819</v>
      </c>
      <c r="E3335" s="372" t="s">
        <v>24301</v>
      </c>
    </row>
    <row r="3336" spans="1:5" ht="25.5">
      <c r="A3336" s="323">
        <v>37514</v>
      </c>
      <c r="B3336" s="370" t="s">
        <v>24302</v>
      </c>
      <c r="C3336" s="323" t="s">
        <v>8341</v>
      </c>
      <c r="D3336" s="323" t="s">
        <v>19840</v>
      </c>
      <c r="E3336" s="372" t="s">
        <v>24303</v>
      </c>
    </row>
    <row r="3337" spans="1:5" ht="25.5">
      <c r="A3337" s="323">
        <v>37519</v>
      </c>
      <c r="B3337" s="370" t="s">
        <v>24304</v>
      </c>
      <c r="C3337" s="323" t="s">
        <v>8341</v>
      </c>
      <c r="D3337" s="323" t="s">
        <v>19840</v>
      </c>
      <c r="E3337" s="372" t="s">
        <v>24305</v>
      </c>
    </row>
    <row r="3338" spans="1:5" ht="25.5">
      <c r="A3338" s="323">
        <v>37520</v>
      </c>
      <c r="B3338" s="370" t="s">
        <v>24306</v>
      </c>
      <c r="C3338" s="323" t="s">
        <v>8341</v>
      </c>
      <c r="D3338" s="323" t="s">
        <v>19840</v>
      </c>
      <c r="E3338" s="372" t="s">
        <v>24307</v>
      </c>
    </row>
    <row r="3339" spans="1:5" ht="25.5">
      <c r="A3339" s="323">
        <v>37521</v>
      </c>
      <c r="B3339" s="370" t="s">
        <v>24308</v>
      </c>
      <c r="C3339" s="323" t="s">
        <v>8341</v>
      </c>
      <c r="D3339" s="323" t="s">
        <v>19840</v>
      </c>
      <c r="E3339" s="372" t="s">
        <v>24309</v>
      </c>
    </row>
    <row r="3340" spans="1:5" ht="25.5">
      <c r="A3340" s="323">
        <v>37522</v>
      </c>
      <c r="B3340" s="370" t="s">
        <v>24310</v>
      </c>
      <c r="C3340" s="323" t="s">
        <v>8341</v>
      </c>
      <c r="D3340" s="323" t="s">
        <v>19840</v>
      </c>
      <c r="E3340" s="372" t="s">
        <v>24311</v>
      </c>
    </row>
    <row r="3341" spans="1:5" ht="25.5">
      <c r="A3341" s="323">
        <v>21109</v>
      </c>
      <c r="B3341" s="370" t="s">
        <v>24312</v>
      </c>
      <c r="C3341" s="323" t="s">
        <v>8341</v>
      </c>
      <c r="D3341" s="323" t="s">
        <v>19819</v>
      </c>
      <c r="E3341" s="372" t="s">
        <v>8956</v>
      </c>
    </row>
    <row r="3342" spans="1:5" ht="25.5">
      <c r="A3342" s="323">
        <v>36800</v>
      </c>
      <c r="B3342" s="370" t="s">
        <v>24313</v>
      </c>
      <c r="C3342" s="323" t="s">
        <v>8341</v>
      </c>
      <c r="D3342" s="323" t="s">
        <v>19819</v>
      </c>
      <c r="E3342" s="372" t="s">
        <v>8534</v>
      </c>
    </row>
    <row r="3343" spans="1:5">
      <c r="A3343" s="323">
        <v>11769</v>
      </c>
      <c r="B3343" s="370" t="s">
        <v>24314</v>
      </c>
      <c r="C3343" s="323" t="s">
        <v>8341</v>
      </c>
      <c r="D3343" s="323" t="s">
        <v>19819</v>
      </c>
      <c r="E3343" s="372" t="s">
        <v>24315</v>
      </c>
    </row>
    <row r="3344" spans="1:5">
      <c r="A3344" s="323">
        <v>36793</v>
      </c>
      <c r="B3344" s="370" t="s">
        <v>24316</v>
      </c>
      <c r="C3344" s="323" t="s">
        <v>8341</v>
      </c>
      <c r="D3344" s="323" t="s">
        <v>19819</v>
      </c>
      <c r="E3344" s="372" t="s">
        <v>24317</v>
      </c>
    </row>
    <row r="3345" spans="1:5" ht="25.5">
      <c r="A3345" s="323">
        <v>37546</v>
      </c>
      <c r="B3345" s="370" t="s">
        <v>24318</v>
      </c>
      <c r="C3345" s="323" t="s">
        <v>8341</v>
      </c>
      <c r="D3345" s="323" t="s">
        <v>19819</v>
      </c>
      <c r="E3345" s="372" t="s">
        <v>24319</v>
      </c>
    </row>
    <row r="3346" spans="1:5" ht="25.5">
      <c r="A3346" s="323">
        <v>37544</v>
      </c>
      <c r="B3346" s="370" t="s">
        <v>24320</v>
      </c>
      <c r="C3346" s="323" t="s">
        <v>8341</v>
      </c>
      <c r="D3346" s="323" t="s">
        <v>19819</v>
      </c>
      <c r="E3346" s="372" t="s">
        <v>24321</v>
      </c>
    </row>
    <row r="3347" spans="1:5" ht="25.5">
      <c r="A3347" s="323">
        <v>37545</v>
      </c>
      <c r="B3347" s="370" t="s">
        <v>24322</v>
      </c>
      <c r="C3347" s="323" t="s">
        <v>8341</v>
      </c>
      <c r="D3347" s="323" t="s">
        <v>19819</v>
      </c>
      <c r="E3347" s="372" t="s">
        <v>24323</v>
      </c>
    </row>
    <row r="3348" spans="1:5" ht="25.5">
      <c r="A3348" s="323">
        <v>11771</v>
      </c>
      <c r="B3348" s="370" t="s">
        <v>24324</v>
      </c>
      <c r="C3348" s="323" t="s">
        <v>8341</v>
      </c>
      <c r="D3348" s="323" t="s">
        <v>19819</v>
      </c>
      <c r="E3348" s="372" t="s">
        <v>24325</v>
      </c>
    </row>
    <row r="3349" spans="1:5" ht="38.25">
      <c r="A3349" s="323">
        <v>39919</v>
      </c>
      <c r="B3349" s="370" t="s">
        <v>24326</v>
      </c>
      <c r="C3349" s="323" t="s">
        <v>8341</v>
      </c>
      <c r="D3349" s="323" t="s">
        <v>19819</v>
      </c>
      <c r="E3349" s="372" t="s">
        <v>24327</v>
      </c>
    </row>
    <row r="3350" spans="1:5" ht="25.5">
      <c r="A3350" s="323">
        <v>38385</v>
      </c>
      <c r="B3350" s="370" t="s">
        <v>24328</v>
      </c>
      <c r="C3350" s="323" t="s">
        <v>8341</v>
      </c>
      <c r="D3350" s="323" t="s">
        <v>19819</v>
      </c>
      <c r="E3350" s="372" t="s">
        <v>3195</v>
      </c>
    </row>
    <row r="3351" spans="1:5" ht="25.5">
      <c r="A3351" s="323">
        <v>37587</v>
      </c>
      <c r="B3351" s="370" t="s">
        <v>24329</v>
      </c>
      <c r="C3351" s="323" t="s">
        <v>8341</v>
      </c>
      <c r="D3351" s="323" t="s">
        <v>19819</v>
      </c>
      <c r="E3351" s="372" t="s">
        <v>24330</v>
      </c>
    </row>
    <row r="3352" spans="1:5" ht="25.5">
      <c r="A3352" s="323">
        <v>11571</v>
      </c>
      <c r="B3352" s="370" t="s">
        <v>24331</v>
      </c>
      <c r="C3352" s="323" t="s">
        <v>8341</v>
      </c>
      <c r="D3352" s="323" t="s">
        <v>19819</v>
      </c>
      <c r="E3352" s="372" t="s">
        <v>24332</v>
      </c>
    </row>
    <row r="3353" spans="1:5">
      <c r="A3353" s="323">
        <v>11561</v>
      </c>
      <c r="B3353" s="370" t="s">
        <v>24333</v>
      </c>
      <c r="C3353" s="323" t="s">
        <v>8341</v>
      </c>
      <c r="D3353" s="323" t="s">
        <v>19819</v>
      </c>
      <c r="E3353" s="372" t="s">
        <v>24334</v>
      </c>
    </row>
    <row r="3354" spans="1:5">
      <c r="A3354" s="323">
        <v>11560</v>
      </c>
      <c r="B3354" s="370" t="s">
        <v>24335</v>
      </c>
      <c r="C3354" s="323" t="s">
        <v>8341</v>
      </c>
      <c r="D3354" s="323" t="s">
        <v>19819</v>
      </c>
      <c r="E3354" s="372" t="s">
        <v>4453</v>
      </c>
    </row>
    <row r="3355" spans="1:5">
      <c r="A3355" s="323">
        <v>11499</v>
      </c>
      <c r="B3355" s="370" t="s">
        <v>24336</v>
      </c>
      <c r="C3355" s="323" t="s">
        <v>8341</v>
      </c>
      <c r="D3355" s="323" t="s">
        <v>19819</v>
      </c>
      <c r="E3355" s="375">
        <v>1177.96</v>
      </c>
    </row>
    <row r="3356" spans="1:5">
      <c r="A3356" s="323">
        <v>34761</v>
      </c>
      <c r="B3356" s="370" t="s">
        <v>24337</v>
      </c>
      <c r="C3356" s="323" t="s">
        <v>8343</v>
      </c>
      <c r="D3356" s="323" t="s">
        <v>19819</v>
      </c>
      <c r="E3356" s="372" t="s">
        <v>19977</v>
      </c>
    </row>
    <row r="3357" spans="1:5">
      <c r="A3357" s="323">
        <v>40924</v>
      </c>
      <c r="B3357" s="370" t="s">
        <v>24338</v>
      </c>
      <c r="C3357" s="323" t="s">
        <v>8393</v>
      </c>
      <c r="D3357" s="323" t="s">
        <v>19819</v>
      </c>
      <c r="E3357" s="372" t="s">
        <v>24339</v>
      </c>
    </row>
    <row r="3358" spans="1:5">
      <c r="A3358" s="323">
        <v>25957</v>
      </c>
      <c r="B3358" s="370" t="s">
        <v>24340</v>
      </c>
      <c r="C3358" s="323" t="s">
        <v>8343</v>
      </c>
      <c r="D3358" s="323" t="s">
        <v>19819</v>
      </c>
      <c r="E3358" s="372" t="s">
        <v>7809</v>
      </c>
    </row>
    <row r="3359" spans="1:5">
      <c r="A3359" s="323">
        <v>40983</v>
      </c>
      <c r="B3359" s="370" t="s">
        <v>24341</v>
      </c>
      <c r="C3359" s="323" t="s">
        <v>8393</v>
      </c>
      <c r="D3359" s="323" t="s">
        <v>19819</v>
      </c>
      <c r="E3359" s="372" t="s">
        <v>24342</v>
      </c>
    </row>
    <row r="3360" spans="1:5">
      <c r="A3360" s="323">
        <v>2437</v>
      </c>
      <c r="B3360" s="370" t="s">
        <v>24343</v>
      </c>
      <c r="C3360" s="323" t="s">
        <v>8343</v>
      </c>
      <c r="D3360" s="323" t="s">
        <v>19819</v>
      </c>
      <c r="E3360" s="372" t="s">
        <v>5442</v>
      </c>
    </row>
    <row r="3361" spans="1:5">
      <c r="A3361" s="323">
        <v>40921</v>
      </c>
      <c r="B3361" s="370" t="s">
        <v>24344</v>
      </c>
      <c r="C3361" s="323" t="s">
        <v>8393</v>
      </c>
      <c r="D3361" s="323" t="s">
        <v>19819</v>
      </c>
      <c r="E3361" s="372" t="s">
        <v>24345</v>
      </c>
    </row>
    <row r="3362" spans="1:5" ht="25.5">
      <c r="A3362" s="323">
        <v>40534</v>
      </c>
      <c r="B3362" s="370" t="s">
        <v>24346</v>
      </c>
      <c r="C3362" s="323" t="s">
        <v>8341</v>
      </c>
      <c r="D3362" s="323" t="s">
        <v>19840</v>
      </c>
      <c r="E3362" s="372" t="s">
        <v>24347</v>
      </c>
    </row>
    <row r="3363" spans="1:5" ht="25.5">
      <c r="A3363" s="323">
        <v>14252</v>
      </c>
      <c r="B3363" s="370" t="s">
        <v>24348</v>
      </c>
      <c r="C3363" s="323" t="s">
        <v>8341</v>
      </c>
      <c r="D3363" s="323" t="s">
        <v>19819</v>
      </c>
      <c r="E3363" s="372" t="s">
        <v>24349</v>
      </c>
    </row>
    <row r="3364" spans="1:5" ht="38.25">
      <c r="A3364" s="323">
        <v>730</v>
      </c>
      <c r="B3364" s="370" t="s">
        <v>24350</v>
      </c>
      <c r="C3364" s="323" t="s">
        <v>8341</v>
      </c>
      <c r="D3364" s="323" t="s">
        <v>19819</v>
      </c>
      <c r="E3364" s="372" t="s">
        <v>24351</v>
      </c>
    </row>
    <row r="3365" spans="1:5" ht="38.25">
      <c r="A3365" s="323">
        <v>723</v>
      </c>
      <c r="B3365" s="370" t="s">
        <v>24352</v>
      </c>
      <c r="C3365" s="323" t="s">
        <v>8341</v>
      </c>
      <c r="D3365" s="323" t="s">
        <v>19819</v>
      </c>
      <c r="E3365" s="372" t="s">
        <v>24353</v>
      </c>
    </row>
    <row r="3366" spans="1:5" ht="38.25">
      <c r="A3366" s="323">
        <v>36502</v>
      </c>
      <c r="B3366" s="370" t="s">
        <v>24354</v>
      </c>
      <c r="C3366" s="323" t="s">
        <v>8341</v>
      </c>
      <c r="D3366" s="323" t="s">
        <v>19819</v>
      </c>
      <c r="E3366" s="372" t="s">
        <v>24355</v>
      </c>
    </row>
    <row r="3367" spans="1:5" ht="38.25">
      <c r="A3367" s="323">
        <v>36503</v>
      </c>
      <c r="B3367" s="370" t="s">
        <v>24356</v>
      </c>
      <c r="C3367" s="323" t="s">
        <v>8341</v>
      </c>
      <c r="D3367" s="323" t="s">
        <v>19819</v>
      </c>
      <c r="E3367" s="372" t="s">
        <v>24357</v>
      </c>
    </row>
    <row r="3368" spans="1:5" ht="25.5">
      <c r="A3368" s="323">
        <v>4090</v>
      </c>
      <c r="B3368" s="370" t="s">
        <v>24358</v>
      </c>
      <c r="C3368" s="323" t="s">
        <v>8341</v>
      </c>
      <c r="D3368" s="323" t="s">
        <v>19840</v>
      </c>
      <c r="E3368" s="372" t="s">
        <v>24359</v>
      </c>
    </row>
    <row r="3369" spans="1:5" ht="25.5">
      <c r="A3369" s="323">
        <v>13227</v>
      </c>
      <c r="B3369" s="370" t="s">
        <v>24360</v>
      </c>
      <c r="C3369" s="323" t="s">
        <v>8341</v>
      </c>
      <c r="D3369" s="323" t="s">
        <v>19840</v>
      </c>
      <c r="E3369" s="372" t="s">
        <v>24361</v>
      </c>
    </row>
    <row r="3370" spans="1:5" ht="25.5">
      <c r="A3370" s="323">
        <v>10597</v>
      </c>
      <c r="B3370" s="370" t="s">
        <v>24362</v>
      </c>
      <c r="C3370" s="323" t="s">
        <v>8341</v>
      </c>
      <c r="D3370" s="323" t="s">
        <v>19840</v>
      </c>
      <c r="E3370" s="372" t="s">
        <v>24363</v>
      </c>
    </row>
    <row r="3371" spans="1:5">
      <c r="A3371" s="323">
        <v>39628</v>
      </c>
      <c r="B3371" s="370" t="s">
        <v>24364</v>
      </c>
      <c r="C3371" s="323" t="s">
        <v>8341</v>
      </c>
      <c r="D3371" s="323" t="s">
        <v>19819</v>
      </c>
      <c r="E3371" s="372" t="s">
        <v>24365</v>
      </c>
    </row>
    <row r="3372" spans="1:5">
      <c r="A3372" s="323">
        <v>39404</v>
      </c>
      <c r="B3372" s="370" t="s">
        <v>24366</v>
      </c>
      <c r="C3372" s="323" t="s">
        <v>8341</v>
      </c>
      <c r="D3372" s="323" t="s">
        <v>19819</v>
      </c>
      <c r="E3372" s="372" t="s">
        <v>24367</v>
      </c>
    </row>
    <row r="3373" spans="1:5" ht="25.5">
      <c r="A3373" s="323">
        <v>39402</v>
      </c>
      <c r="B3373" s="370" t="s">
        <v>24368</v>
      </c>
      <c r="C3373" s="323" t="s">
        <v>8341</v>
      </c>
      <c r="D3373" s="323" t="s">
        <v>19819</v>
      </c>
      <c r="E3373" s="372" t="s">
        <v>24369</v>
      </c>
    </row>
    <row r="3374" spans="1:5" ht="25.5">
      <c r="A3374" s="323">
        <v>39403</v>
      </c>
      <c r="B3374" s="370" t="s">
        <v>24370</v>
      </c>
      <c r="C3374" s="323" t="s">
        <v>8341</v>
      </c>
      <c r="D3374" s="323" t="s">
        <v>19819</v>
      </c>
      <c r="E3374" s="372" t="s">
        <v>24371</v>
      </c>
    </row>
    <row r="3375" spans="1:5">
      <c r="A3375" s="323">
        <v>4093</v>
      </c>
      <c r="B3375" s="370" t="s">
        <v>24372</v>
      </c>
      <c r="C3375" s="323" t="s">
        <v>8343</v>
      </c>
      <c r="D3375" s="323" t="s">
        <v>19819</v>
      </c>
      <c r="E3375" s="372" t="s">
        <v>4059</v>
      </c>
    </row>
    <row r="3376" spans="1:5">
      <c r="A3376" s="323">
        <v>10512</v>
      </c>
      <c r="B3376" s="370" t="s">
        <v>24373</v>
      </c>
      <c r="C3376" s="323" t="s">
        <v>8393</v>
      </c>
      <c r="D3376" s="323" t="s">
        <v>19819</v>
      </c>
      <c r="E3376" s="372" t="s">
        <v>24374</v>
      </c>
    </row>
    <row r="3377" spans="1:5">
      <c r="A3377" s="323">
        <v>20020</v>
      </c>
      <c r="B3377" s="370" t="s">
        <v>24375</v>
      </c>
      <c r="C3377" s="323" t="s">
        <v>8343</v>
      </c>
      <c r="D3377" s="323" t="s">
        <v>19819</v>
      </c>
      <c r="E3377" s="372" t="s">
        <v>5067</v>
      </c>
    </row>
    <row r="3378" spans="1:5">
      <c r="A3378" s="323">
        <v>41038</v>
      </c>
      <c r="B3378" s="370" t="s">
        <v>24376</v>
      </c>
      <c r="C3378" s="323" t="s">
        <v>8393</v>
      </c>
      <c r="D3378" s="323" t="s">
        <v>19819</v>
      </c>
      <c r="E3378" s="372" t="s">
        <v>24377</v>
      </c>
    </row>
    <row r="3379" spans="1:5">
      <c r="A3379" s="323">
        <v>4094</v>
      </c>
      <c r="B3379" s="370" t="s">
        <v>24378</v>
      </c>
      <c r="C3379" s="323" t="s">
        <v>8343</v>
      </c>
      <c r="D3379" s="323" t="s">
        <v>19819</v>
      </c>
      <c r="E3379" s="372" t="s">
        <v>4998</v>
      </c>
    </row>
    <row r="3380" spans="1:5">
      <c r="A3380" s="323">
        <v>40988</v>
      </c>
      <c r="B3380" s="370" t="s">
        <v>24379</v>
      </c>
      <c r="C3380" s="323" t="s">
        <v>8393</v>
      </c>
      <c r="D3380" s="323" t="s">
        <v>19819</v>
      </c>
      <c r="E3380" s="372" t="s">
        <v>24380</v>
      </c>
    </row>
    <row r="3381" spans="1:5">
      <c r="A3381" s="323">
        <v>4095</v>
      </c>
      <c r="B3381" s="370" t="s">
        <v>24381</v>
      </c>
      <c r="C3381" s="323" t="s">
        <v>8343</v>
      </c>
      <c r="D3381" s="323" t="s">
        <v>19819</v>
      </c>
      <c r="E3381" s="372" t="s">
        <v>9117</v>
      </c>
    </row>
    <row r="3382" spans="1:5">
      <c r="A3382" s="323">
        <v>40990</v>
      </c>
      <c r="B3382" s="370" t="s">
        <v>24382</v>
      </c>
      <c r="C3382" s="323" t="s">
        <v>8393</v>
      </c>
      <c r="D3382" s="323" t="s">
        <v>19819</v>
      </c>
      <c r="E3382" s="372" t="s">
        <v>24383</v>
      </c>
    </row>
    <row r="3383" spans="1:5">
      <c r="A3383" s="323">
        <v>4097</v>
      </c>
      <c r="B3383" s="370" t="s">
        <v>24384</v>
      </c>
      <c r="C3383" s="323" t="s">
        <v>8343</v>
      </c>
      <c r="D3383" s="323" t="s">
        <v>19819</v>
      </c>
      <c r="E3383" s="372" t="s">
        <v>8489</v>
      </c>
    </row>
    <row r="3384" spans="1:5">
      <c r="A3384" s="323">
        <v>40994</v>
      </c>
      <c r="B3384" s="370" t="s">
        <v>24385</v>
      </c>
      <c r="C3384" s="323" t="s">
        <v>8393</v>
      </c>
      <c r="D3384" s="323" t="s">
        <v>19819</v>
      </c>
      <c r="E3384" s="372" t="s">
        <v>24386</v>
      </c>
    </row>
    <row r="3385" spans="1:5">
      <c r="A3385" s="323">
        <v>4096</v>
      </c>
      <c r="B3385" s="370" t="s">
        <v>24387</v>
      </c>
      <c r="C3385" s="323" t="s">
        <v>8343</v>
      </c>
      <c r="D3385" s="323" t="s">
        <v>19819</v>
      </c>
      <c r="E3385" s="372" t="s">
        <v>8968</v>
      </c>
    </row>
    <row r="3386" spans="1:5">
      <c r="A3386" s="323">
        <v>40992</v>
      </c>
      <c r="B3386" s="370" t="s">
        <v>24388</v>
      </c>
      <c r="C3386" s="323" t="s">
        <v>8393</v>
      </c>
      <c r="D3386" s="323" t="s">
        <v>19819</v>
      </c>
      <c r="E3386" s="372" t="s">
        <v>24389</v>
      </c>
    </row>
    <row r="3387" spans="1:5">
      <c r="A3387" s="323">
        <v>13955</v>
      </c>
      <c r="B3387" s="370" t="s">
        <v>24390</v>
      </c>
      <c r="C3387" s="323" t="s">
        <v>8341</v>
      </c>
      <c r="D3387" s="323" t="s">
        <v>19819</v>
      </c>
      <c r="E3387" s="372" t="s">
        <v>24391</v>
      </c>
    </row>
    <row r="3388" spans="1:5" ht="25.5">
      <c r="A3388" s="323">
        <v>4114</v>
      </c>
      <c r="B3388" s="370" t="s">
        <v>24392</v>
      </c>
      <c r="C3388" s="323" t="s">
        <v>8341</v>
      </c>
      <c r="D3388" s="323" t="s">
        <v>19819</v>
      </c>
      <c r="E3388" s="372" t="s">
        <v>20012</v>
      </c>
    </row>
    <row r="3389" spans="1:5">
      <c r="A3389" s="323">
        <v>36797</v>
      </c>
      <c r="B3389" s="370" t="s">
        <v>24393</v>
      </c>
      <c r="C3389" s="323" t="s">
        <v>8341</v>
      </c>
      <c r="D3389" s="323" t="s">
        <v>19819</v>
      </c>
      <c r="E3389" s="372" t="s">
        <v>5220</v>
      </c>
    </row>
    <row r="3390" spans="1:5">
      <c r="A3390" s="323">
        <v>4107</v>
      </c>
      <c r="B3390" s="370" t="s">
        <v>24394</v>
      </c>
      <c r="C3390" s="323" t="s">
        <v>8341</v>
      </c>
      <c r="D3390" s="323" t="s">
        <v>19819</v>
      </c>
      <c r="E3390" s="372" t="s">
        <v>4276</v>
      </c>
    </row>
    <row r="3391" spans="1:5">
      <c r="A3391" s="323">
        <v>36799</v>
      </c>
      <c r="B3391" s="370" t="s">
        <v>24395</v>
      </c>
      <c r="C3391" s="323" t="s">
        <v>8341</v>
      </c>
      <c r="D3391" s="323" t="s">
        <v>19819</v>
      </c>
      <c r="E3391" s="372" t="s">
        <v>2982</v>
      </c>
    </row>
    <row r="3392" spans="1:5">
      <c r="A3392" s="323">
        <v>4108</v>
      </c>
      <c r="B3392" s="370" t="s">
        <v>24396</v>
      </c>
      <c r="C3392" s="323" t="s">
        <v>8341</v>
      </c>
      <c r="D3392" s="323" t="s">
        <v>19819</v>
      </c>
      <c r="E3392" s="372" t="s">
        <v>7679</v>
      </c>
    </row>
    <row r="3393" spans="1:5">
      <c r="A3393" s="323">
        <v>4102</v>
      </c>
      <c r="B3393" s="370" t="s">
        <v>24397</v>
      </c>
      <c r="C3393" s="323" t="s">
        <v>8341</v>
      </c>
      <c r="D3393" s="323" t="s">
        <v>19837</v>
      </c>
      <c r="E3393" s="372" t="s">
        <v>22876</v>
      </c>
    </row>
    <row r="3394" spans="1:5" ht="25.5">
      <c r="A3394" s="323">
        <v>10826</v>
      </c>
      <c r="B3394" s="370" t="s">
        <v>24398</v>
      </c>
      <c r="C3394" s="323" t="s">
        <v>8341</v>
      </c>
      <c r="D3394" s="323" t="s">
        <v>19819</v>
      </c>
      <c r="E3394" s="372" t="s">
        <v>24399</v>
      </c>
    </row>
    <row r="3395" spans="1:5" ht="25.5">
      <c r="A3395" s="323">
        <v>365</v>
      </c>
      <c r="B3395" s="370" t="s">
        <v>24400</v>
      </c>
      <c r="C3395" s="323" t="s">
        <v>8341</v>
      </c>
      <c r="D3395" s="323" t="s">
        <v>19819</v>
      </c>
      <c r="E3395" s="372" t="s">
        <v>17545</v>
      </c>
    </row>
    <row r="3396" spans="1:5">
      <c r="A3396" s="323">
        <v>38639</v>
      </c>
      <c r="B3396" s="370" t="s">
        <v>24401</v>
      </c>
      <c r="C3396" s="323" t="s">
        <v>8341</v>
      </c>
      <c r="D3396" s="323" t="s">
        <v>19819</v>
      </c>
      <c r="E3396" s="372" t="s">
        <v>24402</v>
      </c>
    </row>
    <row r="3397" spans="1:5">
      <c r="A3397" s="323">
        <v>38640</v>
      </c>
      <c r="B3397" s="370" t="s">
        <v>24403</v>
      </c>
      <c r="C3397" s="323" t="s">
        <v>8341</v>
      </c>
      <c r="D3397" s="323" t="s">
        <v>19819</v>
      </c>
      <c r="E3397" s="372" t="s">
        <v>1134</v>
      </c>
    </row>
    <row r="3398" spans="1:5" ht="25.5">
      <c r="A3398" s="323">
        <v>358</v>
      </c>
      <c r="B3398" s="370" t="s">
        <v>24404</v>
      </c>
      <c r="C3398" s="323" t="s">
        <v>8341</v>
      </c>
      <c r="D3398" s="323" t="s">
        <v>19819</v>
      </c>
      <c r="E3398" s="372" t="s">
        <v>6933</v>
      </c>
    </row>
    <row r="3399" spans="1:5" ht="25.5">
      <c r="A3399" s="323">
        <v>359</v>
      </c>
      <c r="B3399" s="370" t="s">
        <v>24405</v>
      </c>
      <c r="C3399" s="323" t="s">
        <v>8341</v>
      </c>
      <c r="D3399" s="323" t="s">
        <v>19819</v>
      </c>
      <c r="E3399" s="372" t="s">
        <v>24406</v>
      </c>
    </row>
    <row r="3400" spans="1:5">
      <c r="A3400" s="323">
        <v>38641</v>
      </c>
      <c r="B3400" s="370" t="s">
        <v>24407</v>
      </c>
      <c r="C3400" s="323" t="s">
        <v>8341</v>
      </c>
      <c r="D3400" s="323" t="s">
        <v>19819</v>
      </c>
      <c r="E3400" s="372" t="s">
        <v>24408</v>
      </c>
    </row>
    <row r="3401" spans="1:5" ht="25.5">
      <c r="A3401" s="323">
        <v>360</v>
      </c>
      <c r="B3401" s="370" t="s">
        <v>24409</v>
      </c>
      <c r="C3401" s="323" t="s">
        <v>8341</v>
      </c>
      <c r="D3401" s="323" t="s">
        <v>19837</v>
      </c>
      <c r="E3401" s="372" t="s">
        <v>62</v>
      </c>
    </row>
    <row r="3402" spans="1:5" ht="25.5">
      <c r="A3402" s="323">
        <v>4127</v>
      </c>
      <c r="B3402" s="370" t="s">
        <v>24410</v>
      </c>
      <c r="C3402" s="323" t="s">
        <v>8341</v>
      </c>
      <c r="D3402" s="323" t="s">
        <v>19840</v>
      </c>
      <c r="E3402" s="372" t="s">
        <v>24411</v>
      </c>
    </row>
    <row r="3403" spans="1:5" ht="25.5">
      <c r="A3403" s="323">
        <v>4154</v>
      </c>
      <c r="B3403" s="370" t="s">
        <v>24412</v>
      </c>
      <c r="C3403" s="323" t="s">
        <v>8341</v>
      </c>
      <c r="D3403" s="323" t="s">
        <v>19840</v>
      </c>
      <c r="E3403" s="372" t="s">
        <v>24413</v>
      </c>
    </row>
    <row r="3404" spans="1:5" ht="25.5">
      <c r="A3404" s="323">
        <v>4168</v>
      </c>
      <c r="B3404" s="370" t="s">
        <v>24414</v>
      </c>
      <c r="C3404" s="323" t="s">
        <v>8341</v>
      </c>
      <c r="D3404" s="323" t="s">
        <v>19840</v>
      </c>
      <c r="E3404" s="372" t="s">
        <v>24415</v>
      </c>
    </row>
    <row r="3405" spans="1:5" ht="25.5">
      <c r="A3405" s="323">
        <v>4161</v>
      </c>
      <c r="B3405" s="370" t="s">
        <v>24416</v>
      </c>
      <c r="C3405" s="323" t="s">
        <v>8341</v>
      </c>
      <c r="D3405" s="323" t="s">
        <v>19840</v>
      </c>
      <c r="E3405" s="372" t="s">
        <v>24417</v>
      </c>
    </row>
    <row r="3406" spans="1:5" ht="38.25">
      <c r="A3406" s="323">
        <v>42430</v>
      </c>
      <c r="B3406" s="370" t="s">
        <v>24418</v>
      </c>
      <c r="C3406" s="323" t="s">
        <v>8341</v>
      </c>
      <c r="D3406" s="323" t="s">
        <v>19840</v>
      </c>
      <c r="E3406" s="372" t="s">
        <v>24419</v>
      </c>
    </row>
    <row r="3407" spans="1:5">
      <c r="A3407" s="323">
        <v>4214</v>
      </c>
      <c r="B3407" s="370" t="s">
        <v>24420</v>
      </c>
      <c r="C3407" s="323" t="s">
        <v>8341</v>
      </c>
      <c r="D3407" s="323" t="s">
        <v>19819</v>
      </c>
      <c r="E3407" s="372" t="s">
        <v>2426</v>
      </c>
    </row>
    <row r="3408" spans="1:5">
      <c r="A3408" s="323">
        <v>4215</v>
      </c>
      <c r="B3408" s="370" t="s">
        <v>24421</v>
      </c>
      <c r="C3408" s="323" t="s">
        <v>8341</v>
      </c>
      <c r="D3408" s="323" t="s">
        <v>19819</v>
      </c>
      <c r="E3408" s="372" t="s">
        <v>10438</v>
      </c>
    </row>
    <row r="3409" spans="1:5">
      <c r="A3409" s="323">
        <v>4210</v>
      </c>
      <c r="B3409" s="370" t="s">
        <v>24422</v>
      </c>
      <c r="C3409" s="323" t="s">
        <v>8341</v>
      </c>
      <c r="D3409" s="323" t="s">
        <v>19819</v>
      </c>
      <c r="E3409" s="372" t="s">
        <v>1902</v>
      </c>
    </row>
    <row r="3410" spans="1:5">
      <c r="A3410" s="323">
        <v>4212</v>
      </c>
      <c r="B3410" s="370" t="s">
        <v>24423</v>
      </c>
      <c r="C3410" s="323" t="s">
        <v>8341</v>
      </c>
      <c r="D3410" s="323" t="s">
        <v>19819</v>
      </c>
      <c r="E3410" s="372" t="s">
        <v>8735</v>
      </c>
    </row>
    <row r="3411" spans="1:5">
      <c r="A3411" s="323">
        <v>4213</v>
      </c>
      <c r="B3411" s="370" t="s">
        <v>24424</v>
      </c>
      <c r="C3411" s="323" t="s">
        <v>8341</v>
      </c>
      <c r="D3411" s="323" t="s">
        <v>19819</v>
      </c>
      <c r="E3411" s="372" t="s">
        <v>14883</v>
      </c>
    </row>
    <row r="3412" spans="1:5">
      <c r="A3412" s="323">
        <v>4211</v>
      </c>
      <c r="B3412" s="370" t="s">
        <v>24425</v>
      </c>
      <c r="C3412" s="323" t="s">
        <v>8341</v>
      </c>
      <c r="D3412" s="323" t="s">
        <v>19819</v>
      </c>
      <c r="E3412" s="372" t="s">
        <v>1620</v>
      </c>
    </row>
    <row r="3413" spans="1:5">
      <c r="A3413" s="323">
        <v>4209</v>
      </c>
      <c r="B3413" s="370" t="s">
        <v>24426</v>
      </c>
      <c r="C3413" s="323" t="s">
        <v>8341</v>
      </c>
      <c r="D3413" s="323" t="s">
        <v>19819</v>
      </c>
      <c r="E3413" s="372" t="s">
        <v>898</v>
      </c>
    </row>
    <row r="3414" spans="1:5">
      <c r="A3414" s="323">
        <v>4180</v>
      </c>
      <c r="B3414" s="370" t="s">
        <v>24427</v>
      </c>
      <c r="C3414" s="323" t="s">
        <v>8341</v>
      </c>
      <c r="D3414" s="323" t="s">
        <v>19819</v>
      </c>
      <c r="E3414" s="372" t="s">
        <v>5151</v>
      </c>
    </row>
    <row r="3415" spans="1:5">
      <c r="A3415" s="323">
        <v>4177</v>
      </c>
      <c r="B3415" s="370" t="s">
        <v>24428</v>
      </c>
      <c r="C3415" s="323" t="s">
        <v>8341</v>
      </c>
      <c r="D3415" s="323" t="s">
        <v>19819</v>
      </c>
      <c r="E3415" s="372" t="s">
        <v>8541</v>
      </c>
    </row>
    <row r="3416" spans="1:5">
      <c r="A3416" s="323">
        <v>4179</v>
      </c>
      <c r="B3416" s="370" t="s">
        <v>24429</v>
      </c>
      <c r="C3416" s="323" t="s">
        <v>8341</v>
      </c>
      <c r="D3416" s="323" t="s">
        <v>19819</v>
      </c>
      <c r="E3416" s="372" t="s">
        <v>3459</v>
      </c>
    </row>
    <row r="3417" spans="1:5">
      <c r="A3417" s="323">
        <v>4208</v>
      </c>
      <c r="B3417" s="370" t="s">
        <v>24430</v>
      </c>
      <c r="C3417" s="323" t="s">
        <v>8341</v>
      </c>
      <c r="D3417" s="323" t="s">
        <v>19819</v>
      </c>
      <c r="E3417" s="372" t="s">
        <v>5653</v>
      </c>
    </row>
    <row r="3418" spans="1:5">
      <c r="A3418" s="323">
        <v>4181</v>
      </c>
      <c r="B3418" s="370" t="s">
        <v>24431</v>
      </c>
      <c r="C3418" s="323" t="s">
        <v>8341</v>
      </c>
      <c r="D3418" s="323" t="s">
        <v>19819</v>
      </c>
      <c r="E3418" s="372" t="s">
        <v>8620</v>
      </c>
    </row>
    <row r="3419" spans="1:5">
      <c r="A3419" s="323">
        <v>4178</v>
      </c>
      <c r="B3419" s="370" t="s">
        <v>24432</v>
      </c>
      <c r="C3419" s="323" t="s">
        <v>8341</v>
      </c>
      <c r="D3419" s="323" t="s">
        <v>19819</v>
      </c>
      <c r="E3419" s="372" t="s">
        <v>6669</v>
      </c>
    </row>
    <row r="3420" spans="1:5">
      <c r="A3420" s="323">
        <v>4182</v>
      </c>
      <c r="B3420" s="370" t="s">
        <v>24433</v>
      </c>
      <c r="C3420" s="323" t="s">
        <v>8341</v>
      </c>
      <c r="D3420" s="323" t="s">
        <v>19819</v>
      </c>
      <c r="E3420" s="372" t="s">
        <v>21460</v>
      </c>
    </row>
    <row r="3421" spans="1:5">
      <c r="A3421" s="323">
        <v>4183</v>
      </c>
      <c r="B3421" s="370" t="s">
        <v>24434</v>
      </c>
      <c r="C3421" s="323" t="s">
        <v>8341</v>
      </c>
      <c r="D3421" s="323" t="s">
        <v>19819</v>
      </c>
      <c r="E3421" s="372" t="s">
        <v>8670</v>
      </c>
    </row>
    <row r="3422" spans="1:5">
      <c r="A3422" s="323">
        <v>4184</v>
      </c>
      <c r="B3422" s="370" t="s">
        <v>24435</v>
      </c>
      <c r="C3422" s="323" t="s">
        <v>8341</v>
      </c>
      <c r="D3422" s="323" t="s">
        <v>19819</v>
      </c>
      <c r="E3422" s="372" t="s">
        <v>24436</v>
      </c>
    </row>
    <row r="3423" spans="1:5">
      <c r="A3423" s="323">
        <v>4185</v>
      </c>
      <c r="B3423" s="370" t="s">
        <v>24437</v>
      </c>
      <c r="C3423" s="323" t="s">
        <v>8341</v>
      </c>
      <c r="D3423" s="323" t="s">
        <v>19819</v>
      </c>
      <c r="E3423" s="372" t="s">
        <v>24438</v>
      </c>
    </row>
    <row r="3424" spans="1:5" ht="25.5">
      <c r="A3424" s="323">
        <v>4205</v>
      </c>
      <c r="B3424" s="370" t="s">
        <v>24439</v>
      </c>
      <c r="C3424" s="323" t="s">
        <v>8341</v>
      </c>
      <c r="D3424" s="323" t="s">
        <v>19819</v>
      </c>
      <c r="E3424" s="372" t="s">
        <v>5948</v>
      </c>
    </row>
    <row r="3425" spans="1:5" ht="25.5">
      <c r="A3425" s="323">
        <v>4192</v>
      </c>
      <c r="B3425" s="370" t="s">
        <v>24440</v>
      </c>
      <c r="C3425" s="323" t="s">
        <v>8341</v>
      </c>
      <c r="D3425" s="323" t="s">
        <v>19819</v>
      </c>
      <c r="E3425" s="372" t="s">
        <v>5948</v>
      </c>
    </row>
    <row r="3426" spans="1:5" ht="25.5">
      <c r="A3426" s="323">
        <v>4191</v>
      </c>
      <c r="B3426" s="370" t="s">
        <v>24441</v>
      </c>
      <c r="C3426" s="323" t="s">
        <v>8341</v>
      </c>
      <c r="D3426" s="323" t="s">
        <v>19819</v>
      </c>
      <c r="E3426" s="372" t="s">
        <v>5948</v>
      </c>
    </row>
    <row r="3427" spans="1:5" ht="25.5">
      <c r="A3427" s="323">
        <v>4207</v>
      </c>
      <c r="B3427" s="370" t="s">
        <v>24442</v>
      </c>
      <c r="C3427" s="323" t="s">
        <v>8341</v>
      </c>
      <c r="D3427" s="323" t="s">
        <v>19819</v>
      </c>
      <c r="E3427" s="372" t="s">
        <v>8860</v>
      </c>
    </row>
    <row r="3428" spans="1:5" ht="25.5">
      <c r="A3428" s="323">
        <v>4206</v>
      </c>
      <c r="B3428" s="370" t="s">
        <v>24443</v>
      </c>
      <c r="C3428" s="323" t="s">
        <v>8341</v>
      </c>
      <c r="D3428" s="323" t="s">
        <v>19819</v>
      </c>
      <c r="E3428" s="372" t="s">
        <v>3434</v>
      </c>
    </row>
    <row r="3429" spans="1:5" ht="25.5">
      <c r="A3429" s="323">
        <v>4190</v>
      </c>
      <c r="B3429" s="370" t="s">
        <v>24444</v>
      </c>
      <c r="C3429" s="323" t="s">
        <v>8341</v>
      </c>
      <c r="D3429" s="323" t="s">
        <v>19819</v>
      </c>
      <c r="E3429" s="372" t="s">
        <v>3434</v>
      </c>
    </row>
    <row r="3430" spans="1:5" ht="25.5">
      <c r="A3430" s="323">
        <v>4186</v>
      </c>
      <c r="B3430" s="370" t="s">
        <v>24445</v>
      </c>
      <c r="C3430" s="323" t="s">
        <v>8341</v>
      </c>
      <c r="D3430" s="323" t="s">
        <v>19819</v>
      </c>
      <c r="E3430" s="372" t="s">
        <v>20725</v>
      </c>
    </row>
    <row r="3431" spans="1:5">
      <c r="A3431" s="323">
        <v>4188</v>
      </c>
      <c r="B3431" s="370" t="s">
        <v>24446</v>
      </c>
      <c r="C3431" s="323" t="s">
        <v>8341</v>
      </c>
      <c r="D3431" s="323" t="s">
        <v>19819</v>
      </c>
      <c r="E3431" s="372" t="s">
        <v>7796</v>
      </c>
    </row>
    <row r="3432" spans="1:5">
      <c r="A3432" s="323">
        <v>4189</v>
      </c>
      <c r="B3432" s="370" t="s">
        <v>24447</v>
      </c>
      <c r="C3432" s="323" t="s">
        <v>8341</v>
      </c>
      <c r="D3432" s="323" t="s">
        <v>19819</v>
      </c>
      <c r="E3432" s="372" t="s">
        <v>7796</v>
      </c>
    </row>
    <row r="3433" spans="1:5" ht="25.5">
      <c r="A3433" s="323">
        <v>4197</v>
      </c>
      <c r="B3433" s="370" t="s">
        <v>24448</v>
      </c>
      <c r="C3433" s="323" t="s">
        <v>8341</v>
      </c>
      <c r="D3433" s="323" t="s">
        <v>19819</v>
      </c>
      <c r="E3433" s="372" t="s">
        <v>24449</v>
      </c>
    </row>
    <row r="3434" spans="1:5" ht="25.5">
      <c r="A3434" s="323">
        <v>4194</v>
      </c>
      <c r="B3434" s="370" t="s">
        <v>24450</v>
      </c>
      <c r="C3434" s="323" t="s">
        <v>8341</v>
      </c>
      <c r="D3434" s="323" t="s">
        <v>19819</v>
      </c>
      <c r="E3434" s="372" t="s">
        <v>6539</v>
      </c>
    </row>
    <row r="3435" spans="1:5" ht="25.5">
      <c r="A3435" s="323">
        <v>4193</v>
      </c>
      <c r="B3435" s="370" t="s">
        <v>24451</v>
      </c>
      <c r="C3435" s="323" t="s">
        <v>8341</v>
      </c>
      <c r="D3435" s="323" t="s">
        <v>19819</v>
      </c>
      <c r="E3435" s="372" t="s">
        <v>6539</v>
      </c>
    </row>
    <row r="3436" spans="1:5">
      <c r="A3436" s="323">
        <v>4204</v>
      </c>
      <c r="B3436" s="370" t="s">
        <v>24452</v>
      </c>
      <c r="C3436" s="323" t="s">
        <v>8341</v>
      </c>
      <c r="D3436" s="323" t="s">
        <v>19819</v>
      </c>
      <c r="E3436" s="372" t="s">
        <v>6539</v>
      </c>
    </row>
    <row r="3437" spans="1:5" ht="25.5">
      <c r="A3437" s="323">
        <v>4187</v>
      </c>
      <c r="B3437" s="370" t="s">
        <v>24453</v>
      </c>
      <c r="C3437" s="323" t="s">
        <v>8341</v>
      </c>
      <c r="D3437" s="323" t="s">
        <v>19819</v>
      </c>
      <c r="E3437" s="372" t="s">
        <v>4922</v>
      </c>
    </row>
    <row r="3438" spans="1:5" ht="25.5">
      <c r="A3438" s="323">
        <v>4202</v>
      </c>
      <c r="B3438" s="370" t="s">
        <v>24454</v>
      </c>
      <c r="C3438" s="323" t="s">
        <v>8341</v>
      </c>
      <c r="D3438" s="323" t="s">
        <v>19819</v>
      </c>
      <c r="E3438" s="372" t="s">
        <v>20865</v>
      </c>
    </row>
    <row r="3439" spans="1:5">
      <c r="A3439" s="323">
        <v>4203</v>
      </c>
      <c r="B3439" s="370" t="s">
        <v>24455</v>
      </c>
      <c r="C3439" s="323" t="s">
        <v>8341</v>
      </c>
      <c r="D3439" s="323" t="s">
        <v>19819</v>
      </c>
      <c r="E3439" s="372" t="s">
        <v>24456</v>
      </c>
    </row>
    <row r="3440" spans="1:5" ht="25.5">
      <c r="A3440" s="323">
        <v>40368</v>
      </c>
      <c r="B3440" s="370" t="s">
        <v>24457</v>
      </c>
      <c r="C3440" s="323" t="s">
        <v>8341</v>
      </c>
      <c r="D3440" s="323" t="s">
        <v>19840</v>
      </c>
      <c r="E3440" s="372" t="s">
        <v>24458</v>
      </c>
    </row>
    <row r="3441" spans="1:5" ht="25.5">
      <c r="A3441" s="323">
        <v>40365</v>
      </c>
      <c r="B3441" s="370" t="s">
        <v>24459</v>
      </c>
      <c r="C3441" s="323" t="s">
        <v>8341</v>
      </c>
      <c r="D3441" s="323" t="s">
        <v>19840</v>
      </c>
      <c r="E3441" s="372" t="s">
        <v>8855</v>
      </c>
    </row>
    <row r="3442" spans="1:5" ht="25.5">
      <c r="A3442" s="323">
        <v>40356</v>
      </c>
      <c r="B3442" s="370" t="s">
        <v>24460</v>
      </c>
      <c r="C3442" s="323" t="s">
        <v>8341</v>
      </c>
      <c r="D3442" s="323" t="s">
        <v>19840</v>
      </c>
      <c r="E3442" s="372" t="s">
        <v>1173</v>
      </c>
    </row>
    <row r="3443" spans="1:5" ht="25.5">
      <c r="A3443" s="323">
        <v>40362</v>
      </c>
      <c r="B3443" s="370" t="s">
        <v>24461</v>
      </c>
      <c r="C3443" s="323" t="s">
        <v>8341</v>
      </c>
      <c r="D3443" s="323" t="s">
        <v>19840</v>
      </c>
      <c r="E3443" s="372" t="s">
        <v>7277</v>
      </c>
    </row>
    <row r="3444" spans="1:5" ht="25.5">
      <c r="A3444" s="323">
        <v>40374</v>
      </c>
      <c r="B3444" s="370" t="s">
        <v>24462</v>
      </c>
      <c r="C3444" s="323" t="s">
        <v>8341</v>
      </c>
      <c r="D3444" s="323" t="s">
        <v>19840</v>
      </c>
      <c r="E3444" s="372" t="s">
        <v>24463</v>
      </c>
    </row>
    <row r="3445" spans="1:5" ht="25.5">
      <c r="A3445" s="323">
        <v>40371</v>
      </c>
      <c r="B3445" s="370" t="s">
        <v>24464</v>
      </c>
      <c r="C3445" s="323" t="s">
        <v>8341</v>
      </c>
      <c r="D3445" s="323" t="s">
        <v>19840</v>
      </c>
      <c r="E3445" s="372" t="s">
        <v>24465</v>
      </c>
    </row>
    <row r="3446" spans="1:5" ht="25.5">
      <c r="A3446" s="323">
        <v>40359</v>
      </c>
      <c r="B3446" s="370" t="s">
        <v>24466</v>
      </c>
      <c r="C3446" s="323" t="s">
        <v>8341</v>
      </c>
      <c r="D3446" s="323" t="s">
        <v>19840</v>
      </c>
      <c r="E3446" s="372" t="s">
        <v>5151</v>
      </c>
    </row>
    <row r="3447" spans="1:5">
      <c r="A3447" s="323">
        <v>7595</v>
      </c>
      <c r="B3447" s="370" t="s">
        <v>24467</v>
      </c>
      <c r="C3447" s="323" t="s">
        <v>8343</v>
      </c>
      <c r="D3447" s="323" t="s">
        <v>19819</v>
      </c>
      <c r="E3447" s="372" t="s">
        <v>1868</v>
      </c>
    </row>
    <row r="3448" spans="1:5">
      <c r="A3448" s="323">
        <v>41094</v>
      </c>
      <c r="B3448" s="370" t="s">
        <v>24468</v>
      </c>
      <c r="C3448" s="323" t="s">
        <v>8393</v>
      </c>
      <c r="D3448" s="323" t="s">
        <v>19819</v>
      </c>
      <c r="E3448" s="372" t="s">
        <v>24469</v>
      </c>
    </row>
    <row r="3449" spans="1:5" ht="25.5">
      <c r="A3449" s="323">
        <v>38175</v>
      </c>
      <c r="B3449" s="370" t="s">
        <v>24470</v>
      </c>
      <c r="C3449" s="323" t="s">
        <v>8341</v>
      </c>
      <c r="D3449" s="323" t="s">
        <v>19819</v>
      </c>
      <c r="E3449" s="372" t="s">
        <v>8698</v>
      </c>
    </row>
    <row r="3450" spans="1:5" ht="25.5">
      <c r="A3450" s="323">
        <v>38176</v>
      </c>
      <c r="B3450" s="370" t="s">
        <v>24471</v>
      </c>
      <c r="C3450" s="323" t="s">
        <v>8341</v>
      </c>
      <c r="D3450" s="323" t="s">
        <v>19819</v>
      </c>
      <c r="E3450" s="372" t="s">
        <v>8894</v>
      </c>
    </row>
    <row r="3451" spans="1:5" ht="25.5">
      <c r="A3451" s="323">
        <v>36152</v>
      </c>
      <c r="B3451" s="370" t="s">
        <v>24472</v>
      </c>
      <c r="C3451" s="323" t="s">
        <v>8341</v>
      </c>
      <c r="D3451" s="323" t="s">
        <v>19819</v>
      </c>
      <c r="E3451" s="372" t="s">
        <v>818</v>
      </c>
    </row>
    <row r="3452" spans="1:5">
      <c r="A3452" s="323">
        <v>11138</v>
      </c>
      <c r="B3452" s="370" t="s">
        <v>24473</v>
      </c>
      <c r="C3452" s="323" t="s">
        <v>8361</v>
      </c>
      <c r="D3452" s="323" t="s">
        <v>19819</v>
      </c>
      <c r="E3452" s="372" t="s">
        <v>8462</v>
      </c>
    </row>
    <row r="3453" spans="1:5">
      <c r="A3453" s="323">
        <v>5333</v>
      </c>
      <c r="B3453" s="370" t="s">
        <v>24474</v>
      </c>
      <c r="C3453" s="323" t="s">
        <v>8361</v>
      </c>
      <c r="D3453" s="323" t="s">
        <v>19819</v>
      </c>
      <c r="E3453" s="372" t="s">
        <v>2272</v>
      </c>
    </row>
    <row r="3454" spans="1:5">
      <c r="A3454" s="323">
        <v>4221</v>
      </c>
      <c r="B3454" s="370" t="s">
        <v>24475</v>
      </c>
      <c r="C3454" s="323" t="s">
        <v>8361</v>
      </c>
      <c r="D3454" s="323" t="s">
        <v>19837</v>
      </c>
      <c r="E3454" s="372" t="s">
        <v>1989</v>
      </c>
    </row>
    <row r="3455" spans="1:5" ht="25.5">
      <c r="A3455" s="323">
        <v>4227</v>
      </c>
      <c r="B3455" s="370" t="s">
        <v>24476</v>
      </c>
      <c r="C3455" s="323" t="s">
        <v>8361</v>
      </c>
      <c r="D3455" s="323" t="s">
        <v>19837</v>
      </c>
      <c r="E3455" s="372" t="s">
        <v>8149</v>
      </c>
    </row>
    <row r="3456" spans="1:5" ht="38.25">
      <c r="A3456" s="323">
        <v>38170</v>
      </c>
      <c r="B3456" s="370" t="s">
        <v>24477</v>
      </c>
      <c r="C3456" s="323" t="s">
        <v>8341</v>
      </c>
      <c r="D3456" s="323" t="s">
        <v>19819</v>
      </c>
      <c r="E3456" s="372" t="s">
        <v>8967</v>
      </c>
    </row>
    <row r="3457" spans="1:5">
      <c r="A3457" s="323">
        <v>4252</v>
      </c>
      <c r="B3457" s="370" t="s">
        <v>24478</v>
      </c>
      <c r="C3457" s="323" t="s">
        <v>8343</v>
      </c>
      <c r="D3457" s="323" t="s">
        <v>19819</v>
      </c>
      <c r="E3457" s="372" t="s">
        <v>6731</v>
      </c>
    </row>
    <row r="3458" spans="1:5">
      <c r="A3458" s="323">
        <v>40980</v>
      </c>
      <c r="B3458" s="370" t="s">
        <v>24479</v>
      </c>
      <c r="C3458" s="323" t="s">
        <v>8393</v>
      </c>
      <c r="D3458" s="323" t="s">
        <v>19819</v>
      </c>
      <c r="E3458" s="372" t="s">
        <v>24480</v>
      </c>
    </row>
    <row r="3459" spans="1:5">
      <c r="A3459" s="323">
        <v>4243</v>
      </c>
      <c r="B3459" s="370" t="s">
        <v>24481</v>
      </c>
      <c r="C3459" s="323" t="s">
        <v>8343</v>
      </c>
      <c r="D3459" s="323" t="s">
        <v>19819</v>
      </c>
      <c r="E3459" s="372" t="s">
        <v>8434</v>
      </c>
    </row>
    <row r="3460" spans="1:5">
      <c r="A3460" s="323">
        <v>41031</v>
      </c>
      <c r="B3460" s="370" t="s">
        <v>24482</v>
      </c>
      <c r="C3460" s="323" t="s">
        <v>8393</v>
      </c>
      <c r="D3460" s="323" t="s">
        <v>19819</v>
      </c>
      <c r="E3460" s="372" t="s">
        <v>24483</v>
      </c>
    </row>
    <row r="3461" spans="1:5">
      <c r="A3461" s="323">
        <v>40986</v>
      </c>
      <c r="B3461" s="370" t="s">
        <v>24484</v>
      </c>
      <c r="C3461" s="323" t="s">
        <v>8393</v>
      </c>
      <c r="D3461" s="323" t="s">
        <v>19819</v>
      </c>
      <c r="E3461" s="372" t="s">
        <v>24485</v>
      </c>
    </row>
    <row r="3462" spans="1:5">
      <c r="A3462" s="323">
        <v>37666</v>
      </c>
      <c r="B3462" s="370" t="s">
        <v>24486</v>
      </c>
      <c r="C3462" s="323" t="s">
        <v>8343</v>
      </c>
      <c r="D3462" s="323" t="s">
        <v>19819</v>
      </c>
      <c r="E3462" s="372" t="s">
        <v>13637</v>
      </c>
    </row>
    <row r="3463" spans="1:5">
      <c r="A3463" s="323">
        <v>4250</v>
      </c>
      <c r="B3463" s="370" t="s">
        <v>24487</v>
      </c>
      <c r="C3463" s="323" t="s">
        <v>8343</v>
      </c>
      <c r="D3463" s="323" t="s">
        <v>19819</v>
      </c>
      <c r="E3463" s="372" t="s">
        <v>2356</v>
      </c>
    </row>
    <row r="3464" spans="1:5">
      <c r="A3464" s="323">
        <v>40978</v>
      </c>
      <c r="B3464" s="370" t="s">
        <v>24488</v>
      </c>
      <c r="C3464" s="323" t="s">
        <v>8393</v>
      </c>
      <c r="D3464" s="323" t="s">
        <v>19819</v>
      </c>
      <c r="E3464" s="372" t="s">
        <v>24489</v>
      </c>
    </row>
    <row r="3465" spans="1:5">
      <c r="A3465" s="323">
        <v>25960</v>
      </c>
      <c r="B3465" s="370" t="s">
        <v>24490</v>
      </c>
      <c r="C3465" s="323" t="s">
        <v>8343</v>
      </c>
      <c r="D3465" s="323" t="s">
        <v>19819</v>
      </c>
      <c r="E3465" s="372" t="s">
        <v>2290</v>
      </c>
    </row>
    <row r="3466" spans="1:5">
      <c r="A3466" s="323">
        <v>41043</v>
      </c>
      <c r="B3466" s="370" t="s">
        <v>24491</v>
      </c>
      <c r="C3466" s="323" t="s">
        <v>8393</v>
      </c>
      <c r="D3466" s="323" t="s">
        <v>19819</v>
      </c>
      <c r="E3466" s="372" t="s">
        <v>24492</v>
      </c>
    </row>
    <row r="3467" spans="1:5">
      <c r="A3467" s="323">
        <v>4234</v>
      </c>
      <c r="B3467" s="370" t="s">
        <v>24493</v>
      </c>
      <c r="C3467" s="323" t="s">
        <v>8343</v>
      </c>
      <c r="D3467" s="323" t="s">
        <v>19837</v>
      </c>
      <c r="E3467" s="372" t="s">
        <v>15734</v>
      </c>
    </row>
    <row r="3468" spans="1:5">
      <c r="A3468" s="323">
        <v>40987</v>
      </c>
      <c r="B3468" s="370" t="s">
        <v>24494</v>
      </c>
      <c r="C3468" s="323" t="s">
        <v>8393</v>
      </c>
      <c r="D3468" s="323" t="s">
        <v>19819</v>
      </c>
      <c r="E3468" s="372" t="s">
        <v>24374</v>
      </c>
    </row>
    <row r="3469" spans="1:5">
      <c r="A3469" s="323">
        <v>4253</v>
      </c>
      <c r="B3469" s="370" t="s">
        <v>24495</v>
      </c>
      <c r="C3469" s="323" t="s">
        <v>8343</v>
      </c>
      <c r="D3469" s="323" t="s">
        <v>19819</v>
      </c>
      <c r="E3469" s="372" t="s">
        <v>85</v>
      </c>
    </row>
    <row r="3470" spans="1:5">
      <c r="A3470" s="323">
        <v>40981</v>
      </c>
      <c r="B3470" s="370" t="s">
        <v>24496</v>
      </c>
      <c r="C3470" s="323" t="s">
        <v>8393</v>
      </c>
      <c r="D3470" s="323" t="s">
        <v>19819</v>
      </c>
      <c r="E3470" s="372" t="s">
        <v>24497</v>
      </c>
    </row>
    <row r="3471" spans="1:5">
      <c r="A3471" s="323">
        <v>4254</v>
      </c>
      <c r="B3471" s="370" t="s">
        <v>24498</v>
      </c>
      <c r="C3471" s="323" t="s">
        <v>8343</v>
      </c>
      <c r="D3471" s="323" t="s">
        <v>19819</v>
      </c>
      <c r="E3471" s="372" t="s">
        <v>8931</v>
      </c>
    </row>
    <row r="3472" spans="1:5">
      <c r="A3472" s="323">
        <v>41036</v>
      </c>
      <c r="B3472" s="370" t="s">
        <v>24499</v>
      </c>
      <c r="C3472" s="323" t="s">
        <v>8393</v>
      </c>
      <c r="D3472" s="323" t="s">
        <v>19819</v>
      </c>
      <c r="E3472" s="372" t="s">
        <v>24500</v>
      </c>
    </row>
    <row r="3473" spans="1:5">
      <c r="A3473" s="323">
        <v>4251</v>
      </c>
      <c r="B3473" s="370" t="s">
        <v>24501</v>
      </c>
      <c r="C3473" s="323" t="s">
        <v>8343</v>
      </c>
      <c r="D3473" s="323" t="s">
        <v>19819</v>
      </c>
      <c r="E3473" s="372" t="s">
        <v>7289</v>
      </c>
    </row>
    <row r="3474" spans="1:5">
      <c r="A3474" s="323">
        <v>40979</v>
      </c>
      <c r="B3474" s="370" t="s">
        <v>24502</v>
      </c>
      <c r="C3474" s="323" t="s">
        <v>8393</v>
      </c>
      <c r="D3474" s="323" t="s">
        <v>19819</v>
      </c>
      <c r="E3474" s="372" t="s">
        <v>24503</v>
      </c>
    </row>
    <row r="3475" spans="1:5">
      <c r="A3475" s="323">
        <v>4230</v>
      </c>
      <c r="B3475" s="370" t="s">
        <v>24504</v>
      </c>
      <c r="C3475" s="323" t="s">
        <v>8343</v>
      </c>
      <c r="D3475" s="323" t="s">
        <v>19819</v>
      </c>
      <c r="E3475" s="372" t="s">
        <v>9117</v>
      </c>
    </row>
    <row r="3476" spans="1:5" ht="25.5">
      <c r="A3476" s="323">
        <v>40998</v>
      </c>
      <c r="B3476" s="370" t="s">
        <v>24505</v>
      </c>
      <c r="C3476" s="323" t="s">
        <v>8393</v>
      </c>
      <c r="D3476" s="323" t="s">
        <v>19819</v>
      </c>
      <c r="E3476" s="372" t="s">
        <v>24506</v>
      </c>
    </row>
    <row r="3477" spans="1:5">
      <c r="A3477" s="323">
        <v>4257</v>
      </c>
      <c r="B3477" s="370" t="s">
        <v>24507</v>
      </c>
      <c r="C3477" s="323" t="s">
        <v>8343</v>
      </c>
      <c r="D3477" s="323" t="s">
        <v>19819</v>
      </c>
      <c r="E3477" s="372" t="s">
        <v>690</v>
      </c>
    </row>
    <row r="3478" spans="1:5">
      <c r="A3478" s="323">
        <v>40982</v>
      </c>
      <c r="B3478" s="370" t="s">
        <v>24508</v>
      </c>
      <c r="C3478" s="323" t="s">
        <v>8393</v>
      </c>
      <c r="D3478" s="323" t="s">
        <v>19819</v>
      </c>
      <c r="E3478" s="372" t="s">
        <v>24509</v>
      </c>
    </row>
    <row r="3479" spans="1:5">
      <c r="A3479" s="323">
        <v>4240</v>
      </c>
      <c r="B3479" s="370" t="s">
        <v>24510</v>
      </c>
      <c r="C3479" s="323" t="s">
        <v>8343</v>
      </c>
      <c r="D3479" s="323" t="s">
        <v>19819</v>
      </c>
      <c r="E3479" s="372" t="s">
        <v>8610</v>
      </c>
    </row>
    <row r="3480" spans="1:5">
      <c r="A3480" s="323">
        <v>41026</v>
      </c>
      <c r="B3480" s="370" t="s">
        <v>24511</v>
      </c>
      <c r="C3480" s="323" t="s">
        <v>8393</v>
      </c>
      <c r="D3480" s="323" t="s">
        <v>19819</v>
      </c>
      <c r="E3480" s="372" t="s">
        <v>24512</v>
      </c>
    </row>
    <row r="3481" spans="1:5">
      <c r="A3481" s="323">
        <v>4239</v>
      </c>
      <c r="B3481" s="370" t="s">
        <v>24513</v>
      </c>
      <c r="C3481" s="323" t="s">
        <v>8343</v>
      </c>
      <c r="D3481" s="323" t="s">
        <v>19819</v>
      </c>
      <c r="E3481" s="372" t="s">
        <v>9194</v>
      </c>
    </row>
    <row r="3482" spans="1:5">
      <c r="A3482" s="323">
        <v>41024</v>
      </c>
      <c r="B3482" s="370" t="s">
        <v>24514</v>
      </c>
      <c r="C3482" s="323" t="s">
        <v>8393</v>
      </c>
      <c r="D3482" s="323" t="s">
        <v>19819</v>
      </c>
      <c r="E3482" s="372" t="s">
        <v>24515</v>
      </c>
    </row>
    <row r="3483" spans="1:5">
      <c r="A3483" s="323">
        <v>4248</v>
      </c>
      <c r="B3483" s="370" t="s">
        <v>24516</v>
      </c>
      <c r="C3483" s="323" t="s">
        <v>8343</v>
      </c>
      <c r="D3483" s="323" t="s">
        <v>19819</v>
      </c>
      <c r="E3483" s="372" t="s">
        <v>3857</v>
      </c>
    </row>
    <row r="3484" spans="1:5">
      <c r="A3484" s="323">
        <v>41033</v>
      </c>
      <c r="B3484" s="370" t="s">
        <v>24517</v>
      </c>
      <c r="C3484" s="323" t="s">
        <v>8393</v>
      </c>
      <c r="D3484" s="323" t="s">
        <v>19819</v>
      </c>
      <c r="E3484" s="372" t="s">
        <v>24518</v>
      </c>
    </row>
    <row r="3485" spans="1:5">
      <c r="A3485" s="323">
        <v>25959</v>
      </c>
      <c r="B3485" s="370" t="s">
        <v>24519</v>
      </c>
      <c r="C3485" s="323" t="s">
        <v>8343</v>
      </c>
      <c r="D3485" s="323" t="s">
        <v>19819</v>
      </c>
      <c r="E3485" s="372" t="s">
        <v>84</v>
      </c>
    </row>
    <row r="3486" spans="1:5">
      <c r="A3486" s="323">
        <v>41040</v>
      </c>
      <c r="B3486" s="370" t="s">
        <v>24520</v>
      </c>
      <c r="C3486" s="323" t="s">
        <v>8393</v>
      </c>
      <c r="D3486" s="323" t="s">
        <v>19819</v>
      </c>
      <c r="E3486" s="372" t="s">
        <v>24521</v>
      </c>
    </row>
    <row r="3487" spans="1:5">
      <c r="A3487" s="323">
        <v>4238</v>
      </c>
      <c r="B3487" s="370" t="s">
        <v>24522</v>
      </c>
      <c r="C3487" s="323" t="s">
        <v>8343</v>
      </c>
      <c r="D3487" s="323" t="s">
        <v>19819</v>
      </c>
      <c r="E3487" s="372" t="s">
        <v>9117</v>
      </c>
    </row>
    <row r="3488" spans="1:5">
      <c r="A3488" s="323">
        <v>41012</v>
      </c>
      <c r="B3488" s="370" t="s">
        <v>24523</v>
      </c>
      <c r="C3488" s="323" t="s">
        <v>8393</v>
      </c>
      <c r="D3488" s="323" t="s">
        <v>19819</v>
      </c>
      <c r="E3488" s="372" t="s">
        <v>24506</v>
      </c>
    </row>
    <row r="3489" spans="1:5">
      <c r="A3489" s="323">
        <v>4237</v>
      </c>
      <c r="B3489" s="370" t="s">
        <v>24524</v>
      </c>
      <c r="C3489" s="323" t="s">
        <v>8343</v>
      </c>
      <c r="D3489" s="323" t="s">
        <v>19819</v>
      </c>
      <c r="E3489" s="372" t="s">
        <v>3757</v>
      </c>
    </row>
    <row r="3490" spans="1:5">
      <c r="A3490" s="323">
        <v>41002</v>
      </c>
      <c r="B3490" s="370" t="s">
        <v>24525</v>
      </c>
      <c r="C3490" s="323" t="s">
        <v>8393</v>
      </c>
      <c r="D3490" s="323" t="s">
        <v>19819</v>
      </c>
      <c r="E3490" s="372" t="s">
        <v>23219</v>
      </c>
    </row>
    <row r="3491" spans="1:5">
      <c r="A3491" s="323">
        <v>4233</v>
      </c>
      <c r="B3491" s="370" t="s">
        <v>24526</v>
      </c>
      <c r="C3491" s="323" t="s">
        <v>8343</v>
      </c>
      <c r="D3491" s="323" t="s">
        <v>19819</v>
      </c>
      <c r="E3491" s="372" t="s">
        <v>4818</v>
      </c>
    </row>
    <row r="3492" spans="1:5" ht="25.5">
      <c r="A3492" s="323">
        <v>41001</v>
      </c>
      <c r="B3492" s="370" t="s">
        <v>24527</v>
      </c>
      <c r="C3492" s="323" t="s">
        <v>8393</v>
      </c>
      <c r="D3492" s="323" t="s">
        <v>19819</v>
      </c>
      <c r="E3492" s="372" t="s">
        <v>24528</v>
      </c>
    </row>
    <row r="3493" spans="1:5">
      <c r="A3493" s="323">
        <v>2</v>
      </c>
      <c r="B3493" s="370" t="s">
        <v>24529</v>
      </c>
      <c r="C3493" s="323" t="s">
        <v>8346</v>
      </c>
      <c r="D3493" s="323" t="s">
        <v>19819</v>
      </c>
      <c r="E3493" s="372" t="s">
        <v>7277</v>
      </c>
    </row>
    <row r="3494" spans="1:5" ht="25.5">
      <c r="A3494" s="323">
        <v>36517</v>
      </c>
      <c r="B3494" s="370" t="s">
        <v>24530</v>
      </c>
      <c r="C3494" s="323" t="s">
        <v>8341</v>
      </c>
      <c r="D3494" s="323" t="s">
        <v>19840</v>
      </c>
      <c r="E3494" s="372" t="s">
        <v>24531</v>
      </c>
    </row>
    <row r="3495" spans="1:5" ht="25.5">
      <c r="A3495" s="323">
        <v>4262</v>
      </c>
      <c r="B3495" s="370" t="s">
        <v>24532</v>
      </c>
      <c r="C3495" s="323" t="s">
        <v>8341</v>
      </c>
      <c r="D3495" s="323" t="s">
        <v>19840</v>
      </c>
      <c r="E3495" s="372" t="s">
        <v>24533</v>
      </c>
    </row>
    <row r="3496" spans="1:5" ht="25.5">
      <c r="A3496" s="323">
        <v>4263</v>
      </c>
      <c r="B3496" s="370" t="s">
        <v>24534</v>
      </c>
      <c r="C3496" s="323" t="s">
        <v>8341</v>
      </c>
      <c r="D3496" s="323" t="s">
        <v>19840</v>
      </c>
      <c r="E3496" s="372" t="s">
        <v>24535</v>
      </c>
    </row>
    <row r="3497" spans="1:5" ht="25.5">
      <c r="A3497" s="323">
        <v>36518</v>
      </c>
      <c r="B3497" s="370" t="s">
        <v>24536</v>
      </c>
      <c r="C3497" s="323" t="s">
        <v>8341</v>
      </c>
      <c r="D3497" s="323" t="s">
        <v>19840</v>
      </c>
      <c r="E3497" s="372" t="s">
        <v>24537</v>
      </c>
    </row>
    <row r="3498" spans="1:5" ht="25.5">
      <c r="A3498" s="323">
        <v>14221</v>
      </c>
      <c r="B3498" s="370" t="s">
        <v>24538</v>
      </c>
      <c r="C3498" s="323" t="s">
        <v>8341</v>
      </c>
      <c r="D3498" s="323" t="s">
        <v>19840</v>
      </c>
      <c r="E3498" s="372" t="s">
        <v>24539</v>
      </c>
    </row>
    <row r="3499" spans="1:5">
      <c r="A3499" s="323">
        <v>38402</v>
      </c>
      <c r="B3499" s="370" t="s">
        <v>24540</v>
      </c>
      <c r="C3499" s="323" t="s">
        <v>8341</v>
      </c>
      <c r="D3499" s="323" t="s">
        <v>19819</v>
      </c>
      <c r="E3499" s="372" t="s">
        <v>4933</v>
      </c>
    </row>
    <row r="3500" spans="1:5" ht="25.5">
      <c r="A3500" s="323">
        <v>3412</v>
      </c>
      <c r="B3500" s="370" t="s">
        <v>24541</v>
      </c>
      <c r="C3500" s="323" t="s">
        <v>8342</v>
      </c>
      <c r="D3500" s="323" t="s">
        <v>19840</v>
      </c>
      <c r="E3500" s="372" t="s">
        <v>1814</v>
      </c>
    </row>
    <row r="3501" spans="1:5" ht="25.5">
      <c r="A3501" s="323">
        <v>3413</v>
      </c>
      <c r="B3501" s="370" t="s">
        <v>24542</v>
      </c>
      <c r="C3501" s="323" t="s">
        <v>8342</v>
      </c>
      <c r="D3501" s="323" t="s">
        <v>19840</v>
      </c>
      <c r="E3501" s="372" t="s">
        <v>4655</v>
      </c>
    </row>
    <row r="3502" spans="1:5" ht="25.5">
      <c r="A3502" s="323">
        <v>39744</v>
      </c>
      <c r="B3502" s="370" t="s">
        <v>24543</v>
      </c>
      <c r="C3502" s="323" t="s">
        <v>8342</v>
      </c>
      <c r="D3502" s="323" t="s">
        <v>19840</v>
      </c>
      <c r="E3502" s="372" t="s">
        <v>14290</v>
      </c>
    </row>
    <row r="3503" spans="1:5" ht="25.5">
      <c r="A3503" s="323">
        <v>39745</v>
      </c>
      <c r="B3503" s="370" t="s">
        <v>24544</v>
      </c>
      <c r="C3503" s="323" t="s">
        <v>8342</v>
      </c>
      <c r="D3503" s="323" t="s">
        <v>19840</v>
      </c>
      <c r="E3503" s="372" t="s">
        <v>3247</v>
      </c>
    </row>
    <row r="3504" spans="1:5" ht="25.5">
      <c r="A3504" s="323">
        <v>39637</v>
      </c>
      <c r="B3504" s="370" t="s">
        <v>24545</v>
      </c>
      <c r="C3504" s="323" t="s">
        <v>8342</v>
      </c>
      <c r="D3504" s="323" t="s">
        <v>19819</v>
      </c>
      <c r="E3504" s="372" t="s">
        <v>20865</v>
      </c>
    </row>
    <row r="3505" spans="1:5" ht="25.5">
      <c r="A3505" s="323">
        <v>39638</v>
      </c>
      <c r="B3505" s="370" t="s">
        <v>24546</v>
      </c>
      <c r="C3505" s="323" t="s">
        <v>8342</v>
      </c>
      <c r="D3505" s="323" t="s">
        <v>19819</v>
      </c>
      <c r="E3505" s="372" t="s">
        <v>14837</v>
      </c>
    </row>
    <row r="3506" spans="1:5" ht="25.5">
      <c r="A3506" s="323">
        <v>39639</v>
      </c>
      <c r="B3506" s="370" t="s">
        <v>24547</v>
      </c>
      <c r="C3506" s="323" t="s">
        <v>8342</v>
      </c>
      <c r="D3506" s="323" t="s">
        <v>19819</v>
      </c>
      <c r="E3506" s="372" t="s">
        <v>24548</v>
      </c>
    </row>
    <row r="3507" spans="1:5" ht="38.25">
      <c r="A3507" s="323">
        <v>39517</v>
      </c>
      <c r="B3507" s="370" t="s">
        <v>24549</v>
      </c>
      <c r="C3507" s="323" t="s">
        <v>8342</v>
      </c>
      <c r="D3507" s="323" t="s">
        <v>19819</v>
      </c>
      <c r="E3507" s="372" t="s">
        <v>8969</v>
      </c>
    </row>
    <row r="3508" spans="1:5" ht="38.25">
      <c r="A3508" s="323">
        <v>39518</v>
      </c>
      <c r="B3508" s="370" t="s">
        <v>24550</v>
      </c>
      <c r="C3508" s="323" t="s">
        <v>8342</v>
      </c>
      <c r="D3508" s="323" t="s">
        <v>19819</v>
      </c>
      <c r="E3508" s="372" t="s">
        <v>8970</v>
      </c>
    </row>
    <row r="3509" spans="1:5">
      <c r="A3509" s="323">
        <v>38366</v>
      </c>
      <c r="B3509" s="370" t="s">
        <v>24551</v>
      </c>
      <c r="C3509" s="323" t="s">
        <v>8342</v>
      </c>
      <c r="D3509" s="323" t="s">
        <v>19819</v>
      </c>
      <c r="E3509" s="372">
        <v>3.73</v>
      </c>
    </row>
    <row r="3510" spans="1:5">
      <c r="A3510" s="323">
        <v>11703</v>
      </c>
      <c r="B3510" s="370" t="s">
        <v>24552</v>
      </c>
      <c r="C3510" s="323" t="s">
        <v>8341</v>
      </c>
      <c r="D3510" s="323" t="s">
        <v>19819</v>
      </c>
      <c r="E3510" s="372" t="s">
        <v>24553</v>
      </c>
    </row>
    <row r="3511" spans="1:5">
      <c r="A3511" s="323">
        <v>37400</v>
      </c>
      <c r="B3511" s="370" t="s">
        <v>24554</v>
      </c>
      <c r="C3511" s="323" t="s">
        <v>8341</v>
      </c>
      <c r="D3511" s="323" t="s">
        <v>19819</v>
      </c>
      <c r="E3511" s="372">
        <v>45.7</v>
      </c>
    </row>
    <row r="3512" spans="1:5" ht="25.5">
      <c r="A3512" s="323">
        <v>25400</v>
      </c>
      <c r="B3512" s="370" t="s">
        <v>24555</v>
      </c>
      <c r="C3512" s="323" t="s">
        <v>8341</v>
      </c>
      <c r="D3512" s="323" t="s">
        <v>19819</v>
      </c>
      <c r="E3512" s="372" t="s">
        <v>24556</v>
      </c>
    </row>
    <row r="3513" spans="1:5" ht="25.5">
      <c r="A3513" s="323">
        <v>4272</v>
      </c>
      <c r="B3513" s="370" t="s">
        <v>24557</v>
      </c>
      <c r="C3513" s="323" t="s">
        <v>8341</v>
      </c>
      <c r="D3513" s="323" t="s">
        <v>19819</v>
      </c>
      <c r="E3513" s="372" t="s">
        <v>3041</v>
      </c>
    </row>
    <row r="3514" spans="1:5" ht="25.5">
      <c r="A3514" s="323">
        <v>4276</v>
      </c>
      <c r="B3514" s="370" t="s">
        <v>24558</v>
      </c>
      <c r="C3514" s="323" t="s">
        <v>8341</v>
      </c>
      <c r="D3514" s="323" t="s">
        <v>19819</v>
      </c>
      <c r="E3514" s="372" t="s">
        <v>24559</v>
      </c>
    </row>
    <row r="3515" spans="1:5" ht="25.5">
      <c r="A3515" s="323">
        <v>4273</v>
      </c>
      <c r="B3515" s="370" t="s">
        <v>24560</v>
      </c>
      <c r="C3515" s="323" t="s">
        <v>8341</v>
      </c>
      <c r="D3515" s="323" t="s">
        <v>19819</v>
      </c>
      <c r="E3515" s="372" t="s">
        <v>24561</v>
      </c>
    </row>
    <row r="3516" spans="1:5" ht="25.5">
      <c r="A3516" s="323">
        <v>4274</v>
      </c>
      <c r="B3516" s="370" t="s">
        <v>24562</v>
      </c>
      <c r="C3516" s="323" t="s">
        <v>8341</v>
      </c>
      <c r="D3516" s="323" t="s">
        <v>19837</v>
      </c>
      <c r="E3516" s="372" t="s">
        <v>24563</v>
      </c>
    </row>
    <row r="3517" spans="1:5" ht="38.25">
      <c r="A3517" s="323">
        <v>39438</v>
      </c>
      <c r="B3517" s="370" t="s">
        <v>24564</v>
      </c>
      <c r="C3517" s="323" t="s">
        <v>8341</v>
      </c>
      <c r="D3517" s="323" t="s">
        <v>19840</v>
      </c>
      <c r="E3517" s="372" t="s">
        <v>1317</v>
      </c>
    </row>
    <row r="3518" spans="1:5" ht="25.5">
      <c r="A3518" s="323">
        <v>11963</v>
      </c>
      <c r="B3518" s="370" t="s">
        <v>24565</v>
      </c>
      <c r="C3518" s="323" t="s">
        <v>8341</v>
      </c>
      <c r="D3518" s="323" t="s">
        <v>19840</v>
      </c>
      <c r="E3518" s="372" t="s">
        <v>8400</v>
      </c>
    </row>
    <row r="3519" spans="1:5" ht="25.5">
      <c r="A3519" s="323">
        <v>11964</v>
      </c>
      <c r="B3519" s="370" t="s">
        <v>24566</v>
      </c>
      <c r="C3519" s="323" t="s">
        <v>8341</v>
      </c>
      <c r="D3519" s="323" t="s">
        <v>19840</v>
      </c>
      <c r="E3519" s="372" t="s">
        <v>1276</v>
      </c>
    </row>
    <row r="3520" spans="1:5" ht="25.5">
      <c r="A3520" s="323">
        <v>4379</v>
      </c>
      <c r="B3520" s="370" t="s">
        <v>24567</v>
      </c>
      <c r="C3520" s="323" t="s">
        <v>8341</v>
      </c>
      <c r="D3520" s="323" t="s">
        <v>19840</v>
      </c>
      <c r="E3520" s="372" t="s">
        <v>1446</v>
      </c>
    </row>
    <row r="3521" spans="1:5" ht="25.5">
      <c r="A3521" s="323">
        <v>4377</v>
      </c>
      <c r="B3521" s="370" t="s">
        <v>24568</v>
      </c>
      <c r="C3521" s="323" t="s">
        <v>8341</v>
      </c>
      <c r="D3521" s="323" t="s">
        <v>19840</v>
      </c>
      <c r="E3521" s="372" t="s">
        <v>7833</v>
      </c>
    </row>
    <row r="3522" spans="1:5" ht="25.5">
      <c r="A3522" s="323">
        <v>4356</v>
      </c>
      <c r="B3522" s="370" t="s">
        <v>24569</v>
      </c>
      <c r="C3522" s="323" t="s">
        <v>8341</v>
      </c>
      <c r="D3522" s="323" t="s">
        <v>19840</v>
      </c>
      <c r="E3522" s="372" t="s">
        <v>1317</v>
      </c>
    </row>
    <row r="3523" spans="1:5" ht="25.5">
      <c r="A3523" s="323">
        <v>13246</v>
      </c>
      <c r="B3523" s="370" t="s">
        <v>24570</v>
      </c>
      <c r="C3523" s="323" t="s">
        <v>8341</v>
      </c>
      <c r="D3523" s="323" t="s">
        <v>19840</v>
      </c>
      <c r="E3523" s="372" t="s">
        <v>1427</v>
      </c>
    </row>
    <row r="3524" spans="1:5" ht="38.25">
      <c r="A3524" s="323">
        <v>4346</v>
      </c>
      <c r="B3524" s="370" t="s">
        <v>24571</v>
      </c>
      <c r="C3524" s="323" t="s">
        <v>8341</v>
      </c>
      <c r="D3524" s="323" t="s">
        <v>19840</v>
      </c>
      <c r="E3524" s="372" t="s">
        <v>5364</v>
      </c>
    </row>
    <row r="3525" spans="1:5" ht="38.25">
      <c r="A3525" s="323">
        <v>11955</v>
      </c>
      <c r="B3525" s="370" t="s">
        <v>24572</v>
      </c>
      <c r="C3525" s="323" t="s">
        <v>8341</v>
      </c>
      <c r="D3525" s="323" t="s">
        <v>19840</v>
      </c>
      <c r="E3525" s="372" t="s">
        <v>1812</v>
      </c>
    </row>
    <row r="3526" spans="1:5" ht="25.5">
      <c r="A3526" s="323">
        <v>11960</v>
      </c>
      <c r="B3526" s="370" t="s">
        <v>24573</v>
      </c>
      <c r="C3526" s="323" t="s">
        <v>8341</v>
      </c>
      <c r="D3526" s="323" t="s">
        <v>19840</v>
      </c>
      <c r="E3526" s="372" t="s">
        <v>1486</v>
      </c>
    </row>
    <row r="3527" spans="1:5" ht="25.5">
      <c r="A3527" s="323">
        <v>4333</v>
      </c>
      <c r="B3527" s="370" t="s">
        <v>24574</v>
      </c>
      <c r="C3527" s="323" t="s">
        <v>8341</v>
      </c>
      <c r="D3527" s="323" t="s">
        <v>19840</v>
      </c>
      <c r="E3527" s="372" t="s">
        <v>1317</v>
      </c>
    </row>
    <row r="3528" spans="1:5" ht="25.5">
      <c r="A3528" s="323">
        <v>4358</v>
      </c>
      <c r="B3528" s="370" t="s">
        <v>24575</v>
      </c>
      <c r="C3528" s="323" t="s">
        <v>8341</v>
      </c>
      <c r="D3528" s="323" t="s">
        <v>19840</v>
      </c>
      <c r="E3528" s="372">
        <v>1.59</v>
      </c>
    </row>
    <row r="3529" spans="1:5" ht="25.5">
      <c r="A3529" s="323">
        <v>39435</v>
      </c>
      <c r="B3529" s="370" t="s">
        <v>24576</v>
      </c>
      <c r="C3529" s="323" t="s">
        <v>8341</v>
      </c>
      <c r="D3529" s="323" t="s">
        <v>19840</v>
      </c>
      <c r="E3529" s="372" t="s">
        <v>1413</v>
      </c>
    </row>
    <row r="3530" spans="1:5" ht="25.5">
      <c r="A3530" s="323">
        <v>39436</v>
      </c>
      <c r="B3530" s="370" t="s">
        <v>24577</v>
      </c>
      <c r="C3530" s="323" t="s">
        <v>8341</v>
      </c>
      <c r="D3530" s="323" t="s">
        <v>19840</v>
      </c>
      <c r="E3530" s="372" t="s">
        <v>1657</v>
      </c>
    </row>
    <row r="3531" spans="1:5" ht="25.5">
      <c r="A3531" s="323">
        <v>39437</v>
      </c>
      <c r="B3531" s="370" t="s">
        <v>24578</v>
      </c>
      <c r="C3531" s="323" t="s">
        <v>8341</v>
      </c>
      <c r="D3531" s="323" t="s">
        <v>19840</v>
      </c>
      <c r="E3531" s="372" t="s">
        <v>1569</v>
      </c>
    </row>
    <row r="3532" spans="1:5" ht="25.5">
      <c r="A3532" s="323">
        <v>39439</v>
      </c>
      <c r="B3532" s="370" t="s">
        <v>24579</v>
      </c>
      <c r="C3532" s="323" t="s">
        <v>8341</v>
      </c>
      <c r="D3532" s="323" t="s">
        <v>19840</v>
      </c>
      <c r="E3532" s="372" t="s">
        <v>7831</v>
      </c>
    </row>
    <row r="3533" spans="1:5" ht="25.5">
      <c r="A3533" s="323">
        <v>39440</v>
      </c>
      <c r="B3533" s="370" t="s">
        <v>24580</v>
      </c>
      <c r="C3533" s="323" t="s">
        <v>8341</v>
      </c>
      <c r="D3533" s="323" t="s">
        <v>19840</v>
      </c>
      <c r="E3533" s="372" t="s">
        <v>1278</v>
      </c>
    </row>
    <row r="3534" spans="1:5" ht="25.5">
      <c r="A3534" s="323">
        <v>39441</v>
      </c>
      <c r="B3534" s="370" t="s">
        <v>24581</v>
      </c>
      <c r="C3534" s="323" t="s">
        <v>8341</v>
      </c>
      <c r="D3534" s="323" t="s">
        <v>19840</v>
      </c>
      <c r="E3534" s="372" t="s">
        <v>1317</v>
      </c>
    </row>
    <row r="3535" spans="1:5" ht="25.5">
      <c r="A3535" s="323">
        <v>39442</v>
      </c>
      <c r="B3535" s="370" t="s">
        <v>24582</v>
      </c>
      <c r="C3535" s="323" t="s">
        <v>8341</v>
      </c>
      <c r="D3535" s="323" t="s">
        <v>19840</v>
      </c>
      <c r="E3535" s="372" t="s">
        <v>7833</v>
      </c>
    </row>
    <row r="3536" spans="1:5" ht="25.5">
      <c r="A3536" s="323">
        <v>39443</v>
      </c>
      <c r="B3536" s="370" t="s">
        <v>24583</v>
      </c>
      <c r="C3536" s="323" t="s">
        <v>8341</v>
      </c>
      <c r="D3536" s="323" t="s">
        <v>19840</v>
      </c>
      <c r="E3536" s="372" t="s">
        <v>1856</v>
      </c>
    </row>
    <row r="3537" spans="1:5" ht="25.5">
      <c r="A3537" s="323">
        <v>4329</v>
      </c>
      <c r="B3537" s="370" t="s">
        <v>24584</v>
      </c>
      <c r="C3537" s="323" t="s">
        <v>8341</v>
      </c>
      <c r="D3537" s="323" t="s">
        <v>19840</v>
      </c>
      <c r="E3537" s="372" t="s">
        <v>4606</v>
      </c>
    </row>
    <row r="3538" spans="1:5" ht="25.5">
      <c r="A3538" s="323">
        <v>4383</v>
      </c>
      <c r="B3538" s="370" t="s">
        <v>24585</v>
      </c>
      <c r="C3538" s="323" t="s">
        <v>8341</v>
      </c>
      <c r="D3538" s="323" t="s">
        <v>19840</v>
      </c>
      <c r="E3538" s="372" t="s">
        <v>15354</v>
      </c>
    </row>
    <row r="3539" spans="1:5" ht="25.5">
      <c r="A3539" s="323">
        <v>4344</v>
      </c>
      <c r="B3539" s="370" t="s">
        <v>24586</v>
      </c>
      <c r="C3539" s="323" t="s">
        <v>8341</v>
      </c>
      <c r="D3539" s="323" t="s">
        <v>19840</v>
      </c>
      <c r="E3539" s="372" t="s">
        <v>3689</v>
      </c>
    </row>
    <row r="3540" spans="1:5" ht="25.5">
      <c r="A3540" s="323">
        <v>436</v>
      </c>
      <c r="B3540" s="370" t="s">
        <v>24587</v>
      </c>
      <c r="C3540" s="323" t="s">
        <v>8341</v>
      </c>
      <c r="D3540" s="323" t="s">
        <v>19819</v>
      </c>
      <c r="E3540" s="372" t="s">
        <v>1989</v>
      </c>
    </row>
    <row r="3541" spans="1:5" ht="25.5">
      <c r="A3541" s="323">
        <v>442</v>
      </c>
      <c r="B3541" s="370" t="s">
        <v>24588</v>
      </c>
      <c r="C3541" s="323" t="s">
        <v>8341</v>
      </c>
      <c r="D3541" s="323" t="s">
        <v>19819</v>
      </c>
      <c r="E3541" s="372" t="s">
        <v>8656</v>
      </c>
    </row>
    <row r="3542" spans="1:5" ht="25.5">
      <c r="A3542" s="323">
        <v>11953</v>
      </c>
      <c r="B3542" s="370" t="s">
        <v>24589</v>
      </c>
      <c r="C3542" s="323" t="s">
        <v>8341</v>
      </c>
      <c r="D3542" s="323" t="s">
        <v>19840</v>
      </c>
      <c r="E3542" s="372" t="s">
        <v>9238</v>
      </c>
    </row>
    <row r="3543" spans="1:5" ht="25.5">
      <c r="A3543" s="323">
        <v>4335</v>
      </c>
      <c r="B3543" s="370" t="s">
        <v>24590</v>
      </c>
      <c r="C3543" s="323" t="s">
        <v>8341</v>
      </c>
      <c r="D3543" s="323" t="s">
        <v>19840</v>
      </c>
      <c r="E3543" s="372" t="s">
        <v>6731</v>
      </c>
    </row>
    <row r="3544" spans="1:5" ht="25.5">
      <c r="A3544" s="323">
        <v>4334</v>
      </c>
      <c r="B3544" s="370" t="s">
        <v>24591</v>
      </c>
      <c r="C3544" s="323" t="s">
        <v>8341</v>
      </c>
      <c r="D3544" s="323" t="s">
        <v>19840</v>
      </c>
      <c r="E3544" s="372" t="s">
        <v>8942</v>
      </c>
    </row>
    <row r="3545" spans="1:5" ht="25.5">
      <c r="A3545" s="323">
        <v>4343</v>
      </c>
      <c r="B3545" s="370" t="s">
        <v>24592</v>
      </c>
      <c r="C3545" s="323" t="s">
        <v>8341</v>
      </c>
      <c r="D3545" s="323" t="s">
        <v>19840</v>
      </c>
      <c r="E3545" s="372" t="s">
        <v>8782</v>
      </c>
    </row>
    <row r="3546" spans="1:5" ht="25.5">
      <c r="A3546" s="323">
        <v>430</v>
      </c>
      <c r="B3546" s="370" t="s">
        <v>24593</v>
      </c>
      <c r="C3546" s="323" t="s">
        <v>8341</v>
      </c>
      <c r="D3546" s="323" t="s">
        <v>19819</v>
      </c>
      <c r="E3546" s="372" t="s">
        <v>7105</v>
      </c>
    </row>
    <row r="3547" spans="1:5" ht="25.5">
      <c r="A3547" s="323">
        <v>441</v>
      </c>
      <c r="B3547" s="370" t="s">
        <v>24594</v>
      </c>
      <c r="C3547" s="323" t="s">
        <v>8341</v>
      </c>
      <c r="D3547" s="323" t="s">
        <v>19819</v>
      </c>
      <c r="E3547" s="372" t="s">
        <v>3932</v>
      </c>
    </row>
    <row r="3548" spans="1:5" ht="25.5">
      <c r="A3548" s="323">
        <v>431</v>
      </c>
      <c r="B3548" s="370" t="s">
        <v>24595</v>
      </c>
      <c r="C3548" s="323" t="s">
        <v>8341</v>
      </c>
      <c r="D3548" s="323" t="s">
        <v>19819</v>
      </c>
      <c r="E3548" s="372" t="s">
        <v>1336</v>
      </c>
    </row>
    <row r="3549" spans="1:5" ht="25.5">
      <c r="A3549" s="323">
        <v>432</v>
      </c>
      <c r="B3549" s="370" t="s">
        <v>24596</v>
      </c>
      <c r="C3549" s="323" t="s">
        <v>8341</v>
      </c>
      <c r="D3549" s="323" t="s">
        <v>19819</v>
      </c>
      <c r="E3549" s="372" t="s">
        <v>3878</v>
      </c>
    </row>
    <row r="3550" spans="1:5" ht="25.5">
      <c r="A3550" s="323">
        <v>429</v>
      </c>
      <c r="B3550" s="370" t="s">
        <v>24597</v>
      </c>
      <c r="C3550" s="323" t="s">
        <v>8341</v>
      </c>
      <c r="D3550" s="323" t="s">
        <v>19819</v>
      </c>
      <c r="E3550" s="372" t="s">
        <v>3834</v>
      </c>
    </row>
    <row r="3551" spans="1:5" ht="25.5">
      <c r="A3551" s="323">
        <v>439</v>
      </c>
      <c r="B3551" s="370" t="s">
        <v>24598</v>
      </c>
      <c r="C3551" s="323" t="s">
        <v>8341</v>
      </c>
      <c r="D3551" s="323" t="s">
        <v>19819</v>
      </c>
      <c r="E3551" s="372" t="s">
        <v>3884</v>
      </c>
    </row>
    <row r="3552" spans="1:5" ht="25.5">
      <c r="A3552" s="323">
        <v>433</v>
      </c>
      <c r="B3552" s="370" t="s">
        <v>24599</v>
      </c>
      <c r="C3552" s="323" t="s">
        <v>8341</v>
      </c>
      <c r="D3552" s="323" t="s">
        <v>19819</v>
      </c>
      <c r="E3552" s="372" t="s">
        <v>2103</v>
      </c>
    </row>
    <row r="3553" spans="1:5" ht="25.5">
      <c r="A3553" s="323">
        <v>437</v>
      </c>
      <c r="B3553" s="370" t="s">
        <v>24600</v>
      </c>
      <c r="C3553" s="323" t="s">
        <v>8341</v>
      </c>
      <c r="D3553" s="323" t="s">
        <v>19819</v>
      </c>
      <c r="E3553" s="372" t="s">
        <v>3393</v>
      </c>
    </row>
    <row r="3554" spans="1:5" ht="25.5">
      <c r="A3554" s="323">
        <v>11790</v>
      </c>
      <c r="B3554" s="370" t="s">
        <v>24601</v>
      </c>
      <c r="C3554" s="323" t="s">
        <v>8341</v>
      </c>
      <c r="D3554" s="323" t="s">
        <v>19819</v>
      </c>
      <c r="E3554" s="372" t="s">
        <v>696</v>
      </c>
    </row>
    <row r="3555" spans="1:5" ht="25.5">
      <c r="A3555" s="323">
        <v>428</v>
      </c>
      <c r="B3555" s="370" t="s">
        <v>24602</v>
      </c>
      <c r="C3555" s="323" t="s">
        <v>8341</v>
      </c>
      <c r="D3555" s="323" t="s">
        <v>19837</v>
      </c>
      <c r="E3555" s="372" t="s">
        <v>15938</v>
      </c>
    </row>
    <row r="3556" spans="1:5" ht="38.25">
      <c r="A3556" s="323">
        <v>4384</v>
      </c>
      <c r="B3556" s="370" t="s">
        <v>24603</v>
      </c>
      <c r="C3556" s="323" t="s">
        <v>8341</v>
      </c>
      <c r="D3556" s="323" t="s">
        <v>19840</v>
      </c>
      <c r="E3556" s="372" t="s">
        <v>3139</v>
      </c>
    </row>
    <row r="3557" spans="1:5" ht="38.25">
      <c r="A3557" s="323">
        <v>4351</v>
      </c>
      <c r="B3557" s="370" t="s">
        <v>24604</v>
      </c>
      <c r="C3557" s="323" t="s">
        <v>8341</v>
      </c>
      <c r="D3557" s="323" t="s">
        <v>19840</v>
      </c>
      <c r="E3557" s="372" t="s">
        <v>1451</v>
      </c>
    </row>
    <row r="3558" spans="1:5" ht="25.5">
      <c r="A3558" s="323">
        <v>11054</v>
      </c>
      <c r="B3558" s="370" t="s">
        <v>24605</v>
      </c>
      <c r="C3558" s="323" t="s">
        <v>8341</v>
      </c>
      <c r="D3558" s="323" t="s">
        <v>19819</v>
      </c>
      <c r="E3558" s="372" t="s">
        <v>2211</v>
      </c>
    </row>
    <row r="3559" spans="1:5" ht="25.5">
      <c r="A3559" s="323">
        <v>11055</v>
      </c>
      <c r="B3559" s="370" t="s">
        <v>24606</v>
      </c>
      <c r="C3559" s="323" t="s">
        <v>8341</v>
      </c>
      <c r="D3559" s="323" t="s">
        <v>19819</v>
      </c>
      <c r="E3559" s="372" t="s">
        <v>1446</v>
      </c>
    </row>
    <row r="3560" spans="1:5" ht="25.5">
      <c r="A3560" s="323">
        <v>11056</v>
      </c>
      <c r="B3560" s="370" t="s">
        <v>24607</v>
      </c>
      <c r="C3560" s="323" t="s">
        <v>8341</v>
      </c>
      <c r="D3560" s="323" t="s">
        <v>19819</v>
      </c>
      <c r="E3560" s="372" t="s">
        <v>1693</v>
      </c>
    </row>
    <row r="3561" spans="1:5" ht="25.5">
      <c r="A3561" s="323">
        <v>11057</v>
      </c>
      <c r="B3561" s="370" t="s">
        <v>24608</v>
      </c>
      <c r="C3561" s="323" t="s">
        <v>8341</v>
      </c>
      <c r="D3561" s="323" t="s">
        <v>19819</v>
      </c>
      <c r="E3561" s="372" t="s">
        <v>1888</v>
      </c>
    </row>
    <row r="3562" spans="1:5" ht="25.5">
      <c r="A3562" s="323">
        <v>11059</v>
      </c>
      <c r="B3562" s="370" t="s">
        <v>24609</v>
      </c>
      <c r="C3562" s="323" t="s">
        <v>8341</v>
      </c>
      <c r="D3562" s="323" t="s">
        <v>19819</v>
      </c>
      <c r="E3562" s="372" t="s">
        <v>1317</v>
      </c>
    </row>
    <row r="3563" spans="1:5" ht="25.5">
      <c r="A3563" s="323">
        <v>11058</v>
      </c>
      <c r="B3563" s="370" t="s">
        <v>24610</v>
      </c>
      <c r="C3563" s="323" t="s">
        <v>8341</v>
      </c>
      <c r="D3563" s="323" t="s">
        <v>19819</v>
      </c>
      <c r="E3563" s="372">
        <v>0.26</v>
      </c>
    </row>
    <row r="3564" spans="1:5" ht="25.5">
      <c r="A3564" s="323">
        <v>4380</v>
      </c>
      <c r="B3564" s="370" t="s">
        <v>24611</v>
      </c>
      <c r="C3564" s="323" t="s">
        <v>8341</v>
      </c>
      <c r="D3564" s="323" t="s">
        <v>19819</v>
      </c>
      <c r="E3564" s="372" t="s">
        <v>2015</v>
      </c>
    </row>
    <row r="3565" spans="1:5" ht="25.5">
      <c r="A3565" s="323">
        <v>4299</v>
      </c>
      <c r="B3565" s="370" t="s">
        <v>24612</v>
      </c>
      <c r="C3565" s="323" t="s">
        <v>8341</v>
      </c>
      <c r="D3565" s="323" t="s">
        <v>19837</v>
      </c>
      <c r="E3565" s="372" t="s">
        <v>7852</v>
      </c>
    </row>
    <row r="3566" spans="1:5" ht="25.5">
      <c r="A3566" s="323">
        <v>4304</v>
      </c>
      <c r="B3566" s="370" t="s">
        <v>24613</v>
      </c>
      <c r="C3566" s="323" t="s">
        <v>8341</v>
      </c>
      <c r="D3566" s="323" t="s">
        <v>19819</v>
      </c>
      <c r="E3566" s="372" t="s">
        <v>8353</v>
      </c>
    </row>
    <row r="3567" spans="1:5" ht="25.5">
      <c r="A3567" s="323">
        <v>4305</v>
      </c>
      <c r="B3567" s="370" t="s">
        <v>24614</v>
      </c>
      <c r="C3567" s="323" t="s">
        <v>8341</v>
      </c>
      <c r="D3567" s="323" t="s">
        <v>19819</v>
      </c>
      <c r="E3567" s="372" t="s">
        <v>6750</v>
      </c>
    </row>
    <row r="3568" spans="1:5" ht="25.5">
      <c r="A3568" s="323">
        <v>4306</v>
      </c>
      <c r="B3568" s="370" t="s">
        <v>24615</v>
      </c>
      <c r="C3568" s="323" t="s">
        <v>8341</v>
      </c>
      <c r="D3568" s="323" t="s">
        <v>19819</v>
      </c>
      <c r="E3568" s="372" t="s">
        <v>8784</v>
      </c>
    </row>
    <row r="3569" spans="1:5" ht="25.5">
      <c r="A3569" s="323">
        <v>4308</v>
      </c>
      <c r="B3569" s="370" t="s">
        <v>24616</v>
      </c>
      <c r="C3569" s="323" t="s">
        <v>8341</v>
      </c>
      <c r="D3569" s="323" t="s">
        <v>19819</v>
      </c>
      <c r="E3569" s="372" t="s">
        <v>1625</v>
      </c>
    </row>
    <row r="3570" spans="1:5" ht="25.5">
      <c r="A3570" s="323">
        <v>4302</v>
      </c>
      <c r="B3570" s="370" t="s">
        <v>24617</v>
      </c>
      <c r="C3570" s="323" t="s">
        <v>8341</v>
      </c>
      <c r="D3570" s="323" t="s">
        <v>19819</v>
      </c>
      <c r="E3570" s="372" t="s">
        <v>2350</v>
      </c>
    </row>
    <row r="3571" spans="1:5" ht="25.5">
      <c r="A3571" s="323">
        <v>4300</v>
      </c>
      <c r="B3571" s="370" t="s">
        <v>24618</v>
      </c>
      <c r="C3571" s="323" t="s">
        <v>8341</v>
      </c>
      <c r="D3571" s="323" t="s">
        <v>19819</v>
      </c>
      <c r="E3571" s="372" t="s">
        <v>8302</v>
      </c>
    </row>
    <row r="3572" spans="1:5" ht="25.5">
      <c r="A3572" s="323">
        <v>4301</v>
      </c>
      <c r="B3572" s="370" t="s">
        <v>24619</v>
      </c>
      <c r="C3572" s="323" t="s">
        <v>8341</v>
      </c>
      <c r="D3572" s="323" t="s">
        <v>19819</v>
      </c>
      <c r="E3572" s="372" t="s">
        <v>1902</v>
      </c>
    </row>
    <row r="3573" spans="1:5" ht="25.5">
      <c r="A3573" s="323">
        <v>4320</v>
      </c>
      <c r="B3573" s="370" t="s">
        <v>24620</v>
      </c>
      <c r="C3573" s="323" t="s">
        <v>8341</v>
      </c>
      <c r="D3573" s="323" t="s">
        <v>19819</v>
      </c>
      <c r="E3573" s="372" t="s">
        <v>8743</v>
      </c>
    </row>
    <row r="3574" spans="1:5" ht="25.5">
      <c r="A3574" s="323">
        <v>4318</v>
      </c>
      <c r="B3574" s="370" t="s">
        <v>24621</v>
      </c>
      <c r="C3574" s="323" t="s">
        <v>8341</v>
      </c>
      <c r="D3574" s="323" t="s">
        <v>19819</v>
      </c>
      <c r="E3574" s="372" t="s">
        <v>28</v>
      </c>
    </row>
    <row r="3575" spans="1:5">
      <c r="A3575" s="323">
        <v>40547</v>
      </c>
      <c r="B3575" s="370" t="s">
        <v>24622</v>
      </c>
      <c r="C3575" s="323" t="s">
        <v>8785</v>
      </c>
      <c r="D3575" s="323" t="s">
        <v>19840</v>
      </c>
      <c r="E3575" s="372" t="s">
        <v>8658</v>
      </c>
    </row>
    <row r="3576" spans="1:5" ht="25.5">
      <c r="A3576" s="323">
        <v>11962</v>
      </c>
      <c r="B3576" s="370" t="s">
        <v>24623</v>
      </c>
      <c r="C3576" s="323" t="s">
        <v>8341</v>
      </c>
      <c r="D3576" s="323" t="s">
        <v>19840</v>
      </c>
      <c r="E3576" s="372" t="s">
        <v>1207</v>
      </c>
    </row>
    <row r="3577" spans="1:5" ht="25.5">
      <c r="A3577" s="323">
        <v>4332</v>
      </c>
      <c r="B3577" s="370" t="s">
        <v>24624</v>
      </c>
      <c r="C3577" s="323" t="s">
        <v>8341</v>
      </c>
      <c r="D3577" s="323" t="s">
        <v>19840</v>
      </c>
      <c r="E3577" s="372" t="s">
        <v>1676</v>
      </c>
    </row>
    <row r="3578" spans="1:5" ht="25.5">
      <c r="A3578" s="323">
        <v>4331</v>
      </c>
      <c r="B3578" s="370" t="s">
        <v>24625</v>
      </c>
      <c r="C3578" s="323" t="s">
        <v>8341</v>
      </c>
      <c r="D3578" s="323" t="s">
        <v>19840</v>
      </c>
      <c r="E3578" s="372" t="s">
        <v>1945</v>
      </c>
    </row>
    <row r="3579" spans="1:5" ht="25.5">
      <c r="A3579" s="323">
        <v>4336</v>
      </c>
      <c r="B3579" s="370" t="s">
        <v>24626</v>
      </c>
      <c r="C3579" s="323" t="s">
        <v>8341</v>
      </c>
      <c r="D3579" s="323" t="s">
        <v>19840</v>
      </c>
      <c r="E3579" s="372" t="s">
        <v>4922</v>
      </c>
    </row>
    <row r="3580" spans="1:5" ht="25.5">
      <c r="A3580" s="323">
        <v>13294</v>
      </c>
      <c r="B3580" s="370" t="s">
        <v>24627</v>
      </c>
      <c r="C3580" s="323" t="s">
        <v>8341</v>
      </c>
      <c r="D3580" s="323" t="s">
        <v>19840</v>
      </c>
      <c r="E3580" s="372" t="s">
        <v>6823</v>
      </c>
    </row>
    <row r="3581" spans="1:5" ht="25.5">
      <c r="A3581" s="323">
        <v>11948</v>
      </c>
      <c r="B3581" s="370" t="s">
        <v>24628</v>
      </c>
      <c r="C3581" s="323" t="s">
        <v>8341</v>
      </c>
      <c r="D3581" s="323" t="s">
        <v>19840</v>
      </c>
      <c r="E3581" s="372" t="s">
        <v>1457</v>
      </c>
    </row>
    <row r="3582" spans="1:5" ht="25.5">
      <c r="A3582" s="323">
        <v>4382</v>
      </c>
      <c r="B3582" s="370" t="s">
        <v>24629</v>
      </c>
      <c r="C3582" s="323" t="s">
        <v>8341</v>
      </c>
      <c r="D3582" s="323" t="s">
        <v>19840</v>
      </c>
      <c r="E3582" s="372" t="s">
        <v>2251</v>
      </c>
    </row>
    <row r="3583" spans="1:5" ht="25.5">
      <c r="A3583" s="323">
        <v>4354</v>
      </c>
      <c r="B3583" s="370" t="s">
        <v>24630</v>
      </c>
      <c r="C3583" s="323" t="s">
        <v>8341</v>
      </c>
      <c r="D3583" s="323" t="s">
        <v>19840</v>
      </c>
      <c r="E3583" s="372" t="s">
        <v>5309</v>
      </c>
    </row>
    <row r="3584" spans="1:5" ht="25.5">
      <c r="A3584" s="323">
        <v>40839</v>
      </c>
      <c r="B3584" s="370" t="s">
        <v>24631</v>
      </c>
      <c r="C3584" s="323" t="s">
        <v>8785</v>
      </c>
      <c r="D3584" s="323" t="s">
        <v>19840</v>
      </c>
      <c r="E3584" s="372" t="s">
        <v>24632</v>
      </c>
    </row>
    <row r="3585" spans="1:5" ht="25.5">
      <c r="A3585" s="323">
        <v>40552</v>
      </c>
      <c r="B3585" s="370" t="s">
        <v>24633</v>
      </c>
      <c r="C3585" s="323" t="s">
        <v>8785</v>
      </c>
      <c r="D3585" s="323" t="s">
        <v>19840</v>
      </c>
      <c r="E3585" s="372" t="s">
        <v>24634</v>
      </c>
    </row>
    <row r="3586" spans="1:5" ht="25.5">
      <c r="A3586" s="323">
        <v>40549</v>
      </c>
      <c r="B3586" s="370" t="s">
        <v>24635</v>
      </c>
      <c r="C3586" s="323" t="s">
        <v>8785</v>
      </c>
      <c r="D3586" s="323" t="s">
        <v>19840</v>
      </c>
      <c r="E3586" s="372" t="s">
        <v>11587</v>
      </c>
    </row>
    <row r="3587" spans="1:5" ht="25.5">
      <c r="A3587" s="323">
        <v>4385</v>
      </c>
      <c r="B3587" s="370" t="s">
        <v>24636</v>
      </c>
      <c r="C3587" s="323" t="s">
        <v>8458</v>
      </c>
      <c r="D3587" s="323" t="s">
        <v>19840</v>
      </c>
      <c r="E3587" s="372" t="s">
        <v>24637</v>
      </c>
    </row>
    <row r="3588" spans="1:5">
      <c r="A3588" s="323">
        <v>38397</v>
      </c>
      <c r="B3588" s="370" t="s">
        <v>24638</v>
      </c>
      <c r="C3588" s="323" t="s">
        <v>8359</v>
      </c>
      <c r="D3588" s="323" t="s">
        <v>19819</v>
      </c>
      <c r="E3588" s="372" t="s">
        <v>802</v>
      </c>
    </row>
    <row r="3589" spans="1:5" ht="25.5">
      <c r="A3589" s="323">
        <v>20078</v>
      </c>
      <c r="B3589" s="370" t="s">
        <v>24639</v>
      </c>
      <c r="C3589" s="323" t="s">
        <v>8341</v>
      </c>
      <c r="D3589" s="323" t="s">
        <v>19819</v>
      </c>
      <c r="E3589" s="372" t="s">
        <v>20840</v>
      </c>
    </row>
    <row r="3590" spans="1:5" ht="25.5">
      <c r="A3590" s="323">
        <v>20079</v>
      </c>
      <c r="B3590" s="370" t="s">
        <v>24640</v>
      </c>
      <c r="C3590" s="323" t="s">
        <v>8341</v>
      </c>
      <c r="D3590" s="323" t="s">
        <v>19819</v>
      </c>
      <c r="E3590" s="372" t="s">
        <v>24641</v>
      </c>
    </row>
    <row r="3591" spans="1:5" ht="25.5">
      <c r="A3591" s="323">
        <v>39897</v>
      </c>
      <c r="B3591" s="370" t="s">
        <v>24642</v>
      </c>
      <c r="C3591" s="323" t="s">
        <v>8341</v>
      </c>
      <c r="D3591" s="323" t="s">
        <v>19840</v>
      </c>
      <c r="E3591" s="372">
        <v>30.33</v>
      </c>
    </row>
    <row r="3592" spans="1:5" ht="25.5">
      <c r="A3592" s="323">
        <v>118</v>
      </c>
      <c r="B3592" s="370" t="s">
        <v>24643</v>
      </c>
      <c r="C3592" s="323" t="s">
        <v>8341</v>
      </c>
      <c r="D3592" s="323" t="s">
        <v>19819</v>
      </c>
      <c r="E3592" s="372" t="s">
        <v>12433</v>
      </c>
    </row>
    <row r="3593" spans="1:5" ht="25.5">
      <c r="A3593" s="323">
        <v>4396</v>
      </c>
      <c r="B3593" s="370" t="s">
        <v>24644</v>
      </c>
      <c r="C3593" s="323" t="s">
        <v>8342</v>
      </c>
      <c r="D3593" s="323" t="s">
        <v>19837</v>
      </c>
      <c r="E3593" s="372" t="s">
        <v>24645</v>
      </c>
    </row>
    <row r="3594" spans="1:5" ht="25.5">
      <c r="A3594" s="323">
        <v>36881</v>
      </c>
      <c r="B3594" s="370" t="s">
        <v>24646</v>
      </c>
      <c r="C3594" s="323" t="s">
        <v>8342</v>
      </c>
      <c r="D3594" s="323" t="s">
        <v>19819</v>
      </c>
      <c r="E3594" s="372" t="s">
        <v>24647</v>
      </c>
    </row>
    <row r="3595" spans="1:5" ht="25.5">
      <c r="A3595" s="323">
        <v>36882</v>
      </c>
      <c r="B3595" s="370" t="s">
        <v>24648</v>
      </c>
      <c r="C3595" s="323" t="s">
        <v>8342</v>
      </c>
      <c r="D3595" s="323" t="s">
        <v>19819</v>
      </c>
      <c r="E3595" s="372" t="s">
        <v>15160</v>
      </c>
    </row>
    <row r="3596" spans="1:5" ht="25.5">
      <c r="A3596" s="323">
        <v>4397</v>
      </c>
      <c r="B3596" s="370" t="s">
        <v>24649</v>
      </c>
      <c r="C3596" s="323" t="s">
        <v>8342</v>
      </c>
      <c r="D3596" s="323" t="s">
        <v>19819</v>
      </c>
      <c r="E3596" s="372" t="s">
        <v>24650</v>
      </c>
    </row>
    <row r="3597" spans="1:5" ht="25.5">
      <c r="A3597" s="323">
        <v>34754</v>
      </c>
      <c r="B3597" s="370" t="s">
        <v>24651</v>
      </c>
      <c r="C3597" s="323" t="s">
        <v>8342</v>
      </c>
      <c r="D3597" s="323" t="s">
        <v>19819</v>
      </c>
      <c r="E3597" s="372" t="s">
        <v>24652</v>
      </c>
    </row>
    <row r="3598" spans="1:5" ht="38.25">
      <c r="A3598" s="323">
        <v>25962</v>
      </c>
      <c r="B3598" s="370" t="s">
        <v>24653</v>
      </c>
      <c r="C3598" s="323" t="s">
        <v>8342</v>
      </c>
      <c r="D3598" s="323" t="s">
        <v>19819</v>
      </c>
      <c r="E3598" s="372" t="s">
        <v>24654</v>
      </c>
    </row>
    <row r="3599" spans="1:5" ht="25.5">
      <c r="A3599" s="323">
        <v>34752</v>
      </c>
      <c r="B3599" s="370" t="s">
        <v>24655</v>
      </c>
      <c r="C3599" s="323" t="s">
        <v>8342</v>
      </c>
      <c r="D3599" s="323" t="s">
        <v>19819</v>
      </c>
      <c r="E3599" s="372" t="s">
        <v>24656</v>
      </c>
    </row>
    <row r="3600" spans="1:5">
      <c r="A3600" s="323">
        <v>4751</v>
      </c>
      <c r="B3600" s="370" t="s">
        <v>24657</v>
      </c>
      <c r="C3600" s="323" t="s">
        <v>8343</v>
      </c>
      <c r="D3600" s="323" t="s">
        <v>19819</v>
      </c>
      <c r="E3600" s="372" t="s">
        <v>5091</v>
      </c>
    </row>
    <row r="3601" spans="1:5">
      <c r="A3601" s="323">
        <v>41066</v>
      </c>
      <c r="B3601" s="370" t="s">
        <v>24658</v>
      </c>
      <c r="C3601" s="323" t="s">
        <v>8393</v>
      </c>
      <c r="D3601" s="323" t="s">
        <v>19819</v>
      </c>
      <c r="E3601" s="372" t="s">
        <v>24659</v>
      </c>
    </row>
    <row r="3602" spans="1:5">
      <c r="A3602" s="323">
        <v>39604</v>
      </c>
      <c r="B3602" s="370" t="s">
        <v>24660</v>
      </c>
      <c r="C3602" s="323" t="s">
        <v>8341</v>
      </c>
      <c r="D3602" s="323" t="s">
        <v>19819</v>
      </c>
      <c r="E3602" s="372" t="s">
        <v>8392</v>
      </c>
    </row>
    <row r="3603" spans="1:5">
      <c r="A3603" s="323">
        <v>39605</v>
      </c>
      <c r="B3603" s="370" t="s">
        <v>24661</v>
      </c>
      <c r="C3603" s="323" t="s">
        <v>8341</v>
      </c>
      <c r="D3603" s="323" t="s">
        <v>19819</v>
      </c>
      <c r="E3603" s="372" t="s">
        <v>8754</v>
      </c>
    </row>
    <row r="3604" spans="1:5">
      <c r="A3604" s="323">
        <v>39606</v>
      </c>
      <c r="B3604" s="370" t="s">
        <v>24662</v>
      </c>
      <c r="C3604" s="323" t="s">
        <v>8341</v>
      </c>
      <c r="D3604" s="323" t="s">
        <v>19819</v>
      </c>
      <c r="E3604" s="372" t="s">
        <v>1200</v>
      </c>
    </row>
    <row r="3605" spans="1:5">
      <c r="A3605" s="323">
        <v>39607</v>
      </c>
      <c r="B3605" s="370" t="s">
        <v>24663</v>
      </c>
      <c r="C3605" s="323" t="s">
        <v>8341</v>
      </c>
      <c r="D3605" s="323" t="s">
        <v>19819</v>
      </c>
      <c r="E3605" s="372" t="s">
        <v>15217</v>
      </c>
    </row>
    <row r="3606" spans="1:5" ht="25.5">
      <c r="A3606" s="323">
        <v>39594</v>
      </c>
      <c r="B3606" s="370" t="s">
        <v>24664</v>
      </c>
      <c r="C3606" s="323" t="s">
        <v>8341</v>
      </c>
      <c r="D3606" s="323" t="s">
        <v>19837</v>
      </c>
      <c r="E3606" s="372" t="s">
        <v>24665</v>
      </c>
    </row>
    <row r="3607" spans="1:5" ht="25.5">
      <c r="A3607" s="323">
        <v>39596</v>
      </c>
      <c r="B3607" s="370" t="s">
        <v>24666</v>
      </c>
      <c r="C3607" s="323" t="s">
        <v>8341</v>
      </c>
      <c r="D3607" s="323" t="s">
        <v>19819</v>
      </c>
      <c r="E3607" s="372" t="s">
        <v>24667</v>
      </c>
    </row>
    <row r="3608" spans="1:5" ht="25.5">
      <c r="A3608" s="323">
        <v>39595</v>
      </c>
      <c r="B3608" s="370" t="s">
        <v>24668</v>
      </c>
      <c r="C3608" s="323" t="s">
        <v>8341</v>
      </c>
      <c r="D3608" s="323" t="s">
        <v>19819</v>
      </c>
      <c r="E3608" s="372" t="s">
        <v>24669</v>
      </c>
    </row>
    <row r="3609" spans="1:5" ht="25.5">
      <c r="A3609" s="323">
        <v>39597</v>
      </c>
      <c r="B3609" s="370" t="s">
        <v>24670</v>
      </c>
      <c r="C3609" s="323" t="s">
        <v>8341</v>
      </c>
      <c r="D3609" s="323" t="s">
        <v>19819</v>
      </c>
      <c r="E3609" s="372" t="s">
        <v>24671</v>
      </c>
    </row>
    <row r="3610" spans="1:5" ht="25.5">
      <c r="A3610" s="323">
        <v>20209</v>
      </c>
      <c r="B3610" s="370" t="s">
        <v>24672</v>
      </c>
      <c r="C3610" s="323" t="s">
        <v>8347</v>
      </c>
      <c r="D3610" s="323" t="s">
        <v>19819</v>
      </c>
      <c r="E3610" s="372" t="s">
        <v>4994</v>
      </c>
    </row>
    <row r="3611" spans="1:5" ht="25.5">
      <c r="A3611" s="323">
        <v>4433</v>
      </c>
      <c r="B3611" s="370" t="s">
        <v>24673</v>
      </c>
      <c r="C3611" s="323" t="s">
        <v>8347</v>
      </c>
      <c r="D3611" s="323" t="s">
        <v>19819</v>
      </c>
      <c r="E3611" s="372" t="s">
        <v>1640</v>
      </c>
    </row>
    <row r="3612" spans="1:5">
      <c r="A3612" s="323">
        <v>10731</v>
      </c>
      <c r="B3612" s="370" t="s">
        <v>24674</v>
      </c>
      <c r="C3612" s="323" t="s">
        <v>8342</v>
      </c>
      <c r="D3612" s="323" t="s">
        <v>19837</v>
      </c>
      <c r="E3612" s="372" t="s">
        <v>22262</v>
      </c>
    </row>
    <row r="3613" spans="1:5">
      <c r="A3613" s="323">
        <v>4704</v>
      </c>
      <c r="B3613" s="370" t="s">
        <v>24675</v>
      </c>
      <c r="C3613" s="323" t="s">
        <v>8342</v>
      </c>
      <c r="D3613" s="323" t="s">
        <v>19819</v>
      </c>
      <c r="E3613" s="372" t="s">
        <v>9193</v>
      </c>
    </row>
    <row r="3614" spans="1:5">
      <c r="A3614" s="323">
        <v>10730</v>
      </c>
      <c r="B3614" s="370" t="s">
        <v>24676</v>
      </c>
      <c r="C3614" s="323" t="s">
        <v>8342</v>
      </c>
      <c r="D3614" s="323" t="s">
        <v>19819</v>
      </c>
      <c r="E3614" s="372" t="s">
        <v>3697</v>
      </c>
    </row>
    <row r="3615" spans="1:5" ht="25.5">
      <c r="A3615" s="323">
        <v>4729</v>
      </c>
      <c r="B3615" s="370" t="s">
        <v>24677</v>
      </c>
      <c r="C3615" s="323" t="s">
        <v>8346</v>
      </c>
      <c r="D3615" s="323" t="s">
        <v>19819</v>
      </c>
      <c r="E3615" s="372" t="s">
        <v>8875</v>
      </c>
    </row>
    <row r="3616" spans="1:5" ht="25.5">
      <c r="A3616" s="323">
        <v>4720</v>
      </c>
      <c r="B3616" s="370" t="s">
        <v>24678</v>
      </c>
      <c r="C3616" s="323" t="s">
        <v>8346</v>
      </c>
      <c r="D3616" s="323" t="s">
        <v>19819</v>
      </c>
      <c r="E3616" s="372">
        <v>85.84</v>
      </c>
    </row>
    <row r="3617" spans="1:5" ht="25.5">
      <c r="A3617" s="323">
        <v>4721</v>
      </c>
      <c r="B3617" s="370" t="s">
        <v>24679</v>
      </c>
      <c r="C3617" s="323" t="s">
        <v>8346</v>
      </c>
      <c r="D3617" s="323" t="s">
        <v>19819</v>
      </c>
      <c r="E3617" s="372">
        <v>67.23</v>
      </c>
    </row>
    <row r="3618" spans="1:5" ht="25.5">
      <c r="A3618" s="323">
        <v>4718</v>
      </c>
      <c r="B3618" s="370" t="s">
        <v>24680</v>
      </c>
      <c r="C3618" s="323" t="s">
        <v>8346</v>
      </c>
      <c r="D3618" s="323" t="s">
        <v>19837</v>
      </c>
      <c r="E3618" s="372">
        <v>67.23</v>
      </c>
    </row>
    <row r="3619" spans="1:5" ht="25.5">
      <c r="A3619" s="323">
        <v>4722</v>
      </c>
      <c r="B3619" s="370" t="s">
        <v>24681</v>
      </c>
      <c r="C3619" s="323" t="s">
        <v>8346</v>
      </c>
      <c r="D3619" s="323" t="s">
        <v>19819</v>
      </c>
      <c r="E3619" s="372" t="s">
        <v>4787</v>
      </c>
    </row>
    <row r="3620" spans="1:5" ht="25.5">
      <c r="A3620" s="323">
        <v>4723</v>
      </c>
      <c r="B3620" s="370" t="s">
        <v>24682</v>
      </c>
      <c r="C3620" s="323" t="s">
        <v>8346</v>
      </c>
      <c r="D3620" s="323" t="s">
        <v>19819</v>
      </c>
      <c r="E3620" s="372" t="s">
        <v>12293</v>
      </c>
    </row>
    <row r="3621" spans="1:5" ht="25.5">
      <c r="A3621" s="323">
        <v>4727</v>
      </c>
      <c r="B3621" s="370" t="s">
        <v>24683</v>
      </c>
      <c r="C3621" s="323" t="s">
        <v>8346</v>
      </c>
      <c r="D3621" s="323" t="s">
        <v>19819</v>
      </c>
      <c r="E3621" s="372" t="s">
        <v>24684</v>
      </c>
    </row>
    <row r="3622" spans="1:5" ht="25.5">
      <c r="A3622" s="323">
        <v>4748</v>
      </c>
      <c r="B3622" s="370" t="s">
        <v>24685</v>
      </c>
      <c r="C3622" s="323" t="s">
        <v>8346</v>
      </c>
      <c r="D3622" s="323" t="s">
        <v>19819</v>
      </c>
      <c r="E3622" s="372" t="s">
        <v>24686</v>
      </c>
    </row>
    <row r="3623" spans="1:5" ht="25.5">
      <c r="A3623" s="323">
        <v>4730</v>
      </c>
      <c r="B3623" s="370" t="s">
        <v>24687</v>
      </c>
      <c r="C3623" s="323" t="s">
        <v>8346</v>
      </c>
      <c r="D3623" s="323" t="s">
        <v>19819</v>
      </c>
      <c r="E3623" s="372" t="s">
        <v>24688</v>
      </c>
    </row>
    <row r="3624" spans="1:5" ht="38.25">
      <c r="A3624" s="323">
        <v>13186</v>
      </c>
      <c r="B3624" s="370" t="s">
        <v>24689</v>
      </c>
      <c r="C3624" s="323" t="s">
        <v>8346</v>
      </c>
      <c r="D3624" s="323" t="s">
        <v>19840</v>
      </c>
      <c r="E3624" s="372" t="s">
        <v>20092</v>
      </c>
    </row>
    <row r="3625" spans="1:5" ht="38.25">
      <c r="A3625" s="323">
        <v>10737</v>
      </c>
      <c r="B3625" s="370" t="s">
        <v>24690</v>
      </c>
      <c r="C3625" s="323" t="s">
        <v>8342</v>
      </c>
      <c r="D3625" s="323" t="s">
        <v>19819</v>
      </c>
      <c r="E3625" s="372" t="s">
        <v>24691</v>
      </c>
    </row>
    <row r="3626" spans="1:5" ht="38.25">
      <c r="A3626" s="323">
        <v>10734</v>
      </c>
      <c r="B3626" s="370" t="s">
        <v>24692</v>
      </c>
      <c r="C3626" s="323" t="s">
        <v>8342</v>
      </c>
      <c r="D3626" s="323" t="s">
        <v>19819</v>
      </c>
      <c r="E3626" s="372" t="s">
        <v>8721</v>
      </c>
    </row>
    <row r="3627" spans="1:5">
      <c r="A3627" s="323">
        <v>4708</v>
      </c>
      <c r="B3627" s="370" t="s">
        <v>24693</v>
      </c>
      <c r="C3627" s="323" t="s">
        <v>8342</v>
      </c>
      <c r="D3627" s="323" t="s">
        <v>19819</v>
      </c>
      <c r="E3627" s="372" t="s">
        <v>24694</v>
      </c>
    </row>
    <row r="3628" spans="1:5" ht="38.25">
      <c r="A3628" s="323">
        <v>4712</v>
      </c>
      <c r="B3628" s="370" t="s">
        <v>24695</v>
      </c>
      <c r="C3628" s="323" t="s">
        <v>8342</v>
      </c>
      <c r="D3628" s="323" t="s">
        <v>19819</v>
      </c>
      <c r="E3628" s="372" t="s">
        <v>4688</v>
      </c>
    </row>
    <row r="3629" spans="1:5" ht="38.25">
      <c r="A3629" s="323">
        <v>4710</v>
      </c>
      <c r="B3629" s="370" t="s">
        <v>24696</v>
      </c>
      <c r="C3629" s="323" t="s">
        <v>8342</v>
      </c>
      <c r="D3629" s="323" t="s">
        <v>19819</v>
      </c>
      <c r="E3629" s="372" t="s">
        <v>24697</v>
      </c>
    </row>
    <row r="3630" spans="1:5" ht="25.5">
      <c r="A3630" s="323">
        <v>4746</v>
      </c>
      <c r="B3630" s="370" t="s">
        <v>24698</v>
      </c>
      <c r="C3630" s="323" t="s">
        <v>8346</v>
      </c>
      <c r="D3630" s="323" t="s">
        <v>19819</v>
      </c>
      <c r="E3630" s="372" t="s">
        <v>15140</v>
      </c>
    </row>
    <row r="3631" spans="1:5">
      <c r="A3631" s="323">
        <v>4750</v>
      </c>
      <c r="B3631" s="370" t="s">
        <v>24699</v>
      </c>
      <c r="C3631" s="323" t="s">
        <v>8343</v>
      </c>
      <c r="D3631" s="323" t="s">
        <v>19837</v>
      </c>
      <c r="E3631" s="372" t="s">
        <v>5248</v>
      </c>
    </row>
    <row r="3632" spans="1:5">
      <c r="A3632" s="323">
        <v>41065</v>
      </c>
      <c r="B3632" s="370" t="s">
        <v>24700</v>
      </c>
      <c r="C3632" s="323" t="s">
        <v>8393</v>
      </c>
      <c r="D3632" s="323" t="s">
        <v>19819</v>
      </c>
      <c r="E3632" s="372" t="s">
        <v>20101</v>
      </c>
    </row>
    <row r="3633" spans="1:5" ht="25.5">
      <c r="A3633" s="323">
        <v>34747</v>
      </c>
      <c r="B3633" s="370" t="s">
        <v>24701</v>
      </c>
      <c r="C3633" s="323" t="s">
        <v>8347</v>
      </c>
      <c r="D3633" s="323" t="s">
        <v>19840</v>
      </c>
      <c r="E3633" s="372" t="s">
        <v>24702</v>
      </c>
    </row>
    <row r="3634" spans="1:5" ht="25.5">
      <c r="A3634" s="323">
        <v>4826</v>
      </c>
      <c r="B3634" s="370" t="s">
        <v>24703</v>
      </c>
      <c r="C3634" s="323" t="s">
        <v>8347</v>
      </c>
      <c r="D3634" s="323" t="s">
        <v>19840</v>
      </c>
      <c r="E3634" s="372" t="s">
        <v>24704</v>
      </c>
    </row>
    <row r="3635" spans="1:5" ht="25.5">
      <c r="A3635" s="323">
        <v>41975</v>
      </c>
      <c r="B3635" s="370" t="s">
        <v>24705</v>
      </c>
      <c r="C3635" s="323" t="s">
        <v>8342</v>
      </c>
      <c r="D3635" s="323" t="s">
        <v>19840</v>
      </c>
      <c r="E3635" s="372" t="s">
        <v>12988</v>
      </c>
    </row>
    <row r="3636" spans="1:5" ht="25.5">
      <c r="A3636" s="323">
        <v>4825</v>
      </c>
      <c r="B3636" s="370" t="s">
        <v>24706</v>
      </c>
      <c r="C3636" s="323" t="s">
        <v>8347</v>
      </c>
      <c r="D3636" s="323" t="s">
        <v>19840</v>
      </c>
      <c r="E3636" s="372" t="s">
        <v>24707</v>
      </c>
    </row>
    <row r="3637" spans="1:5">
      <c r="A3637" s="323">
        <v>34744</v>
      </c>
      <c r="B3637" s="370" t="s">
        <v>24708</v>
      </c>
      <c r="C3637" s="323" t="s">
        <v>8342</v>
      </c>
      <c r="D3637" s="323" t="s">
        <v>19840</v>
      </c>
      <c r="E3637" s="372" t="s">
        <v>24709</v>
      </c>
    </row>
    <row r="3638" spans="1:5" ht="38.25">
      <c r="A3638" s="323">
        <v>39430</v>
      </c>
      <c r="B3638" s="370" t="s">
        <v>24710</v>
      </c>
      <c r="C3638" s="323" t="s">
        <v>8341</v>
      </c>
      <c r="D3638" s="323" t="s">
        <v>19819</v>
      </c>
      <c r="E3638" s="372" t="s">
        <v>1300</v>
      </c>
    </row>
    <row r="3639" spans="1:5" ht="25.5">
      <c r="A3639" s="323">
        <v>39573</v>
      </c>
      <c r="B3639" s="370" t="s">
        <v>24711</v>
      </c>
      <c r="C3639" s="323" t="s">
        <v>8341</v>
      </c>
      <c r="D3639" s="323" t="s">
        <v>19819</v>
      </c>
      <c r="E3639" s="372" t="s">
        <v>6564</v>
      </c>
    </row>
    <row r="3640" spans="1:5" ht="25.5">
      <c r="A3640" s="323">
        <v>38410</v>
      </c>
      <c r="B3640" s="370" t="s">
        <v>24712</v>
      </c>
      <c r="C3640" s="323" t="s">
        <v>8341</v>
      </c>
      <c r="D3640" s="323" t="s">
        <v>19819</v>
      </c>
      <c r="E3640" s="372" t="s">
        <v>24713</v>
      </c>
    </row>
    <row r="3641" spans="1:5">
      <c r="A3641" s="323">
        <v>4765</v>
      </c>
      <c r="B3641" s="370" t="s">
        <v>24714</v>
      </c>
      <c r="C3641" s="323" t="s">
        <v>8347</v>
      </c>
      <c r="D3641" s="323" t="s">
        <v>19819</v>
      </c>
      <c r="E3641" s="372" t="s">
        <v>24715</v>
      </c>
    </row>
    <row r="3642" spans="1:5">
      <c r="A3642" s="323">
        <v>4767</v>
      </c>
      <c r="B3642" s="370" t="s">
        <v>24716</v>
      </c>
      <c r="C3642" s="323" t="s">
        <v>8347</v>
      </c>
      <c r="D3642" s="323" t="s">
        <v>19819</v>
      </c>
      <c r="E3642" s="372" t="s">
        <v>16353</v>
      </c>
    </row>
    <row r="3643" spans="1:5">
      <c r="A3643" s="323">
        <v>4766</v>
      </c>
      <c r="B3643" s="370" t="s">
        <v>24716</v>
      </c>
      <c r="C3643" s="323" t="s">
        <v>8359</v>
      </c>
      <c r="D3643" s="323" t="s">
        <v>19819</v>
      </c>
      <c r="E3643" s="372" t="s">
        <v>6724</v>
      </c>
    </row>
    <row r="3644" spans="1:5">
      <c r="A3644" s="323">
        <v>10963</v>
      </c>
      <c r="B3644" s="370" t="s">
        <v>24717</v>
      </c>
      <c r="C3644" s="323" t="s">
        <v>8347</v>
      </c>
      <c r="D3644" s="323" t="s">
        <v>19819</v>
      </c>
      <c r="E3644" s="372" t="s">
        <v>9014</v>
      </c>
    </row>
    <row r="3645" spans="1:5">
      <c r="A3645" s="323">
        <v>10962</v>
      </c>
      <c r="B3645" s="370" t="s">
        <v>24718</v>
      </c>
      <c r="C3645" s="323" t="s">
        <v>8359</v>
      </c>
      <c r="D3645" s="323" t="s">
        <v>19819</v>
      </c>
      <c r="E3645" s="372" t="s">
        <v>8702</v>
      </c>
    </row>
    <row r="3646" spans="1:5">
      <c r="A3646" s="323">
        <v>34742</v>
      </c>
      <c r="B3646" s="370" t="s">
        <v>24719</v>
      </c>
      <c r="C3646" s="323" t="s">
        <v>8359</v>
      </c>
      <c r="D3646" s="323" t="s">
        <v>19819</v>
      </c>
      <c r="E3646" s="372" t="s">
        <v>8629</v>
      </c>
    </row>
    <row r="3647" spans="1:5">
      <c r="A3647" s="323">
        <v>4773</v>
      </c>
      <c r="B3647" s="370" t="s">
        <v>24720</v>
      </c>
      <c r="C3647" s="323" t="s">
        <v>8347</v>
      </c>
      <c r="D3647" s="323" t="s">
        <v>19819</v>
      </c>
      <c r="E3647" s="372" t="s">
        <v>24721</v>
      </c>
    </row>
    <row r="3648" spans="1:5">
      <c r="A3648" s="323">
        <v>34740</v>
      </c>
      <c r="B3648" s="370" t="s">
        <v>24722</v>
      </c>
      <c r="C3648" s="323" t="s">
        <v>8359</v>
      </c>
      <c r="D3648" s="323" t="s">
        <v>19819</v>
      </c>
      <c r="E3648" s="372" t="s">
        <v>8629</v>
      </c>
    </row>
    <row r="3649" spans="1:5">
      <c r="A3649" s="323">
        <v>4774</v>
      </c>
      <c r="B3649" s="370" t="s">
        <v>24723</v>
      </c>
      <c r="C3649" s="323" t="s">
        <v>8359</v>
      </c>
      <c r="D3649" s="323" t="s">
        <v>19819</v>
      </c>
      <c r="E3649" s="372" t="s">
        <v>6724</v>
      </c>
    </row>
    <row r="3650" spans="1:5">
      <c r="A3650" s="323">
        <v>4776</v>
      </c>
      <c r="B3650" s="370" t="s">
        <v>24723</v>
      </c>
      <c r="C3650" s="323" t="s">
        <v>8347</v>
      </c>
      <c r="D3650" s="323" t="s">
        <v>19819</v>
      </c>
      <c r="E3650" s="372" t="s">
        <v>24724</v>
      </c>
    </row>
    <row r="3651" spans="1:5">
      <c r="A3651" s="323">
        <v>40313</v>
      </c>
      <c r="B3651" s="370" t="s">
        <v>24725</v>
      </c>
      <c r="C3651" s="323" t="s">
        <v>8359</v>
      </c>
      <c r="D3651" s="323" t="s">
        <v>19837</v>
      </c>
      <c r="E3651" s="372" t="s">
        <v>8629</v>
      </c>
    </row>
    <row r="3652" spans="1:5" ht="25.5">
      <c r="A3652" s="323">
        <v>13340</v>
      </c>
      <c r="B3652" s="370" t="s">
        <v>24726</v>
      </c>
      <c r="C3652" s="323" t="s">
        <v>8347</v>
      </c>
      <c r="D3652" s="323" t="s">
        <v>19819</v>
      </c>
      <c r="E3652" s="372" t="s">
        <v>24727</v>
      </c>
    </row>
    <row r="3653" spans="1:5">
      <c r="A3653" s="323">
        <v>10965</v>
      </c>
      <c r="B3653" s="370" t="s">
        <v>24728</v>
      </c>
      <c r="C3653" s="323" t="s">
        <v>8347</v>
      </c>
      <c r="D3653" s="323" t="s">
        <v>19819</v>
      </c>
      <c r="E3653" s="372" t="s">
        <v>24729</v>
      </c>
    </row>
    <row r="3654" spans="1:5">
      <c r="A3654" s="323">
        <v>10966</v>
      </c>
      <c r="B3654" s="370" t="s">
        <v>24730</v>
      </c>
      <c r="C3654" s="323" t="s">
        <v>8359</v>
      </c>
      <c r="D3654" s="323" t="s">
        <v>19819</v>
      </c>
      <c r="E3654" s="372" t="s">
        <v>2103</v>
      </c>
    </row>
    <row r="3655" spans="1:5" ht="25.5">
      <c r="A3655" s="323">
        <v>40537</v>
      </c>
      <c r="B3655" s="370" t="s">
        <v>24731</v>
      </c>
      <c r="C3655" s="323" t="s">
        <v>8359</v>
      </c>
      <c r="D3655" s="323" t="s">
        <v>19819</v>
      </c>
      <c r="E3655" s="372" t="s">
        <v>4006</v>
      </c>
    </row>
    <row r="3656" spans="1:5" ht="25.5">
      <c r="A3656" s="323">
        <v>40536</v>
      </c>
      <c r="B3656" s="370" t="s">
        <v>24732</v>
      </c>
      <c r="C3656" s="323" t="s">
        <v>8359</v>
      </c>
      <c r="D3656" s="323" t="s">
        <v>19819</v>
      </c>
      <c r="E3656" s="372" t="s">
        <v>4006</v>
      </c>
    </row>
    <row r="3657" spans="1:5" ht="25.5">
      <c r="A3657" s="323">
        <v>40535</v>
      </c>
      <c r="B3657" s="370" t="s">
        <v>24733</v>
      </c>
      <c r="C3657" s="323" t="s">
        <v>8359</v>
      </c>
      <c r="D3657" s="323" t="s">
        <v>19819</v>
      </c>
      <c r="E3657" s="372" t="s">
        <v>4006</v>
      </c>
    </row>
    <row r="3658" spans="1:5" ht="25.5">
      <c r="A3658" s="323">
        <v>39427</v>
      </c>
      <c r="B3658" s="370" t="s">
        <v>24734</v>
      </c>
      <c r="C3658" s="323" t="s">
        <v>8347</v>
      </c>
      <c r="D3658" s="323" t="s">
        <v>19819</v>
      </c>
      <c r="E3658" s="372" t="s">
        <v>1243</v>
      </c>
    </row>
    <row r="3659" spans="1:5" ht="25.5">
      <c r="A3659" s="323">
        <v>39424</v>
      </c>
      <c r="B3659" s="370" t="s">
        <v>24735</v>
      </c>
      <c r="C3659" s="323" t="s">
        <v>8347</v>
      </c>
      <c r="D3659" s="323" t="s">
        <v>19819</v>
      </c>
      <c r="E3659" s="372" t="s">
        <v>3958</v>
      </c>
    </row>
    <row r="3660" spans="1:5" ht="25.5">
      <c r="A3660" s="323">
        <v>39425</v>
      </c>
      <c r="B3660" s="370" t="s">
        <v>24736</v>
      </c>
      <c r="C3660" s="323" t="s">
        <v>8347</v>
      </c>
      <c r="D3660" s="323" t="s">
        <v>19819</v>
      </c>
      <c r="E3660" s="372" t="s">
        <v>1554</v>
      </c>
    </row>
    <row r="3661" spans="1:5">
      <c r="A3661" s="323">
        <v>40664</v>
      </c>
      <c r="B3661" s="370" t="s">
        <v>24737</v>
      </c>
      <c r="C3661" s="323" t="s">
        <v>8359</v>
      </c>
      <c r="D3661" s="323" t="s">
        <v>19819</v>
      </c>
      <c r="E3661" s="372" t="s">
        <v>7796</v>
      </c>
    </row>
    <row r="3662" spans="1:5">
      <c r="A3662" s="323">
        <v>34360</v>
      </c>
      <c r="B3662" s="370" t="s">
        <v>24738</v>
      </c>
      <c r="C3662" s="323" t="s">
        <v>8359</v>
      </c>
      <c r="D3662" s="323" t="s">
        <v>19840</v>
      </c>
      <c r="E3662" s="372" t="s">
        <v>8927</v>
      </c>
    </row>
    <row r="3663" spans="1:5">
      <c r="A3663" s="323">
        <v>20259</v>
      </c>
      <c r="B3663" s="370" t="s">
        <v>24739</v>
      </c>
      <c r="C3663" s="323" t="s">
        <v>8347</v>
      </c>
      <c r="D3663" s="323" t="s">
        <v>19840</v>
      </c>
      <c r="E3663" s="372" t="s">
        <v>9264</v>
      </c>
    </row>
    <row r="3664" spans="1:5" ht="38.25">
      <c r="A3664" s="323">
        <v>14077</v>
      </c>
      <c r="B3664" s="370" t="s">
        <v>24740</v>
      </c>
      <c r="C3664" s="323" t="s">
        <v>8347</v>
      </c>
      <c r="D3664" s="323" t="s">
        <v>19840</v>
      </c>
      <c r="E3664" s="372" t="s">
        <v>9178</v>
      </c>
    </row>
    <row r="3665" spans="1:5" ht="38.25">
      <c r="A3665" s="323">
        <v>3678</v>
      </c>
      <c r="B3665" s="370" t="s">
        <v>24741</v>
      </c>
      <c r="C3665" s="323" t="s">
        <v>8347</v>
      </c>
      <c r="D3665" s="323" t="s">
        <v>19840</v>
      </c>
      <c r="E3665" s="372" t="s">
        <v>24742</v>
      </c>
    </row>
    <row r="3666" spans="1:5" ht="25.5">
      <c r="A3666" s="323">
        <v>39418</v>
      </c>
      <c r="B3666" s="370" t="s">
        <v>24743</v>
      </c>
      <c r="C3666" s="323" t="s">
        <v>8347</v>
      </c>
      <c r="D3666" s="323" t="s">
        <v>19819</v>
      </c>
      <c r="E3666" s="372" t="s">
        <v>800</v>
      </c>
    </row>
    <row r="3667" spans="1:5" ht="25.5">
      <c r="A3667" s="323">
        <v>39419</v>
      </c>
      <c r="B3667" s="370" t="s">
        <v>24744</v>
      </c>
      <c r="C3667" s="323" t="s">
        <v>8347</v>
      </c>
      <c r="D3667" s="323" t="s">
        <v>19819</v>
      </c>
      <c r="E3667" s="372" t="s">
        <v>3541</v>
      </c>
    </row>
    <row r="3668" spans="1:5" ht="25.5">
      <c r="A3668" s="323">
        <v>39420</v>
      </c>
      <c r="B3668" s="370" t="s">
        <v>24745</v>
      </c>
      <c r="C3668" s="323" t="s">
        <v>8347</v>
      </c>
      <c r="D3668" s="323" t="s">
        <v>19819</v>
      </c>
      <c r="E3668" s="372" t="s">
        <v>6619</v>
      </c>
    </row>
    <row r="3669" spans="1:5" ht="25.5">
      <c r="A3669" s="323">
        <v>39571</v>
      </c>
      <c r="B3669" s="370" t="s">
        <v>24746</v>
      </c>
      <c r="C3669" s="323" t="s">
        <v>8347</v>
      </c>
      <c r="D3669" s="323" t="s">
        <v>19819</v>
      </c>
      <c r="E3669" s="372" t="s">
        <v>2098</v>
      </c>
    </row>
    <row r="3670" spans="1:5" ht="25.5">
      <c r="A3670" s="323">
        <v>39421</v>
      </c>
      <c r="B3670" s="370" t="s">
        <v>24747</v>
      </c>
      <c r="C3670" s="323" t="s">
        <v>8347</v>
      </c>
      <c r="D3670" s="323" t="s">
        <v>19819</v>
      </c>
      <c r="E3670" s="372" t="s">
        <v>2309</v>
      </c>
    </row>
    <row r="3671" spans="1:5" ht="25.5">
      <c r="A3671" s="323">
        <v>39422</v>
      </c>
      <c r="B3671" s="370" t="s">
        <v>24748</v>
      </c>
      <c r="C3671" s="323" t="s">
        <v>8347</v>
      </c>
      <c r="D3671" s="323" t="s">
        <v>19837</v>
      </c>
      <c r="E3671" s="372" t="s">
        <v>4893</v>
      </c>
    </row>
    <row r="3672" spans="1:5" ht="25.5">
      <c r="A3672" s="323">
        <v>39423</v>
      </c>
      <c r="B3672" s="370" t="s">
        <v>24749</v>
      </c>
      <c r="C3672" s="323" t="s">
        <v>8347</v>
      </c>
      <c r="D3672" s="323" t="s">
        <v>19819</v>
      </c>
      <c r="E3672" s="372" t="s">
        <v>6659</v>
      </c>
    </row>
    <row r="3673" spans="1:5" ht="25.5">
      <c r="A3673" s="323">
        <v>39426</v>
      </c>
      <c r="B3673" s="370" t="s">
        <v>24750</v>
      </c>
      <c r="C3673" s="323" t="s">
        <v>8347</v>
      </c>
      <c r="D3673" s="323" t="s">
        <v>19819</v>
      </c>
      <c r="E3673" s="372" t="s">
        <v>1009</v>
      </c>
    </row>
    <row r="3674" spans="1:5" ht="38.25">
      <c r="A3674" s="323">
        <v>39429</v>
      </c>
      <c r="B3674" s="370" t="s">
        <v>24751</v>
      </c>
      <c r="C3674" s="323" t="s">
        <v>8347</v>
      </c>
      <c r="D3674" s="323" t="s">
        <v>19819</v>
      </c>
      <c r="E3674" s="372" t="s">
        <v>5764</v>
      </c>
    </row>
    <row r="3675" spans="1:5" ht="38.25">
      <c r="A3675" s="323">
        <v>39428</v>
      </c>
      <c r="B3675" s="370" t="s">
        <v>24752</v>
      </c>
      <c r="C3675" s="323" t="s">
        <v>8347</v>
      </c>
      <c r="D3675" s="323" t="s">
        <v>19819</v>
      </c>
      <c r="E3675" s="372" t="s">
        <v>1379</v>
      </c>
    </row>
    <row r="3676" spans="1:5" ht="25.5">
      <c r="A3676" s="323">
        <v>39572</v>
      </c>
      <c r="B3676" s="370" t="s">
        <v>24753</v>
      </c>
      <c r="C3676" s="323" t="s">
        <v>8347</v>
      </c>
      <c r="D3676" s="323" t="s">
        <v>19819</v>
      </c>
      <c r="E3676" s="372" t="s">
        <v>8461</v>
      </c>
    </row>
    <row r="3677" spans="1:5" ht="25.5">
      <c r="A3677" s="323">
        <v>39570</v>
      </c>
      <c r="B3677" s="370" t="s">
        <v>24754</v>
      </c>
      <c r="C3677" s="323" t="s">
        <v>8347</v>
      </c>
      <c r="D3677" s="323" t="s">
        <v>19819</v>
      </c>
      <c r="E3677" s="372" t="s">
        <v>1375</v>
      </c>
    </row>
    <row r="3678" spans="1:5" ht="25.5">
      <c r="A3678" s="323">
        <v>39569</v>
      </c>
      <c r="B3678" s="370" t="s">
        <v>24755</v>
      </c>
      <c r="C3678" s="323" t="s">
        <v>8347</v>
      </c>
      <c r="D3678" s="323" t="s">
        <v>19819</v>
      </c>
      <c r="E3678" s="372" t="s">
        <v>4954</v>
      </c>
    </row>
    <row r="3679" spans="1:5" ht="25.5">
      <c r="A3679" s="323">
        <v>11552</v>
      </c>
      <c r="B3679" s="370" t="s">
        <v>24756</v>
      </c>
      <c r="C3679" s="323" t="s">
        <v>8347</v>
      </c>
      <c r="D3679" s="323" t="s">
        <v>19819</v>
      </c>
      <c r="E3679" s="372" t="s">
        <v>8372</v>
      </c>
    </row>
    <row r="3680" spans="1:5" ht="25.5">
      <c r="A3680" s="323">
        <v>40598</v>
      </c>
      <c r="B3680" s="370" t="s">
        <v>24757</v>
      </c>
      <c r="C3680" s="323" t="s">
        <v>8359</v>
      </c>
      <c r="D3680" s="323" t="s">
        <v>19819</v>
      </c>
      <c r="E3680" s="372" t="s">
        <v>4006</v>
      </c>
    </row>
    <row r="3681" spans="1:5">
      <c r="A3681" s="323">
        <v>39029</v>
      </c>
      <c r="B3681" s="370" t="s">
        <v>24758</v>
      </c>
      <c r="C3681" s="323" t="s">
        <v>8347</v>
      </c>
      <c r="D3681" s="323" t="s">
        <v>19819</v>
      </c>
      <c r="E3681" s="372" t="s">
        <v>5440</v>
      </c>
    </row>
    <row r="3682" spans="1:5">
      <c r="A3682" s="323">
        <v>39028</v>
      </c>
      <c r="B3682" s="370" t="s">
        <v>24759</v>
      </c>
      <c r="C3682" s="323" t="s">
        <v>8347</v>
      </c>
      <c r="D3682" s="323" t="s">
        <v>19819</v>
      </c>
      <c r="E3682" s="372" t="s">
        <v>5819</v>
      </c>
    </row>
    <row r="3683" spans="1:5">
      <c r="A3683" s="323">
        <v>39328</v>
      </c>
      <c r="B3683" s="370" t="s">
        <v>24760</v>
      </c>
      <c r="C3683" s="323" t="s">
        <v>8347</v>
      </c>
      <c r="D3683" s="323" t="s">
        <v>19819</v>
      </c>
      <c r="E3683" s="372" t="s">
        <v>5870</v>
      </c>
    </row>
    <row r="3684" spans="1:5" ht="51">
      <c r="A3684" s="323">
        <v>38541</v>
      </c>
      <c r="B3684" s="370" t="s">
        <v>24761</v>
      </c>
      <c r="C3684" s="323" t="s">
        <v>8341</v>
      </c>
      <c r="D3684" s="323" t="s">
        <v>19840</v>
      </c>
      <c r="E3684" s="372" t="s">
        <v>24762</v>
      </c>
    </row>
    <row r="3685" spans="1:5" ht="51">
      <c r="A3685" s="323">
        <v>38542</v>
      </c>
      <c r="B3685" s="370" t="s">
        <v>24763</v>
      </c>
      <c r="C3685" s="323" t="s">
        <v>8341</v>
      </c>
      <c r="D3685" s="323" t="s">
        <v>19840</v>
      </c>
      <c r="E3685" s="372" t="s">
        <v>24764</v>
      </c>
    </row>
    <row r="3686" spans="1:5" ht="51">
      <c r="A3686" s="323">
        <v>38543</v>
      </c>
      <c r="B3686" s="370" t="s">
        <v>24765</v>
      </c>
      <c r="C3686" s="323" t="s">
        <v>8341</v>
      </c>
      <c r="D3686" s="323" t="s">
        <v>19840</v>
      </c>
      <c r="E3686" s="372" t="s">
        <v>24766</v>
      </c>
    </row>
    <row r="3687" spans="1:5" ht="25.5">
      <c r="A3687" s="323">
        <v>40406</v>
      </c>
      <c r="B3687" s="370" t="s">
        <v>24767</v>
      </c>
      <c r="C3687" s="323" t="s">
        <v>8341</v>
      </c>
      <c r="D3687" s="323" t="s">
        <v>19819</v>
      </c>
      <c r="E3687" s="372" t="s">
        <v>24768</v>
      </c>
    </row>
    <row r="3688" spans="1:5" ht="25.5">
      <c r="A3688" s="323">
        <v>40789</v>
      </c>
      <c r="B3688" s="370" t="s">
        <v>24769</v>
      </c>
      <c r="C3688" s="323" t="s">
        <v>8341</v>
      </c>
      <c r="D3688" s="323" t="s">
        <v>19819</v>
      </c>
      <c r="E3688" s="372" t="s">
        <v>24770</v>
      </c>
    </row>
    <row r="3689" spans="1:5" ht="38.25">
      <c r="A3689" s="323">
        <v>40791</v>
      </c>
      <c r="B3689" s="370" t="s">
        <v>24771</v>
      </c>
      <c r="C3689" s="323" t="s">
        <v>8341</v>
      </c>
      <c r="D3689" s="323" t="s">
        <v>19819</v>
      </c>
      <c r="E3689" s="372" t="s">
        <v>24772</v>
      </c>
    </row>
    <row r="3690" spans="1:5" ht="25.5">
      <c r="A3690" s="323">
        <v>11651</v>
      </c>
      <c r="B3690" s="370" t="s">
        <v>24773</v>
      </c>
      <c r="C3690" s="323" t="s">
        <v>8341</v>
      </c>
      <c r="D3690" s="323" t="s">
        <v>19819</v>
      </c>
      <c r="E3690" s="372" t="s">
        <v>24774</v>
      </c>
    </row>
    <row r="3691" spans="1:5" ht="25.5">
      <c r="A3691" s="323">
        <v>42002</v>
      </c>
      <c r="B3691" s="370" t="s">
        <v>24775</v>
      </c>
      <c r="C3691" s="323" t="s">
        <v>8341</v>
      </c>
      <c r="D3691" s="323" t="s">
        <v>19840</v>
      </c>
      <c r="E3691" s="372" t="s">
        <v>24776</v>
      </c>
    </row>
    <row r="3692" spans="1:5" ht="25.5">
      <c r="A3692" s="323">
        <v>40435</v>
      </c>
      <c r="B3692" s="370" t="s">
        <v>24777</v>
      </c>
      <c r="C3692" s="323" t="s">
        <v>8341</v>
      </c>
      <c r="D3692" s="323" t="s">
        <v>19840</v>
      </c>
      <c r="E3692" s="372" t="s">
        <v>24778</v>
      </c>
    </row>
    <row r="3693" spans="1:5" ht="25.5">
      <c r="A3693" s="323">
        <v>39012</v>
      </c>
      <c r="B3693" s="370" t="s">
        <v>24779</v>
      </c>
      <c r="C3693" s="323" t="s">
        <v>8341</v>
      </c>
      <c r="D3693" s="323" t="s">
        <v>19840</v>
      </c>
      <c r="E3693" s="372" t="s">
        <v>24780</v>
      </c>
    </row>
    <row r="3694" spans="1:5" ht="25.5">
      <c r="A3694" s="323">
        <v>13617</v>
      </c>
      <c r="B3694" s="370" t="s">
        <v>24781</v>
      </c>
      <c r="C3694" s="323" t="s">
        <v>8341</v>
      </c>
      <c r="D3694" s="323" t="s">
        <v>19819</v>
      </c>
      <c r="E3694" s="372" t="s">
        <v>24782</v>
      </c>
    </row>
    <row r="3695" spans="1:5">
      <c r="A3695" s="323">
        <v>5327</v>
      </c>
      <c r="B3695" s="370" t="s">
        <v>24783</v>
      </c>
      <c r="C3695" s="323" t="s">
        <v>8359</v>
      </c>
      <c r="D3695" s="323" t="s">
        <v>19819</v>
      </c>
      <c r="E3695" s="372" t="s">
        <v>1395</v>
      </c>
    </row>
    <row r="3696" spans="1:5" ht="25.5">
      <c r="A3696" s="323">
        <v>35274</v>
      </c>
      <c r="B3696" s="370" t="s">
        <v>24784</v>
      </c>
      <c r="C3696" s="323" t="s">
        <v>8347</v>
      </c>
      <c r="D3696" s="323" t="s">
        <v>19819</v>
      </c>
      <c r="E3696" s="372">
        <v>20.46</v>
      </c>
    </row>
    <row r="3697" spans="1:5" ht="25.5">
      <c r="A3697" s="323">
        <v>35275</v>
      </c>
      <c r="B3697" s="370" t="s">
        <v>24785</v>
      </c>
      <c r="C3697" s="323" t="s">
        <v>8347</v>
      </c>
      <c r="D3697" s="323" t="s">
        <v>19819</v>
      </c>
      <c r="E3697" s="372" t="s">
        <v>6949</v>
      </c>
    </row>
    <row r="3698" spans="1:5" ht="25.5">
      <c r="A3698" s="323">
        <v>35276</v>
      </c>
      <c r="B3698" s="370" t="s">
        <v>24786</v>
      </c>
      <c r="C3698" s="323" t="s">
        <v>8347</v>
      </c>
      <c r="D3698" s="323" t="s">
        <v>19819</v>
      </c>
      <c r="E3698" s="372" t="s">
        <v>24787</v>
      </c>
    </row>
    <row r="3699" spans="1:5">
      <c r="A3699" s="323">
        <v>38386</v>
      </c>
      <c r="B3699" s="370" t="s">
        <v>24788</v>
      </c>
      <c r="C3699" s="323" t="s">
        <v>8341</v>
      </c>
      <c r="D3699" s="323" t="s">
        <v>19819</v>
      </c>
      <c r="E3699" s="372" t="s">
        <v>5058</v>
      </c>
    </row>
    <row r="3700" spans="1:5" ht="25.5">
      <c r="A3700" s="323">
        <v>11091</v>
      </c>
      <c r="B3700" s="370" t="s">
        <v>24789</v>
      </c>
      <c r="C3700" s="323" t="s">
        <v>8341</v>
      </c>
      <c r="D3700" s="323" t="s">
        <v>19819</v>
      </c>
      <c r="E3700" s="372" t="s">
        <v>28</v>
      </c>
    </row>
    <row r="3701" spans="1:5" ht="25.5">
      <c r="A3701" s="323">
        <v>37586</v>
      </c>
      <c r="B3701" s="370" t="s">
        <v>24790</v>
      </c>
      <c r="C3701" s="323" t="s">
        <v>8785</v>
      </c>
      <c r="D3701" s="323" t="s">
        <v>19840</v>
      </c>
      <c r="E3701" s="372" t="s">
        <v>7745</v>
      </c>
    </row>
    <row r="3702" spans="1:5">
      <c r="A3702" s="323">
        <v>37395</v>
      </c>
      <c r="B3702" s="370" t="s">
        <v>24791</v>
      </c>
      <c r="C3702" s="323" t="s">
        <v>8785</v>
      </c>
      <c r="D3702" s="323" t="s">
        <v>19840</v>
      </c>
      <c r="E3702" s="372" t="s">
        <v>3693</v>
      </c>
    </row>
    <row r="3703" spans="1:5" ht="25.5">
      <c r="A3703" s="323">
        <v>14147</v>
      </c>
      <c r="B3703" s="370" t="s">
        <v>24792</v>
      </c>
      <c r="C3703" s="323" t="s">
        <v>8785</v>
      </c>
      <c r="D3703" s="323" t="s">
        <v>19840</v>
      </c>
      <c r="E3703" s="372" t="s">
        <v>6049</v>
      </c>
    </row>
    <row r="3704" spans="1:5">
      <c r="A3704" s="323">
        <v>37396</v>
      </c>
      <c r="B3704" s="370" t="s">
        <v>24793</v>
      </c>
      <c r="C3704" s="323" t="s">
        <v>8785</v>
      </c>
      <c r="D3704" s="323" t="s">
        <v>19840</v>
      </c>
      <c r="E3704" s="372" t="s">
        <v>12699</v>
      </c>
    </row>
    <row r="3705" spans="1:5">
      <c r="A3705" s="323">
        <v>37397</v>
      </c>
      <c r="B3705" s="370" t="s">
        <v>24794</v>
      </c>
      <c r="C3705" s="323" t="s">
        <v>8785</v>
      </c>
      <c r="D3705" s="323" t="s">
        <v>19840</v>
      </c>
      <c r="E3705" s="372" t="s">
        <v>7630</v>
      </c>
    </row>
    <row r="3706" spans="1:5" ht="25.5">
      <c r="A3706" s="323">
        <v>11559</v>
      </c>
      <c r="B3706" s="370" t="s">
        <v>24795</v>
      </c>
      <c r="C3706" s="323" t="s">
        <v>8341</v>
      </c>
      <c r="D3706" s="323" t="s">
        <v>19819</v>
      </c>
      <c r="E3706" s="372" t="s">
        <v>3827</v>
      </c>
    </row>
    <row r="3707" spans="1:5" ht="25.5">
      <c r="A3707" s="323">
        <v>444</v>
      </c>
      <c r="B3707" s="370" t="s">
        <v>24796</v>
      </c>
      <c r="C3707" s="323" t="s">
        <v>8341</v>
      </c>
      <c r="D3707" s="323" t="s">
        <v>19840</v>
      </c>
      <c r="E3707" s="372" t="s">
        <v>4825</v>
      </c>
    </row>
    <row r="3708" spans="1:5" ht="25.5">
      <c r="A3708" s="323">
        <v>445</v>
      </c>
      <c r="B3708" s="370" t="s">
        <v>24797</v>
      </c>
      <c r="C3708" s="323" t="s">
        <v>8341</v>
      </c>
      <c r="D3708" s="323" t="s">
        <v>19840</v>
      </c>
      <c r="E3708" s="372" t="s">
        <v>4070</v>
      </c>
    </row>
    <row r="3709" spans="1:5">
      <c r="A3709" s="323">
        <v>4783</v>
      </c>
      <c r="B3709" s="370" t="s">
        <v>24798</v>
      </c>
      <c r="C3709" s="323" t="s">
        <v>8343</v>
      </c>
      <c r="D3709" s="323" t="s">
        <v>19837</v>
      </c>
      <c r="E3709" s="372" t="s">
        <v>5248</v>
      </c>
    </row>
    <row r="3710" spans="1:5">
      <c r="A3710" s="323">
        <v>41079</v>
      </c>
      <c r="B3710" s="370" t="s">
        <v>24799</v>
      </c>
      <c r="C3710" s="323" t="s">
        <v>8393</v>
      </c>
      <c r="D3710" s="323" t="s">
        <v>19819</v>
      </c>
      <c r="E3710" s="372" t="s">
        <v>20101</v>
      </c>
    </row>
    <row r="3711" spans="1:5">
      <c r="A3711" s="323">
        <v>12874</v>
      </c>
      <c r="B3711" s="370" t="s">
        <v>24800</v>
      </c>
      <c r="C3711" s="323" t="s">
        <v>8343</v>
      </c>
      <c r="D3711" s="323" t="s">
        <v>19819</v>
      </c>
      <c r="E3711" s="372" t="s">
        <v>8405</v>
      </c>
    </row>
    <row r="3712" spans="1:5">
      <c r="A3712" s="323">
        <v>41082</v>
      </c>
      <c r="B3712" s="370" t="s">
        <v>24801</v>
      </c>
      <c r="C3712" s="323" t="s">
        <v>8393</v>
      </c>
      <c r="D3712" s="323" t="s">
        <v>19819</v>
      </c>
      <c r="E3712" s="372" t="s">
        <v>24802</v>
      </c>
    </row>
    <row r="3713" spans="1:5">
      <c r="A3713" s="323">
        <v>4785</v>
      </c>
      <c r="B3713" s="370" t="s">
        <v>24803</v>
      </c>
      <c r="C3713" s="323" t="s">
        <v>8343</v>
      </c>
      <c r="D3713" s="323" t="s">
        <v>19819</v>
      </c>
      <c r="E3713" s="372" t="s">
        <v>1406</v>
      </c>
    </row>
    <row r="3714" spans="1:5">
      <c r="A3714" s="323">
        <v>41081</v>
      </c>
      <c r="B3714" s="370" t="s">
        <v>24804</v>
      </c>
      <c r="C3714" s="323" t="s">
        <v>8393</v>
      </c>
      <c r="D3714" s="323" t="s">
        <v>19819</v>
      </c>
      <c r="E3714" s="372" t="s">
        <v>24805</v>
      </c>
    </row>
    <row r="3715" spans="1:5" ht="25.5">
      <c r="A3715" s="323">
        <v>4801</v>
      </c>
      <c r="B3715" s="370" t="s">
        <v>24806</v>
      </c>
      <c r="C3715" s="323" t="s">
        <v>8342</v>
      </c>
      <c r="D3715" s="323" t="s">
        <v>19819</v>
      </c>
      <c r="E3715" s="372" t="s">
        <v>9009</v>
      </c>
    </row>
    <row r="3716" spans="1:5" ht="25.5">
      <c r="A3716" s="323">
        <v>4794</v>
      </c>
      <c r="B3716" s="370" t="s">
        <v>24807</v>
      </c>
      <c r="C3716" s="323" t="s">
        <v>8342</v>
      </c>
      <c r="D3716" s="323" t="s">
        <v>19819</v>
      </c>
      <c r="E3716" s="372" t="s">
        <v>9010</v>
      </c>
    </row>
    <row r="3717" spans="1:5" ht="25.5">
      <c r="A3717" s="323">
        <v>4796</v>
      </c>
      <c r="B3717" s="370" t="s">
        <v>24808</v>
      </c>
      <c r="C3717" s="323" t="s">
        <v>8342</v>
      </c>
      <c r="D3717" s="323" t="s">
        <v>19819</v>
      </c>
      <c r="E3717" s="372" t="s">
        <v>9011</v>
      </c>
    </row>
    <row r="3718" spans="1:5" ht="25.5">
      <c r="A3718" s="323">
        <v>4800</v>
      </c>
      <c r="B3718" s="370" t="s">
        <v>24809</v>
      </c>
      <c r="C3718" s="323" t="s">
        <v>8342</v>
      </c>
      <c r="D3718" s="323" t="s">
        <v>19819</v>
      </c>
      <c r="E3718" s="372" t="s">
        <v>9012</v>
      </c>
    </row>
    <row r="3719" spans="1:5" ht="25.5">
      <c r="A3719" s="323">
        <v>4795</v>
      </c>
      <c r="B3719" s="370" t="s">
        <v>24810</v>
      </c>
      <c r="C3719" s="323" t="s">
        <v>8342</v>
      </c>
      <c r="D3719" s="323" t="s">
        <v>19819</v>
      </c>
      <c r="E3719" s="372" t="s">
        <v>9013</v>
      </c>
    </row>
    <row r="3720" spans="1:5" ht="38.25">
      <c r="A3720" s="323">
        <v>39694</v>
      </c>
      <c r="B3720" s="370" t="s">
        <v>24811</v>
      </c>
      <c r="C3720" s="323" t="s">
        <v>8342</v>
      </c>
      <c r="D3720" s="323" t="s">
        <v>19819</v>
      </c>
      <c r="E3720" s="372" t="s">
        <v>24812</v>
      </c>
    </row>
    <row r="3721" spans="1:5" ht="25.5">
      <c r="A3721" s="323">
        <v>1292</v>
      </c>
      <c r="B3721" s="370" t="s">
        <v>24813</v>
      </c>
      <c r="C3721" s="323" t="s">
        <v>8342</v>
      </c>
      <c r="D3721" s="323" t="s">
        <v>19819</v>
      </c>
      <c r="E3721" s="372" t="s">
        <v>9015</v>
      </c>
    </row>
    <row r="3722" spans="1:5" ht="25.5">
      <c r="A3722" s="323">
        <v>1287</v>
      </c>
      <c r="B3722" s="370" t="s">
        <v>24814</v>
      </c>
      <c r="C3722" s="323" t="s">
        <v>8342</v>
      </c>
      <c r="D3722" s="323" t="s">
        <v>19837</v>
      </c>
      <c r="E3722" s="372" t="s">
        <v>5970</v>
      </c>
    </row>
    <row r="3723" spans="1:5" ht="25.5">
      <c r="A3723" s="323">
        <v>1297</v>
      </c>
      <c r="B3723" s="370" t="s">
        <v>24815</v>
      </c>
      <c r="C3723" s="323" t="s">
        <v>8342</v>
      </c>
      <c r="D3723" s="323" t="s">
        <v>19819</v>
      </c>
      <c r="E3723" s="372" t="s">
        <v>9016</v>
      </c>
    </row>
    <row r="3724" spans="1:5" ht="25.5">
      <c r="A3724" s="323">
        <v>4786</v>
      </c>
      <c r="B3724" s="370" t="s">
        <v>24816</v>
      </c>
      <c r="C3724" s="323" t="s">
        <v>8342</v>
      </c>
      <c r="D3724" s="323" t="s">
        <v>19840</v>
      </c>
      <c r="E3724" s="372" t="s">
        <v>9030</v>
      </c>
    </row>
    <row r="3725" spans="1:5" ht="38.25">
      <c r="A3725" s="323">
        <v>10840</v>
      </c>
      <c r="B3725" s="370" t="s">
        <v>24817</v>
      </c>
      <c r="C3725" s="323" t="s">
        <v>8342</v>
      </c>
      <c r="D3725" s="323" t="s">
        <v>19840</v>
      </c>
      <c r="E3725" s="372" t="s">
        <v>24818</v>
      </c>
    </row>
    <row r="3726" spans="1:5" ht="38.25">
      <c r="A3726" s="323">
        <v>10841</v>
      </c>
      <c r="B3726" s="370" t="s">
        <v>24819</v>
      </c>
      <c r="C3726" s="323" t="s">
        <v>8342</v>
      </c>
      <c r="D3726" s="323" t="s">
        <v>19840</v>
      </c>
      <c r="E3726" s="372" t="s">
        <v>24820</v>
      </c>
    </row>
    <row r="3727" spans="1:5" ht="38.25">
      <c r="A3727" s="323">
        <v>25980</v>
      </c>
      <c r="B3727" s="370" t="s">
        <v>24821</v>
      </c>
      <c r="C3727" s="323" t="s">
        <v>8342</v>
      </c>
      <c r="D3727" s="323" t="s">
        <v>19840</v>
      </c>
      <c r="E3727" s="372" t="s">
        <v>18552</v>
      </c>
    </row>
    <row r="3728" spans="1:5" ht="38.25">
      <c r="A3728" s="323">
        <v>10842</v>
      </c>
      <c r="B3728" s="370" t="s">
        <v>24822</v>
      </c>
      <c r="C3728" s="323" t="s">
        <v>8342</v>
      </c>
      <c r="D3728" s="323" t="s">
        <v>19840</v>
      </c>
      <c r="E3728" s="372" t="s">
        <v>24823</v>
      </c>
    </row>
    <row r="3729" spans="1:5" ht="25.5">
      <c r="A3729" s="323">
        <v>21108</v>
      </c>
      <c r="B3729" s="370" t="s">
        <v>24824</v>
      </c>
      <c r="C3729" s="323" t="s">
        <v>8342</v>
      </c>
      <c r="D3729" s="323" t="s">
        <v>19819</v>
      </c>
      <c r="E3729" s="372" t="s">
        <v>9017</v>
      </c>
    </row>
    <row r="3730" spans="1:5" ht="25.5">
      <c r="A3730" s="323">
        <v>38180</v>
      </c>
      <c r="B3730" s="370" t="s">
        <v>24825</v>
      </c>
      <c r="C3730" s="323" t="s">
        <v>8342</v>
      </c>
      <c r="D3730" s="323" t="s">
        <v>19819</v>
      </c>
      <c r="E3730" s="372" t="s">
        <v>7941</v>
      </c>
    </row>
    <row r="3731" spans="1:5">
      <c r="A3731" s="323">
        <v>40648</v>
      </c>
      <c r="B3731" s="370" t="s">
        <v>24826</v>
      </c>
      <c r="C3731" s="323" t="s">
        <v>8342</v>
      </c>
      <c r="D3731" s="323" t="s">
        <v>19840</v>
      </c>
      <c r="E3731" s="372" t="s">
        <v>24827</v>
      </c>
    </row>
    <row r="3732" spans="1:5">
      <c r="A3732" s="323">
        <v>40649</v>
      </c>
      <c r="B3732" s="370" t="s">
        <v>24828</v>
      </c>
      <c r="C3732" s="323" t="s">
        <v>8342</v>
      </c>
      <c r="D3732" s="323" t="s">
        <v>19840</v>
      </c>
      <c r="E3732" s="372" t="s">
        <v>24829</v>
      </c>
    </row>
    <row r="3733" spans="1:5" ht="25.5">
      <c r="A3733" s="323">
        <v>40650</v>
      </c>
      <c r="B3733" s="370" t="s">
        <v>24830</v>
      </c>
      <c r="C3733" s="323" t="s">
        <v>8342</v>
      </c>
      <c r="D3733" s="323" t="s">
        <v>19840</v>
      </c>
      <c r="E3733" s="372" t="s">
        <v>24831</v>
      </c>
    </row>
    <row r="3734" spans="1:5" ht="25.5">
      <c r="A3734" s="323">
        <v>40651</v>
      </c>
      <c r="B3734" s="370" t="s">
        <v>24832</v>
      </c>
      <c r="C3734" s="323" t="s">
        <v>8342</v>
      </c>
      <c r="D3734" s="323" t="s">
        <v>19840</v>
      </c>
      <c r="E3734" s="372" t="s">
        <v>6157</v>
      </c>
    </row>
    <row r="3735" spans="1:5">
      <c r="A3735" s="323">
        <v>40652</v>
      </c>
      <c r="B3735" s="370" t="s">
        <v>24833</v>
      </c>
      <c r="C3735" s="323" t="s">
        <v>8342</v>
      </c>
      <c r="D3735" s="323" t="s">
        <v>19840</v>
      </c>
      <c r="E3735" s="372" t="s">
        <v>24834</v>
      </c>
    </row>
    <row r="3736" spans="1:5" ht="25.5">
      <c r="A3736" s="323">
        <v>40647</v>
      </c>
      <c r="B3736" s="370" t="s">
        <v>24835</v>
      </c>
      <c r="C3736" s="323" t="s">
        <v>8342</v>
      </c>
      <c r="D3736" s="323" t="s">
        <v>19840</v>
      </c>
      <c r="E3736" s="372" t="s">
        <v>24836</v>
      </c>
    </row>
    <row r="3737" spans="1:5">
      <c r="A3737" s="323">
        <v>40653</v>
      </c>
      <c r="B3737" s="370" t="s">
        <v>24837</v>
      </c>
      <c r="C3737" s="323" t="s">
        <v>8342</v>
      </c>
      <c r="D3737" s="323" t="s">
        <v>19840</v>
      </c>
      <c r="E3737" s="372" t="s">
        <v>24838</v>
      </c>
    </row>
    <row r="3738" spans="1:5">
      <c r="A3738" s="323">
        <v>36178</v>
      </c>
      <c r="B3738" s="370" t="s">
        <v>24839</v>
      </c>
      <c r="C3738" s="323" t="s">
        <v>8341</v>
      </c>
      <c r="D3738" s="323" t="s">
        <v>19819</v>
      </c>
      <c r="E3738" s="372" t="s">
        <v>4933</v>
      </c>
    </row>
    <row r="3739" spans="1:5">
      <c r="A3739" s="323">
        <v>38195</v>
      </c>
      <c r="B3739" s="370" t="s">
        <v>24840</v>
      </c>
      <c r="C3739" s="323" t="s">
        <v>8342</v>
      </c>
      <c r="D3739" s="323" t="s">
        <v>19819</v>
      </c>
      <c r="E3739" s="372" t="s">
        <v>9018</v>
      </c>
    </row>
    <row r="3740" spans="1:5" ht="25.5">
      <c r="A3740" s="323">
        <v>38181</v>
      </c>
      <c r="B3740" s="370" t="s">
        <v>24841</v>
      </c>
      <c r="C3740" s="323" t="s">
        <v>8342</v>
      </c>
      <c r="D3740" s="323" t="s">
        <v>19819</v>
      </c>
      <c r="E3740" s="372" t="s">
        <v>9019</v>
      </c>
    </row>
    <row r="3741" spans="1:5" ht="25.5">
      <c r="A3741" s="323">
        <v>38182</v>
      </c>
      <c r="B3741" s="370" t="s">
        <v>24842</v>
      </c>
      <c r="C3741" s="323" t="s">
        <v>8342</v>
      </c>
      <c r="D3741" s="323" t="s">
        <v>19819</v>
      </c>
      <c r="E3741" s="372" t="s">
        <v>9020</v>
      </c>
    </row>
    <row r="3742" spans="1:5" ht="25.5">
      <c r="A3742" s="323">
        <v>38186</v>
      </c>
      <c r="B3742" s="370" t="s">
        <v>24843</v>
      </c>
      <c r="C3742" s="323" t="s">
        <v>8342</v>
      </c>
      <c r="D3742" s="323" t="s">
        <v>19819</v>
      </c>
      <c r="E3742" s="372" t="s">
        <v>9021</v>
      </c>
    </row>
    <row r="3743" spans="1:5" ht="25.5">
      <c r="A3743" s="323">
        <v>38185</v>
      </c>
      <c r="B3743" s="370" t="s">
        <v>24844</v>
      </c>
      <c r="C3743" s="323" t="s">
        <v>8342</v>
      </c>
      <c r="D3743" s="323" t="s">
        <v>19819</v>
      </c>
      <c r="E3743" s="372" t="s">
        <v>9022</v>
      </c>
    </row>
    <row r="3744" spans="1:5" ht="25.5">
      <c r="A3744" s="323">
        <v>40654</v>
      </c>
      <c r="B3744" s="370" t="s">
        <v>24845</v>
      </c>
      <c r="C3744" s="323" t="s">
        <v>8342</v>
      </c>
      <c r="D3744" s="323" t="s">
        <v>19840</v>
      </c>
      <c r="E3744" s="372" t="s">
        <v>24846</v>
      </c>
    </row>
    <row r="3745" spans="1:5" ht="38.25">
      <c r="A3745" s="323">
        <v>25981</v>
      </c>
      <c r="B3745" s="370" t="s">
        <v>24847</v>
      </c>
      <c r="C3745" s="323" t="s">
        <v>8342</v>
      </c>
      <c r="D3745" s="323" t="s">
        <v>19840</v>
      </c>
      <c r="E3745" s="372" t="s">
        <v>24848</v>
      </c>
    </row>
    <row r="3746" spans="1:5" ht="25.5">
      <c r="A3746" s="323">
        <v>4822</v>
      </c>
      <c r="B3746" s="370" t="s">
        <v>24849</v>
      </c>
      <c r="C3746" s="323" t="s">
        <v>8342</v>
      </c>
      <c r="D3746" s="323" t="s">
        <v>19840</v>
      </c>
      <c r="E3746" s="372" t="s">
        <v>24850</v>
      </c>
    </row>
    <row r="3747" spans="1:5" ht="25.5">
      <c r="A3747" s="323">
        <v>4818</v>
      </c>
      <c r="B3747" s="370" t="s">
        <v>24851</v>
      </c>
      <c r="C3747" s="323" t="s">
        <v>8342</v>
      </c>
      <c r="D3747" s="323" t="s">
        <v>19840</v>
      </c>
      <c r="E3747" s="372" t="s">
        <v>24852</v>
      </c>
    </row>
    <row r="3748" spans="1:5" ht="38.25">
      <c r="A3748" s="323">
        <v>39567</v>
      </c>
      <c r="B3748" s="370" t="s">
        <v>24853</v>
      </c>
      <c r="C3748" s="323" t="s">
        <v>8342</v>
      </c>
      <c r="D3748" s="323" t="s">
        <v>19840</v>
      </c>
      <c r="E3748" s="372" t="s">
        <v>24854</v>
      </c>
    </row>
    <row r="3749" spans="1:5" ht="38.25">
      <c r="A3749" s="323">
        <v>39566</v>
      </c>
      <c r="B3749" s="370" t="s">
        <v>24855</v>
      </c>
      <c r="C3749" s="323" t="s">
        <v>8342</v>
      </c>
      <c r="D3749" s="323" t="s">
        <v>19840</v>
      </c>
      <c r="E3749" s="372" t="s">
        <v>4299</v>
      </c>
    </row>
    <row r="3750" spans="1:5">
      <c r="A3750" s="323">
        <v>11062</v>
      </c>
      <c r="B3750" s="370" t="s">
        <v>24856</v>
      </c>
      <c r="C3750" s="323" t="s">
        <v>8342</v>
      </c>
      <c r="D3750" s="323" t="s">
        <v>19819</v>
      </c>
      <c r="E3750" s="372" t="s">
        <v>15319</v>
      </c>
    </row>
    <row r="3751" spans="1:5">
      <c r="A3751" s="323">
        <v>11063</v>
      </c>
      <c r="B3751" s="373" t="s">
        <v>24857</v>
      </c>
      <c r="C3751" s="323" t="s">
        <v>8342</v>
      </c>
      <c r="D3751" s="323" t="s">
        <v>19819</v>
      </c>
      <c r="E3751" s="372">
        <v>43.31</v>
      </c>
    </row>
    <row r="3752" spans="1:5">
      <c r="A3752" s="323">
        <v>13521</v>
      </c>
      <c r="B3752" s="370" t="s">
        <v>24858</v>
      </c>
      <c r="C3752" s="323" t="s">
        <v>8341</v>
      </c>
      <c r="D3752" s="323" t="s">
        <v>19840</v>
      </c>
      <c r="E3752" s="372" t="s">
        <v>24859</v>
      </c>
    </row>
    <row r="3753" spans="1:5" ht="38.25">
      <c r="A3753" s="323">
        <v>10851</v>
      </c>
      <c r="B3753" s="370" t="s">
        <v>24860</v>
      </c>
      <c r="C3753" s="323" t="s">
        <v>8341</v>
      </c>
      <c r="D3753" s="323" t="s">
        <v>19819</v>
      </c>
      <c r="E3753" s="372" t="s">
        <v>24861</v>
      </c>
    </row>
    <row r="3754" spans="1:5" ht="25.5">
      <c r="A3754" s="323">
        <v>39515</v>
      </c>
      <c r="B3754" s="370" t="s">
        <v>24862</v>
      </c>
      <c r="C3754" s="323" t="s">
        <v>8341</v>
      </c>
      <c r="D3754" s="323" t="s">
        <v>19840</v>
      </c>
      <c r="E3754" s="372" t="s">
        <v>10153</v>
      </c>
    </row>
    <row r="3755" spans="1:5" ht="38.25">
      <c r="A3755" s="323">
        <v>39516</v>
      </c>
      <c r="B3755" s="370" t="s">
        <v>24863</v>
      </c>
      <c r="C3755" s="323" t="s">
        <v>8341</v>
      </c>
      <c r="D3755" s="323" t="s">
        <v>19840</v>
      </c>
      <c r="E3755" s="372" t="s">
        <v>9214</v>
      </c>
    </row>
    <row r="3756" spans="1:5" ht="25.5">
      <c r="A3756" s="323">
        <v>39514</v>
      </c>
      <c r="B3756" s="370" t="s">
        <v>24864</v>
      </c>
      <c r="C3756" s="323" t="s">
        <v>8341</v>
      </c>
      <c r="D3756" s="323" t="s">
        <v>19840</v>
      </c>
      <c r="E3756" s="372" t="s">
        <v>836</v>
      </c>
    </row>
    <row r="3757" spans="1:5" ht="25.5">
      <c r="A3757" s="323">
        <v>4812</v>
      </c>
      <c r="B3757" s="370" t="s">
        <v>24865</v>
      </c>
      <c r="C3757" s="323" t="s">
        <v>8342</v>
      </c>
      <c r="D3757" s="323" t="s">
        <v>19840</v>
      </c>
      <c r="E3757" s="372" t="s">
        <v>1711</v>
      </c>
    </row>
    <row r="3758" spans="1:5">
      <c r="A3758" s="323">
        <v>10849</v>
      </c>
      <c r="B3758" s="370" t="s">
        <v>24866</v>
      </c>
      <c r="C3758" s="323" t="s">
        <v>8341</v>
      </c>
      <c r="D3758" s="323" t="s">
        <v>19840</v>
      </c>
      <c r="E3758" s="372" t="s">
        <v>9029</v>
      </c>
    </row>
    <row r="3759" spans="1:5">
      <c r="A3759" s="323">
        <v>10848</v>
      </c>
      <c r="B3759" s="370" t="s">
        <v>24867</v>
      </c>
      <c r="C3759" s="323" t="s">
        <v>8341</v>
      </c>
      <c r="D3759" s="323" t="s">
        <v>19840</v>
      </c>
      <c r="E3759" s="372" t="s">
        <v>24868</v>
      </c>
    </row>
    <row r="3760" spans="1:5" ht="25.5">
      <c r="A3760" s="323">
        <v>4813</v>
      </c>
      <c r="B3760" s="370" t="s">
        <v>24869</v>
      </c>
      <c r="C3760" s="323" t="s">
        <v>8342</v>
      </c>
      <c r="D3760" s="323" t="s">
        <v>19840</v>
      </c>
      <c r="E3760" s="372" t="s">
        <v>24870</v>
      </c>
    </row>
    <row r="3761" spans="1:5" ht="38.25">
      <c r="A3761" s="323">
        <v>37560</v>
      </c>
      <c r="B3761" s="370" t="s">
        <v>24871</v>
      </c>
      <c r="C3761" s="323" t="s">
        <v>8341</v>
      </c>
      <c r="D3761" s="323" t="s">
        <v>19819</v>
      </c>
      <c r="E3761" s="372" t="s">
        <v>1349</v>
      </c>
    </row>
    <row r="3762" spans="1:5" ht="38.25">
      <c r="A3762" s="323">
        <v>37557</v>
      </c>
      <c r="B3762" s="370" t="s">
        <v>24872</v>
      </c>
      <c r="C3762" s="323" t="s">
        <v>8341</v>
      </c>
      <c r="D3762" s="323" t="s">
        <v>19819</v>
      </c>
      <c r="E3762" s="372" t="s">
        <v>4973</v>
      </c>
    </row>
    <row r="3763" spans="1:5" ht="38.25">
      <c r="A3763" s="323">
        <v>37556</v>
      </c>
      <c r="B3763" s="370" t="s">
        <v>24873</v>
      </c>
      <c r="C3763" s="323" t="s">
        <v>8341</v>
      </c>
      <c r="D3763" s="323" t="s">
        <v>19819</v>
      </c>
      <c r="E3763" s="372" t="s">
        <v>5656</v>
      </c>
    </row>
    <row r="3764" spans="1:5" ht="38.25">
      <c r="A3764" s="323">
        <v>37559</v>
      </c>
      <c r="B3764" s="370" t="s">
        <v>24874</v>
      </c>
      <c r="C3764" s="323" t="s">
        <v>8341</v>
      </c>
      <c r="D3764" s="323" t="s">
        <v>19819</v>
      </c>
      <c r="E3764" s="372" t="s">
        <v>8732</v>
      </c>
    </row>
    <row r="3765" spans="1:5" ht="38.25">
      <c r="A3765" s="323">
        <v>37539</v>
      </c>
      <c r="B3765" s="370" t="s">
        <v>24875</v>
      </c>
      <c r="C3765" s="323" t="s">
        <v>8341</v>
      </c>
      <c r="D3765" s="323" t="s">
        <v>19837</v>
      </c>
      <c r="E3765" s="372" t="s">
        <v>2326</v>
      </c>
    </row>
    <row r="3766" spans="1:5" ht="38.25">
      <c r="A3766" s="323">
        <v>37558</v>
      </c>
      <c r="B3766" s="370" t="s">
        <v>24876</v>
      </c>
      <c r="C3766" s="323" t="s">
        <v>8341</v>
      </c>
      <c r="D3766" s="323" t="s">
        <v>19819</v>
      </c>
      <c r="E3766" s="372" t="s">
        <v>24877</v>
      </c>
    </row>
    <row r="3767" spans="1:5" ht="25.5">
      <c r="A3767" s="323">
        <v>34723</v>
      </c>
      <c r="B3767" s="370" t="s">
        <v>24878</v>
      </c>
      <c r="C3767" s="323" t="s">
        <v>8342</v>
      </c>
      <c r="D3767" s="323" t="s">
        <v>19840</v>
      </c>
      <c r="E3767" s="372" t="s">
        <v>24879</v>
      </c>
    </row>
    <row r="3768" spans="1:5" ht="25.5">
      <c r="A3768" s="323">
        <v>34721</v>
      </c>
      <c r="B3768" s="370" t="s">
        <v>24880</v>
      </c>
      <c r="C3768" s="323" t="s">
        <v>8342</v>
      </c>
      <c r="D3768" s="323" t="s">
        <v>19840</v>
      </c>
      <c r="E3768" s="372" t="s">
        <v>24881</v>
      </c>
    </row>
    <row r="3769" spans="1:5" ht="25.5">
      <c r="A3769" s="323">
        <v>4309</v>
      </c>
      <c r="B3769" s="370" t="s">
        <v>24882</v>
      </c>
      <c r="C3769" s="323" t="s">
        <v>8341</v>
      </c>
      <c r="D3769" s="323" t="s">
        <v>19819</v>
      </c>
      <c r="E3769" s="372" t="s">
        <v>2265</v>
      </c>
    </row>
    <row r="3770" spans="1:5" ht="25.5">
      <c r="A3770" s="323">
        <v>4307</v>
      </c>
      <c r="B3770" s="370" t="s">
        <v>24883</v>
      </c>
      <c r="C3770" s="323" t="s">
        <v>8341</v>
      </c>
      <c r="D3770" s="323" t="s">
        <v>19819</v>
      </c>
      <c r="E3770" s="372" t="s">
        <v>1979</v>
      </c>
    </row>
    <row r="3771" spans="1:5" ht="25.5">
      <c r="A3771" s="323">
        <v>10850</v>
      </c>
      <c r="B3771" s="370" t="s">
        <v>24884</v>
      </c>
      <c r="C3771" s="323" t="s">
        <v>8341</v>
      </c>
      <c r="D3771" s="323" t="s">
        <v>19840</v>
      </c>
      <c r="E3771" s="372" t="s">
        <v>22876</v>
      </c>
    </row>
    <row r="3772" spans="1:5" ht="38.25">
      <c r="A3772" s="323">
        <v>42438</v>
      </c>
      <c r="B3772" s="370" t="s">
        <v>24885</v>
      </c>
      <c r="C3772" s="323" t="s">
        <v>8341</v>
      </c>
      <c r="D3772" s="323" t="s">
        <v>19840</v>
      </c>
      <c r="E3772" s="372" t="s">
        <v>24886</v>
      </c>
    </row>
    <row r="3773" spans="1:5" ht="25.5">
      <c r="A3773" s="323">
        <v>4792</v>
      </c>
      <c r="B3773" s="370" t="s">
        <v>24887</v>
      </c>
      <c r="C3773" s="323" t="s">
        <v>8342</v>
      </c>
      <c r="D3773" s="323" t="s">
        <v>19819</v>
      </c>
      <c r="E3773" s="372" t="s">
        <v>9031</v>
      </c>
    </row>
    <row r="3774" spans="1:5" ht="25.5">
      <c r="A3774" s="323">
        <v>4790</v>
      </c>
      <c r="B3774" s="370" t="s">
        <v>24888</v>
      </c>
      <c r="C3774" s="323" t="s">
        <v>8342</v>
      </c>
      <c r="D3774" s="323" t="s">
        <v>19837</v>
      </c>
      <c r="E3774" s="372" t="s">
        <v>8577</v>
      </c>
    </row>
    <row r="3775" spans="1:5" ht="25.5">
      <c r="A3775" s="323">
        <v>40671</v>
      </c>
      <c r="B3775" s="370" t="s">
        <v>24889</v>
      </c>
      <c r="C3775" s="323" t="s">
        <v>8342</v>
      </c>
      <c r="D3775" s="323" t="s">
        <v>19819</v>
      </c>
      <c r="E3775" s="372" t="s">
        <v>24890</v>
      </c>
    </row>
    <row r="3776" spans="1:5" ht="25.5">
      <c r="A3776" s="323">
        <v>7552</v>
      </c>
      <c r="B3776" s="370" t="s">
        <v>24891</v>
      </c>
      <c r="C3776" s="323" t="s">
        <v>8341</v>
      </c>
      <c r="D3776" s="323" t="s">
        <v>19840</v>
      </c>
      <c r="E3776" s="372" t="s">
        <v>2851</v>
      </c>
    </row>
    <row r="3777" spans="1:5">
      <c r="A3777" s="323">
        <v>4893</v>
      </c>
      <c r="B3777" s="370" t="s">
        <v>24892</v>
      </c>
      <c r="C3777" s="323" t="s">
        <v>8341</v>
      </c>
      <c r="D3777" s="323" t="s">
        <v>19819</v>
      </c>
      <c r="E3777" s="372" t="s">
        <v>5819</v>
      </c>
    </row>
    <row r="3778" spans="1:5">
      <c r="A3778" s="323">
        <v>4894</v>
      </c>
      <c r="B3778" s="370" t="s">
        <v>24893</v>
      </c>
      <c r="C3778" s="323" t="s">
        <v>8341</v>
      </c>
      <c r="D3778" s="323" t="s">
        <v>19819</v>
      </c>
      <c r="E3778" s="372" t="s">
        <v>686</v>
      </c>
    </row>
    <row r="3779" spans="1:5">
      <c r="A3779" s="323">
        <v>4888</v>
      </c>
      <c r="B3779" s="370" t="s">
        <v>24894</v>
      </c>
      <c r="C3779" s="323" t="s">
        <v>8341</v>
      </c>
      <c r="D3779" s="323" t="s">
        <v>19819</v>
      </c>
      <c r="E3779" s="372" t="s">
        <v>7964</v>
      </c>
    </row>
    <row r="3780" spans="1:5">
      <c r="A3780" s="323">
        <v>4890</v>
      </c>
      <c r="B3780" s="370" t="s">
        <v>24895</v>
      </c>
      <c r="C3780" s="323" t="s">
        <v>8341</v>
      </c>
      <c r="D3780" s="323" t="s">
        <v>19819</v>
      </c>
      <c r="E3780" s="372" t="s">
        <v>5870</v>
      </c>
    </row>
    <row r="3781" spans="1:5">
      <c r="A3781" s="323">
        <v>12411</v>
      </c>
      <c r="B3781" s="370" t="s">
        <v>24896</v>
      </c>
      <c r="C3781" s="323" t="s">
        <v>8341</v>
      </c>
      <c r="D3781" s="323" t="s">
        <v>19819</v>
      </c>
      <c r="E3781" s="372" t="s">
        <v>23514</v>
      </c>
    </row>
    <row r="3782" spans="1:5">
      <c r="A3782" s="323">
        <v>4891</v>
      </c>
      <c r="B3782" s="370" t="s">
        <v>24897</v>
      </c>
      <c r="C3782" s="323" t="s">
        <v>8341</v>
      </c>
      <c r="D3782" s="323" t="s">
        <v>19819</v>
      </c>
      <c r="E3782" s="372" t="s">
        <v>13806</v>
      </c>
    </row>
    <row r="3783" spans="1:5">
      <c r="A3783" s="323">
        <v>4889</v>
      </c>
      <c r="B3783" s="370" t="s">
        <v>24898</v>
      </c>
      <c r="C3783" s="323" t="s">
        <v>8341</v>
      </c>
      <c r="D3783" s="323" t="s">
        <v>19819</v>
      </c>
      <c r="E3783" s="372" t="s">
        <v>1937</v>
      </c>
    </row>
    <row r="3784" spans="1:5">
      <c r="A3784" s="323">
        <v>4892</v>
      </c>
      <c r="B3784" s="370" t="s">
        <v>24899</v>
      </c>
      <c r="C3784" s="323" t="s">
        <v>8341</v>
      </c>
      <c r="D3784" s="323" t="s">
        <v>19819</v>
      </c>
      <c r="E3784" s="372" t="s">
        <v>20927</v>
      </c>
    </row>
    <row r="3785" spans="1:5">
      <c r="A3785" s="323">
        <v>12412</v>
      </c>
      <c r="B3785" s="370" t="s">
        <v>24900</v>
      </c>
      <c r="C3785" s="323" t="s">
        <v>8341</v>
      </c>
      <c r="D3785" s="323" t="s">
        <v>19819</v>
      </c>
      <c r="E3785" s="372" t="s">
        <v>24901</v>
      </c>
    </row>
    <row r="3786" spans="1:5">
      <c r="A3786" s="323">
        <v>11073</v>
      </c>
      <c r="B3786" s="370" t="s">
        <v>24902</v>
      </c>
      <c r="C3786" s="323" t="s">
        <v>8341</v>
      </c>
      <c r="D3786" s="323" t="s">
        <v>19819</v>
      </c>
      <c r="E3786" s="372" t="s">
        <v>1134</v>
      </c>
    </row>
    <row r="3787" spans="1:5">
      <c r="A3787" s="323">
        <v>11071</v>
      </c>
      <c r="B3787" s="370" t="s">
        <v>24903</v>
      </c>
      <c r="C3787" s="323" t="s">
        <v>8341</v>
      </c>
      <c r="D3787" s="323" t="s">
        <v>19819</v>
      </c>
      <c r="E3787" s="372" t="s">
        <v>1524</v>
      </c>
    </row>
    <row r="3788" spans="1:5">
      <c r="A3788" s="323">
        <v>11072</v>
      </c>
      <c r="B3788" s="370" t="s">
        <v>24904</v>
      </c>
      <c r="C3788" s="323" t="s">
        <v>8341</v>
      </c>
      <c r="D3788" s="323" t="s">
        <v>19819</v>
      </c>
      <c r="E3788" s="372" t="s">
        <v>2162</v>
      </c>
    </row>
    <row r="3789" spans="1:5">
      <c r="A3789" s="323">
        <v>4895</v>
      </c>
      <c r="B3789" s="370" t="s">
        <v>24905</v>
      </c>
      <c r="C3789" s="323" t="s">
        <v>8341</v>
      </c>
      <c r="D3789" s="323" t="s">
        <v>19819</v>
      </c>
      <c r="E3789" s="372" t="s">
        <v>1861</v>
      </c>
    </row>
    <row r="3790" spans="1:5">
      <c r="A3790" s="323">
        <v>4907</v>
      </c>
      <c r="B3790" s="370" t="s">
        <v>24906</v>
      </c>
      <c r="C3790" s="323" t="s">
        <v>8341</v>
      </c>
      <c r="D3790" s="323" t="s">
        <v>19840</v>
      </c>
      <c r="E3790" s="372" t="s">
        <v>7430</v>
      </c>
    </row>
    <row r="3791" spans="1:5">
      <c r="A3791" s="323">
        <v>4902</v>
      </c>
      <c r="B3791" s="370" t="s">
        <v>24907</v>
      </c>
      <c r="C3791" s="323" t="s">
        <v>8341</v>
      </c>
      <c r="D3791" s="323" t="s">
        <v>19840</v>
      </c>
      <c r="E3791" s="372" t="s">
        <v>8657</v>
      </c>
    </row>
    <row r="3792" spans="1:5">
      <c r="A3792" s="323">
        <v>4908</v>
      </c>
      <c r="B3792" s="370" t="s">
        <v>24908</v>
      </c>
      <c r="C3792" s="323" t="s">
        <v>8341</v>
      </c>
      <c r="D3792" s="323" t="s">
        <v>19840</v>
      </c>
      <c r="E3792" s="372" t="s">
        <v>24909</v>
      </c>
    </row>
    <row r="3793" spans="1:5">
      <c r="A3793" s="323">
        <v>4909</v>
      </c>
      <c r="B3793" s="370" t="s">
        <v>24910</v>
      </c>
      <c r="C3793" s="323" t="s">
        <v>8341</v>
      </c>
      <c r="D3793" s="323" t="s">
        <v>19840</v>
      </c>
      <c r="E3793" s="372" t="s">
        <v>24665</v>
      </c>
    </row>
    <row r="3794" spans="1:5">
      <c r="A3794" s="323">
        <v>4903</v>
      </c>
      <c r="B3794" s="370" t="s">
        <v>24911</v>
      </c>
      <c r="C3794" s="323" t="s">
        <v>8341</v>
      </c>
      <c r="D3794" s="323" t="s">
        <v>19840</v>
      </c>
      <c r="E3794" s="372" t="s">
        <v>24912</v>
      </c>
    </row>
    <row r="3795" spans="1:5">
      <c r="A3795" s="323">
        <v>4897</v>
      </c>
      <c r="B3795" s="370" t="s">
        <v>24913</v>
      </c>
      <c r="C3795" s="323" t="s">
        <v>8341</v>
      </c>
      <c r="D3795" s="323" t="s">
        <v>19819</v>
      </c>
      <c r="E3795" s="372" t="s">
        <v>1011</v>
      </c>
    </row>
    <row r="3796" spans="1:5">
      <c r="A3796" s="323">
        <v>4896</v>
      </c>
      <c r="B3796" s="370" t="s">
        <v>24914</v>
      </c>
      <c r="C3796" s="323" t="s">
        <v>8341</v>
      </c>
      <c r="D3796" s="323" t="s">
        <v>19819</v>
      </c>
      <c r="E3796" s="372" t="s">
        <v>8302</v>
      </c>
    </row>
    <row r="3797" spans="1:5">
      <c r="A3797" s="323">
        <v>4900</v>
      </c>
      <c r="B3797" s="370" t="s">
        <v>24915</v>
      </c>
      <c r="C3797" s="323" t="s">
        <v>8341</v>
      </c>
      <c r="D3797" s="323" t="s">
        <v>19819</v>
      </c>
      <c r="E3797" s="372" t="s">
        <v>6716</v>
      </c>
    </row>
    <row r="3798" spans="1:5">
      <c r="A3798" s="323">
        <v>4898</v>
      </c>
      <c r="B3798" s="370" t="s">
        <v>24916</v>
      </c>
      <c r="C3798" s="323" t="s">
        <v>8341</v>
      </c>
      <c r="D3798" s="323" t="s">
        <v>19819</v>
      </c>
      <c r="E3798" s="372" t="s">
        <v>8467</v>
      </c>
    </row>
    <row r="3799" spans="1:5">
      <c r="A3799" s="323">
        <v>4899</v>
      </c>
      <c r="B3799" s="370" t="s">
        <v>24917</v>
      </c>
      <c r="C3799" s="323" t="s">
        <v>8341</v>
      </c>
      <c r="D3799" s="323" t="s">
        <v>19819</v>
      </c>
      <c r="E3799" s="372" t="s">
        <v>6720</v>
      </c>
    </row>
    <row r="3800" spans="1:5">
      <c r="A3800" s="323">
        <v>11096</v>
      </c>
      <c r="B3800" s="370" t="s">
        <v>24918</v>
      </c>
      <c r="C3800" s="323" t="s">
        <v>8359</v>
      </c>
      <c r="D3800" s="323" t="s">
        <v>19819</v>
      </c>
      <c r="E3800" s="372" t="s">
        <v>2248</v>
      </c>
    </row>
    <row r="3801" spans="1:5">
      <c r="A3801" s="323">
        <v>4741</v>
      </c>
      <c r="B3801" s="370" t="s">
        <v>24919</v>
      </c>
      <c r="C3801" s="323" t="s">
        <v>8346</v>
      </c>
      <c r="D3801" s="323" t="s">
        <v>19819</v>
      </c>
      <c r="E3801" s="372" t="s">
        <v>17566</v>
      </c>
    </row>
    <row r="3802" spans="1:5">
      <c r="A3802" s="323">
        <v>4752</v>
      </c>
      <c r="B3802" s="370" t="s">
        <v>24920</v>
      </c>
      <c r="C3802" s="323" t="s">
        <v>8343</v>
      </c>
      <c r="D3802" s="323" t="s">
        <v>19819</v>
      </c>
      <c r="E3802" s="372" t="s">
        <v>85</v>
      </c>
    </row>
    <row r="3803" spans="1:5">
      <c r="A3803" s="323">
        <v>41091</v>
      </c>
      <c r="B3803" s="370" t="s">
        <v>24921</v>
      </c>
      <c r="C3803" s="323" t="s">
        <v>8393</v>
      </c>
      <c r="D3803" s="323" t="s">
        <v>19819</v>
      </c>
      <c r="E3803" s="372" t="s">
        <v>24497</v>
      </c>
    </row>
    <row r="3804" spans="1:5" ht="25.5">
      <c r="A3804" s="323">
        <v>13954</v>
      </c>
      <c r="B3804" s="370" t="s">
        <v>24922</v>
      </c>
      <c r="C3804" s="323" t="s">
        <v>8341</v>
      </c>
      <c r="D3804" s="323" t="s">
        <v>19840</v>
      </c>
      <c r="E3804" s="372" t="s">
        <v>24923</v>
      </c>
    </row>
    <row r="3805" spans="1:5">
      <c r="A3805" s="323">
        <v>3411</v>
      </c>
      <c r="B3805" s="370" t="s">
        <v>24924</v>
      </c>
      <c r="C3805" s="323" t="s">
        <v>8359</v>
      </c>
      <c r="D3805" s="323" t="s">
        <v>19840</v>
      </c>
      <c r="E3805" s="372" t="s">
        <v>3206</v>
      </c>
    </row>
    <row r="3806" spans="1:5">
      <c r="A3806" s="323">
        <v>39995</v>
      </c>
      <c r="B3806" s="370" t="s">
        <v>24925</v>
      </c>
      <c r="C3806" s="323" t="s">
        <v>8346</v>
      </c>
      <c r="D3806" s="323" t="s">
        <v>19840</v>
      </c>
      <c r="E3806" s="372" t="s">
        <v>24926</v>
      </c>
    </row>
    <row r="3807" spans="1:5" ht="25.5">
      <c r="A3807" s="323">
        <v>11615</v>
      </c>
      <c r="B3807" s="370" t="s">
        <v>24927</v>
      </c>
      <c r="C3807" s="323" t="s">
        <v>8342</v>
      </c>
      <c r="D3807" s="323" t="s">
        <v>19840</v>
      </c>
      <c r="E3807" s="372" t="s">
        <v>2292</v>
      </c>
    </row>
    <row r="3808" spans="1:5" ht="25.5">
      <c r="A3808" s="323">
        <v>3408</v>
      </c>
      <c r="B3808" s="370" t="s">
        <v>24928</v>
      </c>
      <c r="C3808" s="323" t="s">
        <v>8342</v>
      </c>
      <c r="D3808" s="323" t="s">
        <v>19840</v>
      </c>
      <c r="E3808" s="372" t="s">
        <v>5364</v>
      </c>
    </row>
    <row r="3809" spans="1:5" ht="25.5">
      <c r="A3809" s="323">
        <v>3409</v>
      </c>
      <c r="B3809" s="370" t="s">
        <v>24929</v>
      </c>
      <c r="C3809" s="323" t="s">
        <v>8342</v>
      </c>
      <c r="D3809" s="323" t="s">
        <v>19840</v>
      </c>
      <c r="E3809" s="372" t="s">
        <v>727</v>
      </c>
    </row>
    <row r="3810" spans="1:5">
      <c r="A3810" s="323">
        <v>11427</v>
      </c>
      <c r="B3810" s="370" t="s">
        <v>24930</v>
      </c>
      <c r="C3810" s="323" t="s">
        <v>8359</v>
      </c>
      <c r="D3810" s="323" t="s">
        <v>19840</v>
      </c>
      <c r="E3810" s="372" t="s">
        <v>24931</v>
      </c>
    </row>
    <row r="3811" spans="1:5" ht="25.5">
      <c r="A3811" s="323">
        <v>4491</v>
      </c>
      <c r="B3811" s="370" t="s">
        <v>24932</v>
      </c>
      <c r="C3811" s="323" t="s">
        <v>8347</v>
      </c>
      <c r="D3811" s="323" t="s">
        <v>19819</v>
      </c>
      <c r="E3811" s="372" t="s">
        <v>6726</v>
      </c>
    </row>
    <row r="3812" spans="1:5" ht="25.5">
      <c r="A3812" s="323">
        <v>26022</v>
      </c>
      <c r="B3812" s="370" t="s">
        <v>24933</v>
      </c>
      <c r="C3812" s="323" t="s">
        <v>8341</v>
      </c>
      <c r="D3812" s="323" t="s">
        <v>19819</v>
      </c>
      <c r="E3812" s="372" t="s">
        <v>7871</v>
      </c>
    </row>
    <row r="3813" spans="1:5">
      <c r="A3813" s="323">
        <v>421</v>
      </c>
      <c r="B3813" s="370" t="s">
        <v>24934</v>
      </c>
      <c r="C3813" s="323" t="s">
        <v>8341</v>
      </c>
      <c r="D3813" s="323" t="s">
        <v>19819</v>
      </c>
      <c r="E3813" s="372" t="s">
        <v>8629</v>
      </c>
    </row>
    <row r="3814" spans="1:5">
      <c r="A3814" s="323">
        <v>12362</v>
      </c>
      <c r="B3814" s="370" t="s">
        <v>24935</v>
      </c>
      <c r="C3814" s="323" t="s">
        <v>8341</v>
      </c>
      <c r="D3814" s="323" t="s">
        <v>19840</v>
      </c>
      <c r="E3814" s="372" t="s">
        <v>8394</v>
      </c>
    </row>
    <row r="3815" spans="1:5" ht="25.5">
      <c r="A3815" s="323">
        <v>14148</v>
      </c>
      <c r="B3815" s="370" t="s">
        <v>24936</v>
      </c>
      <c r="C3815" s="323" t="s">
        <v>8341</v>
      </c>
      <c r="D3815" s="323" t="s">
        <v>19840</v>
      </c>
      <c r="E3815" s="372" t="s">
        <v>2221</v>
      </c>
    </row>
    <row r="3816" spans="1:5">
      <c r="A3816" s="323">
        <v>4341</v>
      </c>
      <c r="B3816" s="370" t="s">
        <v>24937</v>
      </c>
      <c r="C3816" s="323" t="s">
        <v>8341</v>
      </c>
      <c r="D3816" s="323" t="s">
        <v>19840</v>
      </c>
      <c r="E3816" s="372" t="s">
        <v>1964</v>
      </c>
    </row>
    <row r="3817" spans="1:5">
      <c r="A3817" s="323">
        <v>4337</v>
      </c>
      <c r="B3817" s="370" t="s">
        <v>24938</v>
      </c>
      <c r="C3817" s="323" t="s">
        <v>8341</v>
      </c>
      <c r="D3817" s="323" t="s">
        <v>19840</v>
      </c>
      <c r="E3817" s="372" t="s">
        <v>7815</v>
      </c>
    </row>
    <row r="3818" spans="1:5">
      <c r="A3818" s="323">
        <v>4339</v>
      </c>
      <c r="B3818" s="370" t="s">
        <v>24939</v>
      </c>
      <c r="C3818" s="323" t="s">
        <v>8341</v>
      </c>
      <c r="D3818" s="323" t="s">
        <v>19840</v>
      </c>
      <c r="E3818" s="372" t="s">
        <v>7834</v>
      </c>
    </row>
    <row r="3819" spans="1:5">
      <c r="A3819" s="323">
        <v>39997</v>
      </c>
      <c r="B3819" s="370" t="s">
        <v>24940</v>
      </c>
      <c r="C3819" s="323" t="s">
        <v>8341</v>
      </c>
      <c r="D3819" s="323" t="s">
        <v>19840</v>
      </c>
      <c r="E3819" s="372" t="s">
        <v>1552</v>
      </c>
    </row>
    <row r="3820" spans="1:5">
      <c r="A3820" s="323">
        <v>11971</v>
      </c>
      <c r="B3820" s="370" t="s">
        <v>24941</v>
      </c>
      <c r="C3820" s="323" t="s">
        <v>8341</v>
      </c>
      <c r="D3820" s="323" t="s">
        <v>19840</v>
      </c>
      <c r="E3820" s="372" t="s">
        <v>1154</v>
      </c>
    </row>
    <row r="3821" spans="1:5">
      <c r="A3821" s="323">
        <v>4342</v>
      </c>
      <c r="B3821" s="370" t="s">
        <v>24942</v>
      </c>
      <c r="C3821" s="323" t="s">
        <v>8341</v>
      </c>
      <c r="D3821" s="323" t="s">
        <v>19840</v>
      </c>
      <c r="E3821" s="372" t="s">
        <v>1207</v>
      </c>
    </row>
    <row r="3822" spans="1:5">
      <c r="A3822" s="323">
        <v>4330</v>
      </c>
      <c r="B3822" s="370" t="s">
        <v>24943</v>
      </c>
      <c r="C3822" s="323" t="s">
        <v>8341</v>
      </c>
      <c r="D3822" s="323" t="s">
        <v>19840</v>
      </c>
      <c r="E3822" s="372" t="s">
        <v>1486</v>
      </c>
    </row>
    <row r="3823" spans="1:5">
      <c r="A3823" s="323">
        <v>4340</v>
      </c>
      <c r="B3823" s="370" t="s">
        <v>24944</v>
      </c>
      <c r="C3823" s="323" t="s">
        <v>8341</v>
      </c>
      <c r="D3823" s="323" t="s">
        <v>19840</v>
      </c>
      <c r="E3823" s="372" t="s">
        <v>8479</v>
      </c>
    </row>
    <row r="3824" spans="1:5" ht="25.5">
      <c r="A3824" s="323">
        <v>5088</v>
      </c>
      <c r="B3824" s="370" t="s">
        <v>24945</v>
      </c>
      <c r="C3824" s="323" t="s">
        <v>8341</v>
      </c>
      <c r="D3824" s="323" t="s">
        <v>19819</v>
      </c>
      <c r="E3824" s="372">
        <v>2.57</v>
      </c>
    </row>
    <row r="3825" spans="1:5" ht="25.5">
      <c r="A3825" s="323">
        <v>11154</v>
      </c>
      <c r="B3825" s="370" t="s">
        <v>24946</v>
      </c>
      <c r="C3825" s="323" t="s">
        <v>8341</v>
      </c>
      <c r="D3825" s="323" t="s">
        <v>19819</v>
      </c>
      <c r="E3825" s="372" t="s">
        <v>24947</v>
      </c>
    </row>
    <row r="3826" spans="1:5" ht="38.25">
      <c r="A3826" s="323">
        <v>39021</v>
      </c>
      <c r="B3826" s="370" t="s">
        <v>24948</v>
      </c>
      <c r="C3826" s="323" t="s">
        <v>8341</v>
      </c>
      <c r="D3826" s="323" t="s">
        <v>19819</v>
      </c>
      <c r="E3826" s="372" t="s">
        <v>24949</v>
      </c>
    </row>
    <row r="3827" spans="1:5" ht="25.5">
      <c r="A3827" s="323">
        <v>39022</v>
      </c>
      <c r="B3827" s="370" t="s">
        <v>24950</v>
      </c>
      <c r="C3827" s="323" t="s">
        <v>8341</v>
      </c>
      <c r="D3827" s="323" t="s">
        <v>19837</v>
      </c>
      <c r="E3827" s="372" t="s">
        <v>24951</v>
      </c>
    </row>
    <row r="3828" spans="1:5" ht="38.25">
      <c r="A3828" s="323">
        <v>39024</v>
      </c>
      <c r="B3828" s="370" t="s">
        <v>24952</v>
      </c>
      <c r="C3828" s="323" t="s">
        <v>8341</v>
      </c>
      <c r="D3828" s="323" t="s">
        <v>19819</v>
      </c>
      <c r="E3828" s="372" t="s">
        <v>21843</v>
      </c>
    </row>
    <row r="3829" spans="1:5" ht="25.5">
      <c r="A3829" s="323">
        <v>4914</v>
      </c>
      <c r="B3829" s="370" t="s">
        <v>24953</v>
      </c>
      <c r="C3829" s="323" t="s">
        <v>8342</v>
      </c>
      <c r="D3829" s="323" t="s">
        <v>19819</v>
      </c>
      <c r="E3829" s="372" t="s">
        <v>24954</v>
      </c>
    </row>
    <row r="3830" spans="1:5" ht="25.5">
      <c r="A3830" s="323">
        <v>4917</v>
      </c>
      <c r="B3830" s="370" t="s">
        <v>24955</v>
      </c>
      <c r="C3830" s="323" t="s">
        <v>8342</v>
      </c>
      <c r="D3830" s="323" t="s">
        <v>19837</v>
      </c>
      <c r="E3830" s="372" t="s">
        <v>24956</v>
      </c>
    </row>
    <row r="3831" spans="1:5" ht="25.5">
      <c r="A3831" s="323">
        <v>39025</v>
      </c>
      <c r="B3831" s="370" t="s">
        <v>24957</v>
      </c>
      <c r="C3831" s="323" t="s">
        <v>8341</v>
      </c>
      <c r="D3831" s="323" t="s">
        <v>19819</v>
      </c>
      <c r="E3831" s="372" t="s">
        <v>24958</v>
      </c>
    </row>
    <row r="3832" spans="1:5" ht="25.5">
      <c r="A3832" s="323">
        <v>4930</v>
      </c>
      <c r="B3832" s="370" t="s">
        <v>24959</v>
      </c>
      <c r="C3832" s="323" t="s">
        <v>8342</v>
      </c>
      <c r="D3832" s="323" t="s">
        <v>19819</v>
      </c>
      <c r="E3832" s="372" t="s">
        <v>24960</v>
      </c>
    </row>
    <row r="3833" spans="1:5" ht="38.25">
      <c r="A3833" s="323">
        <v>4922</v>
      </c>
      <c r="B3833" s="370" t="s">
        <v>24961</v>
      </c>
      <c r="C3833" s="323" t="s">
        <v>8342</v>
      </c>
      <c r="D3833" s="323" t="s">
        <v>19819</v>
      </c>
      <c r="E3833" s="372" t="s">
        <v>24962</v>
      </c>
    </row>
    <row r="3834" spans="1:5" ht="25.5">
      <c r="A3834" s="323">
        <v>4911</v>
      </c>
      <c r="B3834" s="370" t="s">
        <v>24963</v>
      </c>
      <c r="C3834" s="323" t="s">
        <v>8342</v>
      </c>
      <c r="D3834" s="323" t="s">
        <v>19840</v>
      </c>
      <c r="E3834" s="372" t="s">
        <v>24964</v>
      </c>
    </row>
    <row r="3835" spans="1:5" ht="38.25">
      <c r="A3835" s="323">
        <v>37518</v>
      </c>
      <c r="B3835" s="370" t="s">
        <v>24965</v>
      </c>
      <c r="C3835" s="323" t="s">
        <v>8342</v>
      </c>
      <c r="D3835" s="323" t="s">
        <v>19840</v>
      </c>
      <c r="E3835" s="372" t="s">
        <v>24966</v>
      </c>
    </row>
    <row r="3836" spans="1:5" ht="25.5">
      <c r="A3836" s="323">
        <v>4910</v>
      </c>
      <c r="B3836" s="370" t="s">
        <v>24967</v>
      </c>
      <c r="C3836" s="323" t="s">
        <v>8342</v>
      </c>
      <c r="D3836" s="323" t="s">
        <v>19840</v>
      </c>
      <c r="E3836" s="372" t="s">
        <v>24964</v>
      </c>
    </row>
    <row r="3837" spans="1:5" ht="38.25">
      <c r="A3837" s="323">
        <v>4943</v>
      </c>
      <c r="B3837" s="370" t="s">
        <v>24968</v>
      </c>
      <c r="C3837" s="323" t="s">
        <v>8342</v>
      </c>
      <c r="D3837" s="323" t="s">
        <v>19840</v>
      </c>
      <c r="E3837" s="372" t="s">
        <v>24969</v>
      </c>
    </row>
    <row r="3838" spans="1:5" ht="25.5">
      <c r="A3838" s="323">
        <v>5002</v>
      </c>
      <c r="B3838" s="370" t="s">
        <v>24970</v>
      </c>
      <c r="C3838" s="323" t="s">
        <v>8342</v>
      </c>
      <c r="D3838" s="323" t="s">
        <v>19840</v>
      </c>
      <c r="E3838" s="372" t="s">
        <v>24971</v>
      </c>
    </row>
    <row r="3839" spans="1:5" ht="25.5">
      <c r="A3839" s="323">
        <v>4977</v>
      </c>
      <c r="B3839" s="370" t="s">
        <v>24972</v>
      </c>
      <c r="C3839" s="323" t="s">
        <v>8342</v>
      </c>
      <c r="D3839" s="323" t="s">
        <v>19840</v>
      </c>
      <c r="E3839" s="372" t="s">
        <v>24973</v>
      </c>
    </row>
    <row r="3840" spans="1:5" ht="25.5">
      <c r="A3840" s="323">
        <v>5028</v>
      </c>
      <c r="B3840" s="370" t="s">
        <v>24974</v>
      </c>
      <c r="C3840" s="323" t="s">
        <v>8342</v>
      </c>
      <c r="D3840" s="323" t="s">
        <v>19840</v>
      </c>
      <c r="E3840" s="372" t="s">
        <v>24975</v>
      </c>
    </row>
    <row r="3841" spans="1:5" ht="25.5">
      <c r="A3841" s="323">
        <v>4998</v>
      </c>
      <c r="B3841" s="370" t="s">
        <v>24976</v>
      </c>
      <c r="C3841" s="323" t="s">
        <v>8342</v>
      </c>
      <c r="D3841" s="323" t="s">
        <v>19840</v>
      </c>
      <c r="E3841" s="372" t="s">
        <v>24977</v>
      </c>
    </row>
    <row r="3842" spans="1:5" ht="25.5">
      <c r="A3842" s="323">
        <v>4969</v>
      </c>
      <c r="B3842" s="370" t="s">
        <v>24978</v>
      </c>
      <c r="C3842" s="323" t="s">
        <v>8342</v>
      </c>
      <c r="D3842" s="323" t="s">
        <v>19840</v>
      </c>
      <c r="E3842" s="372" t="s">
        <v>24979</v>
      </c>
    </row>
    <row r="3843" spans="1:5" ht="38.25">
      <c r="A3843" s="323">
        <v>11364</v>
      </c>
      <c r="B3843" s="370" t="s">
        <v>24980</v>
      </c>
      <c r="C3843" s="323" t="s">
        <v>8341</v>
      </c>
      <c r="D3843" s="323" t="s">
        <v>19819</v>
      </c>
      <c r="E3843" s="372" t="s">
        <v>24981</v>
      </c>
    </row>
    <row r="3844" spans="1:5" ht="38.25">
      <c r="A3844" s="323">
        <v>11365</v>
      </c>
      <c r="B3844" s="370" t="s">
        <v>24982</v>
      </c>
      <c r="C3844" s="323" t="s">
        <v>8341</v>
      </c>
      <c r="D3844" s="323" t="s">
        <v>19819</v>
      </c>
      <c r="E3844" s="372" t="s">
        <v>24983</v>
      </c>
    </row>
    <row r="3845" spans="1:5" ht="38.25">
      <c r="A3845" s="323">
        <v>11366</v>
      </c>
      <c r="B3845" s="370" t="s">
        <v>24984</v>
      </c>
      <c r="C3845" s="323" t="s">
        <v>8341</v>
      </c>
      <c r="D3845" s="323" t="s">
        <v>19819</v>
      </c>
      <c r="E3845" s="372" t="s">
        <v>24985</v>
      </c>
    </row>
    <row r="3846" spans="1:5" ht="38.25">
      <c r="A3846" s="323">
        <v>11367</v>
      </c>
      <c r="B3846" s="370" t="s">
        <v>24986</v>
      </c>
      <c r="C3846" s="323" t="s">
        <v>8342</v>
      </c>
      <c r="D3846" s="323" t="s">
        <v>19819</v>
      </c>
      <c r="E3846" s="372" t="s">
        <v>24987</v>
      </c>
    </row>
    <row r="3847" spans="1:5" ht="38.25">
      <c r="A3847" s="323">
        <v>4989</v>
      </c>
      <c r="B3847" s="370" t="s">
        <v>24988</v>
      </c>
      <c r="C3847" s="323" t="s">
        <v>8341</v>
      </c>
      <c r="D3847" s="323" t="s">
        <v>19819</v>
      </c>
      <c r="E3847" s="372">
        <v>274.32</v>
      </c>
    </row>
    <row r="3848" spans="1:5" ht="38.25">
      <c r="A3848" s="323">
        <v>4982</v>
      </c>
      <c r="B3848" s="370" t="s">
        <v>24989</v>
      </c>
      <c r="C3848" s="323" t="s">
        <v>8341</v>
      </c>
      <c r="D3848" s="323" t="s">
        <v>19819</v>
      </c>
      <c r="E3848" s="372">
        <v>238.16</v>
      </c>
    </row>
    <row r="3849" spans="1:5" ht="38.25">
      <c r="A3849" s="323">
        <v>20322</v>
      </c>
      <c r="B3849" s="370" t="s">
        <v>24990</v>
      </c>
      <c r="C3849" s="323" t="s">
        <v>8341</v>
      </c>
      <c r="D3849" s="323" t="s">
        <v>19819</v>
      </c>
      <c r="E3849" s="372" t="s">
        <v>24991</v>
      </c>
    </row>
    <row r="3850" spans="1:5" ht="38.25">
      <c r="A3850" s="323">
        <v>10553</v>
      </c>
      <c r="B3850" s="370" t="s">
        <v>24992</v>
      </c>
      <c r="C3850" s="323" t="s">
        <v>8341</v>
      </c>
      <c r="D3850" s="323" t="s">
        <v>19819</v>
      </c>
      <c r="E3850" s="372" t="s">
        <v>24993</v>
      </c>
    </row>
    <row r="3851" spans="1:5" ht="38.25">
      <c r="A3851" s="323">
        <v>5020</v>
      </c>
      <c r="B3851" s="370" t="s">
        <v>24994</v>
      </c>
      <c r="C3851" s="323" t="s">
        <v>8341</v>
      </c>
      <c r="D3851" s="323" t="s">
        <v>19819</v>
      </c>
      <c r="E3851" s="372" t="s">
        <v>24995</v>
      </c>
    </row>
    <row r="3852" spans="1:5" ht="38.25">
      <c r="A3852" s="323">
        <v>4962</v>
      </c>
      <c r="B3852" s="370" t="s">
        <v>24996</v>
      </c>
      <c r="C3852" s="323" t="s">
        <v>8341</v>
      </c>
      <c r="D3852" s="323" t="s">
        <v>19819</v>
      </c>
      <c r="E3852" s="372" t="s">
        <v>24997</v>
      </c>
    </row>
    <row r="3853" spans="1:5" ht="38.25">
      <c r="A3853" s="323">
        <v>4981</v>
      </c>
      <c r="B3853" s="370" t="s">
        <v>24998</v>
      </c>
      <c r="C3853" s="323" t="s">
        <v>8341</v>
      </c>
      <c r="D3853" s="323" t="s">
        <v>19837</v>
      </c>
      <c r="E3853" s="372" t="s">
        <v>1084</v>
      </c>
    </row>
    <row r="3854" spans="1:5" ht="38.25">
      <c r="A3854" s="323">
        <v>10554</v>
      </c>
      <c r="B3854" s="370" t="s">
        <v>24999</v>
      </c>
      <c r="C3854" s="323" t="s">
        <v>8341</v>
      </c>
      <c r="D3854" s="323" t="s">
        <v>19819</v>
      </c>
      <c r="E3854" s="372" t="s">
        <v>25000</v>
      </c>
    </row>
    <row r="3855" spans="1:5" ht="38.25">
      <c r="A3855" s="323">
        <v>4964</v>
      </c>
      <c r="B3855" s="370" t="s">
        <v>25001</v>
      </c>
      <c r="C3855" s="323" t="s">
        <v>8341</v>
      </c>
      <c r="D3855" s="323" t="s">
        <v>19819</v>
      </c>
      <c r="E3855" s="372" t="s">
        <v>25002</v>
      </c>
    </row>
    <row r="3856" spans="1:5" ht="38.25">
      <c r="A3856" s="323">
        <v>4992</v>
      </c>
      <c r="B3856" s="370" t="s">
        <v>25003</v>
      </c>
      <c r="C3856" s="323" t="s">
        <v>8341</v>
      </c>
      <c r="D3856" s="323" t="s">
        <v>19819</v>
      </c>
      <c r="E3856" s="372" t="s">
        <v>25004</v>
      </c>
    </row>
    <row r="3857" spans="1:5" ht="38.25">
      <c r="A3857" s="323">
        <v>10555</v>
      </c>
      <c r="B3857" s="370" t="s">
        <v>25005</v>
      </c>
      <c r="C3857" s="323" t="s">
        <v>8341</v>
      </c>
      <c r="D3857" s="323" t="s">
        <v>19819</v>
      </c>
      <c r="E3857" s="372" t="s">
        <v>25006</v>
      </c>
    </row>
    <row r="3858" spans="1:5" ht="38.25">
      <c r="A3858" s="323">
        <v>4987</v>
      </c>
      <c r="B3858" s="370" t="s">
        <v>25007</v>
      </c>
      <c r="C3858" s="323" t="s">
        <v>8341</v>
      </c>
      <c r="D3858" s="323" t="s">
        <v>19819</v>
      </c>
      <c r="E3858" s="372" t="s">
        <v>25000</v>
      </c>
    </row>
    <row r="3859" spans="1:5" ht="38.25">
      <c r="A3859" s="323">
        <v>10556</v>
      </c>
      <c r="B3859" s="370" t="s">
        <v>25008</v>
      </c>
      <c r="C3859" s="323" t="s">
        <v>8341</v>
      </c>
      <c r="D3859" s="323" t="s">
        <v>19819</v>
      </c>
      <c r="E3859" s="372" t="s">
        <v>25009</v>
      </c>
    </row>
    <row r="3860" spans="1:5" ht="38.25">
      <c r="A3860" s="323">
        <v>4958</v>
      </c>
      <c r="B3860" s="370" t="s">
        <v>25010</v>
      </c>
      <c r="C3860" s="323" t="s">
        <v>8342</v>
      </c>
      <c r="D3860" s="323" t="s">
        <v>19819</v>
      </c>
      <c r="E3860" s="372" t="s">
        <v>25011</v>
      </c>
    </row>
    <row r="3861" spans="1:5" ht="38.25">
      <c r="A3861" s="323">
        <v>39502</v>
      </c>
      <c r="B3861" s="370" t="s">
        <v>25012</v>
      </c>
      <c r="C3861" s="323" t="s">
        <v>8341</v>
      </c>
      <c r="D3861" s="323" t="s">
        <v>19819</v>
      </c>
      <c r="E3861" s="372" t="s">
        <v>25013</v>
      </c>
    </row>
    <row r="3862" spans="1:5" ht="38.25">
      <c r="A3862" s="323">
        <v>39504</v>
      </c>
      <c r="B3862" s="370" t="s">
        <v>25014</v>
      </c>
      <c r="C3862" s="323" t="s">
        <v>8341</v>
      </c>
      <c r="D3862" s="323" t="s">
        <v>19819</v>
      </c>
      <c r="E3862" s="372" t="s">
        <v>25015</v>
      </c>
    </row>
    <row r="3863" spans="1:5" ht="38.25">
      <c r="A3863" s="323">
        <v>39503</v>
      </c>
      <c r="B3863" s="370" t="s">
        <v>25016</v>
      </c>
      <c r="C3863" s="323" t="s">
        <v>8341</v>
      </c>
      <c r="D3863" s="323" t="s">
        <v>19819</v>
      </c>
      <c r="E3863" s="372" t="s">
        <v>25017</v>
      </c>
    </row>
    <row r="3864" spans="1:5" ht="38.25">
      <c r="A3864" s="323">
        <v>39505</v>
      </c>
      <c r="B3864" s="370" t="s">
        <v>25018</v>
      </c>
      <c r="C3864" s="323" t="s">
        <v>8341</v>
      </c>
      <c r="D3864" s="323" t="s">
        <v>19819</v>
      </c>
      <c r="E3864" s="372" t="s">
        <v>25002</v>
      </c>
    </row>
    <row r="3865" spans="1:5">
      <c r="A3865" s="323">
        <v>25969</v>
      </c>
      <c r="B3865" s="370" t="s">
        <v>25019</v>
      </c>
      <c r="C3865" s="323" t="s">
        <v>8341</v>
      </c>
      <c r="D3865" s="323" t="s">
        <v>19840</v>
      </c>
      <c r="E3865" s="372" t="s">
        <v>25020</v>
      </c>
    </row>
    <row r="3866" spans="1:5" ht="25.5">
      <c r="A3866" s="323">
        <v>4944</v>
      </c>
      <c r="B3866" s="370" t="s">
        <v>25021</v>
      </c>
      <c r="C3866" s="323" t="s">
        <v>8342</v>
      </c>
      <c r="D3866" s="323" t="s">
        <v>19840</v>
      </c>
      <c r="E3866" s="372" t="s">
        <v>25022</v>
      </c>
    </row>
    <row r="3867" spans="1:5">
      <c r="A3867" s="323">
        <v>21102</v>
      </c>
      <c r="B3867" s="370" t="s">
        <v>25023</v>
      </c>
      <c r="C3867" s="323" t="s">
        <v>8341</v>
      </c>
      <c r="D3867" s="323" t="s">
        <v>19819</v>
      </c>
      <c r="E3867" s="372" t="s">
        <v>25024</v>
      </c>
    </row>
    <row r="3868" spans="1:5">
      <c r="A3868" s="323">
        <v>21101</v>
      </c>
      <c r="B3868" s="370" t="s">
        <v>25025</v>
      </c>
      <c r="C3868" s="323" t="s">
        <v>8341</v>
      </c>
      <c r="D3868" s="323" t="s">
        <v>19819</v>
      </c>
      <c r="E3868" s="372" t="s">
        <v>25026</v>
      </c>
    </row>
    <row r="3869" spans="1:5" ht="25.5">
      <c r="A3869" s="323">
        <v>34713</v>
      </c>
      <c r="B3869" s="370" t="s">
        <v>25027</v>
      </c>
      <c r="C3869" s="323" t="s">
        <v>8342</v>
      </c>
      <c r="D3869" s="323" t="s">
        <v>19819</v>
      </c>
      <c r="E3869" s="372" t="s">
        <v>25028</v>
      </c>
    </row>
    <row r="3870" spans="1:5" ht="38.25">
      <c r="A3870" s="323">
        <v>4947</v>
      </c>
      <c r="B3870" s="370" t="s">
        <v>25029</v>
      </c>
      <c r="C3870" s="323" t="s">
        <v>8342</v>
      </c>
      <c r="D3870" s="323" t="s">
        <v>19819</v>
      </c>
      <c r="E3870" s="372" t="s">
        <v>25030</v>
      </c>
    </row>
    <row r="3871" spans="1:5" ht="25.5">
      <c r="A3871" s="323">
        <v>37563</v>
      </c>
      <c r="B3871" s="370" t="s">
        <v>25031</v>
      </c>
      <c r="C3871" s="323" t="s">
        <v>8342</v>
      </c>
      <c r="D3871" s="323" t="s">
        <v>19819</v>
      </c>
      <c r="E3871" s="372" t="s">
        <v>25032</v>
      </c>
    </row>
    <row r="3872" spans="1:5" ht="25.5">
      <c r="A3872" s="323">
        <v>4948</v>
      </c>
      <c r="B3872" s="370" t="s">
        <v>25033</v>
      </c>
      <c r="C3872" s="323" t="s">
        <v>8342</v>
      </c>
      <c r="D3872" s="323" t="s">
        <v>19819</v>
      </c>
      <c r="E3872" s="372" t="s">
        <v>25034</v>
      </c>
    </row>
    <row r="3873" spans="1:5" ht="38.25">
      <c r="A3873" s="323">
        <v>37561</v>
      </c>
      <c r="B3873" s="370" t="s">
        <v>25035</v>
      </c>
      <c r="C3873" s="323" t="s">
        <v>8342</v>
      </c>
      <c r="D3873" s="323" t="s">
        <v>19819</v>
      </c>
      <c r="E3873" s="372" t="s">
        <v>25036</v>
      </c>
    </row>
    <row r="3874" spans="1:5" ht="38.25">
      <c r="A3874" s="323">
        <v>37562</v>
      </c>
      <c r="B3874" s="370" t="s">
        <v>25037</v>
      </c>
      <c r="C3874" s="323" t="s">
        <v>8342</v>
      </c>
      <c r="D3874" s="323" t="s">
        <v>19819</v>
      </c>
      <c r="E3874" s="372" t="s">
        <v>25038</v>
      </c>
    </row>
    <row r="3875" spans="1:5" ht="25.5">
      <c r="A3875" s="323">
        <v>37585</v>
      </c>
      <c r="B3875" s="370" t="s">
        <v>25039</v>
      </c>
      <c r="C3875" s="323" t="s">
        <v>8341</v>
      </c>
      <c r="D3875" s="323" t="s">
        <v>19819</v>
      </c>
      <c r="E3875" s="372" t="s">
        <v>25040</v>
      </c>
    </row>
    <row r="3876" spans="1:5" ht="25.5">
      <c r="A3876" s="323">
        <v>14164</v>
      </c>
      <c r="B3876" s="370" t="s">
        <v>25041</v>
      </c>
      <c r="C3876" s="323" t="s">
        <v>8341</v>
      </c>
      <c r="D3876" s="323" t="s">
        <v>19840</v>
      </c>
      <c r="E3876" s="372" t="s">
        <v>25042</v>
      </c>
    </row>
    <row r="3877" spans="1:5" ht="25.5">
      <c r="A3877" s="323">
        <v>14163</v>
      </c>
      <c r="B3877" s="370" t="s">
        <v>25043</v>
      </c>
      <c r="C3877" s="323" t="s">
        <v>8341</v>
      </c>
      <c r="D3877" s="323" t="s">
        <v>19840</v>
      </c>
      <c r="E3877" s="372" t="s">
        <v>25044</v>
      </c>
    </row>
    <row r="3878" spans="1:5" ht="25.5">
      <c r="A3878" s="323">
        <v>5051</v>
      </c>
      <c r="B3878" s="370" t="s">
        <v>25045</v>
      </c>
      <c r="C3878" s="323" t="s">
        <v>8341</v>
      </c>
      <c r="D3878" s="323" t="s">
        <v>19840</v>
      </c>
      <c r="E3878" s="372" t="s">
        <v>25046</v>
      </c>
    </row>
    <row r="3879" spans="1:5" ht="25.5">
      <c r="A3879" s="323">
        <v>14162</v>
      </c>
      <c r="B3879" s="370" t="s">
        <v>25047</v>
      </c>
      <c r="C3879" s="323" t="s">
        <v>8341</v>
      </c>
      <c r="D3879" s="323" t="s">
        <v>19840</v>
      </c>
      <c r="E3879" s="372" t="s">
        <v>25048</v>
      </c>
    </row>
    <row r="3880" spans="1:5" ht="25.5">
      <c r="A3880" s="323">
        <v>5052</v>
      </c>
      <c r="B3880" s="370" t="s">
        <v>25049</v>
      </c>
      <c r="C3880" s="323" t="s">
        <v>8341</v>
      </c>
      <c r="D3880" s="323" t="s">
        <v>19840</v>
      </c>
      <c r="E3880" s="372" t="s">
        <v>25050</v>
      </c>
    </row>
    <row r="3881" spans="1:5" ht="25.5">
      <c r="A3881" s="323">
        <v>14166</v>
      </c>
      <c r="B3881" s="370" t="s">
        <v>25051</v>
      </c>
      <c r="C3881" s="323" t="s">
        <v>8341</v>
      </c>
      <c r="D3881" s="323" t="s">
        <v>19840</v>
      </c>
      <c r="E3881" s="372" t="s">
        <v>25052</v>
      </c>
    </row>
    <row r="3882" spans="1:5" ht="25.5">
      <c r="A3882" s="323">
        <v>14165</v>
      </c>
      <c r="B3882" s="370" t="s">
        <v>25053</v>
      </c>
      <c r="C3882" s="323" t="s">
        <v>8341</v>
      </c>
      <c r="D3882" s="323" t="s">
        <v>19840</v>
      </c>
      <c r="E3882" s="372" t="s">
        <v>25054</v>
      </c>
    </row>
    <row r="3883" spans="1:5" ht="25.5">
      <c r="A3883" s="323">
        <v>5050</v>
      </c>
      <c r="B3883" s="370" t="s">
        <v>25055</v>
      </c>
      <c r="C3883" s="323" t="s">
        <v>8341</v>
      </c>
      <c r="D3883" s="323" t="s">
        <v>19840</v>
      </c>
      <c r="E3883" s="372" t="s">
        <v>25056</v>
      </c>
    </row>
    <row r="3884" spans="1:5" ht="25.5">
      <c r="A3884" s="323">
        <v>12378</v>
      </c>
      <c r="B3884" s="370" t="s">
        <v>25057</v>
      </c>
      <c r="C3884" s="323" t="s">
        <v>8341</v>
      </c>
      <c r="D3884" s="323" t="s">
        <v>19840</v>
      </c>
      <c r="E3884" s="372">
        <v>615.57000000000005</v>
      </c>
    </row>
    <row r="3885" spans="1:5">
      <c r="A3885" s="323">
        <v>12366</v>
      </c>
      <c r="B3885" s="370" t="s">
        <v>25058</v>
      </c>
      <c r="C3885" s="323" t="s">
        <v>8341</v>
      </c>
      <c r="D3885" s="323" t="s">
        <v>19840</v>
      </c>
      <c r="E3885" s="372" t="s">
        <v>9040</v>
      </c>
    </row>
    <row r="3886" spans="1:5">
      <c r="A3886" s="323">
        <v>5045</v>
      </c>
      <c r="B3886" s="370" t="s">
        <v>25059</v>
      </c>
      <c r="C3886" s="323" t="s">
        <v>8341</v>
      </c>
      <c r="D3886" s="323" t="s">
        <v>19840</v>
      </c>
      <c r="E3886" s="372" t="s">
        <v>9041</v>
      </c>
    </row>
    <row r="3887" spans="1:5">
      <c r="A3887" s="323">
        <v>5044</v>
      </c>
      <c r="B3887" s="370" t="s">
        <v>25060</v>
      </c>
      <c r="C3887" s="323" t="s">
        <v>8341</v>
      </c>
      <c r="D3887" s="323" t="s">
        <v>19840</v>
      </c>
      <c r="E3887" s="372" t="s">
        <v>9042</v>
      </c>
    </row>
    <row r="3888" spans="1:5">
      <c r="A3888" s="323">
        <v>5055</v>
      </c>
      <c r="B3888" s="370" t="s">
        <v>25061</v>
      </c>
      <c r="C3888" s="323" t="s">
        <v>8341</v>
      </c>
      <c r="D3888" s="323" t="s">
        <v>19840</v>
      </c>
      <c r="E3888" s="372" t="s">
        <v>9043</v>
      </c>
    </row>
    <row r="3889" spans="1:5">
      <c r="A3889" s="323">
        <v>5053</v>
      </c>
      <c r="B3889" s="370" t="s">
        <v>25062</v>
      </c>
      <c r="C3889" s="323" t="s">
        <v>8341</v>
      </c>
      <c r="D3889" s="323" t="s">
        <v>19840</v>
      </c>
      <c r="E3889" s="372" t="s">
        <v>9044</v>
      </c>
    </row>
    <row r="3890" spans="1:5">
      <c r="A3890" s="323">
        <v>5035</v>
      </c>
      <c r="B3890" s="370" t="s">
        <v>25063</v>
      </c>
      <c r="C3890" s="323" t="s">
        <v>8341</v>
      </c>
      <c r="D3890" s="323" t="s">
        <v>19840</v>
      </c>
      <c r="E3890" s="372" t="s">
        <v>9045</v>
      </c>
    </row>
    <row r="3891" spans="1:5">
      <c r="A3891" s="323">
        <v>5036</v>
      </c>
      <c r="B3891" s="370" t="s">
        <v>25064</v>
      </c>
      <c r="C3891" s="323" t="s">
        <v>8341</v>
      </c>
      <c r="D3891" s="323" t="s">
        <v>19840</v>
      </c>
      <c r="E3891" s="372" t="s">
        <v>9046</v>
      </c>
    </row>
    <row r="3892" spans="1:5">
      <c r="A3892" s="323">
        <v>5059</v>
      </c>
      <c r="B3892" s="370" t="s">
        <v>25065</v>
      </c>
      <c r="C3892" s="323" t="s">
        <v>8341</v>
      </c>
      <c r="D3892" s="323" t="s">
        <v>19840</v>
      </c>
      <c r="E3892" s="372" t="s">
        <v>9047</v>
      </c>
    </row>
    <row r="3893" spans="1:5">
      <c r="A3893" s="323">
        <v>5034</v>
      </c>
      <c r="B3893" s="370" t="s">
        <v>25066</v>
      </c>
      <c r="C3893" s="323" t="s">
        <v>8341</v>
      </c>
      <c r="D3893" s="323" t="s">
        <v>19840</v>
      </c>
      <c r="E3893" s="372" t="s">
        <v>9048</v>
      </c>
    </row>
    <row r="3894" spans="1:5">
      <c r="A3894" s="323">
        <v>5056</v>
      </c>
      <c r="B3894" s="370" t="s">
        <v>25067</v>
      </c>
      <c r="C3894" s="323" t="s">
        <v>8341</v>
      </c>
      <c r="D3894" s="323" t="s">
        <v>19840</v>
      </c>
      <c r="E3894" s="372" t="s">
        <v>9049</v>
      </c>
    </row>
    <row r="3895" spans="1:5">
      <c r="A3895" s="323">
        <v>5057</v>
      </c>
      <c r="B3895" s="370" t="s">
        <v>25068</v>
      </c>
      <c r="C3895" s="323" t="s">
        <v>8341</v>
      </c>
      <c r="D3895" s="323" t="s">
        <v>19840</v>
      </c>
      <c r="E3895" s="372" t="s">
        <v>9050</v>
      </c>
    </row>
    <row r="3896" spans="1:5">
      <c r="A3896" s="323">
        <v>5033</v>
      </c>
      <c r="B3896" s="370" t="s">
        <v>25069</v>
      </c>
      <c r="C3896" s="323" t="s">
        <v>8341</v>
      </c>
      <c r="D3896" s="323" t="s">
        <v>19840</v>
      </c>
      <c r="E3896" s="372" t="s">
        <v>9051</v>
      </c>
    </row>
    <row r="3897" spans="1:5">
      <c r="A3897" s="323">
        <v>5038</v>
      </c>
      <c r="B3897" s="370" t="s">
        <v>25070</v>
      </c>
      <c r="C3897" s="323" t="s">
        <v>8341</v>
      </c>
      <c r="D3897" s="323" t="s">
        <v>19840</v>
      </c>
      <c r="E3897" s="372" t="s">
        <v>9052</v>
      </c>
    </row>
    <row r="3898" spans="1:5">
      <c r="A3898" s="323">
        <v>12372</v>
      </c>
      <c r="B3898" s="370" t="s">
        <v>25071</v>
      </c>
      <c r="C3898" s="323" t="s">
        <v>8341</v>
      </c>
      <c r="D3898" s="323" t="s">
        <v>19840</v>
      </c>
      <c r="E3898" s="372" t="s">
        <v>9053</v>
      </c>
    </row>
    <row r="3899" spans="1:5">
      <c r="A3899" s="323">
        <v>13339</v>
      </c>
      <c r="B3899" s="370" t="s">
        <v>25072</v>
      </c>
      <c r="C3899" s="323" t="s">
        <v>8341</v>
      </c>
      <c r="D3899" s="323" t="s">
        <v>19840</v>
      </c>
      <c r="E3899" s="372" t="s">
        <v>9055</v>
      </c>
    </row>
    <row r="3900" spans="1:5">
      <c r="A3900" s="323">
        <v>12373</v>
      </c>
      <c r="B3900" s="370" t="s">
        <v>25073</v>
      </c>
      <c r="C3900" s="323" t="s">
        <v>8341</v>
      </c>
      <c r="D3900" s="323" t="s">
        <v>19840</v>
      </c>
      <c r="E3900" s="372" t="s">
        <v>9056</v>
      </c>
    </row>
    <row r="3901" spans="1:5" ht="25.5">
      <c r="A3901" s="323">
        <v>12388</v>
      </c>
      <c r="B3901" s="370" t="s">
        <v>25074</v>
      </c>
      <c r="C3901" s="323" t="s">
        <v>8341</v>
      </c>
      <c r="D3901" s="323" t="s">
        <v>19840</v>
      </c>
      <c r="E3901" s="372" t="s">
        <v>25075</v>
      </c>
    </row>
    <row r="3902" spans="1:5">
      <c r="A3902" s="323">
        <v>34695</v>
      </c>
      <c r="B3902" s="370" t="s">
        <v>25076</v>
      </c>
      <c r="C3902" s="323" t="s">
        <v>8341</v>
      </c>
      <c r="D3902" s="323" t="s">
        <v>19840</v>
      </c>
      <c r="E3902" s="372" t="s">
        <v>9058</v>
      </c>
    </row>
    <row r="3903" spans="1:5">
      <c r="A3903" s="323">
        <v>34692</v>
      </c>
      <c r="B3903" s="370" t="s">
        <v>25077</v>
      </c>
      <c r="C3903" s="323" t="s">
        <v>8341</v>
      </c>
      <c r="D3903" s="323" t="s">
        <v>19840</v>
      </c>
      <c r="E3903" s="372" t="s">
        <v>9059</v>
      </c>
    </row>
    <row r="3904" spans="1:5">
      <c r="A3904" s="323">
        <v>26028</v>
      </c>
      <c r="B3904" s="370" t="s">
        <v>25078</v>
      </c>
      <c r="C3904" s="323" t="s">
        <v>8579</v>
      </c>
      <c r="D3904" s="323" t="s">
        <v>19819</v>
      </c>
      <c r="E3904" s="372" t="s">
        <v>25079</v>
      </c>
    </row>
    <row r="3905" spans="1:5" ht="25.5">
      <c r="A3905" s="323">
        <v>11844</v>
      </c>
      <c r="B3905" s="370" t="s">
        <v>25080</v>
      </c>
      <c r="C3905" s="323" t="s">
        <v>8347</v>
      </c>
      <c r="D3905" s="323" t="s">
        <v>19819</v>
      </c>
      <c r="E3905" s="372" t="s">
        <v>16422</v>
      </c>
    </row>
    <row r="3906" spans="1:5" ht="25.5">
      <c r="A3906" s="323">
        <v>4465</v>
      </c>
      <c r="B3906" s="370" t="s">
        <v>25081</v>
      </c>
      <c r="C3906" s="323" t="s">
        <v>8347</v>
      </c>
      <c r="D3906" s="323" t="s">
        <v>19819</v>
      </c>
      <c r="E3906" s="372" t="s">
        <v>6109</v>
      </c>
    </row>
    <row r="3907" spans="1:5" ht="25.5">
      <c r="A3907" s="323">
        <v>35273</v>
      </c>
      <c r="B3907" s="370" t="s">
        <v>25082</v>
      </c>
      <c r="C3907" s="323" t="s">
        <v>8347</v>
      </c>
      <c r="D3907" s="323" t="s">
        <v>19819</v>
      </c>
      <c r="E3907" s="372" t="s">
        <v>4250</v>
      </c>
    </row>
    <row r="3908" spans="1:5" ht="25.5">
      <c r="A3908" s="323">
        <v>4470</v>
      </c>
      <c r="B3908" s="370" t="s">
        <v>25083</v>
      </c>
      <c r="C3908" s="323" t="s">
        <v>8347</v>
      </c>
      <c r="D3908" s="323" t="s">
        <v>19819</v>
      </c>
      <c r="E3908" s="372" t="s">
        <v>12885</v>
      </c>
    </row>
    <row r="3909" spans="1:5" ht="25.5">
      <c r="A3909" s="323">
        <v>20204</v>
      </c>
      <c r="B3909" s="370" t="s">
        <v>25084</v>
      </c>
      <c r="C3909" s="323" t="s">
        <v>8347</v>
      </c>
      <c r="D3909" s="323" t="s">
        <v>19819</v>
      </c>
      <c r="E3909" s="372" t="s">
        <v>12098</v>
      </c>
    </row>
    <row r="3910" spans="1:5" ht="25.5">
      <c r="A3910" s="323">
        <v>20208</v>
      </c>
      <c r="B3910" s="370" t="s">
        <v>25085</v>
      </c>
      <c r="C3910" s="323" t="s">
        <v>8347</v>
      </c>
      <c r="D3910" s="323" t="s">
        <v>19819</v>
      </c>
      <c r="E3910" s="372" t="s">
        <v>25086</v>
      </c>
    </row>
    <row r="3911" spans="1:5" ht="25.5">
      <c r="A3911" s="323">
        <v>4437</v>
      </c>
      <c r="B3911" s="370" t="s">
        <v>25087</v>
      </c>
      <c r="C3911" s="323" t="s">
        <v>8347</v>
      </c>
      <c r="D3911" s="323" t="s">
        <v>19819</v>
      </c>
      <c r="E3911" s="372" t="s">
        <v>14605</v>
      </c>
    </row>
    <row r="3912" spans="1:5" ht="25.5">
      <c r="A3912" s="323">
        <v>14580</v>
      </c>
      <c r="B3912" s="370" t="s">
        <v>25088</v>
      </c>
      <c r="C3912" s="323" t="s">
        <v>8347</v>
      </c>
      <c r="D3912" s="323" t="s">
        <v>19819</v>
      </c>
      <c r="E3912" s="372" t="s">
        <v>25089</v>
      </c>
    </row>
    <row r="3913" spans="1:5">
      <c r="A3913" s="323">
        <v>40304</v>
      </c>
      <c r="B3913" s="370" t="s">
        <v>25090</v>
      </c>
      <c r="C3913" s="323" t="s">
        <v>8359</v>
      </c>
      <c r="D3913" s="323" t="s">
        <v>19819</v>
      </c>
      <c r="E3913" s="372" t="s">
        <v>912</v>
      </c>
    </row>
    <row r="3914" spans="1:5">
      <c r="A3914" s="323">
        <v>5065</v>
      </c>
      <c r="B3914" s="370" t="s">
        <v>25091</v>
      </c>
      <c r="C3914" s="323" t="s">
        <v>8359</v>
      </c>
      <c r="D3914" s="323" t="s">
        <v>19819</v>
      </c>
      <c r="E3914" s="372" t="s">
        <v>5899</v>
      </c>
    </row>
    <row r="3915" spans="1:5">
      <c r="A3915" s="323">
        <v>5072</v>
      </c>
      <c r="B3915" s="370" t="s">
        <v>25092</v>
      </c>
      <c r="C3915" s="323" t="s">
        <v>8359</v>
      </c>
      <c r="D3915" s="323" t="s">
        <v>19819</v>
      </c>
      <c r="E3915" s="372" t="s">
        <v>15899</v>
      </c>
    </row>
    <row r="3916" spans="1:5">
      <c r="A3916" s="323">
        <v>5066</v>
      </c>
      <c r="B3916" s="370" t="s">
        <v>25093</v>
      </c>
      <c r="C3916" s="323" t="s">
        <v>8359</v>
      </c>
      <c r="D3916" s="323" t="s">
        <v>19819</v>
      </c>
      <c r="E3916" s="372" t="s">
        <v>8800</v>
      </c>
    </row>
    <row r="3917" spans="1:5">
      <c r="A3917" s="323">
        <v>5063</v>
      </c>
      <c r="B3917" s="370" t="s">
        <v>25094</v>
      </c>
      <c r="C3917" s="323" t="s">
        <v>8359</v>
      </c>
      <c r="D3917" s="323" t="s">
        <v>19819</v>
      </c>
      <c r="E3917" s="372" t="s">
        <v>5170</v>
      </c>
    </row>
    <row r="3918" spans="1:5">
      <c r="A3918" s="323">
        <v>20247</v>
      </c>
      <c r="B3918" s="370" t="s">
        <v>25095</v>
      </c>
      <c r="C3918" s="323" t="s">
        <v>8359</v>
      </c>
      <c r="D3918" s="323" t="s">
        <v>19819</v>
      </c>
      <c r="E3918" s="372">
        <v>12.27</v>
      </c>
    </row>
    <row r="3919" spans="1:5">
      <c r="A3919" s="323">
        <v>5074</v>
      </c>
      <c r="B3919" s="370" t="s">
        <v>25096</v>
      </c>
      <c r="C3919" s="323" t="s">
        <v>8359</v>
      </c>
      <c r="D3919" s="323" t="s">
        <v>19819</v>
      </c>
      <c r="E3919" s="372" t="s">
        <v>5658</v>
      </c>
    </row>
    <row r="3920" spans="1:5">
      <c r="A3920" s="323">
        <v>5067</v>
      </c>
      <c r="B3920" s="370" t="s">
        <v>25097</v>
      </c>
      <c r="C3920" s="323" t="s">
        <v>8359</v>
      </c>
      <c r="D3920" s="323" t="s">
        <v>19819</v>
      </c>
      <c r="E3920" s="372">
        <v>11.81</v>
      </c>
    </row>
    <row r="3921" spans="1:5">
      <c r="A3921" s="323">
        <v>5078</v>
      </c>
      <c r="B3921" s="370" t="s">
        <v>25098</v>
      </c>
      <c r="C3921" s="323" t="s">
        <v>8359</v>
      </c>
      <c r="D3921" s="323" t="s">
        <v>19819</v>
      </c>
      <c r="E3921" s="372" t="s">
        <v>3859</v>
      </c>
    </row>
    <row r="3922" spans="1:5">
      <c r="A3922" s="323">
        <v>5068</v>
      </c>
      <c r="B3922" s="370" t="s">
        <v>25099</v>
      </c>
      <c r="C3922" s="323" t="s">
        <v>8359</v>
      </c>
      <c r="D3922" s="323" t="s">
        <v>19819</v>
      </c>
      <c r="E3922" s="372" t="s">
        <v>2418</v>
      </c>
    </row>
    <row r="3923" spans="1:5">
      <c r="A3923" s="323">
        <v>5073</v>
      </c>
      <c r="B3923" s="370" t="s">
        <v>25100</v>
      </c>
      <c r="C3923" s="323" t="s">
        <v>8359</v>
      </c>
      <c r="D3923" s="323" t="s">
        <v>19819</v>
      </c>
      <c r="E3923" s="372" t="s">
        <v>7837</v>
      </c>
    </row>
    <row r="3924" spans="1:5">
      <c r="A3924" s="323">
        <v>5069</v>
      </c>
      <c r="B3924" s="370" t="s">
        <v>25101</v>
      </c>
      <c r="C3924" s="323" t="s">
        <v>8359</v>
      </c>
      <c r="D3924" s="323" t="s">
        <v>19819</v>
      </c>
      <c r="E3924" s="372">
        <v>11.3</v>
      </c>
    </row>
    <row r="3925" spans="1:5">
      <c r="A3925" s="323">
        <v>5070</v>
      </c>
      <c r="B3925" s="370" t="s">
        <v>25102</v>
      </c>
      <c r="C3925" s="323" t="s">
        <v>8359</v>
      </c>
      <c r="D3925" s="323" t="s">
        <v>19819</v>
      </c>
      <c r="E3925" s="372" t="s">
        <v>2290</v>
      </c>
    </row>
    <row r="3926" spans="1:5">
      <c r="A3926" s="323">
        <v>5071</v>
      </c>
      <c r="B3926" s="370" t="s">
        <v>25103</v>
      </c>
      <c r="C3926" s="323" t="s">
        <v>8359</v>
      </c>
      <c r="D3926" s="323" t="s">
        <v>19819</v>
      </c>
      <c r="E3926" s="372" t="s">
        <v>2418</v>
      </c>
    </row>
    <row r="3927" spans="1:5">
      <c r="A3927" s="323">
        <v>5061</v>
      </c>
      <c r="B3927" s="370" t="s">
        <v>25104</v>
      </c>
      <c r="C3927" s="323" t="s">
        <v>8359</v>
      </c>
      <c r="D3927" s="323" t="s">
        <v>19837</v>
      </c>
      <c r="E3927" s="372">
        <v>10.9</v>
      </c>
    </row>
    <row r="3928" spans="1:5">
      <c r="A3928" s="323">
        <v>5075</v>
      </c>
      <c r="B3928" s="370" t="s">
        <v>25105</v>
      </c>
      <c r="C3928" s="323" t="s">
        <v>8359</v>
      </c>
      <c r="D3928" s="323" t="s">
        <v>19819</v>
      </c>
      <c r="E3928" s="372" t="s">
        <v>2418</v>
      </c>
    </row>
    <row r="3929" spans="1:5">
      <c r="A3929" s="323">
        <v>39027</v>
      </c>
      <c r="B3929" s="370" t="s">
        <v>25106</v>
      </c>
      <c r="C3929" s="323" t="s">
        <v>8359</v>
      </c>
      <c r="D3929" s="323" t="s">
        <v>19819</v>
      </c>
      <c r="E3929" s="372" t="s">
        <v>8374</v>
      </c>
    </row>
    <row r="3930" spans="1:5">
      <c r="A3930" s="323">
        <v>5062</v>
      </c>
      <c r="B3930" s="370" t="s">
        <v>25107</v>
      </c>
      <c r="C3930" s="323" t="s">
        <v>8359</v>
      </c>
      <c r="D3930" s="323" t="s">
        <v>19819</v>
      </c>
      <c r="E3930" s="372" t="s">
        <v>8489</v>
      </c>
    </row>
    <row r="3931" spans="1:5">
      <c r="A3931" s="323">
        <v>40568</v>
      </c>
      <c r="B3931" s="370" t="s">
        <v>25108</v>
      </c>
      <c r="C3931" s="323" t="s">
        <v>8359</v>
      </c>
      <c r="D3931" s="323" t="s">
        <v>19819</v>
      </c>
      <c r="E3931" s="372" t="s">
        <v>5633</v>
      </c>
    </row>
    <row r="3932" spans="1:5">
      <c r="A3932" s="323">
        <v>39026</v>
      </c>
      <c r="B3932" s="370" t="s">
        <v>25109</v>
      </c>
      <c r="C3932" s="323" t="s">
        <v>8359</v>
      </c>
      <c r="D3932" s="323" t="s">
        <v>19819</v>
      </c>
      <c r="E3932" s="372" t="s">
        <v>3849</v>
      </c>
    </row>
    <row r="3933" spans="1:5" ht="25.5">
      <c r="A3933" s="323">
        <v>11572</v>
      </c>
      <c r="B3933" s="370" t="s">
        <v>25110</v>
      </c>
      <c r="C3933" s="323" t="s">
        <v>8341</v>
      </c>
      <c r="D3933" s="323" t="s">
        <v>19819</v>
      </c>
      <c r="E3933" s="372" t="s">
        <v>8805</v>
      </c>
    </row>
    <row r="3934" spans="1:5" ht="38.25">
      <c r="A3934" s="323">
        <v>42431</v>
      </c>
      <c r="B3934" s="370" t="s">
        <v>25111</v>
      </c>
      <c r="C3934" s="323" t="s">
        <v>8341</v>
      </c>
      <c r="D3934" s="323" t="s">
        <v>19840</v>
      </c>
      <c r="E3934" s="372" t="s">
        <v>25112</v>
      </c>
    </row>
    <row r="3935" spans="1:5">
      <c r="A3935" s="323">
        <v>11149</v>
      </c>
      <c r="B3935" s="370" t="s">
        <v>17908</v>
      </c>
      <c r="C3935" s="323" t="s">
        <v>8801</v>
      </c>
      <c r="D3935" s="323" t="s">
        <v>19819</v>
      </c>
      <c r="E3935" s="372" t="s">
        <v>25113</v>
      </c>
    </row>
    <row r="3936" spans="1:5" ht="25.5">
      <c r="A3936" s="323">
        <v>511</v>
      </c>
      <c r="B3936" s="370" t="s">
        <v>25114</v>
      </c>
      <c r="C3936" s="323" t="s">
        <v>8361</v>
      </c>
      <c r="D3936" s="323" t="s">
        <v>19840</v>
      </c>
      <c r="E3936" s="372" t="s">
        <v>3662</v>
      </c>
    </row>
    <row r="3937" spans="1:5">
      <c r="A3937" s="323">
        <v>11174</v>
      </c>
      <c r="B3937" s="370" t="s">
        <v>25115</v>
      </c>
      <c r="C3937" s="323" t="s">
        <v>8390</v>
      </c>
      <c r="D3937" s="323" t="s">
        <v>19819</v>
      </c>
      <c r="E3937" s="372" t="s">
        <v>25116</v>
      </c>
    </row>
    <row r="3938" spans="1:5" ht="25.5">
      <c r="A3938" s="323">
        <v>37540</v>
      </c>
      <c r="B3938" s="370" t="s">
        <v>25117</v>
      </c>
      <c r="C3938" s="323" t="s">
        <v>8341</v>
      </c>
      <c r="D3938" s="323" t="s">
        <v>19819</v>
      </c>
      <c r="E3938" s="372" t="s">
        <v>25118</v>
      </c>
    </row>
    <row r="3939" spans="1:5" ht="25.5">
      <c r="A3939" s="323">
        <v>37548</v>
      </c>
      <c r="B3939" s="370" t="s">
        <v>25119</v>
      </c>
      <c r="C3939" s="323" t="s">
        <v>8341</v>
      </c>
      <c r="D3939" s="323" t="s">
        <v>19819</v>
      </c>
      <c r="E3939" s="372" t="s">
        <v>25120</v>
      </c>
    </row>
    <row r="3940" spans="1:5" ht="38.25">
      <c r="A3940" s="323">
        <v>39828</v>
      </c>
      <c r="B3940" s="370" t="s">
        <v>25121</v>
      </c>
      <c r="C3940" s="323" t="s">
        <v>8341</v>
      </c>
      <c r="D3940" s="323" t="s">
        <v>19819</v>
      </c>
      <c r="E3940" s="372" t="s">
        <v>25122</v>
      </c>
    </row>
    <row r="3941" spans="1:5" ht="51">
      <c r="A3941" s="323">
        <v>12273</v>
      </c>
      <c r="B3941" s="370" t="s">
        <v>25123</v>
      </c>
      <c r="C3941" s="323" t="s">
        <v>8341</v>
      </c>
      <c r="D3941" s="323" t="s">
        <v>19840</v>
      </c>
      <c r="E3941" s="372">
        <v>52.55</v>
      </c>
    </row>
    <row r="3942" spans="1:5">
      <c r="A3942" s="323">
        <v>38392</v>
      </c>
      <c r="B3942" s="370" t="s">
        <v>25124</v>
      </c>
      <c r="C3942" s="323" t="s">
        <v>8341</v>
      </c>
      <c r="D3942" s="323" t="s">
        <v>19819</v>
      </c>
      <c r="E3942" s="372" t="s">
        <v>4284</v>
      </c>
    </row>
    <row r="3943" spans="1:5">
      <c r="A3943" s="323">
        <v>11735</v>
      </c>
      <c r="B3943" s="370" t="s">
        <v>25125</v>
      </c>
      <c r="C3943" s="323" t="s">
        <v>8341</v>
      </c>
      <c r="D3943" s="323" t="s">
        <v>19819</v>
      </c>
      <c r="E3943" s="372" t="s">
        <v>816</v>
      </c>
    </row>
    <row r="3944" spans="1:5">
      <c r="A3944" s="323">
        <v>11733</v>
      </c>
      <c r="B3944" s="370" t="s">
        <v>25126</v>
      </c>
      <c r="C3944" s="323" t="s">
        <v>8341</v>
      </c>
      <c r="D3944" s="323" t="s">
        <v>19819</v>
      </c>
      <c r="E3944" s="372" t="s">
        <v>8735</v>
      </c>
    </row>
    <row r="3945" spans="1:5">
      <c r="A3945" s="323">
        <v>11734</v>
      </c>
      <c r="B3945" s="370" t="s">
        <v>25127</v>
      </c>
      <c r="C3945" s="323" t="s">
        <v>8341</v>
      </c>
      <c r="D3945" s="323" t="s">
        <v>19819</v>
      </c>
      <c r="E3945" s="372" t="s">
        <v>62</v>
      </c>
    </row>
    <row r="3946" spans="1:5">
      <c r="A3946" s="323">
        <v>11737</v>
      </c>
      <c r="B3946" s="370" t="s">
        <v>25128</v>
      </c>
      <c r="C3946" s="323" t="s">
        <v>8341</v>
      </c>
      <c r="D3946" s="323" t="s">
        <v>19819</v>
      </c>
      <c r="E3946" s="372" t="s">
        <v>3541</v>
      </c>
    </row>
    <row r="3947" spans="1:5">
      <c r="A3947" s="323">
        <v>11738</v>
      </c>
      <c r="B3947" s="370" t="s">
        <v>25129</v>
      </c>
      <c r="C3947" s="323" t="s">
        <v>8341</v>
      </c>
      <c r="D3947" s="323" t="s">
        <v>19819</v>
      </c>
      <c r="E3947" s="372" t="s">
        <v>3968</v>
      </c>
    </row>
    <row r="3948" spans="1:5" ht="25.5">
      <c r="A3948" s="323">
        <v>36143</v>
      </c>
      <c r="B3948" s="370" t="s">
        <v>25130</v>
      </c>
      <c r="C3948" s="323" t="s">
        <v>8341</v>
      </c>
      <c r="D3948" s="323" t="s">
        <v>19819</v>
      </c>
      <c r="E3948" s="372" t="s">
        <v>22152</v>
      </c>
    </row>
    <row r="3949" spans="1:5" ht="25.5">
      <c r="A3949" s="323">
        <v>36142</v>
      </c>
      <c r="B3949" s="370" t="s">
        <v>25131</v>
      </c>
      <c r="C3949" s="323" t="s">
        <v>8341</v>
      </c>
      <c r="D3949" s="323" t="s">
        <v>19819</v>
      </c>
      <c r="E3949" s="372" t="s">
        <v>2352</v>
      </c>
    </row>
    <row r="3950" spans="1:5">
      <c r="A3950" s="323">
        <v>36146</v>
      </c>
      <c r="B3950" s="370" t="s">
        <v>25132</v>
      </c>
      <c r="C3950" s="323" t="s">
        <v>8341</v>
      </c>
      <c r="D3950" s="323" t="s">
        <v>19819</v>
      </c>
      <c r="E3950" s="372" t="s">
        <v>25133</v>
      </c>
    </row>
    <row r="3951" spans="1:5" ht="25.5">
      <c r="A3951" s="323">
        <v>39015</v>
      </c>
      <c r="B3951" s="370" t="s">
        <v>25134</v>
      </c>
      <c r="C3951" s="323" t="s">
        <v>8341</v>
      </c>
      <c r="D3951" s="323" t="s">
        <v>19840</v>
      </c>
      <c r="E3951" s="372" t="s">
        <v>1895</v>
      </c>
    </row>
    <row r="3952" spans="1:5">
      <c r="A3952" s="323">
        <v>38377</v>
      </c>
      <c r="B3952" s="370" t="s">
        <v>25135</v>
      </c>
      <c r="C3952" s="323" t="s">
        <v>8341</v>
      </c>
      <c r="D3952" s="323" t="s">
        <v>19819</v>
      </c>
      <c r="E3952" s="372" t="s">
        <v>2809</v>
      </c>
    </row>
    <row r="3953" spans="1:5">
      <c r="A3953" s="323">
        <v>38376</v>
      </c>
      <c r="B3953" s="370" t="s">
        <v>25136</v>
      </c>
      <c r="C3953" s="323" t="s">
        <v>8341</v>
      </c>
      <c r="D3953" s="323" t="s">
        <v>19819</v>
      </c>
      <c r="E3953" s="372" t="s">
        <v>18327</v>
      </c>
    </row>
    <row r="3954" spans="1:5">
      <c r="A3954" s="323">
        <v>38116</v>
      </c>
      <c r="B3954" s="370" t="s">
        <v>25137</v>
      </c>
      <c r="C3954" s="323" t="s">
        <v>8341</v>
      </c>
      <c r="D3954" s="323" t="s">
        <v>19819</v>
      </c>
      <c r="E3954" s="372" t="s">
        <v>818</v>
      </c>
    </row>
    <row r="3955" spans="1:5" ht="25.5">
      <c r="A3955" s="323">
        <v>38066</v>
      </c>
      <c r="B3955" s="370" t="s">
        <v>25138</v>
      </c>
      <c r="C3955" s="323" t="s">
        <v>8341</v>
      </c>
      <c r="D3955" s="323" t="s">
        <v>19819</v>
      </c>
      <c r="E3955" s="372" t="s">
        <v>7180</v>
      </c>
    </row>
    <row r="3956" spans="1:5">
      <c r="A3956" s="323">
        <v>38117</v>
      </c>
      <c r="B3956" s="370" t="s">
        <v>25139</v>
      </c>
      <c r="C3956" s="323" t="s">
        <v>8341</v>
      </c>
      <c r="D3956" s="323" t="s">
        <v>19819</v>
      </c>
      <c r="E3956" s="372" t="s">
        <v>4017</v>
      </c>
    </row>
    <row r="3957" spans="1:5" ht="25.5">
      <c r="A3957" s="323">
        <v>38067</v>
      </c>
      <c r="B3957" s="370" t="s">
        <v>25140</v>
      </c>
      <c r="C3957" s="323" t="s">
        <v>8341</v>
      </c>
      <c r="D3957" s="323" t="s">
        <v>19819</v>
      </c>
      <c r="E3957" s="372" t="s">
        <v>5312</v>
      </c>
    </row>
    <row r="3958" spans="1:5" ht="25.5">
      <c r="A3958" s="323">
        <v>41757</v>
      </c>
      <c r="B3958" s="370" t="s">
        <v>25141</v>
      </c>
      <c r="C3958" s="323" t="s">
        <v>8341</v>
      </c>
      <c r="D3958" s="323" t="s">
        <v>19819</v>
      </c>
      <c r="E3958" s="372" t="s">
        <v>25142</v>
      </c>
    </row>
    <row r="3959" spans="1:5" ht="38.25">
      <c r="A3959" s="323">
        <v>5080</v>
      </c>
      <c r="B3959" s="370" t="s">
        <v>25143</v>
      </c>
      <c r="C3959" s="323" t="s">
        <v>8341</v>
      </c>
      <c r="D3959" s="323" t="s">
        <v>19819</v>
      </c>
      <c r="E3959" s="372" t="s">
        <v>8632</v>
      </c>
    </row>
    <row r="3960" spans="1:5" ht="38.25">
      <c r="A3960" s="323">
        <v>11522</v>
      </c>
      <c r="B3960" s="370" t="s">
        <v>25144</v>
      </c>
      <c r="C3960" s="323" t="s">
        <v>8341</v>
      </c>
      <c r="D3960" s="323" t="s">
        <v>19819</v>
      </c>
      <c r="E3960" s="372" t="s">
        <v>20827</v>
      </c>
    </row>
    <row r="3961" spans="1:5" ht="38.25">
      <c r="A3961" s="323">
        <v>11523</v>
      </c>
      <c r="B3961" s="370" t="s">
        <v>25145</v>
      </c>
      <c r="C3961" s="323" t="s">
        <v>8341</v>
      </c>
      <c r="D3961" s="323" t="s">
        <v>19819</v>
      </c>
      <c r="E3961" s="372" t="s">
        <v>19540</v>
      </c>
    </row>
    <row r="3962" spans="1:5" ht="38.25">
      <c r="A3962" s="323">
        <v>11524</v>
      </c>
      <c r="B3962" s="370" t="s">
        <v>25146</v>
      </c>
      <c r="C3962" s="323" t="s">
        <v>8341</v>
      </c>
      <c r="D3962" s="323" t="s">
        <v>19819</v>
      </c>
      <c r="E3962" s="372" t="s">
        <v>4207</v>
      </c>
    </row>
    <row r="3963" spans="1:5" ht="38.25">
      <c r="A3963" s="323">
        <v>38168</v>
      </c>
      <c r="B3963" s="370" t="s">
        <v>25147</v>
      </c>
      <c r="C3963" s="323" t="s">
        <v>8341</v>
      </c>
      <c r="D3963" s="323" t="s">
        <v>19819</v>
      </c>
      <c r="E3963" s="372">
        <v>132.91999999999999</v>
      </c>
    </row>
    <row r="3964" spans="1:5" ht="25.5">
      <c r="A3964" s="323">
        <v>13393</v>
      </c>
      <c r="B3964" s="370" t="s">
        <v>25148</v>
      </c>
      <c r="C3964" s="323" t="s">
        <v>8341</v>
      </c>
      <c r="D3964" s="323" t="s">
        <v>19819</v>
      </c>
      <c r="E3964" s="372">
        <v>216.06</v>
      </c>
    </row>
    <row r="3965" spans="1:5" ht="25.5">
      <c r="A3965" s="323">
        <v>13395</v>
      </c>
      <c r="B3965" s="370" t="s">
        <v>25149</v>
      </c>
      <c r="C3965" s="323" t="s">
        <v>8341</v>
      </c>
      <c r="D3965" s="323" t="s">
        <v>19819</v>
      </c>
      <c r="E3965" s="372" t="s">
        <v>25150</v>
      </c>
    </row>
    <row r="3966" spans="1:5" ht="25.5">
      <c r="A3966" s="323">
        <v>12039</v>
      </c>
      <c r="B3966" s="370" t="s">
        <v>25151</v>
      </c>
      <c r="C3966" s="323" t="s">
        <v>8341</v>
      </c>
      <c r="D3966" s="323" t="s">
        <v>19819</v>
      </c>
      <c r="E3966" s="372" t="s">
        <v>9054</v>
      </c>
    </row>
    <row r="3967" spans="1:5" ht="25.5">
      <c r="A3967" s="323">
        <v>13396</v>
      </c>
      <c r="B3967" s="370" t="s">
        <v>25152</v>
      </c>
      <c r="C3967" s="323" t="s">
        <v>8341</v>
      </c>
      <c r="D3967" s="323" t="s">
        <v>19819</v>
      </c>
      <c r="E3967" s="372" t="s">
        <v>25153</v>
      </c>
    </row>
    <row r="3968" spans="1:5" ht="25.5">
      <c r="A3968" s="323">
        <v>13397</v>
      </c>
      <c r="B3968" s="370" t="s">
        <v>25154</v>
      </c>
      <c r="C3968" s="323" t="s">
        <v>8341</v>
      </c>
      <c r="D3968" s="323" t="s">
        <v>19819</v>
      </c>
      <c r="E3968" s="372" t="s">
        <v>25155</v>
      </c>
    </row>
    <row r="3969" spans="1:5" ht="25.5">
      <c r="A3969" s="323">
        <v>12041</v>
      </c>
      <c r="B3969" s="370" t="s">
        <v>25156</v>
      </c>
      <c r="C3969" s="323" t="s">
        <v>8341</v>
      </c>
      <c r="D3969" s="323" t="s">
        <v>19819</v>
      </c>
      <c r="E3969" s="372" t="s">
        <v>25157</v>
      </c>
    </row>
    <row r="3970" spans="1:5" ht="25.5">
      <c r="A3970" s="323">
        <v>12043</v>
      </c>
      <c r="B3970" s="370" t="s">
        <v>25158</v>
      </c>
      <c r="C3970" s="323" t="s">
        <v>8341</v>
      </c>
      <c r="D3970" s="323" t="s">
        <v>19819</v>
      </c>
      <c r="E3970" s="372" t="s">
        <v>25159</v>
      </c>
    </row>
    <row r="3971" spans="1:5" ht="25.5">
      <c r="A3971" s="323">
        <v>39762</v>
      </c>
      <c r="B3971" s="370" t="s">
        <v>25160</v>
      </c>
      <c r="C3971" s="323" t="s">
        <v>8341</v>
      </c>
      <c r="D3971" s="323" t="s">
        <v>19819</v>
      </c>
      <c r="E3971" s="372" t="s">
        <v>25161</v>
      </c>
    </row>
    <row r="3972" spans="1:5" ht="25.5">
      <c r="A3972" s="323">
        <v>12042</v>
      </c>
      <c r="B3972" s="370" t="s">
        <v>25162</v>
      </c>
      <c r="C3972" s="323" t="s">
        <v>8341</v>
      </c>
      <c r="D3972" s="323" t="s">
        <v>19819</v>
      </c>
      <c r="E3972" s="372" t="s">
        <v>25163</v>
      </c>
    </row>
    <row r="3973" spans="1:5" ht="25.5">
      <c r="A3973" s="323">
        <v>39763</v>
      </c>
      <c r="B3973" s="370" t="s">
        <v>25164</v>
      </c>
      <c r="C3973" s="323" t="s">
        <v>8341</v>
      </c>
      <c r="D3973" s="323" t="s">
        <v>19819</v>
      </c>
      <c r="E3973" s="372" t="s">
        <v>25165</v>
      </c>
    </row>
    <row r="3974" spans="1:5" ht="25.5">
      <c r="A3974" s="323">
        <v>39756</v>
      </c>
      <c r="B3974" s="370" t="s">
        <v>25166</v>
      </c>
      <c r="C3974" s="323" t="s">
        <v>8341</v>
      </c>
      <c r="D3974" s="323" t="s">
        <v>19819</v>
      </c>
      <c r="E3974" s="372" t="s">
        <v>25167</v>
      </c>
    </row>
    <row r="3975" spans="1:5" ht="25.5">
      <c r="A3975" s="323">
        <v>12038</v>
      </c>
      <c r="B3975" s="370" t="s">
        <v>25168</v>
      </c>
      <c r="C3975" s="323" t="s">
        <v>8341</v>
      </c>
      <c r="D3975" s="323" t="s">
        <v>19819</v>
      </c>
      <c r="E3975" s="372" t="s">
        <v>25169</v>
      </c>
    </row>
    <row r="3976" spans="1:5" ht="25.5">
      <c r="A3976" s="323">
        <v>12040</v>
      </c>
      <c r="B3976" s="370" t="s">
        <v>25170</v>
      </c>
      <c r="C3976" s="323" t="s">
        <v>8341</v>
      </c>
      <c r="D3976" s="323" t="s">
        <v>19819</v>
      </c>
      <c r="E3976" s="372" t="s">
        <v>25171</v>
      </c>
    </row>
    <row r="3977" spans="1:5" ht="25.5">
      <c r="A3977" s="323">
        <v>39757</v>
      </c>
      <c r="B3977" s="370" t="s">
        <v>25172</v>
      </c>
      <c r="C3977" s="323" t="s">
        <v>8341</v>
      </c>
      <c r="D3977" s="323" t="s">
        <v>19819</v>
      </c>
      <c r="E3977" s="372" t="s">
        <v>25173</v>
      </c>
    </row>
    <row r="3978" spans="1:5" ht="25.5">
      <c r="A3978" s="323">
        <v>39758</v>
      </c>
      <c r="B3978" s="370" t="s">
        <v>25174</v>
      </c>
      <c r="C3978" s="323" t="s">
        <v>8341</v>
      </c>
      <c r="D3978" s="323" t="s">
        <v>19819</v>
      </c>
      <c r="E3978" s="372" t="s">
        <v>25175</v>
      </c>
    </row>
    <row r="3979" spans="1:5" ht="25.5">
      <c r="A3979" s="323">
        <v>39759</v>
      </c>
      <c r="B3979" s="370" t="s">
        <v>25176</v>
      </c>
      <c r="C3979" s="323" t="s">
        <v>8341</v>
      </c>
      <c r="D3979" s="323" t="s">
        <v>19819</v>
      </c>
      <c r="E3979" s="372" t="s">
        <v>25177</v>
      </c>
    </row>
    <row r="3980" spans="1:5" ht="25.5">
      <c r="A3980" s="323">
        <v>39760</v>
      </c>
      <c r="B3980" s="370" t="s">
        <v>25178</v>
      </c>
      <c r="C3980" s="323" t="s">
        <v>8341</v>
      </c>
      <c r="D3980" s="323" t="s">
        <v>19819</v>
      </c>
      <c r="E3980" s="372" t="s">
        <v>25179</v>
      </c>
    </row>
    <row r="3981" spans="1:5" ht="25.5">
      <c r="A3981" s="323">
        <v>39761</v>
      </c>
      <c r="B3981" s="370" t="s">
        <v>25180</v>
      </c>
      <c r="C3981" s="323" t="s">
        <v>8341</v>
      </c>
      <c r="D3981" s="323" t="s">
        <v>19819</v>
      </c>
      <c r="E3981" s="372" t="s">
        <v>25181</v>
      </c>
    </row>
    <row r="3982" spans="1:5" ht="25.5">
      <c r="A3982" s="323">
        <v>39765</v>
      </c>
      <c r="B3982" s="370" t="s">
        <v>25182</v>
      </c>
      <c r="C3982" s="323" t="s">
        <v>8341</v>
      </c>
      <c r="D3982" s="323" t="s">
        <v>19819</v>
      </c>
      <c r="E3982" s="372" t="s">
        <v>6074</v>
      </c>
    </row>
    <row r="3983" spans="1:5" ht="25.5">
      <c r="A3983" s="323">
        <v>13399</v>
      </c>
      <c r="B3983" s="370" t="s">
        <v>25183</v>
      </c>
      <c r="C3983" s="323" t="s">
        <v>8341</v>
      </c>
      <c r="D3983" s="323" t="s">
        <v>19819</v>
      </c>
      <c r="E3983" s="372" t="s">
        <v>2764</v>
      </c>
    </row>
    <row r="3984" spans="1:5" ht="25.5">
      <c r="A3984" s="323">
        <v>39764</v>
      </c>
      <c r="B3984" s="370" t="s">
        <v>25184</v>
      </c>
      <c r="C3984" s="323" t="s">
        <v>8341</v>
      </c>
      <c r="D3984" s="323" t="s">
        <v>19819</v>
      </c>
      <c r="E3984" s="372" t="s">
        <v>25185</v>
      </c>
    </row>
    <row r="3985" spans="1:5" ht="25.5">
      <c r="A3985" s="323">
        <v>39805</v>
      </c>
      <c r="B3985" s="370" t="s">
        <v>25186</v>
      </c>
      <c r="C3985" s="323" t="s">
        <v>8341</v>
      </c>
      <c r="D3985" s="323" t="s">
        <v>19819</v>
      </c>
      <c r="E3985" s="372" t="s">
        <v>2495</v>
      </c>
    </row>
    <row r="3986" spans="1:5" ht="25.5">
      <c r="A3986" s="323">
        <v>39806</v>
      </c>
      <c r="B3986" s="370" t="s">
        <v>25187</v>
      </c>
      <c r="C3986" s="323" t="s">
        <v>8341</v>
      </c>
      <c r="D3986" s="323" t="s">
        <v>19819</v>
      </c>
      <c r="E3986" s="372" t="s">
        <v>25188</v>
      </c>
    </row>
    <row r="3987" spans="1:5" ht="25.5">
      <c r="A3987" s="323">
        <v>39807</v>
      </c>
      <c r="B3987" s="370" t="s">
        <v>25189</v>
      </c>
      <c r="C3987" s="323" t="s">
        <v>8341</v>
      </c>
      <c r="D3987" s="323" t="s">
        <v>19819</v>
      </c>
      <c r="E3987" s="372" t="s">
        <v>25190</v>
      </c>
    </row>
    <row r="3988" spans="1:5" ht="25.5">
      <c r="A3988" s="323">
        <v>39804</v>
      </c>
      <c r="B3988" s="370" t="s">
        <v>25191</v>
      </c>
      <c r="C3988" s="323" t="s">
        <v>8341</v>
      </c>
      <c r="D3988" s="323" t="s">
        <v>19819</v>
      </c>
      <c r="E3988" s="372" t="s">
        <v>9720</v>
      </c>
    </row>
    <row r="3989" spans="1:5" ht="25.5">
      <c r="A3989" s="323">
        <v>39796</v>
      </c>
      <c r="B3989" s="370" t="s">
        <v>25192</v>
      </c>
      <c r="C3989" s="323" t="s">
        <v>8341</v>
      </c>
      <c r="D3989" s="323" t="s">
        <v>19819</v>
      </c>
      <c r="E3989" s="372" t="s">
        <v>2466</v>
      </c>
    </row>
    <row r="3990" spans="1:5" ht="25.5">
      <c r="A3990" s="323">
        <v>39797</v>
      </c>
      <c r="B3990" s="370" t="s">
        <v>25193</v>
      </c>
      <c r="C3990" s="323" t="s">
        <v>8341</v>
      </c>
      <c r="D3990" s="323" t="s">
        <v>19837</v>
      </c>
      <c r="E3990" s="372" t="s">
        <v>25194</v>
      </c>
    </row>
    <row r="3991" spans="1:5" ht="25.5">
      <c r="A3991" s="323">
        <v>39798</v>
      </c>
      <c r="B3991" s="370" t="s">
        <v>25195</v>
      </c>
      <c r="C3991" s="323" t="s">
        <v>8341</v>
      </c>
      <c r="D3991" s="323" t="s">
        <v>19819</v>
      </c>
      <c r="E3991" s="372" t="s">
        <v>25196</v>
      </c>
    </row>
    <row r="3992" spans="1:5" ht="25.5">
      <c r="A3992" s="323">
        <v>39794</v>
      </c>
      <c r="B3992" s="370" t="s">
        <v>25197</v>
      </c>
      <c r="C3992" s="323" t="s">
        <v>8341</v>
      </c>
      <c r="D3992" s="323" t="s">
        <v>19819</v>
      </c>
      <c r="E3992" s="372" t="s">
        <v>9427</v>
      </c>
    </row>
    <row r="3993" spans="1:5" ht="25.5">
      <c r="A3993" s="323">
        <v>39795</v>
      </c>
      <c r="B3993" s="370" t="s">
        <v>25198</v>
      </c>
      <c r="C3993" s="323" t="s">
        <v>8341</v>
      </c>
      <c r="D3993" s="323" t="s">
        <v>19819</v>
      </c>
      <c r="E3993" s="372" t="s">
        <v>8575</v>
      </c>
    </row>
    <row r="3994" spans="1:5" ht="25.5">
      <c r="A3994" s="323">
        <v>39801</v>
      </c>
      <c r="B3994" s="370" t="s">
        <v>25199</v>
      </c>
      <c r="C3994" s="323" t="s">
        <v>8341</v>
      </c>
      <c r="D3994" s="323" t="s">
        <v>19819</v>
      </c>
      <c r="E3994" s="372" t="s">
        <v>25200</v>
      </c>
    </row>
    <row r="3995" spans="1:5" ht="25.5">
      <c r="A3995" s="323">
        <v>39802</v>
      </c>
      <c r="B3995" s="370" t="s">
        <v>25201</v>
      </c>
      <c r="C3995" s="323" t="s">
        <v>8341</v>
      </c>
      <c r="D3995" s="323" t="s">
        <v>19819</v>
      </c>
      <c r="E3995" s="372" t="s">
        <v>25202</v>
      </c>
    </row>
    <row r="3996" spans="1:5" ht="25.5">
      <c r="A3996" s="323">
        <v>39803</v>
      </c>
      <c r="B3996" s="370" t="s">
        <v>25203</v>
      </c>
      <c r="C3996" s="323" t="s">
        <v>8341</v>
      </c>
      <c r="D3996" s="323" t="s">
        <v>19819</v>
      </c>
      <c r="E3996" s="372" t="s">
        <v>25204</v>
      </c>
    </row>
    <row r="3997" spans="1:5" ht="25.5">
      <c r="A3997" s="323">
        <v>39799</v>
      </c>
      <c r="B3997" s="370" t="s">
        <v>25205</v>
      </c>
      <c r="C3997" s="323" t="s">
        <v>8341</v>
      </c>
      <c r="D3997" s="323" t="s">
        <v>19819</v>
      </c>
      <c r="E3997" s="372" t="s">
        <v>4049</v>
      </c>
    </row>
    <row r="3998" spans="1:5" ht="25.5">
      <c r="A3998" s="323">
        <v>39800</v>
      </c>
      <c r="B3998" s="370" t="s">
        <v>25206</v>
      </c>
      <c r="C3998" s="323" t="s">
        <v>8341</v>
      </c>
      <c r="D3998" s="323" t="s">
        <v>19819</v>
      </c>
      <c r="E3998" s="372" t="s">
        <v>736</v>
      </c>
    </row>
    <row r="3999" spans="1:5">
      <c r="A3999" s="323">
        <v>4224</v>
      </c>
      <c r="B3999" s="370" t="s">
        <v>25207</v>
      </c>
      <c r="C3999" s="323" t="s">
        <v>8361</v>
      </c>
      <c r="D3999" s="323" t="s">
        <v>19819</v>
      </c>
      <c r="E3999" s="372" t="s">
        <v>10979</v>
      </c>
    </row>
    <row r="4000" spans="1:5">
      <c r="A4000" s="323">
        <v>21059</v>
      </c>
      <c r="B4000" s="370" t="s">
        <v>25208</v>
      </c>
      <c r="C4000" s="323" t="s">
        <v>8341</v>
      </c>
      <c r="D4000" s="323" t="s">
        <v>19840</v>
      </c>
      <c r="E4000" s="372" t="s">
        <v>14684</v>
      </c>
    </row>
    <row r="4001" spans="1:5">
      <c r="A4001" s="323">
        <v>11234</v>
      </c>
      <c r="B4001" s="370" t="s">
        <v>25209</v>
      </c>
      <c r="C4001" s="323" t="s">
        <v>8341</v>
      </c>
      <c r="D4001" s="323" t="s">
        <v>19840</v>
      </c>
      <c r="E4001" s="372" t="s">
        <v>8863</v>
      </c>
    </row>
    <row r="4002" spans="1:5">
      <c r="A4002" s="323">
        <v>21060</v>
      </c>
      <c r="B4002" s="370" t="s">
        <v>25210</v>
      </c>
      <c r="C4002" s="323" t="s">
        <v>8341</v>
      </c>
      <c r="D4002" s="323" t="s">
        <v>19840</v>
      </c>
      <c r="E4002" s="372" t="s">
        <v>25211</v>
      </c>
    </row>
    <row r="4003" spans="1:5">
      <c r="A4003" s="323">
        <v>21061</v>
      </c>
      <c r="B4003" s="370" t="s">
        <v>25212</v>
      </c>
      <c r="C4003" s="323" t="s">
        <v>8341</v>
      </c>
      <c r="D4003" s="323" t="s">
        <v>19840</v>
      </c>
      <c r="E4003" s="372" t="s">
        <v>25213</v>
      </c>
    </row>
    <row r="4004" spans="1:5">
      <c r="A4004" s="323">
        <v>21062</v>
      </c>
      <c r="B4004" s="370" t="s">
        <v>25214</v>
      </c>
      <c r="C4004" s="323" t="s">
        <v>8341</v>
      </c>
      <c r="D4004" s="323" t="s">
        <v>19840</v>
      </c>
      <c r="E4004" s="372" t="s">
        <v>25215</v>
      </c>
    </row>
    <row r="4005" spans="1:5">
      <c r="A4005" s="323">
        <v>11708</v>
      </c>
      <c r="B4005" s="370" t="s">
        <v>25216</v>
      </c>
      <c r="C4005" s="323" t="s">
        <v>8341</v>
      </c>
      <c r="D4005" s="323" t="s">
        <v>19840</v>
      </c>
      <c r="E4005" s="372" t="s">
        <v>3143</v>
      </c>
    </row>
    <row r="4006" spans="1:5">
      <c r="A4006" s="323">
        <v>11709</v>
      </c>
      <c r="B4006" s="370" t="s">
        <v>25217</v>
      </c>
      <c r="C4006" s="323" t="s">
        <v>8341</v>
      </c>
      <c r="D4006" s="323" t="s">
        <v>19840</v>
      </c>
      <c r="E4006" s="372" t="s">
        <v>3984</v>
      </c>
    </row>
    <row r="4007" spans="1:5">
      <c r="A4007" s="323">
        <v>11710</v>
      </c>
      <c r="B4007" s="370" t="s">
        <v>25218</v>
      </c>
      <c r="C4007" s="323" t="s">
        <v>8341</v>
      </c>
      <c r="D4007" s="323" t="s">
        <v>19840</v>
      </c>
      <c r="E4007" s="372" t="s">
        <v>25219</v>
      </c>
    </row>
    <row r="4008" spans="1:5">
      <c r="A4008" s="323">
        <v>11707</v>
      </c>
      <c r="B4008" s="370" t="s">
        <v>25220</v>
      </c>
      <c r="C4008" s="323" t="s">
        <v>8341</v>
      </c>
      <c r="D4008" s="323" t="s">
        <v>19840</v>
      </c>
      <c r="E4008" s="372" t="s">
        <v>5051</v>
      </c>
    </row>
    <row r="4009" spans="1:5">
      <c r="A4009" s="323">
        <v>11739</v>
      </c>
      <c r="B4009" s="370" t="s">
        <v>25221</v>
      </c>
      <c r="C4009" s="323" t="s">
        <v>8341</v>
      </c>
      <c r="D4009" s="323" t="s">
        <v>19819</v>
      </c>
      <c r="E4009" s="372" t="s">
        <v>2344</v>
      </c>
    </row>
    <row r="4010" spans="1:5">
      <c r="A4010" s="323">
        <v>11711</v>
      </c>
      <c r="B4010" s="370" t="s">
        <v>25222</v>
      </c>
      <c r="C4010" s="323" t="s">
        <v>8341</v>
      </c>
      <c r="D4010" s="323" t="s">
        <v>19819</v>
      </c>
      <c r="E4010" s="372" t="s">
        <v>8631</v>
      </c>
    </row>
    <row r="4011" spans="1:5" ht="25.5">
      <c r="A4011" s="323">
        <v>5102</v>
      </c>
      <c r="B4011" s="370" t="s">
        <v>25223</v>
      </c>
      <c r="C4011" s="323" t="s">
        <v>8341</v>
      </c>
      <c r="D4011" s="323" t="s">
        <v>19819</v>
      </c>
      <c r="E4011" s="372" t="s">
        <v>5642</v>
      </c>
    </row>
    <row r="4012" spans="1:5" ht="25.5">
      <c r="A4012" s="323">
        <v>11741</v>
      </c>
      <c r="B4012" s="370" t="s">
        <v>25224</v>
      </c>
      <c r="C4012" s="323" t="s">
        <v>8341</v>
      </c>
      <c r="D4012" s="323" t="s">
        <v>19819</v>
      </c>
      <c r="E4012" s="372" t="s">
        <v>7077</v>
      </c>
    </row>
    <row r="4013" spans="1:5" ht="25.5">
      <c r="A4013" s="323">
        <v>11743</v>
      </c>
      <c r="B4013" s="370" t="s">
        <v>25225</v>
      </c>
      <c r="C4013" s="323" t="s">
        <v>8341</v>
      </c>
      <c r="D4013" s="323" t="s">
        <v>19819</v>
      </c>
      <c r="E4013" s="372" t="s">
        <v>3419</v>
      </c>
    </row>
    <row r="4014" spans="1:5" ht="25.5">
      <c r="A4014" s="323">
        <v>11745</v>
      </c>
      <c r="B4014" s="370" t="s">
        <v>25226</v>
      </c>
      <c r="C4014" s="323" t="s">
        <v>8341</v>
      </c>
      <c r="D4014" s="323" t="s">
        <v>19819</v>
      </c>
      <c r="E4014" s="372" t="s">
        <v>3401</v>
      </c>
    </row>
    <row r="4015" spans="1:5">
      <c r="A4015" s="323">
        <v>25961</v>
      </c>
      <c r="B4015" s="370" t="s">
        <v>25227</v>
      </c>
      <c r="C4015" s="323" t="s">
        <v>8343</v>
      </c>
      <c r="D4015" s="323" t="s">
        <v>19819</v>
      </c>
      <c r="E4015" s="372" t="s">
        <v>4865</v>
      </c>
    </row>
    <row r="4016" spans="1:5">
      <c r="A4016" s="323">
        <v>40985</v>
      </c>
      <c r="B4016" s="370" t="s">
        <v>25228</v>
      </c>
      <c r="C4016" s="323" t="s">
        <v>8393</v>
      </c>
      <c r="D4016" s="323" t="s">
        <v>19819</v>
      </c>
      <c r="E4016" s="372" t="s">
        <v>20394</v>
      </c>
    </row>
    <row r="4017" spans="1:5">
      <c r="A4017" s="323">
        <v>1088</v>
      </c>
      <c r="B4017" s="370" t="s">
        <v>25229</v>
      </c>
      <c r="C4017" s="323" t="s">
        <v>8341</v>
      </c>
      <c r="D4017" s="323" t="s">
        <v>19840</v>
      </c>
      <c r="E4017" s="372" t="s">
        <v>6600</v>
      </c>
    </row>
    <row r="4018" spans="1:5">
      <c r="A4018" s="323">
        <v>1087</v>
      </c>
      <c r="B4018" s="370" t="s">
        <v>25230</v>
      </c>
      <c r="C4018" s="323" t="s">
        <v>8341</v>
      </c>
      <c r="D4018" s="323" t="s">
        <v>19840</v>
      </c>
      <c r="E4018" s="372">
        <v>17.440000000000001</v>
      </c>
    </row>
    <row r="4019" spans="1:5">
      <c r="A4019" s="323">
        <v>38777</v>
      </c>
      <c r="B4019" s="370" t="s">
        <v>25231</v>
      </c>
      <c r="C4019" s="323" t="s">
        <v>8341</v>
      </c>
      <c r="D4019" s="323" t="s">
        <v>19840</v>
      </c>
      <c r="E4019" s="372" t="s">
        <v>25232</v>
      </c>
    </row>
    <row r="4020" spans="1:5" ht="25.5">
      <c r="A4020" s="323">
        <v>1086</v>
      </c>
      <c r="B4020" s="370" t="s">
        <v>25233</v>
      </c>
      <c r="C4020" s="323" t="s">
        <v>8341</v>
      </c>
      <c r="D4020" s="323" t="s">
        <v>19840</v>
      </c>
      <c r="E4020" s="372" t="s">
        <v>4782</v>
      </c>
    </row>
    <row r="4021" spans="1:5" ht="25.5">
      <c r="A4021" s="323">
        <v>1079</v>
      </c>
      <c r="B4021" s="370" t="s">
        <v>25234</v>
      </c>
      <c r="C4021" s="323" t="s">
        <v>8341</v>
      </c>
      <c r="D4021" s="323" t="s">
        <v>19840</v>
      </c>
      <c r="E4021" s="372" t="s">
        <v>8781</v>
      </c>
    </row>
    <row r="4022" spans="1:5" ht="25.5">
      <c r="A4022" s="323">
        <v>39374</v>
      </c>
      <c r="B4022" s="370" t="s">
        <v>25235</v>
      </c>
      <c r="C4022" s="323" t="s">
        <v>8341</v>
      </c>
      <c r="D4022" s="323" t="s">
        <v>19837</v>
      </c>
      <c r="E4022" s="372">
        <v>96.66</v>
      </c>
    </row>
    <row r="4023" spans="1:5">
      <c r="A4023" s="323">
        <v>1082</v>
      </c>
      <c r="B4023" s="370" t="s">
        <v>25236</v>
      </c>
      <c r="C4023" s="323" t="s">
        <v>8341</v>
      </c>
      <c r="D4023" s="323" t="s">
        <v>19840</v>
      </c>
      <c r="E4023" s="372" t="s">
        <v>25237</v>
      </c>
    </row>
    <row r="4024" spans="1:5">
      <c r="A4024" s="323">
        <v>12316</v>
      </c>
      <c r="B4024" s="370" t="s">
        <v>25238</v>
      </c>
      <c r="C4024" s="323" t="s">
        <v>8341</v>
      </c>
      <c r="D4024" s="323" t="s">
        <v>19840</v>
      </c>
      <c r="E4024" s="372" t="s">
        <v>21372</v>
      </c>
    </row>
    <row r="4025" spans="1:5">
      <c r="A4025" s="323">
        <v>12317</v>
      </c>
      <c r="B4025" s="370" t="s">
        <v>25239</v>
      </c>
      <c r="C4025" s="323" t="s">
        <v>8341</v>
      </c>
      <c r="D4025" s="323" t="s">
        <v>19840</v>
      </c>
      <c r="E4025" s="372" t="s">
        <v>25240</v>
      </c>
    </row>
    <row r="4026" spans="1:5">
      <c r="A4026" s="323">
        <v>12318</v>
      </c>
      <c r="B4026" s="370" t="s">
        <v>25241</v>
      </c>
      <c r="C4026" s="323" t="s">
        <v>8341</v>
      </c>
      <c r="D4026" s="323" t="s">
        <v>19840</v>
      </c>
      <c r="E4026" s="372" t="s">
        <v>9030</v>
      </c>
    </row>
    <row r="4027" spans="1:5">
      <c r="A4027" s="323">
        <v>5104</v>
      </c>
      <c r="B4027" s="370" t="s">
        <v>25242</v>
      </c>
      <c r="C4027" s="323" t="s">
        <v>8359</v>
      </c>
      <c r="D4027" s="323" t="s">
        <v>19840</v>
      </c>
      <c r="E4027" s="372" t="s">
        <v>14098</v>
      </c>
    </row>
    <row r="4028" spans="1:5" ht="25.5">
      <c r="A4028" s="323">
        <v>26023</v>
      </c>
      <c r="B4028" s="370" t="s">
        <v>25243</v>
      </c>
      <c r="C4028" s="323" t="s">
        <v>8341</v>
      </c>
      <c r="D4028" s="323" t="s">
        <v>19819</v>
      </c>
      <c r="E4028" s="372" t="s">
        <v>15338</v>
      </c>
    </row>
    <row r="4029" spans="1:5" ht="25.5">
      <c r="A4029" s="323">
        <v>2710</v>
      </c>
      <c r="B4029" s="370" t="s">
        <v>25244</v>
      </c>
      <c r="C4029" s="323" t="s">
        <v>8341</v>
      </c>
      <c r="D4029" s="323" t="s">
        <v>19819</v>
      </c>
      <c r="E4029" s="372" t="s">
        <v>1027</v>
      </c>
    </row>
    <row r="4030" spans="1:5" ht="25.5">
      <c r="A4030" s="323">
        <v>14575</v>
      </c>
      <c r="B4030" s="370" t="s">
        <v>25245</v>
      </c>
      <c r="C4030" s="323" t="s">
        <v>8341</v>
      </c>
      <c r="D4030" s="323" t="s">
        <v>19840</v>
      </c>
      <c r="E4030" s="372" t="s">
        <v>25246</v>
      </c>
    </row>
    <row r="4031" spans="1:5" ht="25.5">
      <c r="A4031" s="323">
        <v>20034</v>
      </c>
      <c r="B4031" s="370" t="s">
        <v>25247</v>
      </c>
      <c r="C4031" s="323" t="s">
        <v>8341</v>
      </c>
      <c r="D4031" s="323" t="s">
        <v>19840</v>
      </c>
      <c r="E4031" s="372" t="s">
        <v>25248</v>
      </c>
    </row>
    <row r="4032" spans="1:5" ht="25.5">
      <c r="A4032" s="323">
        <v>20036</v>
      </c>
      <c r="B4032" s="370" t="s">
        <v>25249</v>
      </c>
      <c r="C4032" s="323" t="s">
        <v>8341</v>
      </c>
      <c r="D4032" s="323" t="s">
        <v>19840</v>
      </c>
      <c r="E4032" s="372" t="s">
        <v>25250</v>
      </c>
    </row>
    <row r="4033" spans="1:5" ht="25.5">
      <c r="A4033" s="323">
        <v>20037</v>
      </c>
      <c r="B4033" s="370" t="s">
        <v>25251</v>
      </c>
      <c r="C4033" s="323" t="s">
        <v>8341</v>
      </c>
      <c r="D4033" s="323" t="s">
        <v>19840</v>
      </c>
      <c r="E4033" s="372" t="s">
        <v>25252</v>
      </c>
    </row>
    <row r="4034" spans="1:5">
      <c r="A4034" s="323">
        <v>20043</v>
      </c>
      <c r="B4034" s="370" t="s">
        <v>25253</v>
      </c>
      <c r="C4034" s="323" t="s">
        <v>8341</v>
      </c>
      <c r="D4034" s="323" t="s">
        <v>19819</v>
      </c>
      <c r="E4034" s="372" t="s">
        <v>5894</v>
      </c>
    </row>
    <row r="4035" spans="1:5">
      <c r="A4035" s="323">
        <v>20044</v>
      </c>
      <c r="B4035" s="370" t="s">
        <v>25254</v>
      </c>
      <c r="C4035" s="323" t="s">
        <v>8341</v>
      </c>
      <c r="D4035" s="323" t="s">
        <v>19819</v>
      </c>
      <c r="E4035" s="372" t="s">
        <v>3082</v>
      </c>
    </row>
    <row r="4036" spans="1:5">
      <c r="A4036" s="323">
        <v>20042</v>
      </c>
      <c r="B4036" s="370" t="s">
        <v>25255</v>
      </c>
      <c r="C4036" s="323" t="s">
        <v>8341</v>
      </c>
      <c r="D4036" s="323" t="s">
        <v>19819</v>
      </c>
      <c r="E4036" s="372" t="s">
        <v>8466</v>
      </c>
    </row>
    <row r="4037" spans="1:5" ht="25.5">
      <c r="A4037" s="323">
        <v>20046</v>
      </c>
      <c r="B4037" s="370" t="s">
        <v>25256</v>
      </c>
      <c r="C4037" s="323" t="s">
        <v>8341</v>
      </c>
      <c r="D4037" s="323" t="s">
        <v>19819</v>
      </c>
      <c r="E4037" s="372" t="s">
        <v>18224</v>
      </c>
    </row>
    <row r="4038" spans="1:5" ht="25.5">
      <c r="A4038" s="323">
        <v>20047</v>
      </c>
      <c r="B4038" s="370" t="s">
        <v>25257</v>
      </c>
      <c r="C4038" s="323" t="s">
        <v>8341</v>
      </c>
      <c r="D4038" s="323" t="s">
        <v>19819</v>
      </c>
      <c r="E4038" s="372" t="s">
        <v>25258</v>
      </c>
    </row>
    <row r="4039" spans="1:5" ht="25.5">
      <c r="A4039" s="323">
        <v>20045</v>
      </c>
      <c r="B4039" s="370" t="s">
        <v>25259</v>
      </c>
      <c r="C4039" s="323" t="s">
        <v>8341</v>
      </c>
      <c r="D4039" s="323" t="s">
        <v>19819</v>
      </c>
      <c r="E4039" s="372" t="s">
        <v>8532</v>
      </c>
    </row>
    <row r="4040" spans="1:5" ht="25.5">
      <c r="A4040" s="323">
        <v>20972</v>
      </c>
      <c r="B4040" s="370" t="s">
        <v>25260</v>
      </c>
      <c r="C4040" s="323" t="s">
        <v>8341</v>
      </c>
      <c r="D4040" s="323" t="s">
        <v>19819</v>
      </c>
      <c r="E4040" s="372" t="s">
        <v>25261</v>
      </c>
    </row>
    <row r="4041" spans="1:5" ht="25.5">
      <c r="A4041" s="323">
        <v>20032</v>
      </c>
      <c r="B4041" s="370" t="s">
        <v>25262</v>
      </c>
      <c r="C4041" s="323" t="s">
        <v>8341</v>
      </c>
      <c r="D4041" s="323" t="s">
        <v>19840</v>
      </c>
      <c r="E4041" s="372" t="s">
        <v>8909</v>
      </c>
    </row>
    <row r="4042" spans="1:5" ht="25.5">
      <c r="A4042" s="323">
        <v>11321</v>
      </c>
      <c r="B4042" s="370" t="s">
        <v>25263</v>
      </c>
      <c r="C4042" s="323" t="s">
        <v>8341</v>
      </c>
      <c r="D4042" s="323" t="s">
        <v>19840</v>
      </c>
      <c r="E4042" s="372" t="s">
        <v>9193</v>
      </c>
    </row>
    <row r="4043" spans="1:5" ht="25.5">
      <c r="A4043" s="323">
        <v>11323</v>
      </c>
      <c r="B4043" s="370" t="s">
        <v>25264</v>
      </c>
      <c r="C4043" s="323" t="s">
        <v>8341</v>
      </c>
      <c r="D4043" s="323" t="s">
        <v>19840</v>
      </c>
      <c r="E4043" s="372" t="s">
        <v>25265</v>
      </c>
    </row>
    <row r="4044" spans="1:5" ht="25.5">
      <c r="A4044" s="323">
        <v>20327</v>
      </c>
      <c r="B4044" s="370" t="s">
        <v>25266</v>
      </c>
      <c r="C4044" s="323" t="s">
        <v>8341</v>
      </c>
      <c r="D4044" s="323" t="s">
        <v>19840</v>
      </c>
      <c r="E4044" s="372" t="s">
        <v>8800</v>
      </c>
    </row>
    <row r="4045" spans="1:5">
      <c r="A4045" s="323">
        <v>25966</v>
      </c>
      <c r="B4045" s="370" t="s">
        <v>25267</v>
      </c>
      <c r="C4045" s="323" t="s">
        <v>8361</v>
      </c>
      <c r="D4045" s="323" t="s">
        <v>19819</v>
      </c>
      <c r="E4045" s="372" t="s">
        <v>25268</v>
      </c>
    </row>
    <row r="4046" spans="1:5" ht="51">
      <c r="A4046" s="323">
        <v>13390</v>
      </c>
      <c r="B4046" s="370" t="s">
        <v>25269</v>
      </c>
      <c r="C4046" s="323" t="s">
        <v>8341</v>
      </c>
      <c r="D4046" s="323" t="s">
        <v>19840</v>
      </c>
      <c r="E4046" s="372" t="s">
        <v>5718</v>
      </c>
    </row>
    <row r="4047" spans="1:5">
      <c r="A4047" s="323">
        <v>6034</v>
      </c>
      <c r="B4047" s="370" t="s">
        <v>25270</v>
      </c>
      <c r="C4047" s="323" t="s">
        <v>8341</v>
      </c>
      <c r="D4047" s="323" t="s">
        <v>19819</v>
      </c>
      <c r="E4047" s="372" t="s">
        <v>1136</v>
      </c>
    </row>
    <row r="4048" spans="1:5" ht="25.5">
      <c r="A4048" s="323">
        <v>6036</v>
      </c>
      <c r="B4048" s="370" t="s">
        <v>25271</v>
      </c>
      <c r="C4048" s="323" t="s">
        <v>8341</v>
      </c>
      <c r="D4048" s="323" t="s">
        <v>19819</v>
      </c>
      <c r="E4048" s="372" t="s">
        <v>889</v>
      </c>
    </row>
    <row r="4049" spans="1:5" ht="25.5">
      <c r="A4049" s="323">
        <v>6031</v>
      </c>
      <c r="B4049" s="370" t="s">
        <v>25272</v>
      </c>
      <c r="C4049" s="323" t="s">
        <v>8341</v>
      </c>
      <c r="D4049" s="323" t="s">
        <v>19837</v>
      </c>
      <c r="E4049" s="372" t="s">
        <v>9032</v>
      </c>
    </row>
    <row r="4050" spans="1:5" ht="25.5">
      <c r="A4050" s="323">
        <v>6029</v>
      </c>
      <c r="B4050" s="370" t="s">
        <v>25273</v>
      </c>
      <c r="C4050" s="323" t="s">
        <v>8341</v>
      </c>
      <c r="D4050" s="323" t="s">
        <v>19819</v>
      </c>
      <c r="E4050" s="372" t="s">
        <v>6591</v>
      </c>
    </row>
    <row r="4051" spans="1:5" ht="25.5">
      <c r="A4051" s="323">
        <v>6033</v>
      </c>
      <c r="B4051" s="370" t="s">
        <v>25274</v>
      </c>
      <c r="C4051" s="323" t="s">
        <v>8341</v>
      </c>
      <c r="D4051" s="323" t="s">
        <v>19819</v>
      </c>
      <c r="E4051" s="372" t="s">
        <v>6424</v>
      </c>
    </row>
    <row r="4052" spans="1:5" ht="25.5">
      <c r="A4052" s="323">
        <v>11672</v>
      </c>
      <c r="B4052" s="370" t="s">
        <v>25275</v>
      </c>
      <c r="C4052" s="323" t="s">
        <v>8341</v>
      </c>
      <c r="D4052" s="323" t="s">
        <v>19819</v>
      </c>
      <c r="E4052" s="372" t="s">
        <v>2768</v>
      </c>
    </row>
    <row r="4053" spans="1:5" ht="25.5">
      <c r="A4053" s="323">
        <v>11669</v>
      </c>
      <c r="B4053" s="370" t="s">
        <v>25276</v>
      </c>
      <c r="C4053" s="323" t="s">
        <v>8341</v>
      </c>
      <c r="D4053" s="323" t="s">
        <v>19819</v>
      </c>
      <c r="E4053" s="372" t="s">
        <v>9196</v>
      </c>
    </row>
    <row r="4054" spans="1:5" ht="25.5">
      <c r="A4054" s="323">
        <v>11670</v>
      </c>
      <c r="B4054" s="370" t="s">
        <v>25277</v>
      </c>
      <c r="C4054" s="323" t="s">
        <v>8341</v>
      </c>
      <c r="D4054" s="323" t="s">
        <v>19819</v>
      </c>
      <c r="E4054" s="372" t="s">
        <v>4973</v>
      </c>
    </row>
    <row r="4055" spans="1:5" ht="25.5">
      <c r="A4055" s="323">
        <v>20055</v>
      </c>
      <c r="B4055" s="370" t="s">
        <v>25278</v>
      </c>
      <c r="C4055" s="323" t="s">
        <v>8341</v>
      </c>
      <c r="D4055" s="323" t="s">
        <v>19819</v>
      </c>
      <c r="E4055" s="372" t="s">
        <v>5792</v>
      </c>
    </row>
    <row r="4056" spans="1:5" ht="25.5">
      <c r="A4056" s="323">
        <v>11671</v>
      </c>
      <c r="B4056" s="370" t="s">
        <v>25279</v>
      </c>
      <c r="C4056" s="323" t="s">
        <v>8341</v>
      </c>
      <c r="D4056" s="323" t="s">
        <v>19819</v>
      </c>
      <c r="E4056" s="372" t="s">
        <v>4324</v>
      </c>
    </row>
    <row r="4057" spans="1:5" ht="25.5">
      <c r="A4057" s="323">
        <v>6032</v>
      </c>
      <c r="B4057" s="370" t="s">
        <v>25280</v>
      </c>
      <c r="C4057" s="323" t="s">
        <v>8341</v>
      </c>
      <c r="D4057" s="323" t="s">
        <v>19819</v>
      </c>
      <c r="E4057" s="372" t="s">
        <v>7219</v>
      </c>
    </row>
    <row r="4058" spans="1:5" ht="25.5">
      <c r="A4058" s="323">
        <v>11673</v>
      </c>
      <c r="B4058" s="370" t="s">
        <v>25281</v>
      </c>
      <c r="C4058" s="323" t="s">
        <v>8341</v>
      </c>
      <c r="D4058" s="323" t="s">
        <v>19819</v>
      </c>
      <c r="E4058" s="372" t="s">
        <v>8626</v>
      </c>
    </row>
    <row r="4059" spans="1:5" ht="25.5">
      <c r="A4059" s="323">
        <v>11674</v>
      </c>
      <c r="B4059" s="370" t="s">
        <v>25282</v>
      </c>
      <c r="C4059" s="323" t="s">
        <v>8341</v>
      </c>
      <c r="D4059" s="323" t="s">
        <v>19819</v>
      </c>
      <c r="E4059" s="372" t="s">
        <v>3968</v>
      </c>
    </row>
    <row r="4060" spans="1:5" ht="25.5">
      <c r="A4060" s="323">
        <v>11675</v>
      </c>
      <c r="B4060" s="370" t="s">
        <v>25283</v>
      </c>
      <c r="C4060" s="323" t="s">
        <v>8341</v>
      </c>
      <c r="D4060" s="323" t="s">
        <v>19819</v>
      </c>
      <c r="E4060" s="372" t="s">
        <v>5948</v>
      </c>
    </row>
    <row r="4061" spans="1:5" ht="25.5">
      <c r="A4061" s="323">
        <v>11676</v>
      </c>
      <c r="B4061" s="370" t="s">
        <v>25284</v>
      </c>
      <c r="C4061" s="323" t="s">
        <v>8341</v>
      </c>
      <c r="D4061" s="323" t="s">
        <v>19819</v>
      </c>
      <c r="E4061" s="372" t="s">
        <v>19504</v>
      </c>
    </row>
    <row r="4062" spans="1:5" ht="25.5">
      <c r="A4062" s="323">
        <v>11677</v>
      </c>
      <c r="B4062" s="370" t="s">
        <v>25285</v>
      </c>
      <c r="C4062" s="323" t="s">
        <v>8341</v>
      </c>
      <c r="D4062" s="323" t="s">
        <v>19819</v>
      </c>
      <c r="E4062" s="372" t="s">
        <v>8650</v>
      </c>
    </row>
    <row r="4063" spans="1:5" ht="25.5">
      <c r="A4063" s="323">
        <v>11678</v>
      </c>
      <c r="B4063" s="370" t="s">
        <v>25286</v>
      </c>
      <c r="C4063" s="323" t="s">
        <v>8341</v>
      </c>
      <c r="D4063" s="323" t="s">
        <v>19819</v>
      </c>
      <c r="E4063" s="372" t="s">
        <v>25287</v>
      </c>
    </row>
    <row r="4064" spans="1:5">
      <c r="A4064" s="323">
        <v>6038</v>
      </c>
      <c r="B4064" s="370" t="s">
        <v>25288</v>
      </c>
      <c r="C4064" s="323" t="s">
        <v>8341</v>
      </c>
      <c r="D4064" s="323" t="s">
        <v>19819</v>
      </c>
      <c r="E4064" s="372" t="s">
        <v>8395</v>
      </c>
    </row>
    <row r="4065" spans="1:5">
      <c r="A4065" s="323">
        <v>11718</v>
      </c>
      <c r="B4065" s="370" t="s">
        <v>25289</v>
      </c>
      <c r="C4065" s="323" t="s">
        <v>8341</v>
      </c>
      <c r="D4065" s="323" t="s">
        <v>19819</v>
      </c>
      <c r="E4065" s="372" t="s">
        <v>6604</v>
      </c>
    </row>
    <row r="4066" spans="1:5">
      <c r="A4066" s="323">
        <v>6037</v>
      </c>
      <c r="B4066" s="370" t="s">
        <v>25290</v>
      </c>
      <c r="C4066" s="323" t="s">
        <v>8341</v>
      </c>
      <c r="D4066" s="323" t="s">
        <v>19819</v>
      </c>
      <c r="E4066" s="372" t="s">
        <v>1408</v>
      </c>
    </row>
    <row r="4067" spans="1:5">
      <c r="A4067" s="323">
        <v>11719</v>
      </c>
      <c r="B4067" s="370" t="s">
        <v>25291</v>
      </c>
      <c r="C4067" s="323" t="s">
        <v>8341</v>
      </c>
      <c r="D4067" s="323" t="s">
        <v>19819</v>
      </c>
      <c r="E4067" s="372" t="s">
        <v>4541</v>
      </c>
    </row>
    <row r="4068" spans="1:5">
      <c r="A4068" s="323">
        <v>6019</v>
      </c>
      <c r="B4068" s="370" t="s">
        <v>25292</v>
      </c>
      <c r="C4068" s="323" t="s">
        <v>8341</v>
      </c>
      <c r="D4068" s="323" t="s">
        <v>19819</v>
      </c>
      <c r="E4068" s="372" t="s">
        <v>6343</v>
      </c>
    </row>
    <row r="4069" spans="1:5">
      <c r="A4069" s="323">
        <v>6010</v>
      </c>
      <c r="B4069" s="370" t="s">
        <v>25293</v>
      </c>
      <c r="C4069" s="323" t="s">
        <v>8341</v>
      </c>
      <c r="D4069" s="323" t="s">
        <v>19819</v>
      </c>
      <c r="E4069" s="372" t="s">
        <v>25294</v>
      </c>
    </row>
    <row r="4070" spans="1:5">
      <c r="A4070" s="323">
        <v>6017</v>
      </c>
      <c r="B4070" s="370" t="s">
        <v>25295</v>
      </c>
      <c r="C4070" s="323" t="s">
        <v>8341</v>
      </c>
      <c r="D4070" s="323" t="s">
        <v>19819</v>
      </c>
      <c r="E4070" s="372" t="s">
        <v>2463</v>
      </c>
    </row>
    <row r="4071" spans="1:5">
      <c r="A4071" s="323">
        <v>6020</v>
      </c>
      <c r="B4071" s="370" t="s">
        <v>25296</v>
      </c>
      <c r="C4071" s="323" t="s">
        <v>8341</v>
      </c>
      <c r="D4071" s="323" t="s">
        <v>19819</v>
      </c>
      <c r="E4071" s="372" t="s">
        <v>7614</v>
      </c>
    </row>
    <row r="4072" spans="1:5">
      <c r="A4072" s="323">
        <v>6028</v>
      </c>
      <c r="B4072" s="370" t="s">
        <v>25297</v>
      </c>
      <c r="C4072" s="323" t="s">
        <v>8341</v>
      </c>
      <c r="D4072" s="323" t="s">
        <v>19819</v>
      </c>
      <c r="E4072" s="372" t="s">
        <v>25298</v>
      </c>
    </row>
    <row r="4073" spans="1:5">
      <c r="A4073" s="323">
        <v>6011</v>
      </c>
      <c r="B4073" s="370" t="s">
        <v>25299</v>
      </c>
      <c r="C4073" s="323" t="s">
        <v>8341</v>
      </c>
      <c r="D4073" s="323" t="s">
        <v>19819</v>
      </c>
      <c r="E4073" s="372" t="s">
        <v>1082</v>
      </c>
    </row>
    <row r="4074" spans="1:5">
      <c r="A4074" s="323">
        <v>6012</v>
      </c>
      <c r="B4074" s="370" t="s">
        <v>25300</v>
      </c>
      <c r="C4074" s="323" t="s">
        <v>8341</v>
      </c>
      <c r="D4074" s="323" t="s">
        <v>19819</v>
      </c>
      <c r="E4074" s="372" t="s">
        <v>25301</v>
      </c>
    </row>
    <row r="4075" spans="1:5">
      <c r="A4075" s="323">
        <v>6016</v>
      </c>
      <c r="B4075" s="370" t="s">
        <v>25302</v>
      </c>
      <c r="C4075" s="323" t="s">
        <v>8341</v>
      </c>
      <c r="D4075" s="323" t="s">
        <v>19819</v>
      </c>
      <c r="E4075" s="372" t="s">
        <v>8688</v>
      </c>
    </row>
    <row r="4076" spans="1:5">
      <c r="A4076" s="323">
        <v>6027</v>
      </c>
      <c r="B4076" s="370" t="s">
        <v>25303</v>
      </c>
      <c r="C4076" s="323" t="s">
        <v>8341</v>
      </c>
      <c r="D4076" s="323" t="s">
        <v>19819</v>
      </c>
      <c r="E4076" s="372" t="s">
        <v>25304</v>
      </c>
    </row>
    <row r="4077" spans="1:5" ht="25.5">
      <c r="A4077" s="323">
        <v>6013</v>
      </c>
      <c r="B4077" s="370" t="s">
        <v>25305</v>
      </c>
      <c r="C4077" s="323" t="s">
        <v>8341</v>
      </c>
      <c r="D4077" s="323" t="s">
        <v>19819</v>
      </c>
      <c r="E4077" s="372" t="s">
        <v>11251</v>
      </c>
    </row>
    <row r="4078" spans="1:5" ht="25.5">
      <c r="A4078" s="323">
        <v>6015</v>
      </c>
      <c r="B4078" s="370" t="s">
        <v>25306</v>
      </c>
      <c r="C4078" s="323" t="s">
        <v>8341</v>
      </c>
      <c r="D4078" s="323" t="s">
        <v>19819</v>
      </c>
      <c r="E4078" s="372" t="s">
        <v>25307</v>
      </c>
    </row>
    <row r="4079" spans="1:5" ht="25.5">
      <c r="A4079" s="323">
        <v>6014</v>
      </c>
      <c r="B4079" s="370" t="s">
        <v>25308</v>
      </c>
      <c r="C4079" s="323" t="s">
        <v>8341</v>
      </c>
      <c r="D4079" s="323" t="s">
        <v>19819</v>
      </c>
      <c r="E4079" s="372" t="s">
        <v>25309</v>
      </c>
    </row>
    <row r="4080" spans="1:5" ht="25.5">
      <c r="A4080" s="323">
        <v>6006</v>
      </c>
      <c r="B4080" s="370" t="s">
        <v>25310</v>
      </c>
      <c r="C4080" s="323" t="s">
        <v>8341</v>
      </c>
      <c r="D4080" s="323" t="s">
        <v>19819</v>
      </c>
      <c r="E4080" s="372" t="s">
        <v>3338</v>
      </c>
    </row>
    <row r="4081" spans="1:5" ht="25.5">
      <c r="A4081" s="323">
        <v>6005</v>
      </c>
      <c r="B4081" s="370" t="s">
        <v>25311</v>
      </c>
      <c r="C4081" s="323" t="s">
        <v>8341</v>
      </c>
      <c r="D4081" s="323" t="s">
        <v>19837</v>
      </c>
      <c r="E4081" s="372" t="s">
        <v>23665</v>
      </c>
    </row>
    <row r="4082" spans="1:5">
      <c r="A4082" s="323">
        <v>11756</v>
      </c>
      <c r="B4082" s="370" t="s">
        <v>25312</v>
      </c>
      <c r="C4082" s="323" t="s">
        <v>8341</v>
      </c>
      <c r="D4082" s="323" t="s">
        <v>19819</v>
      </c>
      <c r="E4082" s="372" t="s">
        <v>4304</v>
      </c>
    </row>
    <row r="4083" spans="1:5" ht="38.25">
      <c r="A4083" s="323">
        <v>10904</v>
      </c>
      <c r="B4083" s="370" t="s">
        <v>25313</v>
      </c>
      <c r="C4083" s="323" t="s">
        <v>8341</v>
      </c>
      <c r="D4083" s="323" t="s">
        <v>19837</v>
      </c>
      <c r="E4083" s="372" t="s">
        <v>25314</v>
      </c>
    </row>
    <row r="4084" spans="1:5">
      <c r="A4084" s="323">
        <v>11752</v>
      </c>
      <c r="B4084" s="370" t="s">
        <v>25315</v>
      </c>
      <c r="C4084" s="323" t="s">
        <v>8341</v>
      </c>
      <c r="D4084" s="323" t="s">
        <v>19819</v>
      </c>
      <c r="E4084" s="372" t="s">
        <v>8102</v>
      </c>
    </row>
    <row r="4085" spans="1:5">
      <c r="A4085" s="323">
        <v>11753</v>
      </c>
      <c r="B4085" s="370" t="s">
        <v>25316</v>
      </c>
      <c r="C4085" s="323" t="s">
        <v>8341</v>
      </c>
      <c r="D4085" s="323" t="s">
        <v>19819</v>
      </c>
      <c r="E4085" s="372">
        <v>16.73</v>
      </c>
    </row>
    <row r="4086" spans="1:5" ht="25.5">
      <c r="A4086" s="323">
        <v>6021</v>
      </c>
      <c r="B4086" s="370" t="s">
        <v>25317</v>
      </c>
      <c r="C4086" s="323" t="s">
        <v>8341</v>
      </c>
      <c r="D4086" s="323" t="s">
        <v>19819</v>
      </c>
      <c r="E4086" s="372" t="s">
        <v>2400</v>
      </c>
    </row>
    <row r="4087" spans="1:5" ht="25.5">
      <c r="A4087" s="323">
        <v>6024</v>
      </c>
      <c r="B4087" s="370" t="s">
        <v>25318</v>
      </c>
      <c r="C4087" s="323" t="s">
        <v>8341</v>
      </c>
      <c r="D4087" s="323" t="s">
        <v>19819</v>
      </c>
      <c r="E4087" s="372" t="s">
        <v>8358</v>
      </c>
    </row>
    <row r="4088" spans="1:5">
      <c r="A4088" s="323">
        <v>38379</v>
      </c>
      <c r="B4088" s="370" t="s">
        <v>25319</v>
      </c>
      <c r="C4088" s="323" t="s">
        <v>8347</v>
      </c>
      <c r="D4088" s="323" t="s">
        <v>19819</v>
      </c>
      <c r="E4088" s="372" t="s">
        <v>7457</v>
      </c>
    </row>
    <row r="4089" spans="1:5" ht="25.5">
      <c r="A4089" s="323">
        <v>13897</v>
      </c>
      <c r="B4089" s="370" t="s">
        <v>25320</v>
      </c>
      <c r="C4089" s="323" t="s">
        <v>8341</v>
      </c>
      <c r="D4089" s="323" t="s">
        <v>19840</v>
      </c>
      <c r="E4089" s="372" t="s">
        <v>25321</v>
      </c>
    </row>
    <row r="4090" spans="1:5" ht="25.5">
      <c r="A4090" s="323">
        <v>10640</v>
      </c>
      <c r="B4090" s="370" t="s">
        <v>25322</v>
      </c>
      <c r="C4090" s="323" t="s">
        <v>8341</v>
      </c>
      <c r="D4090" s="323" t="s">
        <v>19840</v>
      </c>
      <c r="E4090" s="372" t="s">
        <v>25323</v>
      </c>
    </row>
    <row r="4091" spans="1:5" ht="25.5">
      <c r="A4091" s="323">
        <v>11086</v>
      </c>
      <c r="B4091" s="370" t="s">
        <v>25324</v>
      </c>
      <c r="C4091" s="323" t="s">
        <v>8346</v>
      </c>
      <c r="D4091" s="323" t="s">
        <v>19819</v>
      </c>
      <c r="E4091" s="372" t="s">
        <v>25325</v>
      </c>
    </row>
    <row r="4092" spans="1:5">
      <c r="A4092" s="323">
        <v>34356</v>
      </c>
      <c r="B4092" s="370" t="s">
        <v>25326</v>
      </c>
      <c r="C4092" s="323" t="s">
        <v>8359</v>
      </c>
      <c r="D4092" s="323" t="s">
        <v>19819</v>
      </c>
      <c r="E4092" s="372" t="s">
        <v>1739</v>
      </c>
    </row>
    <row r="4093" spans="1:5">
      <c r="A4093" s="323">
        <v>34357</v>
      </c>
      <c r="B4093" s="370" t="s">
        <v>25327</v>
      </c>
      <c r="C4093" s="323" t="s">
        <v>8359</v>
      </c>
      <c r="D4093" s="323" t="s">
        <v>19819</v>
      </c>
      <c r="E4093" s="372" t="s">
        <v>5041</v>
      </c>
    </row>
    <row r="4094" spans="1:5">
      <c r="A4094" s="323">
        <v>37329</v>
      </c>
      <c r="B4094" s="370" t="s">
        <v>25328</v>
      </c>
      <c r="C4094" s="323" t="s">
        <v>8359</v>
      </c>
      <c r="D4094" s="323" t="s">
        <v>19819</v>
      </c>
      <c r="E4094" s="372" t="s">
        <v>7841</v>
      </c>
    </row>
    <row r="4095" spans="1:5">
      <c r="A4095" s="323">
        <v>37398</v>
      </c>
      <c r="B4095" s="370" t="s">
        <v>25329</v>
      </c>
      <c r="C4095" s="323" t="s">
        <v>8359</v>
      </c>
      <c r="D4095" s="323" t="s">
        <v>19819</v>
      </c>
      <c r="E4095" s="372" t="s">
        <v>25330</v>
      </c>
    </row>
    <row r="4096" spans="1:5" ht="25.5">
      <c r="A4096" s="323">
        <v>2510</v>
      </c>
      <c r="B4096" s="370" t="s">
        <v>25331</v>
      </c>
      <c r="C4096" s="323" t="s">
        <v>8341</v>
      </c>
      <c r="D4096" s="323" t="s">
        <v>19840</v>
      </c>
      <c r="E4096" s="372" t="s">
        <v>19219</v>
      </c>
    </row>
    <row r="4097" spans="1:5" ht="25.5">
      <c r="A4097" s="323">
        <v>12359</v>
      </c>
      <c r="B4097" s="370" t="s">
        <v>25332</v>
      </c>
      <c r="C4097" s="323" t="s">
        <v>8341</v>
      </c>
      <c r="D4097" s="323" t="s">
        <v>19819</v>
      </c>
      <c r="E4097" s="372" t="s">
        <v>25333</v>
      </c>
    </row>
    <row r="4098" spans="1:5">
      <c r="A4098" s="323">
        <v>5320</v>
      </c>
      <c r="B4098" s="370" t="s">
        <v>25334</v>
      </c>
      <c r="C4098" s="323" t="s">
        <v>8361</v>
      </c>
      <c r="D4098" s="323" t="s">
        <v>19819</v>
      </c>
      <c r="E4098" s="372" t="s">
        <v>25335</v>
      </c>
    </row>
    <row r="4099" spans="1:5">
      <c r="A4099" s="323">
        <v>7353</v>
      </c>
      <c r="B4099" s="370" t="s">
        <v>25336</v>
      </c>
      <c r="C4099" s="323" t="s">
        <v>8361</v>
      </c>
      <c r="D4099" s="323" t="s">
        <v>19819</v>
      </c>
      <c r="E4099" s="372" t="s">
        <v>7322</v>
      </c>
    </row>
    <row r="4100" spans="1:5">
      <c r="A4100" s="323">
        <v>36144</v>
      </c>
      <c r="B4100" s="370" t="s">
        <v>25337</v>
      </c>
      <c r="C4100" s="323" t="s">
        <v>8341</v>
      </c>
      <c r="D4100" s="323" t="s">
        <v>19819</v>
      </c>
      <c r="E4100" s="372" t="s">
        <v>8397</v>
      </c>
    </row>
    <row r="4101" spans="1:5">
      <c r="A4101" s="323">
        <v>10518</v>
      </c>
      <c r="B4101" s="370" t="s">
        <v>25338</v>
      </c>
      <c r="C4101" s="323" t="s">
        <v>8341</v>
      </c>
      <c r="D4101" s="323" t="s">
        <v>19840</v>
      </c>
      <c r="E4101" s="372" t="s">
        <v>25339</v>
      </c>
    </row>
    <row r="4102" spans="1:5" ht="51">
      <c r="A4102" s="323">
        <v>36530</v>
      </c>
      <c r="B4102" s="370" t="s">
        <v>25340</v>
      </c>
      <c r="C4102" s="323" t="s">
        <v>8341</v>
      </c>
      <c r="D4102" s="323" t="s">
        <v>19840</v>
      </c>
      <c r="E4102" s="372" t="s">
        <v>9098</v>
      </c>
    </row>
    <row r="4103" spans="1:5" ht="63.75">
      <c r="A4103" s="323">
        <v>6046</v>
      </c>
      <c r="B4103" s="370" t="s">
        <v>25341</v>
      </c>
      <c r="C4103" s="323" t="s">
        <v>8341</v>
      </c>
      <c r="D4103" s="323" t="s">
        <v>19840</v>
      </c>
      <c r="E4103" s="372" t="s">
        <v>9099</v>
      </c>
    </row>
    <row r="4104" spans="1:5" ht="51">
      <c r="A4104" s="323">
        <v>36531</v>
      </c>
      <c r="B4104" s="370" t="s">
        <v>25342</v>
      </c>
      <c r="C4104" s="323" t="s">
        <v>8341</v>
      </c>
      <c r="D4104" s="323" t="s">
        <v>19840</v>
      </c>
      <c r="E4104" s="372" t="s">
        <v>9100</v>
      </c>
    </row>
    <row r="4105" spans="1:5" ht="25.5">
      <c r="A4105" s="323">
        <v>34684</v>
      </c>
      <c r="B4105" s="370" t="s">
        <v>25343</v>
      </c>
      <c r="C4105" s="323" t="s">
        <v>8342</v>
      </c>
      <c r="D4105" s="323" t="s">
        <v>19840</v>
      </c>
      <c r="E4105" s="372" t="s">
        <v>25344</v>
      </c>
    </row>
    <row r="4106" spans="1:5" ht="25.5">
      <c r="A4106" s="323">
        <v>34683</v>
      </c>
      <c r="B4106" s="370" t="s">
        <v>25345</v>
      </c>
      <c r="C4106" s="323" t="s">
        <v>8342</v>
      </c>
      <c r="D4106" s="323" t="s">
        <v>19840</v>
      </c>
      <c r="E4106" s="372" t="s">
        <v>25346</v>
      </c>
    </row>
    <row r="4107" spans="1:5" ht="25.5">
      <c r="A4107" s="323">
        <v>533</v>
      </c>
      <c r="B4107" s="370" t="s">
        <v>25347</v>
      </c>
      <c r="C4107" s="323" t="s">
        <v>8342</v>
      </c>
      <c r="D4107" s="323" t="s">
        <v>19819</v>
      </c>
      <c r="E4107" s="372" t="s">
        <v>3150</v>
      </c>
    </row>
    <row r="4108" spans="1:5" ht="25.5">
      <c r="A4108" s="323">
        <v>10515</v>
      </c>
      <c r="B4108" s="370" t="s">
        <v>25348</v>
      </c>
      <c r="C4108" s="323" t="s">
        <v>8342</v>
      </c>
      <c r="D4108" s="323" t="s">
        <v>19819</v>
      </c>
      <c r="E4108" s="372" t="s">
        <v>4784</v>
      </c>
    </row>
    <row r="4109" spans="1:5" ht="25.5">
      <c r="A4109" s="323">
        <v>536</v>
      </c>
      <c r="B4109" s="370" t="s">
        <v>25349</v>
      </c>
      <c r="C4109" s="323" t="s">
        <v>8342</v>
      </c>
      <c r="D4109" s="323" t="s">
        <v>19837</v>
      </c>
      <c r="E4109" s="372" t="s">
        <v>8591</v>
      </c>
    </row>
    <row r="4110" spans="1:5" ht="25.5">
      <c r="A4110" s="323">
        <v>153</v>
      </c>
      <c r="B4110" s="370" t="s">
        <v>25350</v>
      </c>
      <c r="C4110" s="323" t="s">
        <v>8361</v>
      </c>
      <c r="D4110" s="323" t="s">
        <v>19819</v>
      </c>
      <c r="E4110" s="372" t="s">
        <v>25351</v>
      </c>
    </row>
    <row r="4111" spans="1:5" ht="25.5">
      <c r="A4111" s="323">
        <v>34682</v>
      </c>
      <c r="B4111" s="370" t="s">
        <v>25352</v>
      </c>
      <c r="C4111" s="323" t="s">
        <v>8342</v>
      </c>
      <c r="D4111" s="323" t="s">
        <v>19840</v>
      </c>
      <c r="E4111" s="372" t="s">
        <v>7403</v>
      </c>
    </row>
    <row r="4112" spans="1:5" ht="25.5">
      <c r="A4112" s="323">
        <v>20205</v>
      </c>
      <c r="B4112" s="370" t="s">
        <v>25353</v>
      </c>
      <c r="C4112" s="323" t="s">
        <v>8347</v>
      </c>
      <c r="D4112" s="323" t="s">
        <v>19819</v>
      </c>
      <c r="E4112" s="372" t="s">
        <v>1359</v>
      </c>
    </row>
    <row r="4113" spans="1:5" ht="25.5">
      <c r="A4113" s="323">
        <v>4412</v>
      </c>
      <c r="B4113" s="370" t="s">
        <v>25354</v>
      </c>
      <c r="C4113" s="323" t="s">
        <v>8347</v>
      </c>
      <c r="D4113" s="323" t="s">
        <v>19819</v>
      </c>
      <c r="E4113" s="372" t="s">
        <v>1332</v>
      </c>
    </row>
    <row r="4114" spans="1:5" ht="25.5">
      <c r="A4114" s="323">
        <v>4408</v>
      </c>
      <c r="B4114" s="370" t="s">
        <v>25355</v>
      </c>
      <c r="C4114" s="323" t="s">
        <v>8347</v>
      </c>
      <c r="D4114" s="323" t="s">
        <v>19819</v>
      </c>
      <c r="E4114" s="372" t="s">
        <v>2184</v>
      </c>
    </row>
    <row r="4115" spans="1:5" ht="25.5">
      <c r="A4115" s="323">
        <v>4505</v>
      </c>
      <c r="B4115" s="370" t="s">
        <v>25356</v>
      </c>
      <c r="C4115" s="323" t="s">
        <v>8347</v>
      </c>
      <c r="D4115" s="323" t="s">
        <v>19819</v>
      </c>
      <c r="E4115" s="372" t="s">
        <v>6420</v>
      </c>
    </row>
    <row r="4116" spans="1:5">
      <c r="A4116" s="323">
        <v>10559</v>
      </c>
      <c r="B4116" s="370" t="s">
        <v>25357</v>
      </c>
      <c r="C4116" s="323" t="s">
        <v>8341</v>
      </c>
      <c r="D4116" s="323" t="s">
        <v>19837</v>
      </c>
      <c r="E4116" s="372" t="s">
        <v>25358</v>
      </c>
    </row>
    <row r="4117" spans="1:5">
      <c r="A4117" s="323">
        <v>10664</v>
      </c>
      <c r="B4117" s="370" t="s">
        <v>25359</v>
      </c>
      <c r="C4117" s="323" t="s">
        <v>8341</v>
      </c>
      <c r="D4117" s="323" t="s">
        <v>19819</v>
      </c>
      <c r="E4117" s="372" t="s">
        <v>25360</v>
      </c>
    </row>
    <row r="4118" spans="1:5">
      <c r="A4118" s="323">
        <v>36250</v>
      </c>
      <c r="B4118" s="370" t="s">
        <v>25361</v>
      </c>
      <c r="C4118" s="323" t="s">
        <v>8347</v>
      </c>
      <c r="D4118" s="323" t="s">
        <v>19819</v>
      </c>
      <c r="E4118" s="372" t="s">
        <v>789</v>
      </c>
    </row>
    <row r="4119" spans="1:5">
      <c r="A4119" s="323">
        <v>10857</v>
      </c>
      <c r="B4119" s="370" t="s">
        <v>25362</v>
      </c>
      <c r="C4119" s="323" t="s">
        <v>8347</v>
      </c>
      <c r="D4119" s="323" t="s">
        <v>19819</v>
      </c>
      <c r="E4119" s="372" t="s">
        <v>6469</v>
      </c>
    </row>
    <row r="4120" spans="1:5" ht="25.5">
      <c r="A4120" s="323">
        <v>4803</v>
      </c>
      <c r="B4120" s="370" t="s">
        <v>25363</v>
      </c>
      <c r="C4120" s="323" t="s">
        <v>8347</v>
      </c>
      <c r="D4120" s="323" t="s">
        <v>19819</v>
      </c>
      <c r="E4120" s="372" t="s">
        <v>5548</v>
      </c>
    </row>
    <row r="4121" spans="1:5" ht="25.5">
      <c r="A4121" s="323">
        <v>6186</v>
      </c>
      <c r="B4121" s="370" t="s">
        <v>25364</v>
      </c>
      <c r="C4121" s="323" t="s">
        <v>8347</v>
      </c>
      <c r="D4121" s="323" t="s">
        <v>19840</v>
      </c>
      <c r="E4121" s="372" t="s">
        <v>25365</v>
      </c>
    </row>
    <row r="4122" spans="1:5" ht="25.5">
      <c r="A4122" s="323">
        <v>4829</v>
      </c>
      <c r="B4122" s="370" t="s">
        <v>25366</v>
      </c>
      <c r="C4122" s="323" t="s">
        <v>8347</v>
      </c>
      <c r="D4122" s="323" t="s">
        <v>19840</v>
      </c>
      <c r="E4122" s="372" t="s">
        <v>7080</v>
      </c>
    </row>
    <row r="4123" spans="1:5">
      <c r="A4123" s="323">
        <v>39829</v>
      </c>
      <c r="B4123" s="370" t="s">
        <v>25367</v>
      </c>
      <c r="C4123" s="323" t="s">
        <v>8347</v>
      </c>
      <c r="D4123" s="323" t="s">
        <v>19837</v>
      </c>
      <c r="E4123" s="372" t="s">
        <v>7839</v>
      </c>
    </row>
    <row r="4124" spans="1:5" ht="38.25">
      <c r="A4124" s="323">
        <v>20231</v>
      </c>
      <c r="B4124" s="370" t="s">
        <v>25368</v>
      </c>
      <c r="C4124" s="323" t="s">
        <v>8347</v>
      </c>
      <c r="D4124" s="323" t="s">
        <v>19840</v>
      </c>
      <c r="E4124" s="372" t="s">
        <v>25369</v>
      </c>
    </row>
    <row r="4125" spans="1:5">
      <c r="A4125" s="323">
        <v>4804</v>
      </c>
      <c r="B4125" s="370" t="s">
        <v>25370</v>
      </c>
      <c r="C4125" s="323" t="s">
        <v>8347</v>
      </c>
      <c r="D4125" s="323" t="s">
        <v>19819</v>
      </c>
      <c r="E4125" s="372" t="s">
        <v>7242</v>
      </c>
    </row>
    <row r="4126" spans="1:5">
      <c r="A4126" s="323">
        <v>34680</v>
      </c>
      <c r="B4126" s="370" t="s">
        <v>25371</v>
      </c>
      <c r="C4126" s="323" t="s">
        <v>8347</v>
      </c>
      <c r="D4126" s="323" t="s">
        <v>19840</v>
      </c>
      <c r="E4126" s="372" t="s">
        <v>2091</v>
      </c>
    </row>
    <row r="4127" spans="1:5" ht="25.5">
      <c r="A4127" s="323">
        <v>11573</v>
      </c>
      <c r="B4127" s="370" t="s">
        <v>25372</v>
      </c>
      <c r="C4127" s="323" t="s">
        <v>8341</v>
      </c>
      <c r="D4127" s="323" t="s">
        <v>19819</v>
      </c>
      <c r="E4127" s="372">
        <v>6.46</v>
      </c>
    </row>
    <row r="4128" spans="1:5">
      <c r="A4128" s="323">
        <v>38401</v>
      </c>
      <c r="B4128" s="370" t="s">
        <v>25373</v>
      </c>
      <c r="C4128" s="323" t="s">
        <v>8341</v>
      </c>
      <c r="D4128" s="323" t="s">
        <v>19819</v>
      </c>
      <c r="E4128" s="372" t="s">
        <v>8435</v>
      </c>
    </row>
    <row r="4129" spans="1:5" ht="25.5">
      <c r="A4129" s="323">
        <v>38179</v>
      </c>
      <c r="B4129" s="370" t="s">
        <v>25374</v>
      </c>
      <c r="C4129" s="323" t="s">
        <v>8341</v>
      </c>
      <c r="D4129" s="323" t="s">
        <v>19819</v>
      </c>
      <c r="E4129" s="372" t="s">
        <v>20323</v>
      </c>
    </row>
    <row r="4130" spans="1:5" ht="25.5">
      <c r="A4130" s="323">
        <v>11575</v>
      </c>
      <c r="B4130" s="370" t="s">
        <v>25375</v>
      </c>
      <c r="C4130" s="323" t="s">
        <v>8341</v>
      </c>
      <c r="D4130" s="323" t="s">
        <v>19819</v>
      </c>
      <c r="E4130" s="372" t="s">
        <v>8406</v>
      </c>
    </row>
    <row r="4131" spans="1:5" ht="25.5">
      <c r="A4131" s="323">
        <v>20256</v>
      </c>
      <c r="B4131" s="370" t="s">
        <v>25376</v>
      </c>
      <c r="C4131" s="323" t="s">
        <v>8341</v>
      </c>
      <c r="D4131" s="323" t="s">
        <v>19819</v>
      </c>
      <c r="E4131" s="372" t="s">
        <v>2223</v>
      </c>
    </row>
    <row r="4132" spans="1:5" ht="38.25">
      <c r="A4132" s="323">
        <v>14511</v>
      </c>
      <c r="B4132" s="370" t="s">
        <v>25377</v>
      </c>
      <c r="C4132" s="323" t="s">
        <v>8341</v>
      </c>
      <c r="D4132" s="323" t="s">
        <v>19840</v>
      </c>
      <c r="E4132" s="372" t="s">
        <v>25378</v>
      </c>
    </row>
    <row r="4133" spans="1:5" ht="38.25">
      <c r="A4133" s="323">
        <v>10642</v>
      </c>
      <c r="B4133" s="370" t="s">
        <v>25379</v>
      </c>
      <c r="C4133" s="323" t="s">
        <v>8341</v>
      </c>
      <c r="D4133" s="323" t="s">
        <v>19840</v>
      </c>
      <c r="E4133" s="372" t="s">
        <v>25380</v>
      </c>
    </row>
    <row r="4134" spans="1:5" ht="38.25">
      <c r="A4134" s="323">
        <v>14489</v>
      </c>
      <c r="B4134" s="370" t="s">
        <v>25381</v>
      </c>
      <c r="C4134" s="323" t="s">
        <v>8341</v>
      </c>
      <c r="D4134" s="323" t="s">
        <v>19840</v>
      </c>
      <c r="E4134" s="372" t="s">
        <v>25382</v>
      </c>
    </row>
    <row r="4135" spans="1:5" ht="38.25">
      <c r="A4135" s="323">
        <v>14513</v>
      </c>
      <c r="B4135" s="370" t="s">
        <v>25383</v>
      </c>
      <c r="C4135" s="323" t="s">
        <v>8341</v>
      </c>
      <c r="D4135" s="323" t="s">
        <v>19840</v>
      </c>
      <c r="E4135" s="372" t="s">
        <v>25384</v>
      </c>
    </row>
    <row r="4136" spans="1:5" ht="38.25">
      <c r="A4136" s="323">
        <v>13600</v>
      </c>
      <c r="B4136" s="370" t="s">
        <v>25385</v>
      </c>
      <c r="C4136" s="323" t="s">
        <v>8341</v>
      </c>
      <c r="D4136" s="323" t="s">
        <v>19840</v>
      </c>
      <c r="E4136" s="372" t="s">
        <v>25386</v>
      </c>
    </row>
    <row r="4137" spans="1:5" ht="38.25">
      <c r="A4137" s="323">
        <v>10646</v>
      </c>
      <c r="B4137" s="370" t="s">
        <v>25387</v>
      </c>
      <c r="C4137" s="323" t="s">
        <v>8341</v>
      </c>
      <c r="D4137" s="323" t="s">
        <v>19840</v>
      </c>
      <c r="E4137" s="372" t="s">
        <v>25388</v>
      </c>
    </row>
    <row r="4138" spans="1:5" ht="38.25">
      <c r="A4138" s="323">
        <v>6070</v>
      </c>
      <c r="B4138" s="370" t="s">
        <v>25389</v>
      </c>
      <c r="C4138" s="323" t="s">
        <v>8341</v>
      </c>
      <c r="D4138" s="323" t="s">
        <v>19840</v>
      </c>
      <c r="E4138" s="372" t="s">
        <v>25390</v>
      </c>
    </row>
    <row r="4139" spans="1:5" ht="38.25">
      <c r="A4139" s="323">
        <v>6069</v>
      </c>
      <c r="B4139" s="370" t="s">
        <v>25391</v>
      </c>
      <c r="C4139" s="323" t="s">
        <v>8341</v>
      </c>
      <c r="D4139" s="323" t="s">
        <v>19840</v>
      </c>
      <c r="E4139" s="372" t="s">
        <v>25392</v>
      </c>
    </row>
    <row r="4140" spans="1:5" ht="25.5">
      <c r="A4140" s="323">
        <v>14626</v>
      </c>
      <c r="B4140" s="370" t="s">
        <v>25393</v>
      </c>
      <c r="C4140" s="323" t="s">
        <v>8341</v>
      </c>
      <c r="D4140" s="323" t="s">
        <v>19840</v>
      </c>
      <c r="E4140" s="372" t="s">
        <v>25394</v>
      </c>
    </row>
    <row r="4141" spans="1:5" ht="25.5">
      <c r="A4141" s="323">
        <v>6067</v>
      </c>
      <c r="B4141" s="370" t="s">
        <v>25395</v>
      </c>
      <c r="C4141" s="323" t="s">
        <v>8341</v>
      </c>
      <c r="D4141" s="323" t="s">
        <v>19840</v>
      </c>
      <c r="E4141" s="372" t="s">
        <v>25396</v>
      </c>
    </row>
    <row r="4142" spans="1:5">
      <c r="A4142" s="323">
        <v>38393</v>
      </c>
      <c r="B4142" s="370" t="s">
        <v>25397</v>
      </c>
      <c r="C4142" s="323" t="s">
        <v>8341</v>
      </c>
      <c r="D4142" s="323" t="s">
        <v>19837</v>
      </c>
      <c r="E4142" s="372" t="s">
        <v>2489</v>
      </c>
    </row>
    <row r="4143" spans="1:5">
      <c r="A4143" s="323">
        <v>38390</v>
      </c>
      <c r="B4143" s="370" t="s">
        <v>25398</v>
      </c>
      <c r="C4143" s="323" t="s">
        <v>8341</v>
      </c>
      <c r="D4143" s="323" t="s">
        <v>19819</v>
      </c>
      <c r="E4143" s="372" t="s">
        <v>6051</v>
      </c>
    </row>
    <row r="4144" spans="1:5">
      <c r="A4144" s="323">
        <v>36532</v>
      </c>
      <c r="B4144" s="370" t="s">
        <v>25399</v>
      </c>
      <c r="C4144" s="323" t="s">
        <v>8341</v>
      </c>
      <c r="D4144" s="323" t="s">
        <v>19819</v>
      </c>
      <c r="E4144" s="372" t="s">
        <v>25400</v>
      </c>
    </row>
    <row r="4145" spans="1:5" ht="38.25">
      <c r="A4145" s="323">
        <v>11578</v>
      </c>
      <c r="B4145" s="370" t="s">
        <v>25401</v>
      </c>
      <c r="C4145" s="323" t="s">
        <v>8341</v>
      </c>
      <c r="D4145" s="323" t="s">
        <v>19819</v>
      </c>
      <c r="E4145" s="372" t="s">
        <v>3944</v>
      </c>
    </row>
    <row r="4146" spans="1:5" ht="38.25">
      <c r="A4146" s="323">
        <v>11577</v>
      </c>
      <c r="B4146" s="370" t="s">
        <v>25402</v>
      </c>
      <c r="C4146" s="323" t="s">
        <v>8341</v>
      </c>
      <c r="D4146" s="323" t="s">
        <v>19819</v>
      </c>
      <c r="E4146" s="372" t="s">
        <v>4128</v>
      </c>
    </row>
    <row r="4147" spans="1:5" ht="51">
      <c r="A4147" s="323">
        <v>42432</v>
      </c>
      <c r="B4147" s="370" t="s">
        <v>25403</v>
      </c>
      <c r="C4147" s="323" t="s">
        <v>8341</v>
      </c>
      <c r="D4147" s="323" t="s">
        <v>19840</v>
      </c>
      <c r="E4147" s="372" t="s">
        <v>25404</v>
      </c>
    </row>
    <row r="4148" spans="1:5" ht="38.25">
      <c r="A4148" s="323">
        <v>42437</v>
      </c>
      <c r="B4148" s="370" t="s">
        <v>25405</v>
      </c>
      <c r="C4148" s="323" t="s">
        <v>8341</v>
      </c>
      <c r="D4148" s="323" t="s">
        <v>19840</v>
      </c>
      <c r="E4148" s="372" t="s">
        <v>25406</v>
      </c>
    </row>
    <row r="4149" spans="1:5">
      <c r="A4149" s="323">
        <v>1116</v>
      </c>
      <c r="B4149" s="370" t="s">
        <v>25407</v>
      </c>
      <c r="C4149" s="323" t="s">
        <v>8347</v>
      </c>
      <c r="D4149" s="323" t="s">
        <v>19819</v>
      </c>
      <c r="E4149" s="372" t="s">
        <v>19102</v>
      </c>
    </row>
    <row r="4150" spans="1:5">
      <c r="A4150" s="323">
        <v>1115</v>
      </c>
      <c r="B4150" s="370" t="s">
        <v>25408</v>
      </c>
      <c r="C4150" s="323" t="s">
        <v>8347</v>
      </c>
      <c r="D4150" s="323" t="s">
        <v>19819</v>
      </c>
      <c r="E4150" s="372" t="s">
        <v>14207</v>
      </c>
    </row>
    <row r="4151" spans="1:5" ht="25.5">
      <c r="A4151" s="323">
        <v>1113</v>
      </c>
      <c r="B4151" s="370" t="s">
        <v>25409</v>
      </c>
      <c r="C4151" s="323" t="s">
        <v>8347</v>
      </c>
      <c r="D4151" s="323" t="s">
        <v>19819</v>
      </c>
      <c r="E4151" s="372" t="s">
        <v>21194</v>
      </c>
    </row>
    <row r="4152" spans="1:5">
      <c r="A4152" s="323">
        <v>1114</v>
      </c>
      <c r="B4152" s="370" t="s">
        <v>25410</v>
      </c>
      <c r="C4152" s="323" t="s">
        <v>8347</v>
      </c>
      <c r="D4152" s="323" t="s">
        <v>19819</v>
      </c>
      <c r="E4152" s="372" t="s">
        <v>4258</v>
      </c>
    </row>
    <row r="4153" spans="1:5" ht="25.5">
      <c r="A4153" s="323">
        <v>40872</v>
      </c>
      <c r="B4153" s="370" t="s">
        <v>25411</v>
      </c>
      <c r="C4153" s="323" t="s">
        <v>8347</v>
      </c>
      <c r="D4153" s="323" t="s">
        <v>19819</v>
      </c>
      <c r="E4153" s="372" t="s">
        <v>8438</v>
      </c>
    </row>
    <row r="4154" spans="1:5">
      <c r="A4154" s="323">
        <v>20214</v>
      </c>
      <c r="B4154" s="370" t="s">
        <v>25412</v>
      </c>
      <c r="C4154" s="323" t="s">
        <v>8341</v>
      </c>
      <c r="D4154" s="323" t="s">
        <v>19819</v>
      </c>
      <c r="E4154" s="372" t="s">
        <v>1742</v>
      </c>
    </row>
    <row r="4155" spans="1:5" ht="25.5">
      <c r="A4155" s="323">
        <v>11064</v>
      </c>
      <c r="B4155" s="370" t="s">
        <v>25413</v>
      </c>
      <c r="C4155" s="323" t="s">
        <v>8341</v>
      </c>
      <c r="D4155" s="323" t="s">
        <v>19819</v>
      </c>
      <c r="E4155" s="372" t="s">
        <v>3849</v>
      </c>
    </row>
    <row r="4156" spans="1:5" ht="25.5">
      <c r="A4156" s="323">
        <v>7237</v>
      </c>
      <c r="B4156" s="370" t="s">
        <v>25414</v>
      </c>
      <c r="C4156" s="323" t="s">
        <v>8341</v>
      </c>
      <c r="D4156" s="323" t="s">
        <v>19819</v>
      </c>
      <c r="E4156" s="372" t="s">
        <v>86</v>
      </c>
    </row>
    <row r="4157" spans="1:5">
      <c r="A4157" s="323">
        <v>16</v>
      </c>
      <c r="B4157" s="370" t="s">
        <v>25415</v>
      </c>
      <c r="C4157" s="323" t="s">
        <v>8359</v>
      </c>
      <c r="D4157" s="323" t="s">
        <v>19819</v>
      </c>
      <c r="E4157" s="372" t="s">
        <v>6606</v>
      </c>
    </row>
    <row r="4158" spans="1:5">
      <c r="A4158" s="323">
        <v>11757</v>
      </c>
      <c r="B4158" s="370" t="s">
        <v>25416</v>
      </c>
      <c r="C4158" s="323" t="s">
        <v>8341</v>
      </c>
      <c r="D4158" s="323" t="s">
        <v>19837</v>
      </c>
      <c r="E4158" s="372" t="s">
        <v>12080</v>
      </c>
    </row>
    <row r="4159" spans="1:5" ht="25.5">
      <c r="A4159" s="323">
        <v>11758</v>
      </c>
      <c r="B4159" s="370" t="s">
        <v>25417</v>
      </c>
      <c r="C4159" s="323" t="s">
        <v>8341</v>
      </c>
      <c r="D4159" s="323" t="s">
        <v>19837</v>
      </c>
      <c r="E4159" s="372" t="s">
        <v>25418</v>
      </c>
    </row>
    <row r="4160" spans="1:5">
      <c r="A4160" s="323">
        <v>37526</v>
      </c>
      <c r="B4160" s="370" t="s">
        <v>25419</v>
      </c>
      <c r="C4160" s="323" t="s">
        <v>8341</v>
      </c>
      <c r="D4160" s="323" t="s">
        <v>19819</v>
      </c>
      <c r="E4160" s="372" t="s">
        <v>1550</v>
      </c>
    </row>
    <row r="4161" spans="1:5">
      <c r="A4161" s="323">
        <v>6076</v>
      </c>
      <c r="B4161" s="370" t="s">
        <v>25420</v>
      </c>
      <c r="C4161" s="323" t="s">
        <v>8346</v>
      </c>
      <c r="D4161" s="323" t="s">
        <v>19837</v>
      </c>
      <c r="E4161" s="372" t="s">
        <v>8778</v>
      </c>
    </row>
    <row r="4162" spans="1:5">
      <c r="A4162" s="323">
        <v>13109</v>
      </c>
      <c r="B4162" s="370" t="s">
        <v>25421</v>
      </c>
      <c r="C4162" s="323" t="s">
        <v>8341</v>
      </c>
      <c r="D4162" s="323" t="s">
        <v>19840</v>
      </c>
      <c r="E4162" s="372" t="s">
        <v>25422</v>
      </c>
    </row>
    <row r="4163" spans="1:5">
      <c r="A4163" s="323">
        <v>13110</v>
      </c>
      <c r="B4163" s="370" t="s">
        <v>25423</v>
      </c>
      <c r="C4163" s="323" t="s">
        <v>8341</v>
      </c>
      <c r="D4163" s="323" t="s">
        <v>19840</v>
      </c>
      <c r="E4163" s="372" t="s">
        <v>25424</v>
      </c>
    </row>
    <row r="4164" spans="1:5" ht="25.5">
      <c r="A4164" s="323">
        <v>7581</v>
      </c>
      <c r="B4164" s="370" t="s">
        <v>25425</v>
      </c>
      <c r="C4164" s="323" t="s">
        <v>8341</v>
      </c>
      <c r="D4164" s="323" t="s">
        <v>19840</v>
      </c>
      <c r="E4164" s="372" t="s">
        <v>8470</v>
      </c>
    </row>
    <row r="4165" spans="1:5" ht="25.5">
      <c r="A4165" s="323">
        <v>20206</v>
      </c>
      <c r="B4165" s="370" t="s">
        <v>25426</v>
      </c>
      <c r="C4165" s="323" t="s">
        <v>8347</v>
      </c>
      <c r="D4165" s="323" t="s">
        <v>19819</v>
      </c>
      <c r="E4165" s="372" t="s">
        <v>1015</v>
      </c>
    </row>
    <row r="4166" spans="1:5" ht="25.5">
      <c r="A4166" s="323">
        <v>4460</v>
      </c>
      <c r="B4166" s="370" t="s">
        <v>25427</v>
      </c>
      <c r="C4166" s="323" t="s">
        <v>8347</v>
      </c>
      <c r="D4166" s="323" t="s">
        <v>19819</v>
      </c>
      <c r="E4166" s="372" t="s">
        <v>3505</v>
      </c>
    </row>
    <row r="4167" spans="1:5" ht="25.5">
      <c r="A4167" s="323">
        <v>6204</v>
      </c>
      <c r="B4167" s="370" t="s">
        <v>25428</v>
      </c>
      <c r="C4167" s="323" t="s">
        <v>8347</v>
      </c>
      <c r="D4167" s="323" t="s">
        <v>19819</v>
      </c>
      <c r="E4167" s="372" t="s">
        <v>8633</v>
      </c>
    </row>
    <row r="4168" spans="1:5" ht="25.5">
      <c r="A4168" s="323">
        <v>4417</v>
      </c>
      <c r="B4168" s="370" t="s">
        <v>25429</v>
      </c>
      <c r="C4168" s="323" t="s">
        <v>8347</v>
      </c>
      <c r="D4168" s="323" t="s">
        <v>19819</v>
      </c>
      <c r="E4168" s="372" t="s">
        <v>7157</v>
      </c>
    </row>
    <row r="4169" spans="1:5" ht="25.5">
      <c r="A4169" s="323">
        <v>4517</v>
      </c>
      <c r="B4169" s="370" t="s">
        <v>25430</v>
      </c>
      <c r="C4169" s="323" t="s">
        <v>8347</v>
      </c>
      <c r="D4169" s="323" t="s">
        <v>19819</v>
      </c>
      <c r="E4169" s="372" t="s">
        <v>2159</v>
      </c>
    </row>
    <row r="4170" spans="1:5" ht="25.5">
      <c r="A4170" s="323">
        <v>4512</v>
      </c>
      <c r="B4170" s="370" t="s">
        <v>25431</v>
      </c>
      <c r="C4170" s="323" t="s">
        <v>8347</v>
      </c>
      <c r="D4170" s="323" t="s">
        <v>19819</v>
      </c>
      <c r="E4170" s="372" t="s">
        <v>7995</v>
      </c>
    </row>
    <row r="4171" spans="1:5" ht="25.5">
      <c r="A4171" s="323">
        <v>4415</v>
      </c>
      <c r="B4171" s="370" t="s">
        <v>25432</v>
      </c>
      <c r="C4171" s="323" t="s">
        <v>8347</v>
      </c>
      <c r="D4171" s="323" t="s">
        <v>19819</v>
      </c>
      <c r="E4171" s="372" t="s">
        <v>6420</v>
      </c>
    </row>
    <row r="4172" spans="1:5">
      <c r="A4172" s="323">
        <v>37373</v>
      </c>
      <c r="B4172" s="370" t="s">
        <v>25433</v>
      </c>
      <c r="C4172" s="323" t="s">
        <v>8343</v>
      </c>
      <c r="D4172" s="323" t="s">
        <v>19837</v>
      </c>
      <c r="E4172" s="372" t="s">
        <v>1446</v>
      </c>
    </row>
    <row r="4173" spans="1:5">
      <c r="A4173" s="323">
        <v>40864</v>
      </c>
      <c r="B4173" s="370" t="s">
        <v>25434</v>
      </c>
      <c r="C4173" s="323" t="s">
        <v>8393</v>
      </c>
      <c r="D4173" s="323" t="s">
        <v>19837</v>
      </c>
      <c r="E4173" s="372" t="s">
        <v>2356</v>
      </c>
    </row>
    <row r="4174" spans="1:5" ht="25.5">
      <c r="A4174" s="323">
        <v>4734</v>
      </c>
      <c r="B4174" s="370" t="s">
        <v>25435</v>
      </c>
      <c r="C4174" s="323" t="s">
        <v>8346</v>
      </c>
      <c r="D4174" s="323" t="s">
        <v>19819</v>
      </c>
      <c r="E4174" s="372" t="s">
        <v>25436</v>
      </c>
    </row>
    <row r="4175" spans="1:5">
      <c r="A4175" s="323">
        <v>6085</v>
      </c>
      <c r="B4175" s="370" t="s">
        <v>25437</v>
      </c>
      <c r="C4175" s="323" t="s">
        <v>8361</v>
      </c>
      <c r="D4175" s="323" t="s">
        <v>19837</v>
      </c>
      <c r="E4175" s="372" t="s">
        <v>2101</v>
      </c>
    </row>
    <row r="4176" spans="1:5">
      <c r="A4176" s="323">
        <v>38396</v>
      </c>
      <c r="B4176" s="370" t="s">
        <v>25438</v>
      </c>
      <c r="C4176" s="323" t="s">
        <v>8341</v>
      </c>
      <c r="D4176" s="323" t="s">
        <v>19819</v>
      </c>
      <c r="E4176" s="372" t="s">
        <v>12617</v>
      </c>
    </row>
    <row r="4177" spans="1:5">
      <c r="A4177" s="323">
        <v>6090</v>
      </c>
      <c r="B4177" s="370" t="s">
        <v>25439</v>
      </c>
      <c r="C4177" s="323" t="s">
        <v>8361</v>
      </c>
      <c r="D4177" s="323" t="s">
        <v>19819</v>
      </c>
      <c r="E4177" s="372" t="s">
        <v>4816</v>
      </c>
    </row>
    <row r="4178" spans="1:5" ht="25.5">
      <c r="A4178" s="323">
        <v>11622</v>
      </c>
      <c r="B4178" s="370" t="s">
        <v>25440</v>
      </c>
      <c r="C4178" s="323" t="s">
        <v>8359</v>
      </c>
      <c r="D4178" s="323" t="s">
        <v>19819</v>
      </c>
      <c r="E4178" s="372" t="s">
        <v>9277</v>
      </c>
    </row>
    <row r="4179" spans="1:5">
      <c r="A4179" s="323">
        <v>6094</v>
      </c>
      <c r="B4179" s="370" t="s">
        <v>25441</v>
      </c>
      <c r="C4179" s="323" t="s">
        <v>8359</v>
      </c>
      <c r="D4179" s="323" t="s">
        <v>19819</v>
      </c>
      <c r="E4179" s="372" t="s">
        <v>2294</v>
      </c>
    </row>
    <row r="4180" spans="1:5">
      <c r="A4180" s="323">
        <v>7317</v>
      </c>
      <c r="B4180" s="370" t="s">
        <v>25442</v>
      </c>
      <c r="C4180" s="323" t="s">
        <v>8359</v>
      </c>
      <c r="D4180" s="323" t="s">
        <v>19819</v>
      </c>
      <c r="E4180" s="372" t="s">
        <v>25443</v>
      </c>
    </row>
    <row r="4181" spans="1:5" ht="25.5">
      <c r="A4181" s="323">
        <v>142</v>
      </c>
      <c r="B4181" s="370" t="s">
        <v>25444</v>
      </c>
      <c r="C4181" s="323" t="s">
        <v>9114</v>
      </c>
      <c r="D4181" s="323" t="s">
        <v>19819</v>
      </c>
      <c r="E4181" s="372" t="s">
        <v>25445</v>
      </c>
    </row>
    <row r="4182" spans="1:5">
      <c r="A4182" s="323">
        <v>38123</v>
      </c>
      <c r="B4182" s="370" t="s">
        <v>25446</v>
      </c>
      <c r="C4182" s="323" t="s">
        <v>8359</v>
      </c>
      <c r="D4182" s="323" t="s">
        <v>19837</v>
      </c>
      <c r="E4182" s="372" t="s">
        <v>25447</v>
      </c>
    </row>
    <row r="4183" spans="1:5" ht="25.5">
      <c r="A4183" s="323">
        <v>42701</v>
      </c>
      <c r="B4183" s="370" t="s">
        <v>25448</v>
      </c>
      <c r="C4183" s="323" t="s">
        <v>8341</v>
      </c>
      <c r="D4183" s="323" t="s">
        <v>19840</v>
      </c>
      <c r="E4183" s="372" t="s">
        <v>25449</v>
      </c>
    </row>
    <row r="4184" spans="1:5" ht="25.5">
      <c r="A4184" s="323">
        <v>42702</v>
      </c>
      <c r="B4184" s="370" t="s">
        <v>25450</v>
      </c>
      <c r="C4184" s="323" t="s">
        <v>8341</v>
      </c>
      <c r="D4184" s="323" t="s">
        <v>19840</v>
      </c>
      <c r="E4184" s="372" t="s">
        <v>25451</v>
      </c>
    </row>
    <row r="4185" spans="1:5" ht="25.5">
      <c r="A4185" s="323">
        <v>37955</v>
      </c>
      <c r="B4185" s="370" t="s">
        <v>25452</v>
      </c>
      <c r="C4185" s="323" t="s">
        <v>8341</v>
      </c>
      <c r="D4185" s="323" t="s">
        <v>19840</v>
      </c>
      <c r="E4185" s="372" t="s">
        <v>8996</v>
      </c>
    </row>
    <row r="4186" spans="1:5" ht="25.5">
      <c r="A4186" s="323">
        <v>42699</v>
      </c>
      <c r="B4186" s="370" t="s">
        <v>25453</v>
      </c>
      <c r="C4186" s="323" t="s">
        <v>8341</v>
      </c>
      <c r="D4186" s="323" t="s">
        <v>19840</v>
      </c>
      <c r="E4186" s="372" t="s">
        <v>5238</v>
      </c>
    </row>
    <row r="4187" spans="1:5" ht="25.5">
      <c r="A4187" s="323">
        <v>42700</v>
      </c>
      <c r="B4187" s="370" t="s">
        <v>25454</v>
      </c>
      <c r="C4187" s="323" t="s">
        <v>8341</v>
      </c>
      <c r="D4187" s="323" t="s">
        <v>19840</v>
      </c>
      <c r="E4187" s="372" t="s">
        <v>4192</v>
      </c>
    </row>
    <row r="4188" spans="1:5" ht="38.25">
      <c r="A4188" s="323">
        <v>37743</v>
      </c>
      <c r="B4188" s="370" t="s">
        <v>25455</v>
      </c>
      <c r="C4188" s="323" t="s">
        <v>8341</v>
      </c>
      <c r="D4188" s="323" t="s">
        <v>19840</v>
      </c>
      <c r="E4188" s="372" t="s">
        <v>25456</v>
      </c>
    </row>
    <row r="4189" spans="1:5" ht="38.25">
      <c r="A4189" s="323">
        <v>37744</v>
      </c>
      <c r="B4189" s="370" t="s">
        <v>25457</v>
      </c>
      <c r="C4189" s="323" t="s">
        <v>8341</v>
      </c>
      <c r="D4189" s="323" t="s">
        <v>19840</v>
      </c>
      <c r="E4189" s="372" t="s">
        <v>25458</v>
      </c>
    </row>
    <row r="4190" spans="1:5" ht="38.25">
      <c r="A4190" s="323">
        <v>37741</v>
      </c>
      <c r="B4190" s="370" t="s">
        <v>25459</v>
      </c>
      <c r="C4190" s="323" t="s">
        <v>8341</v>
      </c>
      <c r="D4190" s="323" t="s">
        <v>19840</v>
      </c>
      <c r="E4190" s="372" t="s">
        <v>25460</v>
      </c>
    </row>
    <row r="4191" spans="1:5" ht="25.5">
      <c r="A4191" s="323">
        <v>39396</v>
      </c>
      <c r="B4191" s="370" t="s">
        <v>25461</v>
      </c>
      <c r="C4191" s="323" t="s">
        <v>8341</v>
      </c>
      <c r="D4191" s="323" t="s">
        <v>19840</v>
      </c>
      <c r="E4191" s="372" t="s">
        <v>3215</v>
      </c>
    </row>
    <row r="4192" spans="1:5" ht="25.5">
      <c r="A4192" s="323">
        <v>39392</v>
      </c>
      <c r="B4192" s="370" t="s">
        <v>25462</v>
      </c>
      <c r="C4192" s="323" t="s">
        <v>8341</v>
      </c>
      <c r="D4192" s="323" t="s">
        <v>19840</v>
      </c>
      <c r="E4192" s="372" t="s">
        <v>25463</v>
      </c>
    </row>
    <row r="4193" spans="1:5" ht="25.5">
      <c r="A4193" s="323">
        <v>39393</v>
      </c>
      <c r="B4193" s="370" t="s">
        <v>25464</v>
      </c>
      <c r="C4193" s="323" t="s">
        <v>8341</v>
      </c>
      <c r="D4193" s="323" t="s">
        <v>19840</v>
      </c>
      <c r="E4193" s="372" t="s">
        <v>4331</v>
      </c>
    </row>
    <row r="4194" spans="1:5" ht="25.5">
      <c r="A4194" s="323">
        <v>39394</v>
      </c>
      <c r="B4194" s="370" t="s">
        <v>25465</v>
      </c>
      <c r="C4194" s="323" t="s">
        <v>8341</v>
      </c>
      <c r="D4194" s="323" t="s">
        <v>19840</v>
      </c>
      <c r="E4194" s="372" t="s">
        <v>4410</v>
      </c>
    </row>
    <row r="4195" spans="1:5" ht="25.5">
      <c r="A4195" s="323">
        <v>39395</v>
      </c>
      <c r="B4195" s="370" t="s">
        <v>25466</v>
      </c>
      <c r="C4195" s="323" t="s">
        <v>8341</v>
      </c>
      <c r="D4195" s="323" t="s">
        <v>19840</v>
      </c>
      <c r="E4195" s="372" t="s">
        <v>25467</v>
      </c>
    </row>
    <row r="4196" spans="1:5" ht="25.5">
      <c r="A4196" s="323">
        <v>14618</v>
      </c>
      <c r="B4196" s="370" t="s">
        <v>25468</v>
      </c>
      <c r="C4196" s="323" t="s">
        <v>8341</v>
      </c>
      <c r="D4196" s="323" t="s">
        <v>19819</v>
      </c>
      <c r="E4196" s="372" t="s">
        <v>25469</v>
      </c>
    </row>
    <row r="4197" spans="1:5" ht="38.25">
      <c r="A4197" s="323">
        <v>40269</v>
      </c>
      <c r="B4197" s="370" t="s">
        <v>25470</v>
      </c>
      <c r="C4197" s="323" t="s">
        <v>8341</v>
      </c>
      <c r="D4197" s="323" t="s">
        <v>19819</v>
      </c>
      <c r="E4197" s="372" t="s">
        <v>25471</v>
      </c>
    </row>
    <row r="4198" spans="1:5">
      <c r="A4198" s="323">
        <v>6110</v>
      </c>
      <c r="B4198" s="370" t="s">
        <v>25472</v>
      </c>
      <c r="C4198" s="323" t="s">
        <v>8343</v>
      </c>
      <c r="D4198" s="323" t="s">
        <v>19819</v>
      </c>
      <c r="E4198" s="372" t="s">
        <v>5248</v>
      </c>
    </row>
    <row r="4199" spans="1:5">
      <c r="A4199" s="323">
        <v>40910</v>
      </c>
      <c r="B4199" s="370" t="s">
        <v>25473</v>
      </c>
      <c r="C4199" s="323" t="s">
        <v>8393</v>
      </c>
      <c r="D4199" s="323" t="s">
        <v>19819</v>
      </c>
      <c r="E4199" s="372" t="s">
        <v>20101</v>
      </c>
    </row>
    <row r="4200" spans="1:5">
      <c r="A4200" s="323">
        <v>6111</v>
      </c>
      <c r="B4200" s="370" t="s">
        <v>25474</v>
      </c>
      <c r="C4200" s="323" t="s">
        <v>8343</v>
      </c>
      <c r="D4200" s="323" t="s">
        <v>19837</v>
      </c>
      <c r="E4200" s="372" t="s">
        <v>2319</v>
      </c>
    </row>
    <row r="4201" spans="1:5">
      <c r="A4201" s="323">
        <v>41084</v>
      </c>
      <c r="B4201" s="370" t="s">
        <v>25475</v>
      </c>
      <c r="C4201" s="323" t="s">
        <v>8393</v>
      </c>
      <c r="D4201" s="323" t="s">
        <v>19819</v>
      </c>
      <c r="E4201" s="372" t="s">
        <v>25476</v>
      </c>
    </row>
    <row r="4202" spans="1:5" ht="25.5">
      <c r="A4202" s="323">
        <v>25950</v>
      </c>
      <c r="B4202" s="370" t="s">
        <v>25477</v>
      </c>
      <c r="C4202" s="323" t="s">
        <v>8346</v>
      </c>
      <c r="D4202" s="323" t="s">
        <v>19819</v>
      </c>
      <c r="E4202" s="372" t="s">
        <v>25478</v>
      </c>
    </row>
    <row r="4203" spans="1:5">
      <c r="A4203" s="323">
        <v>38637</v>
      </c>
      <c r="B4203" s="370" t="s">
        <v>25479</v>
      </c>
      <c r="C4203" s="323" t="s">
        <v>8341</v>
      </c>
      <c r="D4203" s="323" t="s">
        <v>19819</v>
      </c>
      <c r="E4203" s="372" t="s">
        <v>12477</v>
      </c>
    </row>
    <row r="4204" spans="1:5">
      <c r="A4204" s="323">
        <v>6150</v>
      </c>
      <c r="B4204" s="370" t="s">
        <v>25480</v>
      </c>
      <c r="C4204" s="323" t="s">
        <v>8341</v>
      </c>
      <c r="D4204" s="323" t="s">
        <v>19819</v>
      </c>
      <c r="E4204" s="372" t="s">
        <v>25481</v>
      </c>
    </row>
    <row r="4205" spans="1:5">
      <c r="A4205" s="323">
        <v>6136</v>
      </c>
      <c r="B4205" s="370" t="s">
        <v>25482</v>
      </c>
      <c r="C4205" s="323" t="s">
        <v>8341</v>
      </c>
      <c r="D4205" s="323" t="s">
        <v>19837</v>
      </c>
      <c r="E4205" s="372" t="s">
        <v>25483</v>
      </c>
    </row>
    <row r="4206" spans="1:5">
      <c r="A4206" s="323">
        <v>38638</v>
      </c>
      <c r="B4206" s="370" t="s">
        <v>25484</v>
      </c>
      <c r="C4206" s="323" t="s">
        <v>8341</v>
      </c>
      <c r="D4206" s="323" t="s">
        <v>19819</v>
      </c>
      <c r="E4206" s="372" t="s">
        <v>25485</v>
      </c>
    </row>
    <row r="4207" spans="1:5">
      <c r="A4207" s="323">
        <v>20262</v>
      </c>
      <c r="B4207" s="370" t="s">
        <v>25486</v>
      </c>
      <c r="C4207" s="323" t="s">
        <v>8341</v>
      </c>
      <c r="D4207" s="323" t="s">
        <v>19819</v>
      </c>
      <c r="E4207" s="372" t="s">
        <v>2316</v>
      </c>
    </row>
    <row r="4208" spans="1:5" ht="25.5">
      <c r="A4208" s="323">
        <v>6148</v>
      </c>
      <c r="B4208" s="370" t="s">
        <v>25487</v>
      </c>
      <c r="C4208" s="323" t="s">
        <v>8341</v>
      </c>
      <c r="D4208" s="323" t="s">
        <v>19837</v>
      </c>
      <c r="E4208" s="372" t="s">
        <v>7294</v>
      </c>
    </row>
    <row r="4209" spans="1:5">
      <c r="A4209" s="323">
        <v>6145</v>
      </c>
      <c r="B4209" s="370" t="s">
        <v>25488</v>
      </c>
      <c r="C4209" s="323" t="s">
        <v>8341</v>
      </c>
      <c r="D4209" s="323" t="s">
        <v>19819</v>
      </c>
      <c r="E4209" s="372" t="s">
        <v>2755</v>
      </c>
    </row>
    <row r="4210" spans="1:5">
      <c r="A4210" s="323">
        <v>6149</v>
      </c>
      <c r="B4210" s="370" t="s">
        <v>25489</v>
      </c>
      <c r="C4210" s="323" t="s">
        <v>8341</v>
      </c>
      <c r="D4210" s="323" t="s">
        <v>19819</v>
      </c>
      <c r="E4210" s="372">
        <v>14.28</v>
      </c>
    </row>
    <row r="4211" spans="1:5">
      <c r="A4211" s="323">
        <v>6146</v>
      </c>
      <c r="B4211" s="370" t="s">
        <v>25490</v>
      </c>
      <c r="C4211" s="323" t="s">
        <v>8341</v>
      </c>
      <c r="D4211" s="323" t="s">
        <v>19819</v>
      </c>
      <c r="E4211" s="372">
        <v>15.16</v>
      </c>
    </row>
    <row r="4212" spans="1:5">
      <c r="A4212" s="323">
        <v>26026</v>
      </c>
      <c r="B4212" s="370" t="s">
        <v>25491</v>
      </c>
      <c r="C4212" s="323" t="s">
        <v>8359</v>
      </c>
      <c r="D4212" s="323" t="s">
        <v>19819</v>
      </c>
      <c r="E4212" s="372" t="s">
        <v>8487</v>
      </c>
    </row>
    <row r="4213" spans="1:5">
      <c r="A4213" s="323">
        <v>39961</v>
      </c>
      <c r="B4213" s="370" t="s">
        <v>25492</v>
      </c>
      <c r="C4213" s="323" t="s">
        <v>8341</v>
      </c>
      <c r="D4213" s="323" t="s">
        <v>19819</v>
      </c>
      <c r="E4213" s="372" t="s">
        <v>7956</v>
      </c>
    </row>
    <row r="4214" spans="1:5" ht="38.25">
      <c r="A4214" s="323">
        <v>42433</v>
      </c>
      <c r="B4214" s="370" t="s">
        <v>25493</v>
      </c>
      <c r="C4214" s="323" t="s">
        <v>8341</v>
      </c>
      <c r="D4214" s="323" t="s">
        <v>19840</v>
      </c>
      <c r="E4214" s="372" t="s">
        <v>25494</v>
      </c>
    </row>
    <row r="4215" spans="1:5" ht="38.25">
      <c r="A4215" s="323">
        <v>42434</v>
      </c>
      <c r="B4215" s="370" t="s">
        <v>25495</v>
      </c>
      <c r="C4215" s="323" t="s">
        <v>8341</v>
      </c>
      <c r="D4215" s="323" t="s">
        <v>19840</v>
      </c>
      <c r="E4215" s="372" t="s">
        <v>25496</v>
      </c>
    </row>
    <row r="4216" spans="1:5" ht="38.25">
      <c r="A4216" s="323">
        <v>42435</v>
      </c>
      <c r="B4216" s="370" t="s">
        <v>25497</v>
      </c>
      <c r="C4216" s="323" t="s">
        <v>8341</v>
      </c>
      <c r="D4216" s="323" t="s">
        <v>19840</v>
      </c>
      <c r="E4216" s="372" t="s">
        <v>25498</v>
      </c>
    </row>
    <row r="4217" spans="1:5" ht="25.5">
      <c r="A4217" s="323">
        <v>38061</v>
      </c>
      <c r="B4217" s="370" t="s">
        <v>25499</v>
      </c>
      <c r="C4217" s="323" t="s">
        <v>8341</v>
      </c>
      <c r="D4217" s="323" t="s">
        <v>19819</v>
      </c>
      <c r="E4217" s="372" t="s">
        <v>25500</v>
      </c>
    </row>
    <row r="4218" spans="1:5">
      <c r="A4218" s="323">
        <v>20250</v>
      </c>
      <c r="B4218" s="370" t="s">
        <v>25501</v>
      </c>
      <c r="C4218" s="323" t="s">
        <v>8359</v>
      </c>
      <c r="D4218" s="323" t="s">
        <v>19837</v>
      </c>
      <c r="E4218" s="372" t="s">
        <v>909</v>
      </c>
    </row>
    <row r="4219" spans="1:5" ht="51">
      <c r="A4219" s="323">
        <v>39965</v>
      </c>
      <c r="B4219" s="370" t="s">
        <v>25502</v>
      </c>
      <c r="C4219" s="323" t="s">
        <v>8342</v>
      </c>
      <c r="D4219" s="323" t="s">
        <v>19840</v>
      </c>
      <c r="E4219" s="372" t="s">
        <v>25503</v>
      </c>
    </row>
    <row r="4220" spans="1:5" ht="63.75">
      <c r="A4220" s="323">
        <v>39964</v>
      </c>
      <c r="B4220" s="370" t="s">
        <v>25504</v>
      </c>
      <c r="C4220" s="323" t="s">
        <v>8342</v>
      </c>
      <c r="D4220" s="323" t="s">
        <v>19840</v>
      </c>
      <c r="E4220" s="372" t="s">
        <v>25505</v>
      </c>
    </row>
    <row r="4221" spans="1:5">
      <c r="A4221" s="323">
        <v>7</v>
      </c>
      <c r="B4221" s="370" t="s">
        <v>25506</v>
      </c>
      <c r="C4221" s="323" t="s">
        <v>8359</v>
      </c>
      <c r="D4221" s="323" t="s">
        <v>19819</v>
      </c>
      <c r="E4221" s="372" t="s">
        <v>9074</v>
      </c>
    </row>
    <row r="4222" spans="1:5">
      <c r="A4222" s="323">
        <v>13388</v>
      </c>
      <c r="B4222" s="370" t="s">
        <v>25507</v>
      </c>
      <c r="C4222" s="323" t="s">
        <v>8359</v>
      </c>
      <c r="D4222" s="323" t="s">
        <v>19819</v>
      </c>
      <c r="E4222" s="372" t="s">
        <v>17014</v>
      </c>
    </row>
    <row r="4223" spans="1:5">
      <c r="A4223" s="323">
        <v>39914</v>
      </c>
      <c r="B4223" s="370" t="s">
        <v>25508</v>
      </c>
      <c r="C4223" s="323" t="s">
        <v>8359</v>
      </c>
      <c r="D4223" s="323" t="s">
        <v>19840</v>
      </c>
      <c r="E4223" s="372" t="s">
        <v>25509</v>
      </c>
    </row>
    <row r="4224" spans="1:5" ht="25.5">
      <c r="A4224" s="323">
        <v>12732</v>
      </c>
      <c r="B4224" s="370" t="s">
        <v>25510</v>
      </c>
      <c r="C4224" s="323" t="s">
        <v>8341</v>
      </c>
      <c r="D4224" s="323" t="s">
        <v>19840</v>
      </c>
      <c r="E4224" s="372">
        <v>165.45</v>
      </c>
    </row>
    <row r="4225" spans="1:5">
      <c r="A4225" s="323">
        <v>6160</v>
      </c>
      <c r="B4225" s="370" t="s">
        <v>25511</v>
      </c>
      <c r="C4225" s="323" t="s">
        <v>8343</v>
      </c>
      <c r="D4225" s="323" t="s">
        <v>19837</v>
      </c>
      <c r="E4225" s="372" t="s">
        <v>15734</v>
      </c>
    </row>
    <row r="4226" spans="1:5">
      <c r="A4226" s="323">
        <v>41087</v>
      </c>
      <c r="B4226" s="370" t="s">
        <v>25512</v>
      </c>
      <c r="C4226" s="323" t="s">
        <v>8393</v>
      </c>
      <c r="D4226" s="323" t="s">
        <v>19819</v>
      </c>
      <c r="E4226" s="372" t="s">
        <v>24374</v>
      </c>
    </row>
    <row r="4227" spans="1:5">
      <c r="A4227" s="323">
        <v>6166</v>
      </c>
      <c r="B4227" s="370" t="s">
        <v>25513</v>
      </c>
      <c r="C4227" s="323" t="s">
        <v>8343</v>
      </c>
      <c r="D4227" s="323" t="s">
        <v>19819</v>
      </c>
      <c r="E4227" s="372" t="s">
        <v>664</v>
      </c>
    </row>
    <row r="4228" spans="1:5" ht="25.5">
      <c r="A4228" s="323">
        <v>41088</v>
      </c>
      <c r="B4228" s="370" t="s">
        <v>25514</v>
      </c>
      <c r="C4228" s="323" t="s">
        <v>8393</v>
      </c>
      <c r="D4228" s="323" t="s">
        <v>19819</v>
      </c>
      <c r="E4228" s="372" t="s">
        <v>25515</v>
      </c>
    </row>
    <row r="4229" spans="1:5" ht="25.5">
      <c r="A4229" s="323">
        <v>20232</v>
      </c>
      <c r="B4229" s="370" t="s">
        <v>25516</v>
      </c>
      <c r="C4229" s="323" t="s">
        <v>8347</v>
      </c>
      <c r="D4229" s="323" t="s">
        <v>19840</v>
      </c>
      <c r="E4229" s="372" t="s">
        <v>24742</v>
      </c>
    </row>
    <row r="4230" spans="1:5" ht="25.5">
      <c r="A4230" s="323">
        <v>10856</v>
      </c>
      <c r="B4230" s="370" t="s">
        <v>25517</v>
      </c>
      <c r="C4230" s="323" t="s">
        <v>8347</v>
      </c>
      <c r="D4230" s="323" t="s">
        <v>19840</v>
      </c>
      <c r="E4230" s="372" t="s">
        <v>25518</v>
      </c>
    </row>
    <row r="4231" spans="1:5" ht="25.5">
      <c r="A4231" s="323">
        <v>4828</v>
      </c>
      <c r="B4231" s="370" t="s">
        <v>25519</v>
      </c>
      <c r="C4231" s="323" t="s">
        <v>8347</v>
      </c>
      <c r="D4231" s="323" t="s">
        <v>19840</v>
      </c>
      <c r="E4231" s="372" t="s">
        <v>25520</v>
      </c>
    </row>
    <row r="4232" spans="1:5" ht="25.5">
      <c r="A4232" s="323">
        <v>20249</v>
      </c>
      <c r="B4232" s="370" t="s">
        <v>25521</v>
      </c>
      <c r="C4232" s="323" t="s">
        <v>8347</v>
      </c>
      <c r="D4232" s="323" t="s">
        <v>19840</v>
      </c>
      <c r="E4232" s="372" t="s">
        <v>6026</v>
      </c>
    </row>
    <row r="4233" spans="1:5" ht="25.5">
      <c r="A4233" s="323">
        <v>11609</v>
      </c>
      <c r="B4233" s="370" t="s">
        <v>25522</v>
      </c>
      <c r="C4233" s="323" t="s">
        <v>8361</v>
      </c>
      <c r="D4233" s="323" t="s">
        <v>19819</v>
      </c>
      <c r="E4233" s="372" t="s">
        <v>14121</v>
      </c>
    </row>
    <row r="4234" spans="1:5">
      <c r="A4234" s="323">
        <v>20083</v>
      </c>
      <c r="B4234" s="370" t="s">
        <v>25523</v>
      </c>
      <c r="C4234" s="323" t="s">
        <v>8341</v>
      </c>
      <c r="D4234" s="323" t="s">
        <v>19819</v>
      </c>
      <c r="E4234" s="372" t="s">
        <v>8876</v>
      </c>
    </row>
    <row r="4235" spans="1:5">
      <c r="A4235" s="323">
        <v>20082</v>
      </c>
      <c r="B4235" s="370" t="s">
        <v>25524</v>
      </c>
      <c r="C4235" s="323" t="s">
        <v>8341</v>
      </c>
      <c r="D4235" s="323" t="s">
        <v>19819</v>
      </c>
      <c r="E4235" s="372" t="s">
        <v>2707</v>
      </c>
    </row>
    <row r="4236" spans="1:5">
      <c r="A4236" s="323">
        <v>5318</v>
      </c>
      <c r="B4236" s="370" t="s">
        <v>25525</v>
      </c>
      <c r="C4236" s="323" t="s">
        <v>8361</v>
      </c>
      <c r="D4236" s="323" t="s">
        <v>19837</v>
      </c>
      <c r="E4236" s="372" t="s">
        <v>2411</v>
      </c>
    </row>
    <row r="4237" spans="1:5" ht="25.5">
      <c r="A4237" s="323">
        <v>10691</v>
      </c>
      <c r="B4237" s="370" t="s">
        <v>25526</v>
      </c>
      <c r="C4237" s="323" t="s">
        <v>8361</v>
      </c>
      <c r="D4237" s="323" t="s">
        <v>19819</v>
      </c>
      <c r="E4237" s="372" t="s">
        <v>25527</v>
      </c>
    </row>
    <row r="4238" spans="1:5">
      <c r="A4238" s="323">
        <v>12295</v>
      </c>
      <c r="B4238" s="370" t="s">
        <v>25528</v>
      </c>
      <c r="C4238" s="323" t="s">
        <v>8341</v>
      </c>
      <c r="D4238" s="323" t="s">
        <v>19819</v>
      </c>
      <c r="E4238" s="372" t="s">
        <v>8687</v>
      </c>
    </row>
    <row r="4239" spans="1:5">
      <c r="A4239" s="323">
        <v>12296</v>
      </c>
      <c r="B4239" s="370" t="s">
        <v>25529</v>
      </c>
      <c r="C4239" s="323" t="s">
        <v>8341</v>
      </c>
      <c r="D4239" s="323" t="s">
        <v>19819</v>
      </c>
      <c r="E4239" s="372">
        <v>3.52</v>
      </c>
    </row>
    <row r="4240" spans="1:5" ht="25.5">
      <c r="A4240" s="323">
        <v>12294</v>
      </c>
      <c r="B4240" s="370" t="s">
        <v>25530</v>
      </c>
      <c r="C4240" s="323" t="s">
        <v>8341</v>
      </c>
      <c r="D4240" s="323" t="s">
        <v>19819</v>
      </c>
      <c r="E4240" s="372" t="s">
        <v>7294</v>
      </c>
    </row>
    <row r="4241" spans="1:5" ht="25.5">
      <c r="A4241" s="323">
        <v>14543</v>
      </c>
      <c r="B4241" s="370" t="s">
        <v>25531</v>
      </c>
      <c r="C4241" s="323" t="s">
        <v>8341</v>
      </c>
      <c r="D4241" s="323" t="s">
        <v>19819</v>
      </c>
      <c r="E4241" s="372" t="s">
        <v>3399</v>
      </c>
    </row>
    <row r="4242" spans="1:5" ht="25.5">
      <c r="A4242" s="323">
        <v>13329</v>
      </c>
      <c r="B4242" s="370" t="s">
        <v>25532</v>
      </c>
      <c r="C4242" s="323" t="s">
        <v>8341</v>
      </c>
      <c r="D4242" s="323" t="s">
        <v>19837</v>
      </c>
      <c r="E4242" s="372" t="s">
        <v>4627</v>
      </c>
    </row>
    <row r="4243" spans="1:5" ht="25.5">
      <c r="A4243" s="323">
        <v>21044</v>
      </c>
      <c r="B4243" s="370" t="s">
        <v>25533</v>
      </c>
      <c r="C4243" s="323" t="s">
        <v>8341</v>
      </c>
      <c r="D4243" s="323" t="s">
        <v>19819</v>
      </c>
      <c r="E4243" s="372" t="s">
        <v>25534</v>
      </c>
    </row>
    <row r="4244" spans="1:5" ht="25.5">
      <c r="A4244" s="323">
        <v>21045</v>
      </c>
      <c r="B4244" s="370" t="s">
        <v>25535</v>
      </c>
      <c r="C4244" s="323" t="s">
        <v>8341</v>
      </c>
      <c r="D4244" s="323" t="s">
        <v>19819</v>
      </c>
      <c r="E4244" s="372" t="s">
        <v>15083</v>
      </c>
    </row>
    <row r="4245" spans="1:5" ht="25.5">
      <c r="A4245" s="323">
        <v>21040</v>
      </c>
      <c r="B4245" s="370" t="s">
        <v>25536</v>
      </c>
      <c r="C4245" s="323" t="s">
        <v>8341</v>
      </c>
      <c r="D4245" s="323" t="s">
        <v>19837</v>
      </c>
      <c r="E4245" s="372" t="s">
        <v>9120</v>
      </c>
    </row>
    <row r="4246" spans="1:5" ht="25.5">
      <c r="A4246" s="323">
        <v>21041</v>
      </c>
      <c r="B4246" s="370" t="s">
        <v>25537</v>
      </c>
      <c r="C4246" s="323" t="s">
        <v>8341</v>
      </c>
      <c r="D4246" s="323" t="s">
        <v>19819</v>
      </c>
      <c r="E4246" s="372" t="s">
        <v>25538</v>
      </c>
    </row>
    <row r="4247" spans="1:5" ht="25.5">
      <c r="A4247" s="323">
        <v>21047</v>
      </c>
      <c r="B4247" s="370" t="s">
        <v>25539</v>
      </c>
      <c r="C4247" s="323" t="s">
        <v>8341</v>
      </c>
      <c r="D4247" s="323" t="s">
        <v>19819</v>
      </c>
      <c r="E4247" s="372" t="s">
        <v>6343</v>
      </c>
    </row>
    <row r="4248" spans="1:5" ht="25.5">
      <c r="A4248" s="323">
        <v>21043</v>
      </c>
      <c r="B4248" s="370" t="s">
        <v>25540</v>
      </c>
      <c r="C4248" s="323" t="s">
        <v>8341</v>
      </c>
      <c r="D4248" s="323" t="s">
        <v>19819</v>
      </c>
      <c r="E4248" s="372" t="s">
        <v>9024</v>
      </c>
    </row>
    <row r="4249" spans="1:5" ht="25.5">
      <c r="A4249" s="323">
        <v>21042</v>
      </c>
      <c r="B4249" s="370" t="s">
        <v>25541</v>
      </c>
      <c r="C4249" s="323" t="s">
        <v>8341</v>
      </c>
      <c r="D4249" s="323" t="s">
        <v>19819</v>
      </c>
      <c r="E4249" s="372" t="s">
        <v>8589</v>
      </c>
    </row>
    <row r="4250" spans="1:5" ht="25.5">
      <c r="A4250" s="323">
        <v>11895</v>
      </c>
      <c r="B4250" s="370" t="s">
        <v>25542</v>
      </c>
      <c r="C4250" s="323" t="s">
        <v>8341</v>
      </c>
      <c r="D4250" s="323" t="s">
        <v>19819</v>
      </c>
      <c r="E4250" s="372" t="s">
        <v>25543</v>
      </c>
    </row>
    <row r="4251" spans="1:5" ht="25.5">
      <c r="A4251" s="323">
        <v>11896</v>
      </c>
      <c r="B4251" s="370" t="s">
        <v>25544</v>
      </c>
      <c r="C4251" s="323" t="s">
        <v>8341</v>
      </c>
      <c r="D4251" s="323" t="s">
        <v>19819</v>
      </c>
      <c r="E4251" s="372" t="s">
        <v>25545</v>
      </c>
    </row>
    <row r="4252" spans="1:5" ht="25.5">
      <c r="A4252" s="323">
        <v>11897</v>
      </c>
      <c r="B4252" s="370" t="s">
        <v>25546</v>
      </c>
      <c r="C4252" s="323" t="s">
        <v>8341</v>
      </c>
      <c r="D4252" s="323" t="s">
        <v>19819</v>
      </c>
      <c r="E4252" s="372" t="s">
        <v>25547</v>
      </c>
    </row>
    <row r="4253" spans="1:5" ht="25.5">
      <c r="A4253" s="323">
        <v>11898</v>
      </c>
      <c r="B4253" s="370" t="s">
        <v>25548</v>
      </c>
      <c r="C4253" s="323" t="s">
        <v>8341</v>
      </c>
      <c r="D4253" s="323" t="s">
        <v>19819</v>
      </c>
      <c r="E4253" s="372" t="s">
        <v>25549</v>
      </c>
    </row>
    <row r="4254" spans="1:5" ht="25.5">
      <c r="A4254" s="323">
        <v>3282</v>
      </c>
      <c r="B4254" s="370" t="s">
        <v>25550</v>
      </c>
      <c r="C4254" s="323" t="s">
        <v>8341</v>
      </c>
      <c r="D4254" s="323" t="s">
        <v>19819</v>
      </c>
      <c r="E4254" s="372" t="s">
        <v>25551</v>
      </c>
    </row>
    <row r="4255" spans="1:5" ht="25.5">
      <c r="A4255" s="323">
        <v>11899</v>
      </c>
      <c r="B4255" s="370" t="s">
        <v>25552</v>
      </c>
      <c r="C4255" s="323" t="s">
        <v>8341</v>
      </c>
      <c r="D4255" s="323" t="s">
        <v>19819</v>
      </c>
      <c r="E4255" s="372" t="s">
        <v>25553</v>
      </c>
    </row>
    <row r="4256" spans="1:5" ht="25.5">
      <c r="A4256" s="323">
        <v>11900</v>
      </c>
      <c r="B4256" s="370" t="s">
        <v>25554</v>
      </c>
      <c r="C4256" s="323" t="s">
        <v>8341</v>
      </c>
      <c r="D4256" s="323" t="s">
        <v>19819</v>
      </c>
      <c r="E4256" s="372" t="s">
        <v>25555</v>
      </c>
    </row>
    <row r="4257" spans="1:5">
      <c r="A4257" s="323">
        <v>14149</v>
      </c>
      <c r="B4257" s="370" t="s">
        <v>25556</v>
      </c>
      <c r="C4257" s="323" t="s">
        <v>8785</v>
      </c>
      <c r="D4257" s="323" t="s">
        <v>19840</v>
      </c>
      <c r="E4257" s="372" t="s">
        <v>25557</v>
      </c>
    </row>
    <row r="4258" spans="1:5" ht="25.5">
      <c r="A4258" s="323">
        <v>38099</v>
      </c>
      <c r="B4258" s="370" t="s">
        <v>25558</v>
      </c>
      <c r="C4258" s="323" t="s">
        <v>8341</v>
      </c>
      <c r="D4258" s="323" t="s">
        <v>19819</v>
      </c>
      <c r="E4258" s="372" t="s">
        <v>1828</v>
      </c>
    </row>
    <row r="4259" spans="1:5" ht="25.5">
      <c r="A4259" s="323">
        <v>38100</v>
      </c>
      <c r="B4259" s="370" t="s">
        <v>25559</v>
      </c>
      <c r="C4259" s="323" t="s">
        <v>8341</v>
      </c>
      <c r="D4259" s="323" t="s">
        <v>19819</v>
      </c>
      <c r="E4259" s="372" t="s">
        <v>1764</v>
      </c>
    </row>
    <row r="4260" spans="1:5" ht="25.5">
      <c r="A4260" s="323">
        <v>20061</v>
      </c>
      <c r="B4260" s="370" t="s">
        <v>25560</v>
      </c>
      <c r="C4260" s="323" t="s">
        <v>8341</v>
      </c>
      <c r="D4260" s="323" t="s">
        <v>19840</v>
      </c>
      <c r="E4260" s="372" t="s">
        <v>8692</v>
      </c>
    </row>
    <row r="4261" spans="1:5" ht="25.5">
      <c r="A4261" s="323">
        <v>7576</v>
      </c>
      <c r="B4261" s="370" t="s">
        <v>25561</v>
      </c>
      <c r="C4261" s="323" t="s">
        <v>8341</v>
      </c>
      <c r="D4261" s="323" t="s">
        <v>19840</v>
      </c>
      <c r="E4261" s="372" t="s">
        <v>25562</v>
      </c>
    </row>
    <row r="4262" spans="1:5" ht="25.5">
      <c r="A4262" s="323">
        <v>3384</v>
      </c>
      <c r="B4262" s="370" t="s">
        <v>25563</v>
      </c>
      <c r="C4262" s="323" t="s">
        <v>8341</v>
      </c>
      <c r="D4262" s="323" t="s">
        <v>19819</v>
      </c>
      <c r="E4262" s="372" t="s">
        <v>1393</v>
      </c>
    </row>
    <row r="4263" spans="1:5" ht="25.5">
      <c r="A4263" s="323">
        <v>7572</v>
      </c>
      <c r="B4263" s="370" t="s">
        <v>25564</v>
      </c>
      <c r="C4263" s="323" t="s">
        <v>8341</v>
      </c>
      <c r="D4263" s="323" t="s">
        <v>19819</v>
      </c>
      <c r="E4263" s="372" t="s">
        <v>3911</v>
      </c>
    </row>
    <row r="4264" spans="1:5" ht="25.5">
      <c r="A4264" s="323">
        <v>3396</v>
      </c>
      <c r="B4264" s="370" t="s">
        <v>25565</v>
      </c>
      <c r="C4264" s="323" t="s">
        <v>8341</v>
      </c>
      <c r="D4264" s="323" t="s">
        <v>19819</v>
      </c>
      <c r="E4264" s="372" t="s">
        <v>2454</v>
      </c>
    </row>
    <row r="4265" spans="1:5" ht="25.5">
      <c r="A4265" s="323">
        <v>37590</v>
      </c>
      <c r="B4265" s="370" t="s">
        <v>25566</v>
      </c>
      <c r="C4265" s="323" t="s">
        <v>8341</v>
      </c>
      <c r="D4265" s="323" t="s">
        <v>19819</v>
      </c>
      <c r="E4265" s="372" t="s">
        <v>25567</v>
      </c>
    </row>
    <row r="4266" spans="1:5" ht="25.5">
      <c r="A4266" s="323">
        <v>37591</v>
      </c>
      <c r="B4266" s="370" t="s">
        <v>25568</v>
      </c>
      <c r="C4266" s="323" t="s">
        <v>8341</v>
      </c>
      <c r="D4266" s="323" t="s">
        <v>19819</v>
      </c>
      <c r="E4266" s="372" t="s">
        <v>10368</v>
      </c>
    </row>
    <row r="4267" spans="1:5" ht="25.5">
      <c r="A4267" s="323">
        <v>12626</v>
      </c>
      <c r="B4267" s="370" t="s">
        <v>25569</v>
      </c>
      <c r="C4267" s="323" t="s">
        <v>8341</v>
      </c>
      <c r="D4267" s="323" t="s">
        <v>19840</v>
      </c>
      <c r="E4267" s="372" t="s">
        <v>7889</v>
      </c>
    </row>
    <row r="4268" spans="1:5">
      <c r="A4268" s="323">
        <v>11033</v>
      </c>
      <c r="B4268" s="370" t="s">
        <v>25570</v>
      </c>
      <c r="C4268" s="323" t="s">
        <v>8341</v>
      </c>
      <c r="D4268" s="323" t="s">
        <v>19819</v>
      </c>
      <c r="E4268" s="372" t="s">
        <v>1089</v>
      </c>
    </row>
    <row r="4269" spans="1:5">
      <c r="A4269" s="323">
        <v>390</v>
      </c>
      <c r="B4269" s="370" t="s">
        <v>25571</v>
      </c>
      <c r="C4269" s="323" t="s">
        <v>8341</v>
      </c>
      <c r="D4269" s="323" t="s">
        <v>19819</v>
      </c>
      <c r="E4269" s="372" t="s">
        <v>25572</v>
      </c>
    </row>
    <row r="4270" spans="1:5" ht="38.25">
      <c r="A4270" s="323">
        <v>42436</v>
      </c>
      <c r="B4270" s="370" t="s">
        <v>25573</v>
      </c>
      <c r="C4270" s="323" t="s">
        <v>8341</v>
      </c>
      <c r="D4270" s="323" t="s">
        <v>19840</v>
      </c>
      <c r="E4270" s="372" t="s">
        <v>25574</v>
      </c>
    </row>
    <row r="4271" spans="1:5" ht="25.5">
      <c r="A4271" s="323">
        <v>6178</v>
      </c>
      <c r="B4271" s="370" t="s">
        <v>25575</v>
      </c>
      <c r="C4271" s="323" t="s">
        <v>8342</v>
      </c>
      <c r="D4271" s="323" t="s">
        <v>19840</v>
      </c>
      <c r="E4271" s="372" t="s">
        <v>25576</v>
      </c>
    </row>
    <row r="4272" spans="1:5" ht="25.5">
      <c r="A4272" s="323">
        <v>6180</v>
      </c>
      <c r="B4272" s="370" t="s">
        <v>25577</v>
      </c>
      <c r="C4272" s="323" t="s">
        <v>8342</v>
      </c>
      <c r="D4272" s="323" t="s">
        <v>19840</v>
      </c>
      <c r="E4272" s="372" t="s">
        <v>25578</v>
      </c>
    </row>
    <row r="4273" spans="1:5" ht="25.5">
      <c r="A4273" s="323">
        <v>6182</v>
      </c>
      <c r="B4273" s="370" t="s">
        <v>25579</v>
      </c>
      <c r="C4273" s="323" t="s">
        <v>8342</v>
      </c>
      <c r="D4273" s="323" t="s">
        <v>19840</v>
      </c>
      <c r="E4273" s="372" t="s">
        <v>25580</v>
      </c>
    </row>
    <row r="4274" spans="1:5" ht="25.5">
      <c r="A4274" s="323">
        <v>3993</v>
      </c>
      <c r="B4274" s="370" t="s">
        <v>25581</v>
      </c>
      <c r="C4274" s="323" t="s">
        <v>8342</v>
      </c>
      <c r="D4274" s="323" t="s">
        <v>19819</v>
      </c>
      <c r="E4274" s="372">
        <v>54.4</v>
      </c>
    </row>
    <row r="4275" spans="1:5" ht="25.5">
      <c r="A4275" s="323">
        <v>3990</v>
      </c>
      <c r="B4275" s="370" t="s">
        <v>25582</v>
      </c>
      <c r="C4275" s="323" t="s">
        <v>8347</v>
      </c>
      <c r="D4275" s="323" t="s">
        <v>19819</v>
      </c>
      <c r="E4275" s="372" t="s">
        <v>8416</v>
      </c>
    </row>
    <row r="4276" spans="1:5" ht="25.5">
      <c r="A4276" s="323">
        <v>3992</v>
      </c>
      <c r="B4276" s="370" t="s">
        <v>25583</v>
      </c>
      <c r="C4276" s="323" t="s">
        <v>8347</v>
      </c>
      <c r="D4276" s="323" t="s">
        <v>19819</v>
      </c>
      <c r="E4276" s="372" t="s">
        <v>25584</v>
      </c>
    </row>
    <row r="4277" spans="1:5" ht="25.5">
      <c r="A4277" s="323">
        <v>4509</v>
      </c>
      <c r="B4277" s="370" t="s">
        <v>25585</v>
      </c>
      <c r="C4277" s="323" t="s">
        <v>8347</v>
      </c>
      <c r="D4277" s="323" t="s">
        <v>19819</v>
      </c>
      <c r="E4277" s="372">
        <v>2.99</v>
      </c>
    </row>
    <row r="4278" spans="1:5" ht="25.5">
      <c r="A4278" s="323">
        <v>6194</v>
      </c>
      <c r="B4278" s="370" t="s">
        <v>25586</v>
      </c>
      <c r="C4278" s="323" t="s">
        <v>8347</v>
      </c>
      <c r="D4278" s="323" t="s">
        <v>19819</v>
      </c>
      <c r="E4278" s="372" t="s">
        <v>4878</v>
      </c>
    </row>
    <row r="4279" spans="1:5" ht="25.5">
      <c r="A4279" s="323">
        <v>6193</v>
      </c>
      <c r="B4279" s="370" t="s">
        <v>25587</v>
      </c>
      <c r="C4279" s="323" t="s">
        <v>8347</v>
      </c>
      <c r="D4279" s="323" t="s">
        <v>19819</v>
      </c>
      <c r="E4279" s="372" t="s">
        <v>13187</v>
      </c>
    </row>
    <row r="4280" spans="1:5" ht="25.5">
      <c r="A4280" s="323">
        <v>10567</v>
      </c>
      <c r="B4280" s="370" t="s">
        <v>25588</v>
      </c>
      <c r="C4280" s="323" t="s">
        <v>8347</v>
      </c>
      <c r="D4280" s="323" t="s">
        <v>19819</v>
      </c>
      <c r="E4280" s="372" t="s">
        <v>9032</v>
      </c>
    </row>
    <row r="4281" spans="1:5" ht="25.5">
      <c r="A4281" s="323">
        <v>6188</v>
      </c>
      <c r="B4281" s="370" t="s">
        <v>25589</v>
      </c>
      <c r="C4281" s="323" t="s">
        <v>8342</v>
      </c>
      <c r="D4281" s="323" t="s">
        <v>19819</v>
      </c>
      <c r="E4281" s="372" t="s">
        <v>10142</v>
      </c>
    </row>
    <row r="4282" spans="1:5" ht="25.5">
      <c r="A4282" s="323">
        <v>6212</v>
      </c>
      <c r="B4282" s="370" t="s">
        <v>25589</v>
      </c>
      <c r="C4282" s="323" t="s">
        <v>8347</v>
      </c>
      <c r="D4282" s="323" t="s">
        <v>19837</v>
      </c>
      <c r="E4282" s="372" t="s">
        <v>5154</v>
      </c>
    </row>
    <row r="4283" spans="1:5" ht="25.5">
      <c r="A4283" s="323">
        <v>6189</v>
      </c>
      <c r="B4283" s="370" t="s">
        <v>25590</v>
      </c>
      <c r="C4283" s="323" t="s">
        <v>8347</v>
      </c>
      <c r="D4283" s="323" t="s">
        <v>19819</v>
      </c>
      <c r="E4283" s="372" t="s">
        <v>5647</v>
      </c>
    </row>
    <row r="4284" spans="1:5" ht="25.5">
      <c r="A4284" s="323">
        <v>6214</v>
      </c>
      <c r="B4284" s="370" t="s">
        <v>25591</v>
      </c>
      <c r="C4284" s="323" t="s">
        <v>8342</v>
      </c>
      <c r="D4284" s="323" t="s">
        <v>19840</v>
      </c>
      <c r="E4284" s="372" t="s">
        <v>25592</v>
      </c>
    </row>
    <row r="4285" spans="1:5" ht="25.5">
      <c r="A4285" s="323">
        <v>36153</v>
      </c>
      <c r="B4285" s="370" t="s">
        <v>25593</v>
      </c>
      <c r="C4285" s="323" t="s">
        <v>8341</v>
      </c>
      <c r="D4285" s="323" t="s">
        <v>19819</v>
      </c>
      <c r="E4285" s="372" t="s">
        <v>25594</v>
      </c>
    </row>
    <row r="4286" spans="1:5">
      <c r="A4286" s="323">
        <v>10740</v>
      </c>
      <c r="B4286" s="370" t="s">
        <v>25595</v>
      </c>
      <c r="C4286" s="323" t="s">
        <v>8341</v>
      </c>
      <c r="D4286" s="323" t="s">
        <v>19840</v>
      </c>
      <c r="E4286" s="372" t="s">
        <v>25596</v>
      </c>
    </row>
    <row r="4287" spans="1:5">
      <c r="A4287" s="323">
        <v>13914</v>
      </c>
      <c r="B4287" s="370" t="s">
        <v>25597</v>
      </c>
      <c r="C4287" s="323" t="s">
        <v>8341</v>
      </c>
      <c r="D4287" s="323" t="s">
        <v>19840</v>
      </c>
      <c r="E4287" s="372" t="s">
        <v>25598</v>
      </c>
    </row>
    <row r="4288" spans="1:5">
      <c r="A4288" s="323">
        <v>10742</v>
      </c>
      <c r="B4288" s="370" t="s">
        <v>25599</v>
      </c>
      <c r="C4288" s="323" t="s">
        <v>8341</v>
      </c>
      <c r="D4288" s="323" t="s">
        <v>19840</v>
      </c>
      <c r="E4288" s="372" t="s">
        <v>25600</v>
      </c>
    </row>
    <row r="4289" spans="1:5">
      <c r="A4289" s="323">
        <v>38465</v>
      </c>
      <c r="B4289" s="370" t="s">
        <v>25601</v>
      </c>
      <c r="C4289" s="323" t="s">
        <v>8341</v>
      </c>
      <c r="D4289" s="323" t="s">
        <v>19819</v>
      </c>
      <c r="E4289" s="372" t="s">
        <v>9024</v>
      </c>
    </row>
    <row r="4290" spans="1:5">
      <c r="A4290" s="323">
        <v>7543</v>
      </c>
      <c r="B4290" s="370" t="s">
        <v>25602</v>
      </c>
      <c r="C4290" s="323" t="s">
        <v>8341</v>
      </c>
      <c r="D4290" s="323" t="s">
        <v>19819</v>
      </c>
      <c r="E4290" s="372" t="s">
        <v>4361</v>
      </c>
    </row>
    <row r="4291" spans="1:5" ht="25.5">
      <c r="A4291" s="323">
        <v>13255</v>
      </c>
      <c r="B4291" s="370" t="s">
        <v>25603</v>
      </c>
      <c r="C4291" s="323" t="s">
        <v>8341</v>
      </c>
      <c r="D4291" s="323" t="s">
        <v>19819</v>
      </c>
      <c r="E4291" s="372" t="s">
        <v>25604</v>
      </c>
    </row>
    <row r="4292" spans="1:5">
      <c r="A4292" s="323">
        <v>39352</v>
      </c>
      <c r="B4292" s="370" t="s">
        <v>25605</v>
      </c>
      <c r="C4292" s="323" t="s">
        <v>8341</v>
      </c>
      <c r="D4292" s="323" t="s">
        <v>19819</v>
      </c>
      <c r="E4292" s="372" t="s">
        <v>3958</v>
      </c>
    </row>
    <row r="4293" spans="1:5">
      <c r="A4293" s="323">
        <v>39346</v>
      </c>
      <c r="B4293" s="370" t="s">
        <v>25606</v>
      </c>
      <c r="C4293" s="323" t="s">
        <v>8341</v>
      </c>
      <c r="D4293" s="323" t="s">
        <v>19819</v>
      </c>
      <c r="E4293" s="372" t="s">
        <v>3958</v>
      </c>
    </row>
    <row r="4294" spans="1:5">
      <c r="A4294" s="323">
        <v>39350</v>
      </c>
      <c r="B4294" s="370" t="s">
        <v>25607</v>
      </c>
      <c r="C4294" s="323" t="s">
        <v>8341</v>
      </c>
      <c r="D4294" s="323" t="s">
        <v>19819</v>
      </c>
      <c r="E4294" s="372" t="s">
        <v>8835</v>
      </c>
    </row>
    <row r="4295" spans="1:5">
      <c r="A4295" s="323">
        <v>39351</v>
      </c>
      <c r="B4295" s="370" t="s">
        <v>25608</v>
      </c>
      <c r="C4295" s="323" t="s">
        <v>8341</v>
      </c>
      <c r="D4295" s="323" t="s">
        <v>19819</v>
      </c>
      <c r="E4295" s="372" t="s">
        <v>6768</v>
      </c>
    </row>
    <row r="4296" spans="1:5">
      <c r="A4296" s="323">
        <v>38952</v>
      </c>
      <c r="B4296" s="370" t="s">
        <v>25609</v>
      </c>
      <c r="C4296" s="323" t="s">
        <v>8341</v>
      </c>
      <c r="D4296" s="323" t="s">
        <v>19840</v>
      </c>
      <c r="E4296" s="372" t="s">
        <v>8462</v>
      </c>
    </row>
    <row r="4297" spans="1:5">
      <c r="A4297" s="323">
        <v>38953</v>
      </c>
      <c r="B4297" s="370" t="s">
        <v>25610</v>
      </c>
      <c r="C4297" s="323" t="s">
        <v>8341</v>
      </c>
      <c r="D4297" s="323" t="s">
        <v>19840</v>
      </c>
      <c r="E4297" s="372" t="s">
        <v>816</v>
      </c>
    </row>
    <row r="4298" spans="1:5">
      <c r="A4298" s="323">
        <v>38835</v>
      </c>
      <c r="B4298" s="370" t="s">
        <v>25611</v>
      </c>
      <c r="C4298" s="323" t="s">
        <v>8341</v>
      </c>
      <c r="D4298" s="323" t="s">
        <v>19840</v>
      </c>
      <c r="E4298" s="372" t="s">
        <v>8466</v>
      </c>
    </row>
    <row r="4299" spans="1:5">
      <c r="A4299" s="323">
        <v>38837</v>
      </c>
      <c r="B4299" s="370" t="s">
        <v>25612</v>
      </c>
      <c r="C4299" s="323" t="s">
        <v>8341</v>
      </c>
      <c r="D4299" s="323" t="s">
        <v>19840</v>
      </c>
      <c r="E4299" s="372" t="s">
        <v>3152</v>
      </c>
    </row>
    <row r="4300" spans="1:5">
      <c r="A4300" s="323">
        <v>38836</v>
      </c>
      <c r="B4300" s="370" t="s">
        <v>25613</v>
      </c>
      <c r="C4300" s="323" t="s">
        <v>8341</v>
      </c>
      <c r="D4300" s="323" t="s">
        <v>19840</v>
      </c>
      <c r="E4300" s="372" t="s">
        <v>17163</v>
      </c>
    </row>
    <row r="4301" spans="1:5" ht="25.5">
      <c r="A4301" s="323">
        <v>2666</v>
      </c>
      <c r="B4301" s="370" t="s">
        <v>25614</v>
      </c>
      <c r="C4301" s="323" t="s">
        <v>8341</v>
      </c>
      <c r="D4301" s="323" t="s">
        <v>19840</v>
      </c>
      <c r="E4301" s="372" t="s">
        <v>4927</v>
      </c>
    </row>
    <row r="4302" spans="1:5" ht="25.5">
      <c r="A4302" s="323">
        <v>2668</v>
      </c>
      <c r="B4302" s="370" t="s">
        <v>25615</v>
      </c>
      <c r="C4302" s="323" t="s">
        <v>8341</v>
      </c>
      <c r="D4302" s="323" t="s">
        <v>19840</v>
      </c>
      <c r="E4302" s="372" t="s">
        <v>3389</v>
      </c>
    </row>
    <row r="4303" spans="1:5" ht="25.5">
      <c r="A4303" s="323">
        <v>2664</v>
      </c>
      <c r="B4303" s="370" t="s">
        <v>25616</v>
      </c>
      <c r="C4303" s="323" t="s">
        <v>8341</v>
      </c>
      <c r="D4303" s="323" t="s">
        <v>19840</v>
      </c>
      <c r="E4303" s="372" t="s">
        <v>8751</v>
      </c>
    </row>
    <row r="4304" spans="1:5" ht="25.5">
      <c r="A4304" s="323">
        <v>2662</v>
      </c>
      <c r="B4304" s="370" t="s">
        <v>25617</v>
      </c>
      <c r="C4304" s="323" t="s">
        <v>8341</v>
      </c>
      <c r="D4304" s="323" t="s">
        <v>19840</v>
      </c>
      <c r="E4304" s="372" t="s">
        <v>6731</v>
      </c>
    </row>
    <row r="4305" spans="1:5" ht="25.5">
      <c r="A4305" s="323">
        <v>20964</v>
      </c>
      <c r="B4305" s="370" t="s">
        <v>25618</v>
      </c>
      <c r="C4305" s="323" t="s">
        <v>8341</v>
      </c>
      <c r="D4305" s="323" t="s">
        <v>19819</v>
      </c>
      <c r="E4305" s="372" t="s">
        <v>25619</v>
      </c>
    </row>
    <row r="4306" spans="1:5" ht="25.5">
      <c r="A4306" s="323">
        <v>10905</v>
      </c>
      <c r="B4306" s="370" t="s">
        <v>25620</v>
      </c>
      <c r="C4306" s="323" t="s">
        <v>8341</v>
      </c>
      <c r="D4306" s="323" t="s">
        <v>19819</v>
      </c>
      <c r="E4306" s="372" t="s">
        <v>25621</v>
      </c>
    </row>
    <row r="4307" spans="1:5" ht="25.5">
      <c r="A4307" s="323">
        <v>42703</v>
      </c>
      <c r="B4307" s="370" t="s">
        <v>25622</v>
      </c>
      <c r="C4307" s="323" t="s">
        <v>8341</v>
      </c>
      <c r="D4307" s="323" t="s">
        <v>19840</v>
      </c>
      <c r="E4307" s="372" t="s">
        <v>5330</v>
      </c>
    </row>
    <row r="4308" spans="1:5" ht="25.5">
      <c r="A4308" s="323">
        <v>42704</v>
      </c>
      <c r="B4308" s="370" t="s">
        <v>25623</v>
      </c>
      <c r="C4308" s="323" t="s">
        <v>8341</v>
      </c>
      <c r="D4308" s="323" t="s">
        <v>19840</v>
      </c>
      <c r="E4308" s="372" t="s">
        <v>25624</v>
      </c>
    </row>
    <row r="4309" spans="1:5" ht="25.5">
      <c r="A4309" s="323">
        <v>42705</v>
      </c>
      <c r="B4309" s="370" t="s">
        <v>25625</v>
      </c>
      <c r="C4309" s="323" t="s">
        <v>8341</v>
      </c>
      <c r="D4309" s="323" t="s">
        <v>19840</v>
      </c>
      <c r="E4309" s="372" t="s">
        <v>25626</v>
      </c>
    </row>
    <row r="4310" spans="1:5" ht="25.5">
      <c r="A4310" s="323">
        <v>42706</v>
      </c>
      <c r="B4310" s="370" t="s">
        <v>25627</v>
      </c>
      <c r="C4310" s="323" t="s">
        <v>8341</v>
      </c>
      <c r="D4310" s="323" t="s">
        <v>19840</v>
      </c>
      <c r="E4310" s="372" t="s">
        <v>25628</v>
      </c>
    </row>
    <row r="4311" spans="1:5" ht="25.5">
      <c r="A4311" s="323">
        <v>11289</v>
      </c>
      <c r="B4311" s="370" t="s">
        <v>25629</v>
      </c>
      <c r="C4311" s="323" t="s">
        <v>8341</v>
      </c>
      <c r="D4311" s="323" t="s">
        <v>19840</v>
      </c>
      <c r="E4311" s="372" t="s">
        <v>25630</v>
      </c>
    </row>
    <row r="4312" spans="1:5" ht="25.5">
      <c r="A4312" s="323">
        <v>11241</v>
      </c>
      <c r="B4312" s="370" t="s">
        <v>25631</v>
      </c>
      <c r="C4312" s="323" t="s">
        <v>8341</v>
      </c>
      <c r="D4312" s="323" t="s">
        <v>19840</v>
      </c>
      <c r="E4312" s="372" t="s">
        <v>25632</v>
      </c>
    </row>
    <row r="4313" spans="1:5" ht="25.5">
      <c r="A4313" s="323">
        <v>11301</v>
      </c>
      <c r="B4313" s="370" t="s">
        <v>25633</v>
      </c>
      <c r="C4313" s="323" t="s">
        <v>8341</v>
      </c>
      <c r="D4313" s="323" t="s">
        <v>19840</v>
      </c>
      <c r="E4313" s="372" t="s">
        <v>25634</v>
      </c>
    </row>
    <row r="4314" spans="1:5" ht="25.5">
      <c r="A4314" s="323">
        <v>21090</v>
      </c>
      <c r="B4314" s="370" t="s">
        <v>25635</v>
      </c>
      <c r="C4314" s="323" t="s">
        <v>8341</v>
      </c>
      <c r="D4314" s="323" t="s">
        <v>19840</v>
      </c>
      <c r="E4314" s="372" t="s">
        <v>25636</v>
      </c>
    </row>
    <row r="4315" spans="1:5" ht="25.5">
      <c r="A4315" s="323">
        <v>14112</v>
      </c>
      <c r="B4315" s="370" t="s">
        <v>25637</v>
      </c>
      <c r="C4315" s="323" t="s">
        <v>8341</v>
      </c>
      <c r="D4315" s="323" t="s">
        <v>19840</v>
      </c>
      <c r="E4315" s="372" t="s">
        <v>25638</v>
      </c>
    </row>
    <row r="4316" spans="1:5" ht="25.5">
      <c r="A4316" s="323">
        <v>11315</v>
      </c>
      <c r="B4316" s="370" t="s">
        <v>25639</v>
      </c>
      <c r="C4316" s="323" t="s">
        <v>8341</v>
      </c>
      <c r="D4316" s="323" t="s">
        <v>19840</v>
      </c>
      <c r="E4316" s="372" t="s">
        <v>25640</v>
      </c>
    </row>
    <row r="4317" spans="1:5" ht="25.5">
      <c r="A4317" s="323">
        <v>11292</v>
      </c>
      <c r="B4317" s="370" t="s">
        <v>25641</v>
      </c>
      <c r="C4317" s="323" t="s">
        <v>8341</v>
      </c>
      <c r="D4317" s="323" t="s">
        <v>19840</v>
      </c>
      <c r="E4317" s="372" t="s">
        <v>25642</v>
      </c>
    </row>
    <row r="4318" spans="1:5" ht="25.5">
      <c r="A4318" s="323">
        <v>21071</v>
      </c>
      <c r="B4318" s="370" t="s">
        <v>25643</v>
      </c>
      <c r="C4318" s="323" t="s">
        <v>8341</v>
      </c>
      <c r="D4318" s="323" t="s">
        <v>19840</v>
      </c>
      <c r="E4318" s="372" t="s">
        <v>25644</v>
      </c>
    </row>
    <row r="4319" spans="1:5" ht="25.5">
      <c r="A4319" s="323">
        <v>11293</v>
      </c>
      <c r="B4319" s="370" t="s">
        <v>25645</v>
      </c>
      <c r="C4319" s="323" t="s">
        <v>8341</v>
      </c>
      <c r="D4319" s="323" t="s">
        <v>19840</v>
      </c>
      <c r="E4319" s="372" t="s">
        <v>25646</v>
      </c>
    </row>
    <row r="4320" spans="1:5" ht="25.5">
      <c r="A4320" s="323">
        <v>11316</v>
      </c>
      <c r="B4320" s="370" t="s">
        <v>25647</v>
      </c>
      <c r="C4320" s="323" t="s">
        <v>8341</v>
      </c>
      <c r="D4320" s="323" t="s">
        <v>19840</v>
      </c>
      <c r="E4320" s="372" t="s">
        <v>25648</v>
      </c>
    </row>
    <row r="4321" spans="1:5" ht="25.5">
      <c r="A4321" s="323">
        <v>6243</v>
      </c>
      <c r="B4321" s="370" t="s">
        <v>25649</v>
      </c>
      <c r="C4321" s="323" t="s">
        <v>8341</v>
      </c>
      <c r="D4321" s="323" t="s">
        <v>19840</v>
      </c>
      <c r="E4321" s="372" t="s">
        <v>9023</v>
      </c>
    </row>
    <row r="4322" spans="1:5" ht="25.5">
      <c r="A4322" s="323">
        <v>21079</v>
      </c>
      <c r="B4322" s="370" t="s">
        <v>25650</v>
      </c>
      <c r="C4322" s="323" t="s">
        <v>8341</v>
      </c>
      <c r="D4322" s="323" t="s">
        <v>19840</v>
      </c>
      <c r="E4322" s="372" t="s">
        <v>25651</v>
      </c>
    </row>
    <row r="4323" spans="1:5" ht="25.5">
      <c r="A4323" s="323">
        <v>6240</v>
      </c>
      <c r="B4323" s="370" t="s">
        <v>25652</v>
      </c>
      <c r="C4323" s="323" t="s">
        <v>8341</v>
      </c>
      <c r="D4323" s="323" t="s">
        <v>19840</v>
      </c>
      <c r="E4323" s="372" t="s">
        <v>25653</v>
      </c>
    </row>
    <row r="4324" spans="1:5" ht="25.5">
      <c r="A4324" s="323">
        <v>11296</v>
      </c>
      <c r="B4324" s="370" t="s">
        <v>25654</v>
      </c>
      <c r="C4324" s="323" t="s">
        <v>8341</v>
      </c>
      <c r="D4324" s="323" t="s">
        <v>19840</v>
      </c>
      <c r="E4324" s="372" t="s">
        <v>25655</v>
      </c>
    </row>
    <row r="4325" spans="1:5" ht="25.5">
      <c r="A4325" s="323">
        <v>11299</v>
      </c>
      <c r="B4325" s="370" t="s">
        <v>25656</v>
      </c>
      <c r="C4325" s="323" t="s">
        <v>8341</v>
      </c>
      <c r="D4325" s="323" t="s">
        <v>19840</v>
      </c>
      <c r="E4325" s="372" t="s">
        <v>25657</v>
      </c>
    </row>
    <row r="4326" spans="1:5" ht="25.5">
      <c r="A4326" s="323">
        <v>11066</v>
      </c>
      <c r="B4326" s="370" t="s">
        <v>25658</v>
      </c>
      <c r="C4326" s="323" t="s">
        <v>8341</v>
      </c>
      <c r="D4326" s="323" t="s">
        <v>19819</v>
      </c>
      <c r="E4326" s="372" t="s">
        <v>7856</v>
      </c>
    </row>
    <row r="4327" spans="1:5" ht="25.5">
      <c r="A4327" s="323">
        <v>11065</v>
      </c>
      <c r="B4327" s="370" t="s">
        <v>25659</v>
      </c>
      <c r="C4327" s="323" t="s">
        <v>8341</v>
      </c>
      <c r="D4327" s="323" t="s">
        <v>19819</v>
      </c>
      <c r="E4327" s="372" t="s">
        <v>3920</v>
      </c>
    </row>
    <row r="4328" spans="1:5" ht="25.5">
      <c r="A4328" s="323">
        <v>11688</v>
      </c>
      <c r="B4328" s="370" t="s">
        <v>25660</v>
      </c>
      <c r="C4328" s="323" t="s">
        <v>8341</v>
      </c>
      <c r="D4328" s="323" t="s">
        <v>19819</v>
      </c>
      <c r="E4328" s="372" t="s">
        <v>25661</v>
      </c>
    </row>
    <row r="4329" spans="1:5" ht="51">
      <c r="A4329" s="323">
        <v>37736</v>
      </c>
      <c r="B4329" s="370" t="s">
        <v>25662</v>
      </c>
      <c r="C4329" s="323" t="s">
        <v>8341</v>
      </c>
      <c r="D4329" s="323" t="s">
        <v>19840</v>
      </c>
      <c r="E4329" s="372" t="s">
        <v>25663</v>
      </c>
    </row>
    <row r="4330" spans="1:5" ht="25.5">
      <c r="A4330" s="323">
        <v>37739</v>
      </c>
      <c r="B4330" s="370" t="s">
        <v>25664</v>
      </c>
      <c r="C4330" s="323" t="s">
        <v>8341</v>
      </c>
      <c r="D4330" s="323" t="s">
        <v>19840</v>
      </c>
      <c r="E4330" s="372" t="s">
        <v>25665</v>
      </c>
    </row>
    <row r="4331" spans="1:5" ht="25.5">
      <c r="A4331" s="323">
        <v>37740</v>
      </c>
      <c r="B4331" s="370" t="s">
        <v>25666</v>
      </c>
      <c r="C4331" s="323" t="s">
        <v>8341</v>
      </c>
      <c r="D4331" s="323" t="s">
        <v>19840</v>
      </c>
      <c r="E4331" s="372" t="s">
        <v>25667</v>
      </c>
    </row>
    <row r="4332" spans="1:5" ht="25.5">
      <c r="A4332" s="323">
        <v>37738</v>
      </c>
      <c r="B4332" s="370" t="s">
        <v>25668</v>
      </c>
      <c r="C4332" s="323" t="s">
        <v>8341</v>
      </c>
      <c r="D4332" s="323" t="s">
        <v>19840</v>
      </c>
      <c r="E4332" s="372" t="s">
        <v>25669</v>
      </c>
    </row>
    <row r="4333" spans="1:5" ht="25.5">
      <c r="A4333" s="323">
        <v>37737</v>
      </c>
      <c r="B4333" s="370" t="s">
        <v>25670</v>
      </c>
      <c r="C4333" s="323" t="s">
        <v>8341</v>
      </c>
      <c r="D4333" s="323" t="s">
        <v>19840</v>
      </c>
      <c r="E4333" s="372" t="s">
        <v>25671</v>
      </c>
    </row>
    <row r="4334" spans="1:5">
      <c r="A4334" s="323">
        <v>25014</v>
      </c>
      <c r="B4334" s="370" t="s">
        <v>25672</v>
      </c>
      <c r="C4334" s="323" t="s">
        <v>8341</v>
      </c>
      <c r="D4334" s="323" t="s">
        <v>19840</v>
      </c>
      <c r="E4334" s="372" t="s">
        <v>25673</v>
      </c>
    </row>
    <row r="4335" spans="1:5" ht="25.5">
      <c r="A4335" s="323">
        <v>25013</v>
      </c>
      <c r="B4335" s="370" t="s">
        <v>25674</v>
      </c>
      <c r="C4335" s="323" t="s">
        <v>8341</v>
      </c>
      <c r="D4335" s="323" t="s">
        <v>19840</v>
      </c>
      <c r="E4335" s="372" t="s">
        <v>25675</v>
      </c>
    </row>
    <row r="4336" spans="1:5" ht="25.5">
      <c r="A4336" s="323">
        <v>14405</v>
      </c>
      <c r="B4336" s="370" t="s">
        <v>25676</v>
      </c>
      <c r="C4336" s="323" t="s">
        <v>8341</v>
      </c>
      <c r="D4336" s="323" t="s">
        <v>19840</v>
      </c>
      <c r="E4336" s="372" t="s">
        <v>25677</v>
      </c>
    </row>
    <row r="4337" spans="1:5" ht="25.5">
      <c r="A4337" s="323">
        <v>6253</v>
      </c>
      <c r="B4337" s="370" t="s">
        <v>25678</v>
      </c>
      <c r="C4337" s="323" t="s">
        <v>8341</v>
      </c>
      <c r="D4337" s="323" t="s">
        <v>19840</v>
      </c>
      <c r="E4337" s="372" t="s">
        <v>5718</v>
      </c>
    </row>
    <row r="4338" spans="1:5" ht="25.5">
      <c r="A4338" s="323">
        <v>36790</v>
      </c>
      <c r="B4338" s="370" t="s">
        <v>25679</v>
      </c>
      <c r="C4338" s="323" t="s">
        <v>8341</v>
      </c>
      <c r="D4338" s="323" t="s">
        <v>19819</v>
      </c>
      <c r="E4338" s="372" t="s">
        <v>25680</v>
      </c>
    </row>
    <row r="4339" spans="1:5">
      <c r="A4339" s="323">
        <v>20271</v>
      </c>
      <c r="B4339" s="370" t="s">
        <v>25681</v>
      </c>
      <c r="C4339" s="323" t="s">
        <v>8341</v>
      </c>
      <c r="D4339" s="323" t="s">
        <v>19819</v>
      </c>
      <c r="E4339" s="372" t="s">
        <v>25682</v>
      </c>
    </row>
    <row r="4340" spans="1:5">
      <c r="A4340" s="323">
        <v>10423</v>
      </c>
      <c r="B4340" s="370" t="s">
        <v>25683</v>
      </c>
      <c r="C4340" s="323" t="s">
        <v>8341</v>
      </c>
      <c r="D4340" s="323" t="s">
        <v>19819</v>
      </c>
      <c r="E4340" s="372" t="s">
        <v>25684</v>
      </c>
    </row>
    <row r="4341" spans="1:5" ht="25.5">
      <c r="A4341" s="323">
        <v>37589</v>
      </c>
      <c r="B4341" s="370" t="s">
        <v>25685</v>
      </c>
      <c r="C4341" s="323" t="s">
        <v>8341</v>
      </c>
      <c r="D4341" s="323" t="s">
        <v>19819</v>
      </c>
      <c r="E4341" s="372" t="s">
        <v>25686</v>
      </c>
    </row>
    <row r="4342" spans="1:5" ht="25.5">
      <c r="A4342" s="323">
        <v>11690</v>
      </c>
      <c r="B4342" s="370" t="s">
        <v>25687</v>
      </c>
      <c r="C4342" s="323" t="s">
        <v>8341</v>
      </c>
      <c r="D4342" s="323" t="s">
        <v>19819</v>
      </c>
      <c r="E4342" s="372" t="s">
        <v>25688</v>
      </c>
    </row>
    <row r="4343" spans="1:5" ht="25.5">
      <c r="A4343" s="323">
        <v>20234</v>
      </c>
      <c r="B4343" s="370" t="s">
        <v>25689</v>
      </c>
      <c r="C4343" s="323" t="s">
        <v>8341</v>
      </c>
      <c r="D4343" s="323" t="s">
        <v>19819</v>
      </c>
      <c r="E4343" s="372" t="s">
        <v>25690</v>
      </c>
    </row>
    <row r="4344" spans="1:5">
      <c r="A4344" s="323">
        <v>4763</v>
      </c>
      <c r="B4344" s="370" t="s">
        <v>25691</v>
      </c>
      <c r="C4344" s="323" t="s">
        <v>8343</v>
      </c>
      <c r="D4344" s="323" t="s">
        <v>19819</v>
      </c>
      <c r="E4344" s="372" t="s">
        <v>2493</v>
      </c>
    </row>
    <row r="4345" spans="1:5">
      <c r="A4345" s="323">
        <v>41070</v>
      </c>
      <c r="B4345" s="370" t="s">
        <v>25692</v>
      </c>
      <c r="C4345" s="323" t="s">
        <v>8393</v>
      </c>
      <c r="D4345" s="323" t="s">
        <v>19819</v>
      </c>
      <c r="E4345" s="372" t="s">
        <v>25693</v>
      </c>
    </row>
    <row r="4346" spans="1:5">
      <c r="A4346" s="323">
        <v>14583</v>
      </c>
      <c r="B4346" s="370" t="s">
        <v>25694</v>
      </c>
      <c r="C4346" s="323" t="s">
        <v>8346</v>
      </c>
      <c r="D4346" s="323" t="s">
        <v>19819</v>
      </c>
      <c r="E4346" s="372" t="s">
        <v>4805</v>
      </c>
    </row>
    <row r="4347" spans="1:5">
      <c r="A4347" s="323">
        <v>11457</v>
      </c>
      <c r="B4347" s="370" t="s">
        <v>25695</v>
      </c>
      <c r="C4347" s="323" t="s">
        <v>8341</v>
      </c>
      <c r="D4347" s="323" t="s">
        <v>19819</v>
      </c>
      <c r="E4347" s="372" t="s">
        <v>7625</v>
      </c>
    </row>
    <row r="4348" spans="1:5">
      <c r="A4348" s="323">
        <v>21121</v>
      </c>
      <c r="B4348" s="370" t="s">
        <v>25696</v>
      </c>
      <c r="C4348" s="323" t="s">
        <v>8341</v>
      </c>
      <c r="D4348" s="323" t="s">
        <v>19819</v>
      </c>
      <c r="E4348" s="372" t="s">
        <v>8782</v>
      </c>
    </row>
    <row r="4349" spans="1:5">
      <c r="A4349" s="323">
        <v>38010</v>
      </c>
      <c r="B4349" s="370" t="s">
        <v>25697</v>
      </c>
      <c r="C4349" s="323" t="s">
        <v>8341</v>
      </c>
      <c r="D4349" s="323" t="s">
        <v>19819</v>
      </c>
      <c r="E4349" s="372" t="s">
        <v>7077</v>
      </c>
    </row>
    <row r="4350" spans="1:5">
      <c r="A4350" s="323">
        <v>38011</v>
      </c>
      <c r="B4350" s="370" t="s">
        <v>25698</v>
      </c>
      <c r="C4350" s="323" t="s">
        <v>8341</v>
      </c>
      <c r="D4350" s="323" t="s">
        <v>19819</v>
      </c>
      <c r="E4350" s="372" t="s">
        <v>8380</v>
      </c>
    </row>
    <row r="4351" spans="1:5">
      <c r="A4351" s="323">
        <v>38012</v>
      </c>
      <c r="B4351" s="370" t="s">
        <v>25699</v>
      </c>
      <c r="C4351" s="323" t="s">
        <v>8341</v>
      </c>
      <c r="D4351" s="323" t="s">
        <v>19819</v>
      </c>
      <c r="E4351" s="372" t="s">
        <v>25700</v>
      </c>
    </row>
    <row r="4352" spans="1:5">
      <c r="A4352" s="323">
        <v>38013</v>
      </c>
      <c r="B4352" s="370" t="s">
        <v>25701</v>
      </c>
      <c r="C4352" s="323" t="s">
        <v>8341</v>
      </c>
      <c r="D4352" s="323" t="s">
        <v>19819</v>
      </c>
      <c r="E4352" s="372" t="s">
        <v>3315</v>
      </c>
    </row>
    <row r="4353" spans="1:5">
      <c r="A4353" s="323">
        <v>38014</v>
      </c>
      <c r="B4353" s="370" t="s">
        <v>25702</v>
      </c>
      <c r="C4353" s="323" t="s">
        <v>8341</v>
      </c>
      <c r="D4353" s="323" t="s">
        <v>19819</v>
      </c>
      <c r="E4353" s="372" t="s">
        <v>25703</v>
      </c>
    </row>
    <row r="4354" spans="1:5">
      <c r="A4354" s="323">
        <v>38015</v>
      </c>
      <c r="B4354" s="370" t="s">
        <v>25704</v>
      </c>
      <c r="C4354" s="323" t="s">
        <v>8341</v>
      </c>
      <c r="D4354" s="323" t="s">
        <v>19819</v>
      </c>
      <c r="E4354" s="372" t="s">
        <v>25705</v>
      </c>
    </row>
    <row r="4355" spans="1:5">
      <c r="A4355" s="323">
        <v>38016</v>
      </c>
      <c r="B4355" s="370" t="s">
        <v>25706</v>
      </c>
      <c r="C4355" s="323" t="s">
        <v>8341</v>
      </c>
      <c r="D4355" s="323" t="s">
        <v>19819</v>
      </c>
      <c r="E4355" s="372" t="s">
        <v>25707</v>
      </c>
    </row>
    <row r="4356" spans="1:5" ht="25.5">
      <c r="A4356" s="323">
        <v>12741</v>
      </c>
      <c r="B4356" s="370" t="s">
        <v>25708</v>
      </c>
      <c r="C4356" s="323" t="s">
        <v>8341</v>
      </c>
      <c r="D4356" s="323" t="s">
        <v>19840</v>
      </c>
      <c r="E4356" s="372" t="s">
        <v>25709</v>
      </c>
    </row>
    <row r="4357" spans="1:5" ht="25.5">
      <c r="A4357" s="323">
        <v>12733</v>
      </c>
      <c r="B4357" s="370" t="s">
        <v>25710</v>
      </c>
      <c r="C4357" s="323" t="s">
        <v>8341</v>
      </c>
      <c r="D4357" s="323" t="s">
        <v>19840</v>
      </c>
      <c r="E4357" s="372" t="s">
        <v>8975</v>
      </c>
    </row>
    <row r="4358" spans="1:5" ht="25.5">
      <c r="A4358" s="323">
        <v>12734</v>
      </c>
      <c r="B4358" s="370" t="s">
        <v>25711</v>
      </c>
      <c r="C4358" s="323" t="s">
        <v>8341</v>
      </c>
      <c r="D4358" s="323" t="s">
        <v>19840</v>
      </c>
      <c r="E4358" s="372" t="s">
        <v>7219</v>
      </c>
    </row>
    <row r="4359" spans="1:5" ht="25.5">
      <c r="A4359" s="323">
        <v>12735</v>
      </c>
      <c r="B4359" s="370" t="s">
        <v>25712</v>
      </c>
      <c r="C4359" s="323" t="s">
        <v>8341</v>
      </c>
      <c r="D4359" s="323" t="s">
        <v>19840</v>
      </c>
      <c r="E4359" s="372" t="s">
        <v>8102</v>
      </c>
    </row>
    <row r="4360" spans="1:5" ht="25.5">
      <c r="A4360" s="323">
        <v>12736</v>
      </c>
      <c r="B4360" s="370" t="s">
        <v>25713</v>
      </c>
      <c r="C4360" s="323" t="s">
        <v>8341</v>
      </c>
      <c r="D4360" s="323" t="s">
        <v>19840</v>
      </c>
      <c r="E4360" s="372" t="s">
        <v>15566</v>
      </c>
    </row>
    <row r="4361" spans="1:5" ht="25.5">
      <c r="A4361" s="323">
        <v>12737</v>
      </c>
      <c r="B4361" s="370" t="s">
        <v>25714</v>
      </c>
      <c r="C4361" s="323" t="s">
        <v>8341</v>
      </c>
      <c r="D4361" s="323" t="s">
        <v>19840</v>
      </c>
      <c r="E4361" s="372" t="s">
        <v>7426</v>
      </c>
    </row>
    <row r="4362" spans="1:5" ht="25.5">
      <c r="A4362" s="323">
        <v>12738</v>
      </c>
      <c r="B4362" s="370" t="s">
        <v>25715</v>
      </c>
      <c r="C4362" s="323" t="s">
        <v>8341</v>
      </c>
      <c r="D4362" s="323" t="s">
        <v>19840</v>
      </c>
      <c r="E4362" s="372" t="s">
        <v>25716</v>
      </c>
    </row>
    <row r="4363" spans="1:5" ht="25.5">
      <c r="A4363" s="323">
        <v>12739</v>
      </c>
      <c r="B4363" s="370" t="s">
        <v>25717</v>
      </c>
      <c r="C4363" s="323" t="s">
        <v>8341</v>
      </c>
      <c r="D4363" s="323" t="s">
        <v>19840</v>
      </c>
      <c r="E4363" s="372" t="s">
        <v>25718</v>
      </c>
    </row>
    <row r="4364" spans="1:5" ht="25.5">
      <c r="A4364" s="323">
        <v>12740</v>
      </c>
      <c r="B4364" s="370" t="s">
        <v>25719</v>
      </c>
      <c r="C4364" s="323" t="s">
        <v>8341</v>
      </c>
      <c r="D4364" s="323" t="s">
        <v>19840</v>
      </c>
      <c r="E4364" s="372" t="s">
        <v>25720</v>
      </c>
    </row>
    <row r="4365" spans="1:5">
      <c r="A4365" s="323">
        <v>6297</v>
      </c>
      <c r="B4365" s="370" t="s">
        <v>25721</v>
      </c>
      <c r="C4365" s="323" t="s">
        <v>8341</v>
      </c>
      <c r="D4365" s="323" t="s">
        <v>19819</v>
      </c>
      <c r="E4365" s="372" t="s">
        <v>10314</v>
      </c>
    </row>
    <row r="4366" spans="1:5">
      <c r="A4366" s="323">
        <v>6296</v>
      </c>
      <c r="B4366" s="370" t="s">
        <v>25722</v>
      </c>
      <c r="C4366" s="323" t="s">
        <v>8341</v>
      </c>
      <c r="D4366" s="323" t="s">
        <v>19819</v>
      </c>
      <c r="E4366" s="372" t="s">
        <v>4903</v>
      </c>
    </row>
    <row r="4367" spans="1:5">
      <c r="A4367" s="323">
        <v>6294</v>
      </c>
      <c r="B4367" s="370" t="s">
        <v>25723</v>
      </c>
      <c r="C4367" s="323" t="s">
        <v>8341</v>
      </c>
      <c r="D4367" s="323" t="s">
        <v>19819</v>
      </c>
      <c r="E4367" s="372" t="s">
        <v>8363</v>
      </c>
    </row>
    <row r="4368" spans="1:5">
      <c r="A4368" s="323">
        <v>6323</v>
      </c>
      <c r="B4368" s="370" t="s">
        <v>25724</v>
      </c>
      <c r="C4368" s="323" t="s">
        <v>8341</v>
      </c>
      <c r="D4368" s="323" t="s">
        <v>19819</v>
      </c>
      <c r="E4368" s="372" t="s">
        <v>8524</v>
      </c>
    </row>
    <row r="4369" spans="1:5">
      <c r="A4369" s="323">
        <v>6299</v>
      </c>
      <c r="B4369" s="370" t="s">
        <v>25725</v>
      </c>
      <c r="C4369" s="323" t="s">
        <v>8341</v>
      </c>
      <c r="D4369" s="323" t="s">
        <v>19819</v>
      </c>
      <c r="E4369" s="372" t="s">
        <v>25726</v>
      </c>
    </row>
    <row r="4370" spans="1:5">
      <c r="A4370" s="323">
        <v>6298</v>
      </c>
      <c r="B4370" s="370" t="s">
        <v>25727</v>
      </c>
      <c r="C4370" s="323" t="s">
        <v>8341</v>
      </c>
      <c r="D4370" s="323" t="s">
        <v>19819</v>
      </c>
      <c r="E4370" s="372" t="s">
        <v>18187</v>
      </c>
    </row>
    <row r="4371" spans="1:5">
      <c r="A4371" s="323">
        <v>6295</v>
      </c>
      <c r="B4371" s="370" t="s">
        <v>25728</v>
      </c>
      <c r="C4371" s="323" t="s">
        <v>8341</v>
      </c>
      <c r="D4371" s="323" t="s">
        <v>19819</v>
      </c>
      <c r="E4371" s="372" t="s">
        <v>2269</v>
      </c>
    </row>
    <row r="4372" spans="1:5">
      <c r="A4372" s="323">
        <v>6322</v>
      </c>
      <c r="B4372" s="370" t="s">
        <v>25729</v>
      </c>
      <c r="C4372" s="323" t="s">
        <v>8341</v>
      </c>
      <c r="D4372" s="323" t="s">
        <v>19819</v>
      </c>
      <c r="E4372" s="372" t="s">
        <v>25730</v>
      </c>
    </row>
    <row r="4373" spans="1:5">
      <c r="A4373" s="323">
        <v>6300</v>
      </c>
      <c r="B4373" s="370" t="s">
        <v>25731</v>
      </c>
      <c r="C4373" s="323" t="s">
        <v>8341</v>
      </c>
      <c r="D4373" s="323" t="s">
        <v>19819</v>
      </c>
      <c r="E4373" s="372" t="s">
        <v>25732</v>
      </c>
    </row>
    <row r="4374" spans="1:5">
      <c r="A4374" s="323">
        <v>6321</v>
      </c>
      <c r="B4374" s="370" t="s">
        <v>25733</v>
      </c>
      <c r="C4374" s="323" t="s">
        <v>8341</v>
      </c>
      <c r="D4374" s="323" t="s">
        <v>19819</v>
      </c>
      <c r="E4374" s="372" t="s">
        <v>25734</v>
      </c>
    </row>
    <row r="4375" spans="1:5">
      <c r="A4375" s="323">
        <v>6301</v>
      </c>
      <c r="B4375" s="370" t="s">
        <v>25735</v>
      </c>
      <c r="C4375" s="323" t="s">
        <v>8341</v>
      </c>
      <c r="D4375" s="323" t="s">
        <v>19819</v>
      </c>
      <c r="E4375" s="372" t="s">
        <v>25736</v>
      </c>
    </row>
    <row r="4376" spans="1:5" ht="25.5">
      <c r="A4376" s="323">
        <v>7105</v>
      </c>
      <c r="B4376" s="370" t="s">
        <v>25737</v>
      </c>
      <c r="C4376" s="323" t="s">
        <v>8341</v>
      </c>
      <c r="D4376" s="323" t="s">
        <v>19819</v>
      </c>
      <c r="E4376" s="372" t="s">
        <v>25738</v>
      </c>
    </row>
    <row r="4377" spans="1:5">
      <c r="A4377" s="323">
        <v>20183</v>
      </c>
      <c r="B4377" s="370" t="s">
        <v>25739</v>
      </c>
      <c r="C4377" s="323" t="s">
        <v>8341</v>
      </c>
      <c r="D4377" s="323" t="s">
        <v>19819</v>
      </c>
      <c r="E4377" s="372" t="s">
        <v>14045</v>
      </c>
    </row>
    <row r="4378" spans="1:5">
      <c r="A4378" s="323">
        <v>38448</v>
      </c>
      <c r="B4378" s="370" t="s">
        <v>25740</v>
      </c>
      <c r="C4378" s="323" t="s">
        <v>8341</v>
      </c>
      <c r="D4378" s="323" t="s">
        <v>19819</v>
      </c>
      <c r="E4378" s="372" t="s">
        <v>25741</v>
      </c>
    </row>
    <row r="4379" spans="1:5">
      <c r="A4379" s="323">
        <v>20182</v>
      </c>
      <c r="B4379" s="370" t="s">
        <v>25742</v>
      </c>
      <c r="C4379" s="323" t="s">
        <v>8341</v>
      </c>
      <c r="D4379" s="323" t="s">
        <v>19819</v>
      </c>
      <c r="E4379" s="372" t="s">
        <v>4807</v>
      </c>
    </row>
    <row r="4380" spans="1:5" ht="25.5">
      <c r="A4380" s="323">
        <v>7119</v>
      </c>
      <c r="B4380" s="370" t="s">
        <v>25743</v>
      </c>
      <c r="C4380" s="323" t="s">
        <v>8341</v>
      </c>
      <c r="D4380" s="323" t="s">
        <v>19819</v>
      </c>
      <c r="E4380" s="372" t="s">
        <v>6729</v>
      </c>
    </row>
    <row r="4381" spans="1:5" ht="25.5">
      <c r="A4381" s="323">
        <v>7120</v>
      </c>
      <c r="B4381" s="370" t="s">
        <v>25744</v>
      </c>
      <c r="C4381" s="323" t="s">
        <v>8341</v>
      </c>
      <c r="D4381" s="323" t="s">
        <v>19819</v>
      </c>
      <c r="E4381" s="372" t="s">
        <v>5682</v>
      </c>
    </row>
    <row r="4382" spans="1:5">
      <c r="A4382" s="323">
        <v>6319</v>
      </c>
      <c r="B4382" s="370" t="s">
        <v>25745</v>
      </c>
      <c r="C4382" s="323" t="s">
        <v>8341</v>
      </c>
      <c r="D4382" s="323" t="s">
        <v>19819</v>
      </c>
      <c r="E4382" s="372" t="s">
        <v>5502</v>
      </c>
    </row>
    <row r="4383" spans="1:5">
      <c r="A4383" s="323">
        <v>6304</v>
      </c>
      <c r="B4383" s="370" t="s">
        <v>25746</v>
      </c>
      <c r="C4383" s="323" t="s">
        <v>8341</v>
      </c>
      <c r="D4383" s="323" t="s">
        <v>19819</v>
      </c>
      <c r="E4383" s="372" t="s">
        <v>5502</v>
      </c>
    </row>
    <row r="4384" spans="1:5">
      <c r="A4384" s="323">
        <v>21116</v>
      </c>
      <c r="B4384" s="370" t="s">
        <v>25747</v>
      </c>
      <c r="C4384" s="323" t="s">
        <v>8341</v>
      </c>
      <c r="D4384" s="323" t="s">
        <v>19819</v>
      </c>
      <c r="E4384" s="372" t="s">
        <v>10359</v>
      </c>
    </row>
    <row r="4385" spans="1:5">
      <c r="A4385" s="323">
        <v>6320</v>
      </c>
      <c r="B4385" s="370" t="s">
        <v>25748</v>
      </c>
      <c r="C4385" s="323" t="s">
        <v>8341</v>
      </c>
      <c r="D4385" s="323" t="s">
        <v>19819</v>
      </c>
      <c r="E4385" s="372" t="s">
        <v>3915</v>
      </c>
    </row>
    <row r="4386" spans="1:5">
      <c r="A4386" s="323">
        <v>6303</v>
      </c>
      <c r="B4386" s="370" t="s">
        <v>25749</v>
      </c>
      <c r="C4386" s="323" t="s">
        <v>8341</v>
      </c>
      <c r="D4386" s="323" t="s">
        <v>19819</v>
      </c>
      <c r="E4386" s="372" t="s">
        <v>3915</v>
      </c>
    </row>
    <row r="4387" spans="1:5" ht="25.5">
      <c r="A4387" s="323">
        <v>6308</v>
      </c>
      <c r="B4387" s="370" t="s">
        <v>25750</v>
      </c>
      <c r="C4387" s="323" t="s">
        <v>8341</v>
      </c>
      <c r="D4387" s="323" t="s">
        <v>19819</v>
      </c>
      <c r="E4387" s="372" t="s">
        <v>25751</v>
      </c>
    </row>
    <row r="4388" spans="1:5" ht="25.5">
      <c r="A4388" s="323">
        <v>6317</v>
      </c>
      <c r="B4388" s="370" t="s">
        <v>25752</v>
      </c>
      <c r="C4388" s="323" t="s">
        <v>8341</v>
      </c>
      <c r="D4388" s="323" t="s">
        <v>19819</v>
      </c>
      <c r="E4388" s="372" t="s">
        <v>25751</v>
      </c>
    </row>
    <row r="4389" spans="1:5">
      <c r="A4389" s="323">
        <v>6307</v>
      </c>
      <c r="B4389" s="370" t="s">
        <v>25753</v>
      </c>
      <c r="C4389" s="323" t="s">
        <v>8341</v>
      </c>
      <c r="D4389" s="323" t="s">
        <v>19819</v>
      </c>
      <c r="E4389" s="372" t="s">
        <v>25751</v>
      </c>
    </row>
    <row r="4390" spans="1:5">
      <c r="A4390" s="323">
        <v>6309</v>
      </c>
      <c r="B4390" s="370" t="s">
        <v>25754</v>
      </c>
      <c r="C4390" s="323" t="s">
        <v>8341</v>
      </c>
      <c r="D4390" s="323" t="s">
        <v>19819</v>
      </c>
      <c r="E4390" s="372" t="s">
        <v>25755</v>
      </c>
    </row>
    <row r="4391" spans="1:5">
      <c r="A4391" s="323">
        <v>6318</v>
      </c>
      <c r="B4391" s="370" t="s">
        <v>25756</v>
      </c>
      <c r="C4391" s="323" t="s">
        <v>8341</v>
      </c>
      <c r="D4391" s="323" t="s">
        <v>19819</v>
      </c>
      <c r="E4391" s="372" t="s">
        <v>25757</v>
      </c>
    </row>
    <row r="4392" spans="1:5">
      <c r="A4392" s="323">
        <v>6306</v>
      </c>
      <c r="B4392" s="370" t="s">
        <v>25758</v>
      </c>
      <c r="C4392" s="323" t="s">
        <v>8341</v>
      </c>
      <c r="D4392" s="323" t="s">
        <v>19819</v>
      </c>
      <c r="E4392" s="372" t="s">
        <v>25757</v>
      </c>
    </row>
    <row r="4393" spans="1:5">
      <c r="A4393" s="323">
        <v>6305</v>
      </c>
      <c r="B4393" s="370" t="s">
        <v>25759</v>
      </c>
      <c r="C4393" s="323" t="s">
        <v>8341</v>
      </c>
      <c r="D4393" s="323" t="s">
        <v>19819</v>
      </c>
      <c r="E4393" s="372" t="s">
        <v>25757</v>
      </c>
    </row>
    <row r="4394" spans="1:5">
      <c r="A4394" s="323">
        <v>6302</v>
      </c>
      <c r="B4394" s="370" t="s">
        <v>25760</v>
      </c>
      <c r="C4394" s="323" t="s">
        <v>8341</v>
      </c>
      <c r="D4394" s="323" t="s">
        <v>19819</v>
      </c>
      <c r="E4394" s="372" t="s">
        <v>21954</v>
      </c>
    </row>
    <row r="4395" spans="1:5">
      <c r="A4395" s="323">
        <v>6312</v>
      </c>
      <c r="B4395" s="370" t="s">
        <v>25761</v>
      </c>
      <c r="C4395" s="323" t="s">
        <v>8341</v>
      </c>
      <c r="D4395" s="323" t="s">
        <v>19819</v>
      </c>
      <c r="E4395" s="372" t="s">
        <v>9913</v>
      </c>
    </row>
    <row r="4396" spans="1:5">
      <c r="A4396" s="323">
        <v>6311</v>
      </c>
      <c r="B4396" s="370" t="s">
        <v>25762</v>
      </c>
      <c r="C4396" s="323" t="s">
        <v>8341</v>
      </c>
      <c r="D4396" s="323" t="s">
        <v>19819</v>
      </c>
      <c r="E4396" s="372" t="s">
        <v>9913</v>
      </c>
    </row>
    <row r="4397" spans="1:5">
      <c r="A4397" s="323">
        <v>6310</v>
      </c>
      <c r="B4397" s="370" t="s">
        <v>25763</v>
      </c>
      <c r="C4397" s="323" t="s">
        <v>8341</v>
      </c>
      <c r="D4397" s="323" t="s">
        <v>19819</v>
      </c>
      <c r="E4397" s="372" t="s">
        <v>9913</v>
      </c>
    </row>
    <row r="4398" spans="1:5">
      <c r="A4398" s="323">
        <v>6314</v>
      </c>
      <c r="B4398" s="370" t="s">
        <v>25764</v>
      </c>
      <c r="C4398" s="323" t="s">
        <v>8341</v>
      </c>
      <c r="D4398" s="323" t="s">
        <v>19819</v>
      </c>
      <c r="E4398" s="372" t="s">
        <v>9913</v>
      </c>
    </row>
    <row r="4399" spans="1:5">
      <c r="A4399" s="323">
        <v>6313</v>
      </c>
      <c r="B4399" s="370" t="s">
        <v>25765</v>
      </c>
      <c r="C4399" s="323" t="s">
        <v>8341</v>
      </c>
      <c r="D4399" s="323" t="s">
        <v>19819</v>
      </c>
      <c r="E4399" s="372" t="s">
        <v>9913</v>
      </c>
    </row>
    <row r="4400" spans="1:5">
      <c r="A4400" s="323">
        <v>6315</v>
      </c>
      <c r="B4400" s="370" t="s">
        <v>25766</v>
      </c>
      <c r="C4400" s="323" t="s">
        <v>8341</v>
      </c>
      <c r="D4400" s="323" t="s">
        <v>19819</v>
      </c>
      <c r="E4400" s="372" t="s">
        <v>25767</v>
      </c>
    </row>
    <row r="4401" spans="1:5">
      <c r="A4401" s="323">
        <v>6316</v>
      </c>
      <c r="B4401" s="370" t="s">
        <v>25768</v>
      </c>
      <c r="C4401" s="323" t="s">
        <v>8341</v>
      </c>
      <c r="D4401" s="323" t="s">
        <v>19819</v>
      </c>
      <c r="E4401" s="372" t="s">
        <v>25767</v>
      </c>
    </row>
    <row r="4402" spans="1:5" ht="25.5">
      <c r="A4402" s="323">
        <v>38878</v>
      </c>
      <c r="B4402" s="370" t="s">
        <v>25769</v>
      </c>
      <c r="C4402" s="323" t="s">
        <v>8341</v>
      </c>
      <c r="D4402" s="323" t="s">
        <v>19840</v>
      </c>
      <c r="E4402" s="372" t="s">
        <v>3548</v>
      </c>
    </row>
    <row r="4403" spans="1:5" ht="25.5">
      <c r="A4403" s="323">
        <v>38879</v>
      </c>
      <c r="B4403" s="370" t="s">
        <v>25770</v>
      </c>
      <c r="C4403" s="323" t="s">
        <v>8341</v>
      </c>
      <c r="D4403" s="323" t="s">
        <v>19840</v>
      </c>
      <c r="E4403" s="372" t="s">
        <v>1866</v>
      </c>
    </row>
    <row r="4404" spans="1:5" ht="25.5">
      <c r="A4404" s="323">
        <v>38881</v>
      </c>
      <c r="B4404" s="370" t="s">
        <v>25771</v>
      </c>
      <c r="C4404" s="323" t="s">
        <v>8341</v>
      </c>
      <c r="D4404" s="323" t="s">
        <v>19840</v>
      </c>
      <c r="E4404" s="372" t="s">
        <v>1778</v>
      </c>
    </row>
    <row r="4405" spans="1:5" ht="25.5">
      <c r="A4405" s="323">
        <v>38880</v>
      </c>
      <c r="B4405" s="370" t="s">
        <v>25772</v>
      </c>
      <c r="C4405" s="323" t="s">
        <v>8341</v>
      </c>
      <c r="D4405" s="323" t="s">
        <v>19840</v>
      </c>
      <c r="E4405" s="372" t="s">
        <v>3141</v>
      </c>
    </row>
    <row r="4406" spans="1:5" ht="25.5">
      <c r="A4406" s="323">
        <v>38882</v>
      </c>
      <c r="B4406" s="370" t="s">
        <v>25773</v>
      </c>
      <c r="C4406" s="323" t="s">
        <v>8341</v>
      </c>
      <c r="D4406" s="323" t="s">
        <v>19840</v>
      </c>
      <c r="E4406" s="372" t="s">
        <v>1406</v>
      </c>
    </row>
    <row r="4407" spans="1:5" ht="25.5">
      <c r="A4407" s="323">
        <v>38883</v>
      </c>
      <c r="B4407" s="370" t="s">
        <v>25774</v>
      </c>
      <c r="C4407" s="323" t="s">
        <v>8341</v>
      </c>
      <c r="D4407" s="323" t="s">
        <v>19840</v>
      </c>
      <c r="E4407" s="372" t="s">
        <v>8697</v>
      </c>
    </row>
    <row r="4408" spans="1:5" ht="25.5">
      <c r="A4408" s="323">
        <v>38884</v>
      </c>
      <c r="B4408" s="370" t="s">
        <v>25775</v>
      </c>
      <c r="C4408" s="323" t="s">
        <v>8341</v>
      </c>
      <c r="D4408" s="323" t="s">
        <v>19840</v>
      </c>
      <c r="E4408" s="372" t="s">
        <v>4038</v>
      </c>
    </row>
    <row r="4409" spans="1:5" ht="25.5">
      <c r="A4409" s="323">
        <v>38885</v>
      </c>
      <c r="B4409" s="370" t="s">
        <v>25776</v>
      </c>
      <c r="C4409" s="323" t="s">
        <v>8341</v>
      </c>
      <c r="D4409" s="323" t="s">
        <v>19840</v>
      </c>
      <c r="E4409" s="372" t="s">
        <v>5460</v>
      </c>
    </row>
    <row r="4410" spans="1:5" ht="25.5">
      <c r="A4410" s="323">
        <v>38886</v>
      </c>
      <c r="B4410" s="370" t="s">
        <v>25777</v>
      </c>
      <c r="C4410" s="323" t="s">
        <v>8341</v>
      </c>
      <c r="D4410" s="323" t="s">
        <v>19840</v>
      </c>
      <c r="E4410" s="372" t="s">
        <v>4589</v>
      </c>
    </row>
    <row r="4411" spans="1:5" ht="25.5">
      <c r="A4411" s="323">
        <v>38887</v>
      </c>
      <c r="B4411" s="370" t="s">
        <v>25778</v>
      </c>
      <c r="C4411" s="323" t="s">
        <v>8341</v>
      </c>
      <c r="D4411" s="323" t="s">
        <v>19840</v>
      </c>
      <c r="E4411" s="372" t="s">
        <v>5095</v>
      </c>
    </row>
    <row r="4412" spans="1:5" ht="25.5">
      <c r="A4412" s="323">
        <v>38888</v>
      </c>
      <c r="B4412" s="370" t="s">
        <v>25779</v>
      </c>
      <c r="C4412" s="323" t="s">
        <v>8341</v>
      </c>
      <c r="D4412" s="323" t="s">
        <v>19840</v>
      </c>
      <c r="E4412" s="372" t="s">
        <v>25780</v>
      </c>
    </row>
    <row r="4413" spans="1:5" ht="25.5">
      <c r="A4413" s="323">
        <v>38890</v>
      </c>
      <c r="B4413" s="370" t="s">
        <v>25781</v>
      </c>
      <c r="C4413" s="323" t="s">
        <v>8341</v>
      </c>
      <c r="D4413" s="323" t="s">
        <v>19840</v>
      </c>
      <c r="E4413" s="372" t="s">
        <v>25782</v>
      </c>
    </row>
    <row r="4414" spans="1:5" ht="25.5">
      <c r="A4414" s="323">
        <v>38893</v>
      </c>
      <c r="B4414" s="370" t="s">
        <v>25783</v>
      </c>
      <c r="C4414" s="323" t="s">
        <v>8341</v>
      </c>
      <c r="D4414" s="323" t="s">
        <v>19840</v>
      </c>
      <c r="E4414" s="372" t="s">
        <v>25784</v>
      </c>
    </row>
    <row r="4415" spans="1:5" ht="25.5">
      <c r="A4415" s="323">
        <v>38894</v>
      </c>
      <c r="B4415" s="370" t="s">
        <v>25785</v>
      </c>
      <c r="C4415" s="323" t="s">
        <v>8341</v>
      </c>
      <c r="D4415" s="323" t="s">
        <v>19840</v>
      </c>
      <c r="E4415" s="372" t="s">
        <v>3667</v>
      </c>
    </row>
    <row r="4416" spans="1:5" ht="25.5">
      <c r="A4416" s="323">
        <v>38896</v>
      </c>
      <c r="B4416" s="370" t="s">
        <v>25786</v>
      </c>
      <c r="C4416" s="323" t="s">
        <v>8341</v>
      </c>
      <c r="D4416" s="323" t="s">
        <v>19840</v>
      </c>
      <c r="E4416" s="372" t="s">
        <v>25787</v>
      </c>
    </row>
    <row r="4417" spans="1:5">
      <c r="A4417" s="323">
        <v>39324</v>
      </c>
      <c r="B4417" s="370" t="s">
        <v>25788</v>
      </c>
      <c r="C4417" s="323" t="s">
        <v>8341</v>
      </c>
      <c r="D4417" s="323" t="s">
        <v>19819</v>
      </c>
      <c r="E4417" s="372" t="s">
        <v>24001</v>
      </c>
    </row>
    <row r="4418" spans="1:5">
      <c r="A4418" s="323">
        <v>39325</v>
      </c>
      <c r="B4418" s="370" t="s">
        <v>25789</v>
      </c>
      <c r="C4418" s="323" t="s">
        <v>8341</v>
      </c>
      <c r="D4418" s="323" t="s">
        <v>19819</v>
      </c>
      <c r="E4418" s="372" t="s">
        <v>8754</v>
      </c>
    </row>
    <row r="4419" spans="1:5">
      <c r="A4419" s="323">
        <v>39326</v>
      </c>
      <c r="B4419" s="370" t="s">
        <v>25790</v>
      </c>
      <c r="C4419" s="323" t="s">
        <v>8341</v>
      </c>
      <c r="D4419" s="323" t="s">
        <v>19819</v>
      </c>
      <c r="E4419" s="372" t="s">
        <v>7080</v>
      </c>
    </row>
    <row r="4420" spans="1:5">
      <c r="A4420" s="323">
        <v>39327</v>
      </c>
      <c r="B4420" s="370" t="s">
        <v>25791</v>
      </c>
      <c r="C4420" s="323" t="s">
        <v>8341</v>
      </c>
      <c r="D4420" s="323" t="s">
        <v>19819</v>
      </c>
      <c r="E4420" s="372" t="s">
        <v>6071</v>
      </c>
    </row>
    <row r="4421" spans="1:5" ht="25.5">
      <c r="A4421" s="323">
        <v>20176</v>
      </c>
      <c r="B4421" s="370" t="s">
        <v>25792</v>
      </c>
      <c r="C4421" s="323" t="s">
        <v>8341</v>
      </c>
      <c r="D4421" s="323" t="s">
        <v>19819</v>
      </c>
      <c r="E4421" s="372" t="s">
        <v>5464</v>
      </c>
    </row>
    <row r="4422" spans="1:5" ht="25.5">
      <c r="A4422" s="323">
        <v>11378</v>
      </c>
      <c r="B4422" s="370" t="s">
        <v>25793</v>
      </c>
      <c r="C4422" s="323" t="s">
        <v>8341</v>
      </c>
      <c r="D4422" s="323" t="s">
        <v>19840</v>
      </c>
      <c r="E4422" s="372" t="s">
        <v>25794</v>
      </c>
    </row>
    <row r="4423" spans="1:5" ht="25.5">
      <c r="A4423" s="323">
        <v>11379</v>
      </c>
      <c r="B4423" s="370" t="s">
        <v>25795</v>
      </c>
      <c r="C4423" s="323" t="s">
        <v>8341</v>
      </c>
      <c r="D4423" s="323" t="s">
        <v>19840</v>
      </c>
      <c r="E4423" s="372" t="s">
        <v>14132</v>
      </c>
    </row>
    <row r="4424" spans="1:5" ht="25.5">
      <c r="A4424" s="323">
        <v>11493</v>
      </c>
      <c r="B4424" s="370" t="s">
        <v>25796</v>
      </c>
      <c r="C4424" s="323" t="s">
        <v>8341</v>
      </c>
      <c r="D4424" s="323" t="s">
        <v>19840</v>
      </c>
      <c r="E4424" s="372" t="s">
        <v>25797</v>
      </c>
    </row>
    <row r="4425" spans="1:5" ht="25.5">
      <c r="A4425" s="323">
        <v>42717</v>
      </c>
      <c r="B4425" s="370" t="s">
        <v>25798</v>
      </c>
      <c r="C4425" s="323" t="s">
        <v>8341</v>
      </c>
      <c r="D4425" s="323" t="s">
        <v>19840</v>
      </c>
      <c r="E4425" s="372" t="s">
        <v>25799</v>
      </c>
    </row>
    <row r="4426" spans="1:5" ht="25.5">
      <c r="A4426" s="323">
        <v>42718</v>
      </c>
      <c r="B4426" s="370" t="s">
        <v>25800</v>
      </c>
      <c r="C4426" s="323" t="s">
        <v>8341</v>
      </c>
      <c r="D4426" s="323" t="s">
        <v>19840</v>
      </c>
      <c r="E4426" s="372" t="s">
        <v>25801</v>
      </c>
    </row>
    <row r="4427" spans="1:5" ht="25.5">
      <c r="A4427" s="323">
        <v>7106</v>
      </c>
      <c r="B4427" s="370" t="s">
        <v>25802</v>
      </c>
      <c r="C4427" s="323" t="s">
        <v>8341</v>
      </c>
      <c r="D4427" s="323" t="s">
        <v>19819</v>
      </c>
      <c r="E4427" s="372" t="s">
        <v>9225</v>
      </c>
    </row>
    <row r="4428" spans="1:5" ht="25.5">
      <c r="A4428" s="323">
        <v>7104</v>
      </c>
      <c r="B4428" s="370" t="s">
        <v>25803</v>
      </c>
      <c r="C4428" s="323" t="s">
        <v>8341</v>
      </c>
      <c r="D4428" s="323" t="s">
        <v>19819</v>
      </c>
      <c r="E4428" s="372" t="s">
        <v>8531</v>
      </c>
    </row>
    <row r="4429" spans="1:5" ht="25.5">
      <c r="A4429" s="323">
        <v>7136</v>
      </c>
      <c r="B4429" s="370" t="s">
        <v>25804</v>
      </c>
      <c r="C4429" s="323" t="s">
        <v>8341</v>
      </c>
      <c r="D4429" s="323" t="s">
        <v>19819</v>
      </c>
      <c r="E4429" s="372" t="s">
        <v>8396</v>
      </c>
    </row>
    <row r="4430" spans="1:5" ht="25.5">
      <c r="A4430" s="323">
        <v>7128</v>
      </c>
      <c r="B4430" s="370" t="s">
        <v>25805</v>
      </c>
      <c r="C4430" s="323" t="s">
        <v>8341</v>
      </c>
      <c r="D4430" s="323" t="s">
        <v>19819</v>
      </c>
      <c r="E4430" s="372" t="s">
        <v>9032</v>
      </c>
    </row>
    <row r="4431" spans="1:5" ht="25.5">
      <c r="A4431" s="323">
        <v>7108</v>
      </c>
      <c r="B4431" s="370" t="s">
        <v>25806</v>
      </c>
      <c r="C4431" s="323" t="s">
        <v>8341</v>
      </c>
      <c r="D4431" s="323" t="s">
        <v>19819</v>
      </c>
      <c r="E4431" s="372" t="s">
        <v>4735</v>
      </c>
    </row>
    <row r="4432" spans="1:5" ht="25.5">
      <c r="A4432" s="323">
        <v>7129</v>
      </c>
      <c r="B4432" s="370" t="s">
        <v>25807</v>
      </c>
      <c r="C4432" s="323" t="s">
        <v>8341</v>
      </c>
      <c r="D4432" s="323" t="s">
        <v>19819</v>
      </c>
      <c r="E4432" s="372" t="s">
        <v>3463</v>
      </c>
    </row>
    <row r="4433" spans="1:5" ht="25.5">
      <c r="A4433" s="323">
        <v>7130</v>
      </c>
      <c r="B4433" s="370" t="s">
        <v>25808</v>
      </c>
      <c r="C4433" s="323" t="s">
        <v>8341</v>
      </c>
      <c r="D4433" s="323" t="s">
        <v>19819</v>
      </c>
      <c r="E4433" s="372" t="s">
        <v>3902</v>
      </c>
    </row>
    <row r="4434" spans="1:5" ht="25.5">
      <c r="A4434" s="323">
        <v>7131</v>
      </c>
      <c r="B4434" s="370" t="s">
        <v>25809</v>
      </c>
      <c r="C4434" s="323" t="s">
        <v>8341</v>
      </c>
      <c r="D4434" s="323" t="s">
        <v>19819</v>
      </c>
      <c r="E4434" s="372" t="s">
        <v>7591</v>
      </c>
    </row>
    <row r="4435" spans="1:5" ht="25.5">
      <c r="A4435" s="323">
        <v>7132</v>
      </c>
      <c r="B4435" s="370" t="s">
        <v>25810</v>
      </c>
      <c r="C4435" s="323" t="s">
        <v>8341</v>
      </c>
      <c r="D4435" s="323" t="s">
        <v>19819</v>
      </c>
      <c r="E4435" s="372" t="s">
        <v>25811</v>
      </c>
    </row>
    <row r="4436" spans="1:5" ht="25.5">
      <c r="A4436" s="323">
        <v>7133</v>
      </c>
      <c r="B4436" s="370" t="s">
        <v>25812</v>
      </c>
      <c r="C4436" s="323" t="s">
        <v>8341</v>
      </c>
      <c r="D4436" s="323" t="s">
        <v>19819</v>
      </c>
      <c r="E4436" s="372" t="s">
        <v>9256</v>
      </c>
    </row>
    <row r="4437" spans="1:5" ht="25.5">
      <c r="A4437" s="323">
        <v>37420</v>
      </c>
      <c r="B4437" s="370" t="s">
        <v>25813</v>
      </c>
      <c r="C4437" s="323" t="s">
        <v>8341</v>
      </c>
      <c r="D4437" s="323" t="s">
        <v>19840</v>
      </c>
      <c r="E4437" s="372" t="s">
        <v>25814</v>
      </c>
    </row>
    <row r="4438" spans="1:5" ht="25.5">
      <c r="A4438" s="323">
        <v>37421</v>
      </c>
      <c r="B4438" s="370" t="s">
        <v>25815</v>
      </c>
      <c r="C4438" s="323" t="s">
        <v>8341</v>
      </c>
      <c r="D4438" s="323" t="s">
        <v>19840</v>
      </c>
      <c r="E4438" s="372" t="s">
        <v>8683</v>
      </c>
    </row>
    <row r="4439" spans="1:5" ht="25.5">
      <c r="A4439" s="323">
        <v>37422</v>
      </c>
      <c r="B4439" s="370" t="s">
        <v>25816</v>
      </c>
      <c r="C4439" s="323" t="s">
        <v>8341</v>
      </c>
      <c r="D4439" s="323" t="s">
        <v>19840</v>
      </c>
      <c r="E4439" s="372" t="s">
        <v>7481</v>
      </c>
    </row>
    <row r="4440" spans="1:5">
      <c r="A4440" s="323">
        <v>37443</v>
      </c>
      <c r="B4440" s="370" t="s">
        <v>25817</v>
      </c>
      <c r="C4440" s="323" t="s">
        <v>8341</v>
      </c>
      <c r="D4440" s="323" t="s">
        <v>19840</v>
      </c>
      <c r="E4440" s="372" t="s">
        <v>22617</v>
      </c>
    </row>
    <row r="4441" spans="1:5">
      <c r="A4441" s="323">
        <v>37444</v>
      </c>
      <c r="B4441" s="370" t="s">
        <v>25818</v>
      </c>
      <c r="C4441" s="323" t="s">
        <v>8341</v>
      </c>
      <c r="D4441" s="323" t="s">
        <v>19840</v>
      </c>
      <c r="E4441" s="372" t="s">
        <v>25819</v>
      </c>
    </row>
    <row r="4442" spans="1:5">
      <c r="A4442" s="323">
        <v>37445</v>
      </c>
      <c r="B4442" s="370" t="s">
        <v>25820</v>
      </c>
      <c r="C4442" s="323" t="s">
        <v>8341</v>
      </c>
      <c r="D4442" s="323" t="s">
        <v>19840</v>
      </c>
      <c r="E4442" s="372" t="s">
        <v>25821</v>
      </c>
    </row>
    <row r="4443" spans="1:5">
      <c r="A4443" s="323">
        <v>37446</v>
      </c>
      <c r="B4443" s="370" t="s">
        <v>25822</v>
      </c>
      <c r="C4443" s="323" t="s">
        <v>8341</v>
      </c>
      <c r="D4443" s="323" t="s">
        <v>19840</v>
      </c>
      <c r="E4443" s="372" t="s">
        <v>25823</v>
      </c>
    </row>
    <row r="4444" spans="1:5">
      <c r="A4444" s="323">
        <v>37447</v>
      </c>
      <c r="B4444" s="370" t="s">
        <v>25824</v>
      </c>
      <c r="C4444" s="323" t="s">
        <v>8341</v>
      </c>
      <c r="D4444" s="323" t="s">
        <v>19840</v>
      </c>
      <c r="E4444" s="372" t="s">
        <v>25825</v>
      </c>
    </row>
    <row r="4445" spans="1:5">
      <c r="A4445" s="323">
        <v>37448</v>
      </c>
      <c r="B4445" s="370" t="s">
        <v>25826</v>
      </c>
      <c r="C4445" s="323" t="s">
        <v>8341</v>
      </c>
      <c r="D4445" s="323" t="s">
        <v>19840</v>
      </c>
      <c r="E4445" s="372" t="s">
        <v>25827</v>
      </c>
    </row>
    <row r="4446" spans="1:5">
      <c r="A4446" s="323">
        <v>37440</v>
      </c>
      <c r="B4446" s="370" t="s">
        <v>25828</v>
      </c>
      <c r="C4446" s="323" t="s">
        <v>8341</v>
      </c>
      <c r="D4446" s="323" t="s">
        <v>19840</v>
      </c>
      <c r="E4446" s="372" t="s">
        <v>25829</v>
      </c>
    </row>
    <row r="4447" spans="1:5">
      <c r="A4447" s="323">
        <v>37441</v>
      </c>
      <c r="B4447" s="370" t="s">
        <v>25830</v>
      </c>
      <c r="C4447" s="323" t="s">
        <v>8341</v>
      </c>
      <c r="D4447" s="323" t="s">
        <v>19840</v>
      </c>
      <c r="E4447" s="372" t="s">
        <v>25829</v>
      </c>
    </row>
    <row r="4448" spans="1:5">
      <c r="A4448" s="323">
        <v>37442</v>
      </c>
      <c r="B4448" s="370" t="s">
        <v>25831</v>
      </c>
      <c r="C4448" s="323" t="s">
        <v>8341</v>
      </c>
      <c r="D4448" s="323" t="s">
        <v>19840</v>
      </c>
      <c r="E4448" s="372" t="s">
        <v>22167</v>
      </c>
    </row>
    <row r="4449" spans="1:5">
      <c r="A4449" s="323">
        <v>38017</v>
      </c>
      <c r="B4449" s="370" t="s">
        <v>25832</v>
      </c>
      <c r="C4449" s="323" t="s">
        <v>8341</v>
      </c>
      <c r="D4449" s="323" t="s">
        <v>19819</v>
      </c>
      <c r="E4449" s="372" t="s">
        <v>8075</v>
      </c>
    </row>
    <row r="4450" spans="1:5">
      <c r="A4450" s="323">
        <v>38018</v>
      </c>
      <c r="B4450" s="370" t="s">
        <v>25833</v>
      </c>
      <c r="C4450" s="323" t="s">
        <v>8341</v>
      </c>
      <c r="D4450" s="323" t="s">
        <v>19819</v>
      </c>
      <c r="E4450" s="372" t="s">
        <v>4906</v>
      </c>
    </row>
    <row r="4451" spans="1:5" ht="25.5">
      <c r="A4451" s="323">
        <v>39895</v>
      </c>
      <c r="B4451" s="370" t="s">
        <v>25834</v>
      </c>
      <c r="C4451" s="323" t="s">
        <v>8341</v>
      </c>
      <c r="D4451" s="323" t="s">
        <v>19840</v>
      </c>
      <c r="E4451" s="372" t="s">
        <v>2412</v>
      </c>
    </row>
    <row r="4452" spans="1:5" ht="25.5">
      <c r="A4452" s="323">
        <v>39896</v>
      </c>
      <c r="B4452" s="370" t="s">
        <v>25835</v>
      </c>
      <c r="C4452" s="323" t="s">
        <v>8341</v>
      </c>
      <c r="D4452" s="323" t="s">
        <v>19840</v>
      </c>
      <c r="E4452" s="372" t="s">
        <v>25836</v>
      </c>
    </row>
    <row r="4453" spans="1:5" ht="25.5">
      <c r="A4453" s="323">
        <v>38873</v>
      </c>
      <c r="B4453" s="370" t="s">
        <v>25837</v>
      </c>
      <c r="C4453" s="323" t="s">
        <v>8341</v>
      </c>
      <c r="D4453" s="323" t="s">
        <v>19840</v>
      </c>
      <c r="E4453" s="372" t="s">
        <v>8915</v>
      </c>
    </row>
    <row r="4454" spans="1:5" ht="25.5">
      <c r="A4454" s="323">
        <v>38874</v>
      </c>
      <c r="B4454" s="370" t="s">
        <v>25838</v>
      </c>
      <c r="C4454" s="323" t="s">
        <v>8341</v>
      </c>
      <c r="D4454" s="323" t="s">
        <v>19840</v>
      </c>
      <c r="E4454" s="372" t="s">
        <v>7889</v>
      </c>
    </row>
    <row r="4455" spans="1:5" ht="25.5">
      <c r="A4455" s="323">
        <v>38875</v>
      </c>
      <c r="B4455" s="370" t="s">
        <v>25839</v>
      </c>
      <c r="C4455" s="323" t="s">
        <v>8341</v>
      </c>
      <c r="D4455" s="323" t="s">
        <v>19840</v>
      </c>
      <c r="E4455" s="372" t="s">
        <v>16793</v>
      </c>
    </row>
    <row r="4456" spans="1:5" ht="25.5">
      <c r="A4456" s="323">
        <v>38876</v>
      </c>
      <c r="B4456" s="370" t="s">
        <v>25840</v>
      </c>
      <c r="C4456" s="323" t="s">
        <v>8341</v>
      </c>
      <c r="D4456" s="323" t="s">
        <v>19840</v>
      </c>
      <c r="E4456" s="372" t="s">
        <v>2399</v>
      </c>
    </row>
    <row r="4457" spans="1:5" ht="25.5">
      <c r="A4457" s="323">
        <v>39000</v>
      </c>
      <c r="B4457" s="370" t="s">
        <v>25841</v>
      </c>
      <c r="C4457" s="323" t="s">
        <v>8341</v>
      </c>
      <c r="D4457" s="323" t="s">
        <v>19840</v>
      </c>
      <c r="E4457" s="372" t="s">
        <v>2851</v>
      </c>
    </row>
    <row r="4458" spans="1:5" ht="25.5">
      <c r="A4458" s="323">
        <v>38674</v>
      </c>
      <c r="B4458" s="370" t="s">
        <v>25842</v>
      </c>
      <c r="C4458" s="323" t="s">
        <v>8341</v>
      </c>
      <c r="D4458" s="323" t="s">
        <v>19819</v>
      </c>
      <c r="E4458" s="372" t="s">
        <v>16320</v>
      </c>
    </row>
    <row r="4459" spans="1:5" ht="25.5">
      <c r="A4459" s="323">
        <v>38911</v>
      </c>
      <c r="B4459" s="370" t="s">
        <v>25843</v>
      </c>
      <c r="C4459" s="323" t="s">
        <v>8341</v>
      </c>
      <c r="D4459" s="323" t="s">
        <v>19840</v>
      </c>
      <c r="E4459" s="372" t="s">
        <v>25844</v>
      </c>
    </row>
    <row r="4460" spans="1:5" ht="25.5">
      <c r="A4460" s="323">
        <v>38912</v>
      </c>
      <c r="B4460" s="370" t="s">
        <v>25845</v>
      </c>
      <c r="C4460" s="323" t="s">
        <v>8341</v>
      </c>
      <c r="D4460" s="323" t="s">
        <v>19840</v>
      </c>
      <c r="E4460" s="372" t="s">
        <v>25846</v>
      </c>
    </row>
    <row r="4461" spans="1:5">
      <c r="A4461" s="323">
        <v>38019</v>
      </c>
      <c r="B4461" s="370" t="s">
        <v>25847</v>
      </c>
      <c r="C4461" s="323" t="s">
        <v>8341</v>
      </c>
      <c r="D4461" s="323" t="s">
        <v>19819</v>
      </c>
      <c r="E4461" s="372" t="s">
        <v>6721</v>
      </c>
    </row>
    <row r="4462" spans="1:5">
      <c r="A4462" s="323">
        <v>38020</v>
      </c>
      <c r="B4462" s="370" t="s">
        <v>25848</v>
      </c>
      <c r="C4462" s="323" t="s">
        <v>8341</v>
      </c>
      <c r="D4462" s="323" t="s">
        <v>19819</v>
      </c>
      <c r="E4462" s="372" t="s">
        <v>4906</v>
      </c>
    </row>
    <row r="4463" spans="1:5">
      <c r="A4463" s="323">
        <v>38454</v>
      </c>
      <c r="B4463" s="370" t="s">
        <v>25849</v>
      </c>
      <c r="C4463" s="323" t="s">
        <v>8341</v>
      </c>
      <c r="D4463" s="323" t="s">
        <v>19840</v>
      </c>
      <c r="E4463" s="372" t="s">
        <v>1323</v>
      </c>
    </row>
    <row r="4464" spans="1:5">
      <c r="A4464" s="323">
        <v>38455</v>
      </c>
      <c r="B4464" s="370" t="s">
        <v>25850</v>
      </c>
      <c r="C4464" s="323" t="s">
        <v>8341</v>
      </c>
      <c r="D4464" s="323" t="s">
        <v>19840</v>
      </c>
      <c r="E4464" s="372" t="s">
        <v>1955</v>
      </c>
    </row>
    <row r="4465" spans="1:5" ht="25.5">
      <c r="A4465" s="323">
        <v>38462</v>
      </c>
      <c r="B4465" s="370" t="s">
        <v>25851</v>
      </c>
      <c r="C4465" s="323" t="s">
        <v>8341</v>
      </c>
      <c r="D4465" s="323" t="s">
        <v>19840</v>
      </c>
      <c r="E4465" s="372" t="s">
        <v>25852</v>
      </c>
    </row>
    <row r="4466" spans="1:5" ht="25.5">
      <c r="A4466" s="323">
        <v>36362</v>
      </c>
      <c r="B4466" s="370" t="s">
        <v>25853</v>
      </c>
      <c r="C4466" s="323" t="s">
        <v>8341</v>
      </c>
      <c r="D4466" s="323" t="s">
        <v>19840</v>
      </c>
      <c r="E4466" s="372" t="s">
        <v>8890</v>
      </c>
    </row>
    <row r="4467" spans="1:5" ht="25.5">
      <c r="A4467" s="323">
        <v>36298</v>
      </c>
      <c r="B4467" s="370" t="s">
        <v>25854</v>
      </c>
      <c r="C4467" s="323" t="s">
        <v>8341</v>
      </c>
      <c r="D4467" s="323" t="s">
        <v>19840</v>
      </c>
      <c r="E4467" s="372" t="s">
        <v>6420</v>
      </c>
    </row>
    <row r="4468" spans="1:5" ht="25.5">
      <c r="A4468" s="323">
        <v>38456</v>
      </c>
      <c r="B4468" s="370" t="s">
        <v>25855</v>
      </c>
      <c r="C4468" s="323" t="s">
        <v>8341</v>
      </c>
      <c r="D4468" s="323" t="s">
        <v>19840</v>
      </c>
      <c r="E4468" s="372" t="s">
        <v>798</v>
      </c>
    </row>
    <row r="4469" spans="1:5" ht="25.5">
      <c r="A4469" s="323">
        <v>38457</v>
      </c>
      <c r="B4469" s="370" t="s">
        <v>25856</v>
      </c>
      <c r="C4469" s="323" t="s">
        <v>8341</v>
      </c>
      <c r="D4469" s="323" t="s">
        <v>19840</v>
      </c>
      <c r="E4469" s="372" t="s">
        <v>8525</v>
      </c>
    </row>
    <row r="4470" spans="1:5" ht="25.5">
      <c r="A4470" s="323">
        <v>38458</v>
      </c>
      <c r="B4470" s="370" t="s">
        <v>25857</v>
      </c>
      <c r="C4470" s="323" t="s">
        <v>8341</v>
      </c>
      <c r="D4470" s="323" t="s">
        <v>19840</v>
      </c>
      <c r="E4470" s="372" t="s">
        <v>84</v>
      </c>
    </row>
    <row r="4471" spans="1:5" ht="25.5">
      <c r="A4471" s="323">
        <v>38459</v>
      </c>
      <c r="B4471" s="370" t="s">
        <v>25858</v>
      </c>
      <c r="C4471" s="323" t="s">
        <v>8341</v>
      </c>
      <c r="D4471" s="323" t="s">
        <v>19840</v>
      </c>
      <c r="E4471" s="372" t="s">
        <v>9142</v>
      </c>
    </row>
    <row r="4472" spans="1:5" ht="25.5">
      <c r="A4472" s="323">
        <v>38460</v>
      </c>
      <c r="B4472" s="370" t="s">
        <v>25859</v>
      </c>
      <c r="C4472" s="323" t="s">
        <v>8341</v>
      </c>
      <c r="D4472" s="323" t="s">
        <v>19840</v>
      </c>
      <c r="E4472" s="372" t="s">
        <v>13443</v>
      </c>
    </row>
    <row r="4473" spans="1:5" ht="25.5">
      <c r="A4473" s="323">
        <v>38461</v>
      </c>
      <c r="B4473" s="370" t="s">
        <v>25860</v>
      </c>
      <c r="C4473" s="323" t="s">
        <v>8341</v>
      </c>
      <c r="D4473" s="323" t="s">
        <v>19840</v>
      </c>
      <c r="E4473" s="372" t="s">
        <v>25861</v>
      </c>
    </row>
    <row r="4474" spans="1:5">
      <c r="A4474" s="323">
        <v>7094</v>
      </c>
      <c r="B4474" s="370" t="s">
        <v>25862</v>
      </c>
      <c r="C4474" s="323" t="s">
        <v>8341</v>
      </c>
      <c r="D4474" s="323" t="s">
        <v>19819</v>
      </c>
      <c r="E4474" s="372" t="s">
        <v>8963</v>
      </c>
    </row>
    <row r="4475" spans="1:5" ht="25.5">
      <c r="A4475" s="323">
        <v>7116</v>
      </c>
      <c r="B4475" s="370" t="s">
        <v>25863</v>
      </c>
      <c r="C4475" s="323" t="s">
        <v>8341</v>
      </c>
      <c r="D4475" s="323" t="s">
        <v>19819</v>
      </c>
      <c r="E4475" s="372" t="s">
        <v>8954</v>
      </c>
    </row>
    <row r="4476" spans="1:5">
      <c r="A4476" s="323">
        <v>7118</v>
      </c>
      <c r="B4476" s="370" t="s">
        <v>25864</v>
      </c>
      <c r="C4476" s="323" t="s">
        <v>8341</v>
      </c>
      <c r="D4476" s="323" t="s">
        <v>19819</v>
      </c>
      <c r="E4476" s="372" t="s">
        <v>10441</v>
      </c>
    </row>
    <row r="4477" spans="1:5">
      <c r="A4477" s="323">
        <v>7117</v>
      </c>
      <c r="B4477" s="370" t="s">
        <v>25865</v>
      </c>
      <c r="C4477" s="323" t="s">
        <v>8341</v>
      </c>
      <c r="D4477" s="323" t="s">
        <v>19819</v>
      </c>
      <c r="E4477" s="372" t="s">
        <v>3346</v>
      </c>
    </row>
    <row r="4478" spans="1:5">
      <c r="A4478" s="323">
        <v>7098</v>
      </c>
      <c r="B4478" s="370" t="s">
        <v>25866</v>
      </c>
      <c r="C4478" s="323" t="s">
        <v>8341</v>
      </c>
      <c r="D4478" s="323" t="s">
        <v>19819</v>
      </c>
      <c r="E4478" s="372" t="s">
        <v>8743</v>
      </c>
    </row>
    <row r="4479" spans="1:5">
      <c r="A4479" s="323">
        <v>7110</v>
      </c>
      <c r="B4479" s="370" t="s">
        <v>25867</v>
      </c>
      <c r="C4479" s="323" t="s">
        <v>8341</v>
      </c>
      <c r="D4479" s="323" t="s">
        <v>19819</v>
      </c>
      <c r="E4479" s="372" t="s">
        <v>25868</v>
      </c>
    </row>
    <row r="4480" spans="1:5">
      <c r="A4480" s="323">
        <v>7123</v>
      </c>
      <c r="B4480" s="370" t="s">
        <v>25869</v>
      </c>
      <c r="C4480" s="323" t="s">
        <v>8341</v>
      </c>
      <c r="D4480" s="323" t="s">
        <v>19819</v>
      </c>
      <c r="E4480" s="372" t="s">
        <v>8673</v>
      </c>
    </row>
    <row r="4481" spans="1:5" ht="25.5">
      <c r="A4481" s="323">
        <v>7121</v>
      </c>
      <c r="B4481" s="370" t="s">
        <v>25870</v>
      </c>
      <c r="C4481" s="323" t="s">
        <v>8341</v>
      </c>
      <c r="D4481" s="323" t="s">
        <v>19819</v>
      </c>
      <c r="E4481" s="372" t="s">
        <v>2203</v>
      </c>
    </row>
    <row r="4482" spans="1:5" ht="25.5">
      <c r="A4482" s="323">
        <v>7137</v>
      </c>
      <c r="B4482" s="370" t="s">
        <v>25871</v>
      </c>
      <c r="C4482" s="323" t="s">
        <v>8341</v>
      </c>
      <c r="D4482" s="323" t="s">
        <v>19819</v>
      </c>
      <c r="E4482" s="372" t="s">
        <v>1701</v>
      </c>
    </row>
    <row r="4483" spans="1:5" ht="25.5">
      <c r="A4483" s="323">
        <v>7122</v>
      </c>
      <c r="B4483" s="370" t="s">
        <v>25872</v>
      </c>
      <c r="C4483" s="323" t="s">
        <v>8341</v>
      </c>
      <c r="D4483" s="323" t="s">
        <v>19819</v>
      </c>
      <c r="E4483" s="372" t="s">
        <v>1787</v>
      </c>
    </row>
    <row r="4484" spans="1:5" ht="25.5">
      <c r="A4484" s="323">
        <v>7114</v>
      </c>
      <c r="B4484" s="370" t="s">
        <v>25873</v>
      </c>
      <c r="C4484" s="323" t="s">
        <v>8341</v>
      </c>
      <c r="D4484" s="323" t="s">
        <v>19819</v>
      </c>
      <c r="E4484" s="372" t="s">
        <v>8094</v>
      </c>
    </row>
    <row r="4485" spans="1:5" ht="25.5">
      <c r="A4485" s="323">
        <v>7109</v>
      </c>
      <c r="B4485" s="370" t="s">
        <v>25874</v>
      </c>
      <c r="C4485" s="323" t="s">
        <v>8341</v>
      </c>
      <c r="D4485" s="323" t="s">
        <v>19819</v>
      </c>
      <c r="E4485" s="372" t="s">
        <v>1205</v>
      </c>
    </row>
    <row r="4486" spans="1:5" ht="25.5">
      <c r="A4486" s="323">
        <v>7135</v>
      </c>
      <c r="B4486" s="370" t="s">
        <v>25875</v>
      </c>
      <c r="C4486" s="323" t="s">
        <v>8341</v>
      </c>
      <c r="D4486" s="323" t="s">
        <v>19819</v>
      </c>
      <c r="E4486" s="372">
        <v>3.1</v>
      </c>
    </row>
    <row r="4487" spans="1:5" ht="25.5">
      <c r="A4487" s="323">
        <v>37947</v>
      </c>
      <c r="B4487" s="370" t="s">
        <v>25876</v>
      </c>
      <c r="C4487" s="323" t="s">
        <v>8341</v>
      </c>
      <c r="D4487" s="323" t="s">
        <v>19819</v>
      </c>
      <c r="E4487" s="372" t="s">
        <v>8499</v>
      </c>
    </row>
    <row r="4488" spans="1:5" ht="25.5">
      <c r="A4488" s="323">
        <v>7103</v>
      </c>
      <c r="B4488" s="370" t="s">
        <v>25877</v>
      </c>
      <c r="C4488" s="323" t="s">
        <v>8341</v>
      </c>
      <c r="D4488" s="323" t="s">
        <v>19819</v>
      </c>
      <c r="E4488" s="372" t="s">
        <v>4735</v>
      </c>
    </row>
    <row r="4489" spans="1:5">
      <c r="A4489" s="323">
        <v>40419</v>
      </c>
      <c r="B4489" s="370" t="s">
        <v>25878</v>
      </c>
      <c r="C4489" s="323" t="s">
        <v>8341</v>
      </c>
      <c r="D4489" s="323" t="s">
        <v>19840</v>
      </c>
      <c r="E4489" s="372" t="s">
        <v>7300</v>
      </c>
    </row>
    <row r="4490" spans="1:5">
      <c r="A4490" s="323">
        <v>40420</v>
      </c>
      <c r="B4490" s="370" t="s">
        <v>25879</v>
      </c>
      <c r="C4490" s="323" t="s">
        <v>8341</v>
      </c>
      <c r="D4490" s="323" t="s">
        <v>19840</v>
      </c>
      <c r="E4490" s="372" t="s">
        <v>4400</v>
      </c>
    </row>
    <row r="4491" spans="1:5">
      <c r="A4491" s="323">
        <v>40421</v>
      </c>
      <c r="B4491" s="370" t="s">
        <v>25880</v>
      </c>
      <c r="C4491" s="323" t="s">
        <v>8341</v>
      </c>
      <c r="D4491" s="323" t="s">
        <v>19840</v>
      </c>
      <c r="E4491" s="372" t="s">
        <v>8902</v>
      </c>
    </row>
    <row r="4492" spans="1:5">
      <c r="A4492" s="323">
        <v>7126</v>
      </c>
      <c r="B4492" s="370" t="s">
        <v>25881</v>
      </c>
      <c r="C4492" s="323" t="s">
        <v>8341</v>
      </c>
      <c r="D4492" s="323" t="s">
        <v>19819</v>
      </c>
      <c r="E4492" s="372" t="s">
        <v>2035</v>
      </c>
    </row>
    <row r="4493" spans="1:5" ht="25.5">
      <c r="A4493" s="323">
        <v>38905</v>
      </c>
      <c r="B4493" s="370" t="s">
        <v>25882</v>
      </c>
      <c r="C4493" s="323" t="s">
        <v>8341</v>
      </c>
      <c r="D4493" s="323" t="s">
        <v>19840</v>
      </c>
      <c r="E4493" s="372" t="s">
        <v>9221</v>
      </c>
    </row>
    <row r="4494" spans="1:5" ht="25.5">
      <c r="A4494" s="323">
        <v>38907</v>
      </c>
      <c r="B4494" s="370" t="s">
        <v>25883</v>
      </c>
      <c r="C4494" s="323" t="s">
        <v>8341</v>
      </c>
      <c r="D4494" s="323" t="s">
        <v>19840</v>
      </c>
      <c r="E4494" s="372" t="s">
        <v>8156</v>
      </c>
    </row>
    <row r="4495" spans="1:5" ht="25.5">
      <c r="A4495" s="323">
        <v>38908</v>
      </c>
      <c r="B4495" s="370" t="s">
        <v>25884</v>
      </c>
      <c r="C4495" s="323" t="s">
        <v>8341</v>
      </c>
      <c r="D4495" s="323" t="s">
        <v>19840</v>
      </c>
      <c r="E4495" s="372" t="s">
        <v>5495</v>
      </c>
    </row>
    <row r="4496" spans="1:5" ht="25.5">
      <c r="A4496" s="323">
        <v>38909</v>
      </c>
      <c r="B4496" s="370" t="s">
        <v>25885</v>
      </c>
      <c r="C4496" s="323" t="s">
        <v>8341</v>
      </c>
      <c r="D4496" s="323" t="s">
        <v>19840</v>
      </c>
      <c r="E4496" s="372" t="s">
        <v>8885</v>
      </c>
    </row>
    <row r="4497" spans="1:5" ht="25.5">
      <c r="A4497" s="323">
        <v>38910</v>
      </c>
      <c r="B4497" s="370" t="s">
        <v>25886</v>
      </c>
      <c r="C4497" s="323" t="s">
        <v>8341</v>
      </c>
      <c r="D4497" s="323" t="s">
        <v>19840</v>
      </c>
      <c r="E4497" s="372" t="s">
        <v>6331</v>
      </c>
    </row>
    <row r="4498" spans="1:5" ht="25.5">
      <c r="A4498" s="323">
        <v>38897</v>
      </c>
      <c r="B4498" s="370" t="s">
        <v>25887</v>
      </c>
      <c r="C4498" s="323" t="s">
        <v>8341</v>
      </c>
      <c r="D4498" s="323" t="s">
        <v>19840</v>
      </c>
      <c r="E4498" s="372" t="s">
        <v>19977</v>
      </c>
    </row>
    <row r="4499" spans="1:5" ht="25.5">
      <c r="A4499" s="323">
        <v>38899</v>
      </c>
      <c r="B4499" s="370" t="s">
        <v>25888</v>
      </c>
      <c r="C4499" s="323" t="s">
        <v>8341</v>
      </c>
      <c r="D4499" s="323" t="s">
        <v>19840</v>
      </c>
      <c r="E4499" s="372" t="s">
        <v>8161</v>
      </c>
    </row>
    <row r="4500" spans="1:5" ht="25.5">
      <c r="A4500" s="323">
        <v>38900</v>
      </c>
      <c r="B4500" s="370" t="s">
        <v>25889</v>
      </c>
      <c r="C4500" s="323" t="s">
        <v>8341</v>
      </c>
      <c r="D4500" s="323" t="s">
        <v>19840</v>
      </c>
      <c r="E4500" s="372" t="s">
        <v>21565</v>
      </c>
    </row>
    <row r="4501" spans="1:5" ht="25.5">
      <c r="A4501" s="323">
        <v>38901</v>
      </c>
      <c r="B4501" s="370" t="s">
        <v>25890</v>
      </c>
      <c r="C4501" s="323" t="s">
        <v>8341</v>
      </c>
      <c r="D4501" s="323" t="s">
        <v>19840</v>
      </c>
      <c r="E4501" s="372" t="s">
        <v>8382</v>
      </c>
    </row>
    <row r="4502" spans="1:5" ht="25.5">
      <c r="A4502" s="323">
        <v>38904</v>
      </c>
      <c r="B4502" s="370" t="s">
        <v>25891</v>
      </c>
      <c r="C4502" s="323" t="s">
        <v>8341</v>
      </c>
      <c r="D4502" s="323" t="s">
        <v>19840</v>
      </c>
      <c r="E4502" s="372" t="s">
        <v>23698</v>
      </c>
    </row>
    <row r="4503" spans="1:5" ht="25.5">
      <c r="A4503" s="323">
        <v>38903</v>
      </c>
      <c r="B4503" s="370" t="s">
        <v>25892</v>
      </c>
      <c r="C4503" s="323" t="s">
        <v>8341</v>
      </c>
      <c r="D4503" s="323" t="s">
        <v>19840</v>
      </c>
      <c r="E4503" s="372" t="s">
        <v>25893</v>
      </c>
    </row>
    <row r="4504" spans="1:5" ht="25.5">
      <c r="A4504" s="323">
        <v>7091</v>
      </c>
      <c r="B4504" s="370" t="s">
        <v>25894</v>
      </c>
      <c r="C4504" s="323" t="s">
        <v>8341</v>
      </c>
      <c r="D4504" s="323" t="s">
        <v>19819</v>
      </c>
      <c r="E4504" s="372" t="s">
        <v>5844</v>
      </c>
    </row>
    <row r="4505" spans="1:5" ht="25.5">
      <c r="A4505" s="323">
        <v>11655</v>
      </c>
      <c r="B4505" s="370" t="s">
        <v>25895</v>
      </c>
      <c r="C4505" s="323" t="s">
        <v>8341</v>
      </c>
      <c r="D4505" s="323" t="s">
        <v>19819</v>
      </c>
      <c r="E4505" s="372" t="s">
        <v>5280</v>
      </c>
    </row>
    <row r="4506" spans="1:5">
      <c r="A4506" s="323">
        <v>11656</v>
      </c>
      <c r="B4506" s="370" t="s">
        <v>25896</v>
      </c>
      <c r="C4506" s="323" t="s">
        <v>8341</v>
      </c>
      <c r="D4506" s="323" t="s">
        <v>19819</v>
      </c>
      <c r="E4506" s="372" t="s">
        <v>25897</v>
      </c>
    </row>
    <row r="4507" spans="1:5">
      <c r="A4507" s="323">
        <v>37948</v>
      </c>
      <c r="B4507" s="370" t="s">
        <v>25898</v>
      </c>
      <c r="C4507" s="323" t="s">
        <v>8341</v>
      </c>
      <c r="D4507" s="323" t="s">
        <v>19819</v>
      </c>
      <c r="E4507" s="372" t="s">
        <v>8814</v>
      </c>
    </row>
    <row r="4508" spans="1:5">
      <c r="A4508" s="323">
        <v>7097</v>
      </c>
      <c r="B4508" s="370" t="s">
        <v>25899</v>
      </c>
      <c r="C4508" s="323" t="s">
        <v>8341</v>
      </c>
      <c r="D4508" s="323" t="s">
        <v>19819</v>
      </c>
      <c r="E4508" s="372">
        <v>4.03</v>
      </c>
    </row>
    <row r="4509" spans="1:5">
      <c r="A4509" s="323">
        <v>11657</v>
      </c>
      <c r="B4509" s="370" t="s">
        <v>25900</v>
      </c>
      <c r="C4509" s="323" t="s">
        <v>8341</v>
      </c>
      <c r="D4509" s="323" t="s">
        <v>19819</v>
      </c>
      <c r="E4509" s="372" t="s">
        <v>5776</v>
      </c>
    </row>
    <row r="4510" spans="1:5">
      <c r="A4510" s="323">
        <v>11658</v>
      </c>
      <c r="B4510" s="370" t="s">
        <v>25901</v>
      </c>
      <c r="C4510" s="323" t="s">
        <v>8341</v>
      </c>
      <c r="D4510" s="323" t="s">
        <v>19819</v>
      </c>
      <c r="E4510" s="372" t="s">
        <v>2031</v>
      </c>
    </row>
    <row r="4511" spans="1:5" ht="25.5">
      <c r="A4511" s="323">
        <v>7146</v>
      </c>
      <c r="B4511" s="370" t="s">
        <v>25902</v>
      </c>
      <c r="C4511" s="323" t="s">
        <v>8341</v>
      </c>
      <c r="D4511" s="323" t="s">
        <v>19819</v>
      </c>
      <c r="E4511" s="372" t="s">
        <v>25903</v>
      </c>
    </row>
    <row r="4512" spans="1:5">
      <c r="A4512" s="323">
        <v>7138</v>
      </c>
      <c r="B4512" s="370" t="s">
        <v>25904</v>
      </c>
      <c r="C4512" s="323" t="s">
        <v>8341</v>
      </c>
      <c r="D4512" s="323" t="s">
        <v>19819</v>
      </c>
      <c r="E4512" s="372" t="s">
        <v>1697</v>
      </c>
    </row>
    <row r="4513" spans="1:5">
      <c r="A4513" s="323">
        <v>7139</v>
      </c>
      <c r="B4513" s="370" t="s">
        <v>25905</v>
      </c>
      <c r="C4513" s="323" t="s">
        <v>8341</v>
      </c>
      <c r="D4513" s="323" t="s">
        <v>19819</v>
      </c>
      <c r="E4513" s="372">
        <v>0.83</v>
      </c>
    </row>
    <row r="4514" spans="1:5">
      <c r="A4514" s="323">
        <v>7140</v>
      </c>
      <c r="B4514" s="370" t="s">
        <v>25906</v>
      </c>
      <c r="C4514" s="323" t="s">
        <v>8341</v>
      </c>
      <c r="D4514" s="323" t="s">
        <v>19819</v>
      </c>
      <c r="E4514" s="372" t="s">
        <v>2165</v>
      </c>
    </row>
    <row r="4515" spans="1:5">
      <c r="A4515" s="323">
        <v>7141</v>
      </c>
      <c r="B4515" s="370" t="s">
        <v>25907</v>
      </c>
      <c r="C4515" s="323" t="s">
        <v>8341</v>
      </c>
      <c r="D4515" s="323" t="s">
        <v>19819</v>
      </c>
      <c r="E4515" s="372" t="s">
        <v>3397</v>
      </c>
    </row>
    <row r="4516" spans="1:5">
      <c r="A4516" s="323">
        <v>7143</v>
      </c>
      <c r="B4516" s="370" t="s">
        <v>25908</v>
      </c>
      <c r="C4516" s="323" t="s">
        <v>8341</v>
      </c>
      <c r="D4516" s="323" t="s">
        <v>19819</v>
      </c>
      <c r="E4516" s="372" t="s">
        <v>8715</v>
      </c>
    </row>
    <row r="4517" spans="1:5">
      <c r="A4517" s="323">
        <v>7144</v>
      </c>
      <c r="B4517" s="370" t="s">
        <v>25909</v>
      </c>
      <c r="C4517" s="323" t="s">
        <v>8341</v>
      </c>
      <c r="D4517" s="323" t="s">
        <v>19819</v>
      </c>
      <c r="E4517" s="372" t="s">
        <v>6353</v>
      </c>
    </row>
    <row r="4518" spans="1:5">
      <c r="A4518" s="323">
        <v>7145</v>
      </c>
      <c r="B4518" s="370" t="s">
        <v>25910</v>
      </c>
      <c r="C4518" s="323" t="s">
        <v>8341</v>
      </c>
      <c r="D4518" s="323" t="s">
        <v>19819</v>
      </c>
      <c r="E4518" s="372" t="s">
        <v>9134</v>
      </c>
    </row>
    <row r="4519" spans="1:5">
      <c r="A4519" s="323">
        <v>7142</v>
      </c>
      <c r="B4519" s="370" t="s">
        <v>25911</v>
      </c>
      <c r="C4519" s="323" t="s">
        <v>8341</v>
      </c>
      <c r="D4519" s="323" t="s">
        <v>19819</v>
      </c>
      <c r="E4519" s="372" t="s">
        <v>6609</v>
      </c>
    </row>
    <row r="4520" spans="1:5">
      <c r="A4520" s="323">
        <v>3593</v>
      </c>
      <c r="B4520" s="370" t="s">
        <v>25912</v>
      </c>
      <c r="C4520" s="323" t="s">
        <v>8341</v>
      </c>
      <c r="D4520" s="323" t="s">
        <v>19819</v>
      </c>
      <c r="E4520" s="372" t="s">
        <v>13542</v>
      </c>
    </row>
    <row r="4521" spans="1:5">
      <c r="A4521" s="323">
        <v>3588</v>
      </c>
      <c r="B4521" s="370" t="s">
        <v>25913</v>
      </c>
      <c r="C4521" s="323" t="s">
        <v>8341</v>
      </c>
      <c r="D4521" s="323" t="s">
        <v>19819</v>
      </c>
      <c r="E4521" s="372" t="s">
        <v>2373</v>
      </c>
    </row>
    <row r="4522" spans="1:5">
      <c r="A4522" s="323">
        <v>3585</v>
      </c>
      <c r="B4522" s="370" t="s">
        <v>25914</v>
      </c>
      <c r="C4522" s="323" t="s">
        <v>8341</v>
      </c>
      <c r="D4522" s="323" t="s">
        <v>19819</v>
      </c>
      <c r="E4522" s="372" t="s">
        <v>4009</v>
      </c>
    </row>
    <row r="4523" spans="1:5">
      <c r="A4523" s="323">
        <v>3587</v>
      </c>
      <c r="B4523" s="370" t="s">
        <v>25915</v>
      </c>
      <c r="C4523" s="323" t="s">
        <v>8341</v>
      </c>
      <c r="D4523" s="323" t="s">
        <v>19819</v>
      </c>
      <c r="E4523" s="372" t="s">
        <v>19510</v>
      </c>
    </row>
    <row r="4524" spans="1:5">
      <c r="A4524" s="323">
        <v>3590</v>
      </c>
      <c r="B4524" s="370" t="s">
        <v>25916</v>
      </c>
      <c r="C4524" s="323" t="s">
        <v>8341</v>
      </c>
      <c r="D4524" s="323" t="s">
        <v>19819</v>
      </c>
      <c r="E4524" s="372" t="s">
        <v>25917</v>
      </c>
    </row>
    <row r="4525" spans="1:5">
      <c r="A4525" s="323">
        <v>3589</v>
      </c>
      <c r="B4525" s="370" t="s">
        <v>25918</v>
      </c>
      <c r="C4525" s="323" t="s">
        <v>8341</v>
      </c>
      <c r="D4525" s="323" t="s">
        <v>19819</v>
      </c>
      <c r="E4525" s="372" t="s">
        <v>25919</v>
      </c>
    </row>
    <row r="4526" spans="1:5">
      <c r="A4526" s="323">
        <v>3586</v>
      </c>
      <c r="B4526" s="370" t="s">
        <v>25920</v>
      </c>
      <c r="C4526" s="323" t="s">
        <v>8341</v>
      </c>
      <c r="D4526" s="323" t="s">
        <v>19819</v>
      </c>
      <c r="E4526" s="372" t="s">
        <v>9221</v>
      </c>
    </row>
    <row r="4527" spans="1:5">
      <c r="A4527" s="323">
        <v>3592</v>
      </c>
      <c r="B4527" s="370" t="s">
        <v>25921</v>
      </c>
      <c r="C4527" s="323" t="s">
        <v>8341</v>
      </c>
      <c r="D4527" s="323" t="s">
        <v>19819</v>
      </c>
      <c r="E4527" s="372" t="s">
        <v>7998</v>
      </c>
    </row>
    <row r="4528" spans="1:5">
      <c r="A4528" s="323">
        <v>3591</v>
      </c>
      <c r="B4528" s="370" t="s">
        <v>25922</v>
      </c>
      <c r="C4528" s="323" t="s">
        <v>8341</v>
      </c>
      <c r="D4528" s="323" t="s">
        <v>19819</v>
      </c>
      <c r="E4528" s="372" t="s">
        <v>25923</v>
      </c>
    </row>
    <row r="4529" spans="1:5">
      <c r="A4529" s="323">
        <v>40396</v>
      </c>
      <c r="B4529" s="370" t="s">
        <v>25924</v>
      </c>
      <c r="C4529" s="323" t="s">
        <v>8341</v>
      </c>
      <c r="D4529" s="323" t="s">
        <v>19840</v>
      </c>
      <c r="E4529" s="372" t="s">
        <v>25925</v>
      </c>
    </row>
    <row r="4530" spans="1:5">
      <c r="A4530" s="323">
        <v>40395</v>
      </c>
      <c r="B4530" s="370" t="s">
        <v>25926</v>
      </c>
      <c r="C4530" s="323" t="s">
        <v>8341</v>
      </c>
      <c r="D4530" s="323" t="s">
        <v>19840</v>
      </c>
      <c r="E4530" s="372" t="s">
        <v>25927</v>
      </c>
    </row>
    <row r="4531" spans="1:5">
      <c r="A4531" s="323">
        <v>40392</v>
      </c>
      <c r="B4531" s="370" t="s">
        <v>25928</v>
      </c>
      <c r="C4531" s="323" t="s">
        <v>8341</v>
      </c>
      <c r="D4531" s="323" t="s">
        <v>19840</v>
      </c>
      <c r="E4531" s="372" t="s">
        <v>5304</v>
      </c>
    </row>
    <row r="4532" spans="1:5">
      <c r="A4532" s="323">
        <v>40394</v>
      </c>
      <c r="B4532" s="370" t="s">
        <v>25929</v>
      </c>
      <c r="C4532" s="323" t="s">
        <v>8341</v>
      </c>
      <c r="D4532" s="323" t="s">
        <v>19840</v>
      </c>
      <c r="E4532" s="372" t="s">
        <v>15618</v>
      </c>
    </row>
    <row r="4533" spans="1:5">
      <c r="A4533" s="323">
        <v>40398</v>
      </c>
      <c r="B4533" s="370" t="s">
        <v>25930</v>
      </c>
      <c r="C4533" s="323" t="s">
        <v>8341</v>
      </c>
      <c r="D4533" s="323" t="s">
        <v>19840</v>
      </c>
      <c r="E4533" s="372" t="s">
        <v>25931</v>
      </c>
    </row>
    <row r="4534" spans="1:5">
      <c r="A4534" s="323">
        <v>40397</v>
      </c>
      <c r="B4534" s="370" t="s">
        <v>25932</v>
      </c>
      <c r="C4534" s="323" t="s">
        <v>8341</v>
      </c>
      <c r="D4534" s="323" t="s">
        <v>19840</v>
      </c>
      <c r="E4534" s="372" t="s">
        <v>25933</v>
      </c>
    </row>
    <row r="4535" spans="1:5">
      <c r="A4535" s="323">
        <v>40393</v>
      </c>
      <c r="B4535" s="370" t="s">
        <v>25934</v>
      </c>
      <c r="C4535" s="323" t="s">
        <v>8341</v>
      </c>
      <c r="D4535" s="323" t="s">
        <v>19840</v>
      </c>
      <c r="E4535" s="372" t="s">
        <v>5838</v>
      </c>
    </row>
    <row r="4536" spans="1:5">
      <c r="A4536" s="323">
        <v>40399</v>
      </c>
      <c r="B4536" s="370" t="s">
        <v>25935</v>
      </c>
      <c r="C4536" s="323" t="s">
        <v>8341</v>
      </c>
      <c r="D4536" s="323" t="s">
        <v>19840</v>
      </c>
      <c r="E4536" s="372" t="s">
        <v>25936</v>
      </c>
    </row>
    <row r="4537" spans="1:5">
      <c r="A4537" s="323">
        <v>39322</v>
      </c>
      <c r="B4537" s="370" t="s">
        <v>25937</v>
      </c>
      <c r="C4537" s="323" t="s">
        <v>8341</v>
      </c>
      <c r="D4537" s="323" t="s">
        <v>19840</v>
      </c>
      <c r="E4537" s="372" t="s">
        <v>8376</v>
      </c>
    </row>
    <row r="4538" spans="1:5">
      <c r="A4538" s="323">
        <v>39289</v>
      </c>
      <c r="B4538" s="370" t="s">
        <v>25938</v>
      </c>
      <c r="C4538" s="323" t="s">
        <v>8341</v>
      </c>
      <c r="D4538" s="323" t="s">
        <v>19840</v>
      </c>
      <c r="E4538" s="372" t="s">
        <v>8781</v>
      </c>
    </row>
    <row r="4539" spans="1:5">
      <c r="A4539" s="323">
        <v>39290</v>
      </c>
      <c r="B4539" s="370" t="s">
        <v>25939</v>
      </c>
      <c r="C4539" s="323" t="s">
        <v>8341</v>
      </c>
      <c r="D4539" s="323" t="s">
        <v>19840</v>
      </c>
      <c r="E4539" s="372" t="s">
        <v>5362</v>
      </c>
    </row>
    <row r="4540" spans="1:5">
      <c r="A4540" s="323">
        <v>39291</v>
      </c>
      <c r="B4540" s="370" t="s">
        <v>25940</v>
      </c>
      <c r="C4540" s="323" t="s">
        <v>8341</v>
      </c>
      <c r="D4540" s="323" t="s">
        <v>19840</v>
      </c>
      <c r="E4540" s="372" t="s">
        <v>8859</v>
      </c>
    </row>
    <row r="4541" spans="1:5">
      <c r="A4541" s="323">
        <v>20174</v>
      </c>
      <c r="B4541" s="370" t="s">
        <v>25941</v>
      </c>
      <c r="C4541" s="323" t="s">
        <v>8341</v>
      </c>
      <c r="D4541" s="323" t="s">
        <v>19819</v>
      </c>
      <c r="E4541" s="372" t="s">
        <v>5926</v>
      </c>
    </row>
    <row r="4542" spans="1:5" ht="25.5">
      <c r="A4542" s="323">
        <v>41892</v>
      </c>
      <c r="B4542" s="370" t="s">
        <v>25942</v>
      </c>
      <c r="C4542" s="323" t="s">
        <v>8341</v>
      </c>
      <c r="D4542" s="323" t="s">
        <v>19840</v>
      </c>
      <c r="E4542" s="372" t="s">
        <v>25943</v>
      </c>
    </row>
    <row r="4543" spans="1:5" ht="25.5">
      <c r="A4543" s="323">
        <v>7048</v>
      </c>
      <c r="B4543" s="370" t="s">
        <v>25944</v>
      </c>
      <c r="C4543" s="323" t="s">
        <v>8341</v>
      </c>
      <c r="D4543" s="323" t="s">
        <v>19840</v>
      </c>
      <c r="E4543" s="372" t="s">
        <v>2207</v>
      </c>
    </row>
    <row r="4544" spans="1:5" ht="25.5">
      <c r="A4544" s="323">
        <v>7088</v>
      </c>
      <c r="B4544" s="370" t="s">
        <v>25945</v>
      </c>
      <c r="C4544" s="323" t="s">
        <v>8341</v>
      </c>
      <c r="D4544" s="323" t="s">
        <v>19840</v>
      </c>
      <c r="E4544" s="372" t="s">
        <v>7476</v>
      </c>
    </row>
    <row r="4545" spans="1:5">
      <c r="A4545" s="323">
        <v>20179</v>
      </c>
      <c r="B4545" s="370" t="s">
        <v>25946</v>
      </c>
      <c r="C4545" s="323" t="s">
        <v>8341</v>
      </c>
      <c r="D4545" s="323" t="s">
        <v>19819</v>
      </c>
      <c r="E4545" s="372" t="s">
        <v>25947</v>
      </c>
    </row>
    <row r="4546" spans="1:5">
      <c r="A4546" s="323">
        <v>20178</v>
      </c>
      <c r="B4546" s="370" t="s">
        <v>25948</v>
      </c>
      <c r="C4546" s="323" t="s">
        <v>8341</v>
      </c>
      <c r="D4546" s="323" t="s">
        <v>19819</v>
      </c>
      <c r="E4546" s="372" t="s">
        <v>24285</v>
      </c>
    </row>
    <row r="4547" spans="1:5">
      <c r="A4547" s="323">
        <v>20180</v>
      </c>
      <c r="B4547" s="370" t="s">
        <v>25949</v>
      </c>
      <c r="C4547" s="323" t="s">
        <v>8341</v>
      </c>
      <c r="D4547" s="323" t="s">
        <v>19819</v>
      </c>
      <c r="E4547" s="372" t="s">
        <v>19913</v>
      </c>
    </row>
    <row r="4548" spans="1:5">
      <c r="A4548" s="323">
        <v>20181</v>
      </c>
      <c r="B4548" s="370" t="s">
        <v>25950</v>
      </c>
      <c r="C4548" s="323" t="s">
        <v>8341</v>
      </c>
      <c r="D4548" s="323" t="s">
        <v>19819</v>
      </c>
      <c r="E4548" s="372" t="s">
        <v>12924</v>
      </c>
    </row>
    <row r="4549" spans="1:5">
      <c r="A4549" s="323">
        <v>20177</v>
      </c>
      <c r="B4549" s="370" t="s">
        <v>25951</v>
      </c>
      <c r="C4549" s="323" t="s">
        <v>8341</v>
      </c>
      <c r="D4549" s="323" t="s">
        <v>19819</v>
      </c>
      <c r="E4549" s="372" t="s">
        <v>8537</v>
      </c>
    </row>
    <row r="4550" spans="1:5" ht="25.5">
      <c r="A4550" s="323">
        <v>7082</v>
      </c>
      <c r="B4550" s="370" t="s">
        <v>25952</v>
      </c>
      <c r="C4550" s="323" t="s">
        <v>8341</v>
      </c>
      <c r="D4550" s="323" t="s">
        <v>19840</v>
      </c>
      <c r="E4550" s="372" t="s">
        <v>3209</v>
      </c>
    </row>
    <row r="4551" spans="1:5" ht="25.5">
      <c r="A4551" s="323">
        <v>42707</v>
      </c>
      <c r="B4551" s="370" t="s">
        <v>25953</v>
      </c>
      <c r="C4551" s="323" t="s">
        <v>8341</v>
      </c>
      <c r="D4551" s="323" t="s">
        <v>19840</v>
      </c>
      <c r="E4551" s="372" t="s">
        <v>25954</v>
      </c>
    </row>
    <row r="4552" spans="1:5" ht="25.5">
      <c r="A4552" s="323">
        <v>7069</v>
      </c>
      <c r="B4552" s="370" t="s">
        <v>25955</v>
      </c>
      <c r="C4552" s="323" t="s">
        <v>8341</v>
      </c>
      <c r="D4552" s="323" t="s">
        <v>19840</v>
      </c>
      <c r="E4552" s="372" t="s">
        <v>25956</v>
      </c>
    </row>
    <row r="4553" spans="1:5" ht="25.5">
      <c r="A4553" s="323">
        <v>42708</v>
      </c>
      <c r="B4553" s="370" t="s">
        <v>25957</v>
      </c>
      <c r="C4553" s="323" t="s">
        <v>8341</v>
      </c>
      <c r="D4553" s="323" t="s">
        <v>19840</v>
      </c>
      <c r="E4553" s="372" t="s">
        <v>14336</v>
      </c>
    </row>
    <row r="4554" spans="1:5" ht="25.5">
      <c r="A4554" s="323">
        <v>7070</v>
      </c>
      <c r="B4554" s="370" t="s">
        <v>25958</v>
      </c>
      <c r="C4554" s="323" t="s">
        <v>8341</v>
      </c>
      <c r="D4554" s="323" t="s">
        <v>19840</v>
      </c>
      <c r="E4554" s="372" t="s">
        <v>25959</v>
      </c>
    </row>
    <row r="4555" spans="1:5" ht="25.5">
      <c r="A4555" s="323">
        <v>42709</v>
      </c>
      <c r="B4555" s="370" t="s">
        <v>25960</v>
      </c>
      <c r="C4555" s="323" t="s">
        <v>8341</v>
      </c>
      <c r="D4555" s="323" t="s">
        <v>19840</v>
      </c>
      <c r="E4555" s="372" t="s">
        <v>25961</v>
      </c>
    </row>
    <row r="4556" spans="1:5" ht="25.5">
      <c r="A4556" s="323">
        <v>42710</v>
      </c>
      <c r="B4556" s="370" t="s">
        <v>25962</v>
      </c>
      <c r="C4556" s="323" t="s">
        <v>8341</v>
      </c>
      <c r="D4556" s="323" t="s">
        <v>19840</v>
      </c>
      <c r="E4556" s="372" t="s">
        <v>25963</v>
      </c>
    </row>
    <row r="4557" spans="1:5" ht="25.5">
      <c r="A4557" s="323">
        <v>42716</v>
      </c>
      <c r="B4557" s="370" t="s">
        <v>25964</v>
      </c>
      <c r="C4557" s="323" t="s">
        <v>8341</v>
      </c>
      <c r="D4557" s="323" t="s">
        <v>19840</v>
      </c>
      <c r="E4557" s="372" t="s">
        <v>25965</v>
      </c>
    </row>
    <row r="4558" spans="1:5" ht="25.5">
      <c r="A4558" s="323">
        <v>20172</v>
      </c>
      <c r="B4558" s="370" t="s">
        <v>25966</v>
      </c>
      <c r="C4558" s="323" t="s">
        <v>8341</v>
      </c>
      <c r="D4558" s="323" t="s">
        <v>19840</v>
      </c>
      <c r="E4558" s="372">
        <v>26.64</v>
      </c>
    </row>
    <row r="4559" spans="1:5">
      <c r="A4559" s="323">
        <v>40945</v>
      </c>
      <c r="B4559" s="370" t="s">
        <v>25967</v>
      </c>
      <c r="C4559" s="323" t="s">
        <v>8343</v>
      </c>
      <c r="D4559" s="323" t="s">
        <v>19819</v>
      </c>
      <c r="E4559" s="372" t="s">
        <v>8745</v>
      </c>
    </row>
    <row r="4560" spans="1:5">
      <c r="A4560" s="323">
        <v>40946</v>
      </c>
      <c r="B4560" s="370" t="s">
        <v>25968</v>
      </c>
      <c r="C4560" s="323" t="s">
        <v>8393</v>
      </c>
      <c r="D4560" s="323" t="s">
        <v>19819</v>
      </c>
      <c r="E4560" s="372" t="s">
        <v>24374</v>
      </c>
    </row>
    <row r="4561" spans="1:5">
      <c r="A4561" s="323">
        <v>7153</v>
      </c>
      <c r="B4561" s="370" t="s">
        <v>25969</v>
      </c>
      <c r="C4561" s="323" t="s">
        <v>8343</v>
      </c>
      <c r="D4561" s="323" t="s">
        <v>19819</v>
      </c>
      <c r="E4561" s="372" t="s">
        <v>8682</v>
      </c>
    </row>
    <row r="4562" spans="1:5">
      <c r="A4562" s="323">
        <v>41089</v>
      </c>
      <c r="B4562" s="370" t="s">
        <v>25970</v>
      </c>
      <c r="C4562" s="323" t="s">
        <v>8393</v>
      </c>
      <c r="D4562" s="323" t="s">
        <v>19819</v>
      </c>
      <c r="E4562" s="372" t="s">
        <v>25971</v>
      </c>
    </row>
    <row r="4563" spans="1:5">
      <c r="A4563" s="323">
        <v>40943</v>
      </c>
      <c r="B4563" s="370" t="s">
        <v>25972</v>
      </c>
      <c r="C4563" s="323" t="s">
        <v>8343</v>
      </c>
      <c r="D4563" s="323" t="s">
        <v>19819</v>
      </c>
      <c r="E4563" s="372" t="s">
        <v>7857</v>
      </c>
    </row>
    <row r="4564" spans="1:5">
      <c r="A4564" s="323">
        <v>40944</v>
      </c>
      <c r="B4564" s="370" t="s">
        <v>25973</v>
      </c>
      <c r="C4564" s="323" t="s">
        <v>8393</v>
      </c>
      <c r="D4564" s="323" t="s">
        <v>19819</v>
      </c>
      <c r="E4564" s="372" t="s">
        <v>25974</v>
      </c>
    </row>
    <row r="4565" spans="1:5">
      <c r="A4565" s="323">
        <v>6175</v>
      </c>
      <c r="B4565" s="370" t="s">
        <v>25975</v>
      </c>
      <c r="C4565" s="323" t="s">
        <v>8343</v>
      </c>
      <c r="D4565" s="323" t="s">
        <v>19819</v>
      </c>
      <c r="E4565" s="372" t="s">
        <v>906</v>
      </c>
    </row>
    <row r="4566" spans="1:5">
      <c r="A4566" s="323">
        <v>41092</v>
      </c>
      <c r="B4566" s="370" t="s">
        <v>25976</v>
      </c>
      <c r="C4566" s="323" t="s">
        <v>8393</v>
      </c>
      <c r="D4566" s="323" t="s">
        <v>19819</v>
      </c>
      <c r="E4566" s="372" t="s">
        <v>25977</v>
      </c>
    </row>
    <row r="4567" spans="1:5" ht="38.25">
      <c r="A4567" s="323">
        <v>37712</v>
      </c>
      <c r="B4567" s="370" t="s">
        <v>25978</v>
      </c>
      <c r="C4567" s="323" t="s">
        <v>8342</v>
      </c>
      <c r="D4567" s="323" t="s">
        <v>19840</v>
      </c>
      <c r="E4567" s="372" t="s">
        <v>25979</v>
      </c>
    </row>
    <row r="4568" spans="1:5" ht="25.5">
      <c r="A4568" s="323">
        <v>34547</v>
      </c>
      <c r="B4568" s="370" t="s">
        <v>25980</v>
      </c>
      <c r="C4568" s="323" t="s">
        <v>8347</v>
      </c>
      <c r="D4568" s="323" t="s">
        <v>19819</v>
      </c>
      <c r="E4568" s="372" t="s">
        <v>8569</v>
      </c>
    </row>
    <row r="4569" spans="1:5" ht="25.5">
      <c r="A4569" s="323">
        <v>34548</v>
      </c>
      <c r="B4569" s="370" t="s">
        <v>25981</v>
      </c>
      <c r="C4569" s="323" t="s">
        <v>8347</v>
      </c>
      <c r="D4569" s="323" t="s">
        <v>19819</v>
      </c>
      <c r="E4569" s="372" t="s">
        <v>8541</v>
      </c>
    </row>
    <row r="4570" spans="1:5" ht="25.5">
      <c r="A4570" s="323">
        <v>37411</v>
      </c>
      <c r="B4570" s="370" t="s">
        <v>25982</v>
      </c>
      <c r="C4570" s="323" t="s">
        <v>8342</v>
      </c>
      <c r="D4570" s="323" t="s">
        <v>19819</v>
      </c>
      <c r="E4570" s="372" t="s">
        <v>114</v>
      </c>
    </row>
    <row r="4571" spans="1:5" ht="25.5">
      <c r="A4571" s="323">
        <v>34558</v>
      </c>
      <c r="B4571" s="370" t="s">
        <v>25983</v>
      </c>
      <c r="C4571" s="323" t="s">
        <v>8347</v>
      </c>
      <c r="D4571" s="323" t="s">
        <v>19819</v>
      </c>
      <c r="E4571" s="372" t="s">
        <v>6555</v>
      </c>
    </row>
    <row r="4572" spans="1:5" ht="25.5">
      <c r="A4572" s="323">
        <v>34550</v>
      </c>
      <c r="B4572" s="370" t="s">
        <v>25984</v>
      </c>
      <c r="C4572" s="323" t="s">
        <v>8347</v>
      </c>
      <c r="D4572" s="323" t="s">
        <v>19819</v>
      </c>
      <c r="E4572" s="372" t="s">
        <v>1666</v>
      </c>
    </row>
    <row r="4573" spans="1:5" ht="25.5">
      <c r="A4573" s="323">
        <v>34557</v>
      </c>
      <c r="B4573" s="370" t="s">
        <v>25985</v>
      </c>
      <c r="C4573" s="323" t="s">
        <v>8347</v>
      </c>
      <c r="D4573" s="323" t="s">
        <v>19819</v>
      </c>
      <c r="E4573" s="372" t="s">
        <v>1859</v>
      </c>
    </row>
    <row r="4574" spans="1:5" ht="38.25">
      <c r="A4574" s="323">
        <v>7155</v>
      </c>
      <c r="B4574" s="370" t="s">
        <v>25986</v>
      </c>
      <c r="C4574" s="323" t="s">
        <v>8342</v>
      </c>
      <c r="D4574" s="323" t="s">
        <v>19819</v>
      </c>
      <c r="E4574" s="372" t="s">
        <v>4132</v>
      </c>
    </row>
    <row r="4575" spans="1:5" ht="38.25">
      <c r="A4575" s="323">
        <v>7154</v>
      </c>
      <c r="B4575" s="370" t="s">
        <v>25987</v>
      </c>
      <c r="C4575" s="323" t="s">
        <v>8359</v>
      </c>
      <c r="D4575" s="323" t="s">
        <v>19819</v>
      </c>
      <c r="E4575" s="372" t="s">
        <v>3803</v>
      </c>
    </row>
    <row r="4576" spans="1:5" ht="38.25">
      <c r="A4576" s="323">
        <v>10915</v>
      </c>
      <c r="B4576" s="370" t="s">
        <v>25988</v>
      </c>
      <c r="C4576" s="323" t="s">
        <v>8359</v>
      </c>
      <c r="D4576" s="323" t="s">
        <v>19819</v>
      </c>
      <c r="E4576" s="372" t="s">
        <v>5704</v>
      </c>
    </row>
    <row r="4577" spans="1:5" ht="38.25">
      <c r="A4577" s="323">
        <v>10917</v>
      </c>
      <c r="B4577" s="370" t="s">
        <v>25989</v>
      </c>
      <c r="C4577" s="323" t="s">
        <v>8342</v>
      </c>
      <c r="D4577" s="323" t="s">
        <v>19819</v>
      </c>
      <c r="E4577" s="372" t="s">
        <v>6591</v>
      </c>
    </row>
    <row r="4578" spans="1:5" ht="38.25">
      <c r="A4578" s="323">
        <v>21141</v>
      </c>
      <c r="B4578" s="370" t="s">
        <v>25990</v>
      </c>
      <c r="C4578" s="323" t="s">
        <v>8342</v>
      </c>
      <c r="D4578" s="323" t="s">
        <v>19819</v>
      </c>
      <c r="E4578" s="372" t="s">
        <v>8852</v>
      </c>
    </row>
    <row r="4579" spans="1:5" ht="38.25">
      <c r="A4579" s="323">
        <v>10916</v>
      </c>
      <c r="B4579" s="370" t="s">
        <v>25991</v>
      </c>
      <c r="C4579" s="323" t="s">
        <v>8359</v>
      </c>
      <c r="D4579" s="323" t="s">
        <v>19819</v>
      </c>
      <c r="E4579" s="372" t="s">
        <v>6591</v>
      </c>
    </row>
    <row r="4580" spans="1:5" ht="38.25">
      <c r="A4580" s="323">
        <v>39508</v>
      </c>
      <c r="B4580" s="370" t="s">
        <v>25992</v>
      </c>
      <c r="C4580" s="323" t="s">
        <v>8342</v>
      </c>
      <c r="D4580" s="323" t="s">
        <v>19819</v>
      </c>
      <c r="E4580" s="372" t="s">
        <v>8720</v>
      </c>
    </row>
    <row r="4581" spans="1:5" ht="38.25">
      <c r="A4581" s="323">
        <v>39507</v>
      </c>
      <c r="B4581" s="370" t="s">
        <v>25993</v>
      </c>
      <c r="C4581" s="323" t="s">
        <v>8342</v>
      </c>
      <c r="D4581" s="323" t="s">
        <v>19819</v>
      </c>
      <c r="E4581" s="372" t="s">
        <v>5178</v>
      </c>
    </row>
    <row r="4582" spans="1:5" ht="38.25">
      <c r="A4582" s="323">
        <v>7156</v>
      </c>
      <c r="B4582" s="370" t="s">
        <v>25994</v>
      </c>
      <c r="C4582" s="323" t="s">
        <v>8342</v>
      </c>
      <c r="D4582" s="323" t="s">
        <v>19837</v>
      </c>
      <c r="E4582" s="372" t="s">
        <v>8666</v>
      </c>
    </row>
    <row r="4583" spans="1:5" ht="38.25">
      <c r="A4583" s="323">
        <v>39509</v>
      </c>
      <c r="B4583" s="370" t="s">
        <v>25995</v>
      </c>
      <c r="C4583" s="323" t="s">
        <v>8342</v>
      </c>
      <c r="D4583" s="323" t="s">
        <v>19819</v>
      </c>
      <c r="E4583" s="372" t="s">
        <v>694</v>
      </c>
    </row>
    <row r="4584" spans="1:5">
      <c r="A4584" s="323">
        <v>25988</v>
      </c>
      <c r="B4584" s="370" t="s">
        <v>25996</v>
      </c>
      <c r="C4584" s="323" t="s">
        <v>8342</v>
      </c>
      <c r="D4584" s="323" t="s">
        <v>19819</v>
      </c>
      <c r="E4584" s="372" t="s">
        <v>7238</v>
      </c>
    </row>
    <row r="4585" spans="1:5" ht="25.5">
      <c r="A4585" s="323">
        <v>10928</v>
      </c>
      <c r="B4585" s="370" t="s">
        <v>25997</v>
      </c>
      <c r="C4585" s="323" t="s">
        <v>8342</v>
      </c>
      <c r="D4585" s="323" t="s">
        <v>19819</v>
      </c>
      <c r="E4585" s="372" t="s">
        <v>8072</v>
      </c>
    </row>
    <row r="4586" spans="1:5" ht="25.5">
      <c r="A4586" s="323">
        <v>7167</v>
      </c>
      <c r="B4586" s="370" t="s">
        <v>25998</v>
      </c>
      <c r="C4586" s="323" t="s">
        <v>8342</v>
      </c>
      <c r="D4586" s="323" t="s">
        <v>19819</v>
      </c>
      <c r="E4586" s="372" t="s">
        <v>4091</v>
      </c>
    </row>
    <row r="4587" spans="1:5" ht="25.5">
      <c r="A4587" s="323">
        <v>10933</v>
      </c>
      <c r="B4587" s="370" t="s">
        <v>25999</v>
      </c>
      <c r="C4587" s="323" t="s">
        <v>8342</v>
      </c>
      <c r="D4587" s="323" t="s">
        <v>19819</v>
      </c>
      <c r="E4587" s="372" t="s">
        <v>3346</v>
      </c>
    </row>
    <row r="4588" spans="1:5" ht="25.5">
      <c r="A4588" s="323">
        <v>10927</v>
      </c>
      <c r="B4588" s="370" t="s">
        <v>26000</v>
      </c>
      <c r="C4588" s="323" t="s">
        <v>8342</v>
      </c>
      <c r="D4588" s="323" t="s">
        <v>19819</v>
      </c>
      <c r="E4588" s="372" t="s">
        <v>3853</v>
      </c>
    </row>
    <row r="4589" spans="1:5" ht="25.5">
      <c r="A4589" s="323">
        <v>7158</v>
      </c>
      <c r="B4589" s="370" t="s">
        <v>26001</v>
      </c>
      <c r="C4589" s="323" t="s">
        <v>8342</v>
      </c>
      <c r="D4589" s="323" t="s">
        <v>19837</v>
      </c>
      <c r="E4589" s="372" t="s">
        <v>8615</v>
      </c>
    </row>
    <row r="4590" spans="1:5" ht="25.5">
      <c r="A4590" s="323">
        <v>7162</v>
      </c>
      <c r="B4590" s="370" t="s">
        <v>26002</v>
      </c>
      <c r="C4590" s="323" t="s">
        <v>8342</v>
      </c>
      <c r="D4590" s="323" t="s">
        <v>19819</v>
      </c>
      <c r="E4590" s="372" t="s">
        <v>6012</v>
      </c>
    </row>
    <row r="4591" spans="1:5" ht="25.5">
      <c r="A4591" s="323">
        <v>10932</v>
      </c>
      <c r="B4591" s="370" t="s">
        <v>26003</v>
      </c>
      <c r="C4591" s="323" t="s">
        <v>8342</v>
      </c>
      <c r="D4591" s="323" t="s">
        <v>19819</v>
      </c>
      <c r="E4591" s="372" t="s">
        <v>6935</v>
      </c>
    </row>
    <row r="4592" spans="1:5" ht="38.25">
      <c r="A4592" s="323">
        <v>40706</v>
      </c>
      <c r="B4592" s="370" t="s">
        <v>26004</v>
      </c>
      <c r="C4592" s="323" t="s">
        <v>8342</v>
      </c>
      <c r="D4592" s="323" t="s">
        <v>19819</v>
      </c>
      <c r="E4592" s="372" t="s">
        <v>5025</v>
      </c>
    </row>
    <row r="4593" spans="1:5" ht="38.25">
      <c r="A4593" s="323">
        <v>10937</v>
      </c>
      <c r="B4593" s="370" t="s">
        <v>26005</v>
      </c>
      <c r="C4593" s="323" t="s">
        <v>8342</v>
      </c>
      <c r="D4593" s="323" t="s">
        <v>19819</v>
      </c>
      <c r="E4593" s="372" t="s">
        <v>26006</v>
      </c>
    </row>
    <row r="4594" spans="1:5" ht="38.25">
      <c r="A4594" s="323">
        <v>10935</v>
      </c>
      <c r="B4594" s="370" t="s">
        <v>26007</v>
      </c>
      <c r="C4594" s="323" t="s">
        <v>8342</v>
      </c>
      <c r="D4594" s="323" t="s">
        <v>19819</v>
      </c>
      <c r="E4594" s="372" t="s">
        <v>1289</v>
      </c>
    </row>
    <row r="4595" spans="1:5" ht="25.5">
      <c r="A4595" s="323">
        <v>40707</v>
      </c>
      <c r="B4595" s="370" t="s">
        <v>26008</v>
      </c>
      <c r="C4595" s="323" t="s">
        <v>8342</v>
      </c>
      <c r="D4595" s="323" t="s">
        <v>19819</v>
      </c>
      <c r="E4595" s="372" t="s">
        <v>16380</v>
      </c>
    </row>
    <row r="4596" spans="1:5" ht="25.5">
      <c r="A4596" s="323">
        <v>10931</v>
      </c>
      <c r="B4596" s="370" t="s">
        <v>26009</v>
      </c>
      <c r="C4596" s="323" t="s">
        <v>8342</v>
      </c>
      <c r="D4596" s="323" t="s">
        <v>19819</v>
      </c>
      <c r="E4596" s="372" t="s">
        <v>2418</v>
      </c>
    </row>
    <row r="4597" spans="1:5" ht="25.5">
      <c r="A4597" s="323">
        <v>7164</v>
      </c>
      <c r="B4597" s="370" t="s">
        <v>26010</v>
      </c>
      <c r="C4597" s="323" t="s">
        <v>8342</v>
      </c>
      <c r="D4597" s="323" t="s">
        <v>19819</v>
      </c>
      <c r="E4597" s="372" t="s">
        <v>26011</v>
      </c>
    </row>
    <row r="4598" spans="1:5">
      <c r="A4598" s="323">
        <v>36887</v>
      </c>
      <c r="B4598" s="370" t="s">
        <v>26012</v>
      </c>
      <c r="C4598" s="323" t="s">
        <v>8342</v>
      </c>
      <c r="D4598" s="323" t="s">
        <v>19840</v>
      </c>
      <c r="E4598" s="372" t="s">
        <v>4915</v>
      </c>
    </row>
    <row r="4599" spans="1:5" ht="51">
      <c r="A4599" s="323">
        <v>34630</v>
      </c>
      <c r="B4599" s="370" t="s">
        <v>26013</v>
      </c>
      <c r="C4599" s="323" t="s">
        <v>8341</v>
      </c>
      <c r="D4599" s="323" t="s">
        <v>19840</v>
      </c>
      <c r="E4599" s="372" t="s">
        <v>26014</v>
      </c>
    </row>
    <row r="4600" spans="1:5">
      <c r="A4600" s="323">
        <v>7161</v>
      </c>
      <c r="B4600" s="370" t="s">
        <v>26015</v>
      </c>
      <c r="C4600" s="323" t="s">
        <v>8342</v>
      </c>
      <c r="D4600" s="323" t="s">
        <v>19819</v>
      </c>
      <c r="E4600" s="372" t="s">
        <v>1245</v>
      </c>
    </row>
    <row r="4601" spans="1:5" ht="25.5">
      <c r="A4601" s="323">
        <v>7170</v>
      </c>
      <c r="B4601" s="370" t="s">
        <v>26016</v>
      </c>
      <c r="C4601" s="323" t="s">
        <v>8342</v>
      </c>
      <c r="D4601" s="323" t="s">
        <v>19840</v>
      </c>
      <c r="E4601" s="372" t="s">
        <v>8713</v>
      </c>
    </row>
    <row r="4602" spans="1:5" ht="25.5">
      <c r="A4602" s="323">
        <v>37524</v>
      </c>
      <c r="B4602" s="370" t="s">
        <v>26017</v>
      </c>
      <c r="C4602" s="323" t="s">
        <v>8347</v>
      </c>
      <c r="D4602" s="323" t="s">
        <v>19840</v>
      </c>
      <c r="E4602" s="372" t="s">
        <v>7199</v>
      </c>
    </row>
    <row r="4603" spans="1:5" ht="25.5">
      <c r="A4603" s="323">
        <v>37525</v>
      </c>
      <c r="B4603" s="370" t="s">
        <v>26018</v>
      </c>
      <c r="C4603" s="323" t="s">
        <v>8347</v>
      </c>
      <c r="D4603" s="323" t="s">
        <v>19840</v>
      </c>
      <c r="E4603" s="372" t="s">
        <v>787</v>
      </c>
    </row>
    <row r="4604" spans="1:5">
      <c r="A4604" s="323">
        <v>10920</v>
      </c>
      <c r="B4604" s="370" t="s">
        <v>26019</v>
      </c>
      <c r="C4604" s="323" t="s">
        <v>8342</v>
      </c>
      <c r="D4604" s="323" t="s">
        <v>19819</v>
      </c>
      <c r="E4604" s="372" t="s">
        <v>902</v>
      </c>
    </row>
    <row r="4605" spans="1:5">
      <c r="A4605" s="323">
        <v>7238</v>
      </c>
      <c r="B4605" s="370" t="s">
        <v>26020</v>
      </c>
      <c r="C4605" s="323" t="s">
        <v>8342</v>
      </c>
      <c r="D4605" s="323" t="s">
        <v>19840</v>
      </c>
      <c r="E4605" s="372" t="s">
        <v>948</v>
      </c>
    </row>
    <row r="4606" spans="1:5">
      <c r="A4606" s="323">
        <v>7239</v>
      </c>
      <c r="B4606" s="370" t="s">
        <v>26021</v>
      </c>
      <c r="C4606" s="323" t="s">
        <v>8342</v>
      </c>
      <c r="D4606" s="323" t="s">
        <v>19840</v>
      </c>
      <c r="E4606" s="372" t="s">
        <v>26022</v>
      </c>
    </row>
    <row r="4607" spans="1:5">
      <c r="A4607" s="323">
        <v>7240</v>
      </c>
      <c r="B4607" s="370" t="s">
        <v>26023</v>
      </c>
      <c r="C4607" s="323" t="s">
        <v>8342</v>
      </c>
      <c r="D4607" s="323" t="s">
        <v>19840</v>
      </c>
      <c r="E4607" s="372" t="s">
        <v>5332</v>
      </c>
    </row>
    <row r="4608" spans="1:5" ht="25.5">
      <c r="A4608" s="323">
        <v>36789</v>
      </c>
      <c r="B4608" s="370" t="s">
        <v>26024</v>
      </c>
      <c r="C4608" s="323" t="s">
        <v>8341</v>
      </c>
      <c r="D4608" s="323" t="s">
        <v>19819</v>
      </c>
      <c r="E4608" s="372" t="s">
        <v>1550</v>
      </c>
    </row>
    <row r="4609" spans="1:5">
      <c r="A4609" s="323">
        <v>25007</v>
      </c>
      <c r="B4609" s="370" t="s">
        <v>26025</v>
      </c>
      <c r="C4609" s="323" t="s">
        <v>8342</v>
      </c>
      <c r="D4609" s="323" t="s">
        <v>19837</v>
      </c>
      <c r="E4609" s="372" t="s">
        <v>670</v>
      </c>
    </row>
    <row r="4610" spans="1:5" ht="25.5">
      <c r="A4610" s="323">
        <v>14171</v>
      </c>
      <c r="B4610" s="370" t="s">
        <v>26026</v>
      </c>
      <c r="C4610" s="323" t="s">
        <v>8342</v>
      </c>
      <c r="D4610" s="323" t="s">
        <v>19819</v>
      </c>
      <c r="E4610" s="372" t="s">
        <v>9173</v>
      </c>
    </row>
    <row r="4611" spans="1:5" ht="25.5">
      <c r="A4611" s="323">
        <v>14170</v>
      </c>
      <c r="B4611" s="370" t="s">
        <v>26027</v>
      </c>
      <c r="C4611" s="323" t="s">
        <v>8342</v>
      </c>
      <c r="D4611" s="323" t="s">
        <v>19819</v>
      </c>
      <c r="E4611" s="372" t="s">
        <v>9174</v>
      </c>
    </row>
    <row r="4612" spans="1:5" ht="25.5">
      <c r="A4612" s="323">
        <v>14173</v>
      </c>
      <c r="B4612" s="370" t="s">
        <v>26028</v>
      </c>
      <c r="C4612" s="323" t="s">
        <v>8342</v>
      </c>
      <c r="D4612" s="323" t="s">
        <v>19819</v>
      </c>
      <c r="E4612" s="372" t="s">
        <v>9175</v>
      </c>
    </row>
    <row r="4613" spans="1:5" ht="25.5">
      <c r="A4613" s="323">
        <v>14172</v>
      </c>
      <c r="B4613" s="370" t="s">
        <v>26029</v>
      </c>
      <c r="C4613" s="323" t="s">
        <v>8342</v>
      </c>
      <c r="D4613" s="323" t="s">
        <v>19819</v>
      </c>
      <c r="E4613" s="372" t="s">
        <v>9176</v>
      </c>
    </row>
    <row r="4614" spans="1:5" ht="25.5">
      <c r="A4614" s="323">
        <v>7243</v>
      </c>
      <c r="B4614" s="370" t="s">
        <v>26030</v>
      </c>
      <c r="C4614" s="323" t="s">
        <v>8342</v>
      </c>
      <c r="D4614" s="323" t="s">
        <v>19819</v>
      </c>
      <c r="E4614" s="372">
        <v>27.2</v>
      </c>
    </row>
    <row r="4615" spans="1:5" ht="25.5">
      <c r="A4615" s="323">
        <v>11067</v>
      </c>
      <c r="B4615" s="370" t="s">
        <v>26031</v>
      </c>
      <c r="C4615" s="323" t="s">
        <v>8341</v>
      </c>
      <c r="D4615" s="323" t="s">
        <v>19840</v>
      </c>
      <c r="E4615" s="372" t="s">
        <v>26032</v>
      </c>
    </row>
    <row r="4616" spans="1:5" ht="25.5">
      <c r="A4616" s="323">
        <v>11068</v>
      </c>
      <c r="B4616" s="370" t="s">
        <v>26033</v>
      </c>
      <c r="C4616" s="323" t="s">
        <v>8341</v>
      </c>
      <c r="D4616" s="323" t="s">
        <v>19840</v>
      </c>
      <c r="E4616" s="372" t="s">
        <v>26034</v>
      </c>
    </row>
    <row r="4617" spans="1:5" ht="38.25">
      <c r="A4617" s="323">
        <v>7173</v>
      </c>
      <c r="B4617" s="370" t="s">
        <v>26035</v>
      </c>
      <c r="C4617" s="323" t="s">
        <v>8458</v>
      </c>
      <c r="D4617" s="323" t="s">
        <v>19837</v>
      </c>
      <c r="E4617" s="372" t="s">
        <v>26036</v>
      </c>
    </row>
    <row r="4618" spans="1:5" ht="25.5">
      <c r="A4618" s="323">
        <v>7175</v>
      </c>
      <c r="B4618" s="370" t="s">
        <v>26037</v>
      </c>
      <c r="C4618" s="323" t="s">
        <v>8341</v>
      </c>
      <c r="D4618" s="323" t="s">
        <v>19819</v>
      </c>
      <c r="E4618" s="372">
        <v>1.75</v>
      </c>
    </row>
    <row r="4619" spans="1:5" ht="25.5">
      <c r="A4619" s="323">
        <v>40865</v>
      </c>
      <c r="B4619" s="370" t="s">
        <v>26038</v>
      </c>
      <c r="C4619" s="323" t="s">
        <v>8341</v>
      </c>
      <c r="D4619" s="323" t="s">
        <v>19819</v>
      </c>
      <c r="E4619" s="372" t="s">
        <v>7815</v>
      </c>
    </row>
    <row r="4620" spans="1:5" ht="25.5">
      <c r="A4620" s="323">
        <v>7184</v>
      </c>
      <c r="B4620" s="370" t="s">
        <v>26039</v>
      </c>
      <c r="C4620" s="323" t="s">
        <v>8342</v>
      </c>
      <c r="D4620" s="323" t="s">
        <v>19837</v>
      </c>
      <c r="E4620" s="372" t="s">
        <v>8565</v>
      </c>
    </row>
    <row r="4621" spans="1:5">
      <c r="A4621" s="323">
        <v>34458</v>
      </c>
      <c r="B4621" s="370" t="s">
        <v>26040</v>
      </c>
      <c r="C4621" s="323" t="s">
        <v>8341</v>
      </c>
      <c r="D4621" s="323" t="s">
        <v>19819</v>
      </c>
      <c r="E4621" s="372" t="s">
        <v>12784</v>
      </c>
    </row>
    <row r="4622" spans="1:5">
      <c r="A4622" s="323">
        <v>34464</v>
      </c>
      <c r="B4622" s="370" t="s">
        <v>26041</v>
      </c>
      <c r="C4622" s="323" t="s">
        <v>8341</v>
      </c>
      <c r="D4622" s="323" t="s">
        <v>19819</v>
      </c>
      <c r="E4622" s="372" t="s">
        <v>26042</v>
      </c>
    </row>
    <row r="4623" spans="1:5">
      <c r="A4623" s="323">
        <v>34468</v>
      </c>
      <c r="B4623" s="370" t="s">
        <v>26043</v>
      </c>
      <c r="C4623" s="323" t="s">
        <v>8341</v>
      </c>
      <c r="D4623" s="323" t="s">
        <v>19819</v>
      </c>
      <c r="E4623" s="372" t="s">
        <v>26044</v>
      </c>
    </row>
    <row r="4624" spans="1:5">
      <c r="A4624" s="323">
        <v>34473</v>
      </c>
      <c r="B4624" s="370" t="s">
        <v>26045</v>
      </c>
      <c r="C4624" s="323" t="s">
        <v>8341</v>
      </c>
      <c r="D4624" s="323" t="s">
        <v>19819</v>
      </c>
      <c r="E4624" s="372" t="s">
        <v>26046</v>
      </c>
    </row>
    <row r="4625" spans="1:5">
      <c r="A4625" s="323">
        <v>34480</v>
      </c>
      <c r="B4625" s="370" t="s">
        <v>26047</v>
      </c>
      <c r="C4625" s="323" t="s">
        <v>8341</v>
      </c>
      <c r="D4625" s="323" t="s">
        <v>19819</v>
      </c>
      <c r="E4625" s="372" t="s">
        <v>26048</v>
      </c>
    </row>
    <row r="4626" spans="1:5">
      <c r="A4626" s="323">
        <v>34486</v>
      </c>
      <c r="B4626" s="370" t="s">
        <v>26049</v>
      </c>
      <c r="C4626" s="323" t="s">
        <v>8341</v>
      </c>
      <c r="D4626" s="323" t="s">
        <v>19819</v>
      </c>
      <c r="E4626" s="372" t="s">
        <v>7375</v>
      </c>
    </row>
    <row r="4627" spans="1:5">
      <c r="A4627" s="323">
        <v>7202</v>
      </c>
      <c r="B4627" s="370" t="s">
        <v>26050</v>
      </c>
      <c r="C4627" s="323" t="s">
        <v>8342</v>
      </c>
      <c r="D4627" s="323" t="s">
        <v>19819</v>
      </c>
      <c r="E4627" s="372" t="s">
        <v>26051</v>
      </c>
    </row>
    <row r="4628" spans="1:5" ht="25.5">
      <c r="A4628" s="323">
        <v>7190</v>
      </c>
      <c r="B4628" s="370" t="s">
        <v>26052</v>
      </c>
      <c r="C4628" s="323" t="s">
        <v>8341</v>
      </c>
      <c r="D4628" s="323" t="s">
        <v>19819</v>
      </c>
      <c r="E4628" s="372" t="s">
        <v>8936</v>
      </c>
    </row>
    <row r="4629" spans="1:5" ht="25.5">
      <c r="A4629" s="323">
        <v>34417</v>
      </c>
      <c r="B4629" s="370" t="s">
        <v>26053</v>
      </c>
      <c r="C4629" s="323" t="s">
        <v>8341</v>
      </c>
      <c r="D4629" s="323" t="s">
        <v>19819</v>
      </c>
      <c r="E4629" s="372" t="s">
        <v>8791</v>
      </c>
    </row>
    <row r="4630" spans="1:5" ht="25.5">
      <c r="A4630" s="323">
        <v>7191</v>
      </c>
      <c r="B4630" s="370" t="s">
        <v>26054</v>
      </c>
      <c r="C4630" s="323" t="s">
        <v>8341</v>
      </c>
      <c r="D4630" s="323" t="s">
        <v>19819</v>
      </c>
      <c r="E4630" s="372">
        <v>13.68</v>
      </c>
    </row>
    <row r="4631" spans="1:5" ht="25.5">
      <c r="A4631" s="323">
        <v>7213</v>
      </c>
      <c r="B4631" s="370" t="s">
        <v>26054</v>
      </c>
      <c r="C4631" s="323" t="s">
        <v>8342</v>
      </c>
      <c r="D4631" s="323" t="s">
        <v>19819</v>
      </c>
      <c r="E4631" s="372" t="s">
        <v>1987</v>
      </c>
    </row>
    <row r="4632" spans="1:5" ht="25.5">
      <c r="A4632" s="323">
        <v>7195</v>
      </c>
      <c r="B4632" s="370" t="s">
        <v>26055</v>
      </c>
      <c r="C4632" s="323" t="s">
        <v>8341</v>
      </c>
      <c r="D4632" s="323" t="s">
        <v>19819</v>
      </c>
      <c r="E4632" s="372" t="s">
        <v>26056</v>
      </c>
    </row>
    <row r="4633" spans="1:5" ht="25.5">
      <c r="A4633" s="323">
        <v>7186</v>
      </c>
      <c r="B4633" s="370" t="s">
        <v>26057</v>
      </c>
      <c r="C4633" s="323" t="s">
        <v>8341</v>
      </c>
      <c r="D4633" s="323" t="s">
        <v>19837</v>
      </c>
      <c r="E4633" s="372" t="s">
        <v>4153</v>
      </c>
    </row>
    <row r="4634" spans="1:5" ht="25.5">
      <c r="A4634" s="323">
        <v>7194</v>
      </c>
      <c r="B4634" s="370" t="s">
        <v>26058</v>
      </c>
      <c r="C4634" s="323" t="s">
        <v>8342</v>
      </c>
      <c r="D4634" s="323" t="s">
        <v>19819</v>
      </c>
      <c r="E4634" s="372" t="s">
        <v>2845</v>
      </c>
    </row>
    <row r="4635" spans="1:5" ht="25.5">
      <c r="A4635" s="323">
        <v>7207</v>
      </c>
      <c r="B4635" s="370" t="s">
        <v>26058</v>
      </c>
      <c r="C4635" s="323" t="s">
        <v>8341</v>
      </c>
      <c r="D4635" s="323" t="s">
        <v>19819</v>
      </c>
      <c r="E4635" s="372" t="s">
        <v>13009</v>
      </c>
    </row>
    <row r="4636" spans="1:5" ht="25.5">
      <c r="A4636" s="323">
        <v>7197</v>
      </c>
      <c r="B4636" s="370" t="s">
        <v>26059</v>
      </c>
      <c r="C4636" s="323" t="s">
        <v>8341</v>
      </c>
      <c r="D4636" s="323" t="s">
        <v>19819</v>
      </c>
      <c r="E4636" s="372" t="s">
        <v>26060</v>
      </c>
    </row>
    <row r="4637" spans="1:5" ht="25.5">
      <c r="A4637" s="323">
        <v>7192</v>
      </c>
      <c r="B4637" s="370" t="s">
        <v>26061</v>
      </c>
      <c r="C4637" s="323" t="s">
        <v>8341</v>
      </c>
      <c r="D4637" s="323" t="s">
        <v>19819</v>
      </c>
      <c r="E4637" s="372" t="s">
        <v>26062</v>
      </c>
    </row>
    <row r="4638" spans="1:5" ht="25.5">
      <c r="A4638" s="323">
        <v>7193</v>
      </c>
      <c r="B4638" s="370" t="s">
        <v>26063</v>
      </c>
      <c r="C4638" s="323" t="s">
        <v>8341</v>
      </c>
      <c r="D4638" s="323" t="s">
        <v>19819</v>
      </c>
      <c r="E4638" s="372" t="s">
        <v>3743</v>
      </c>
    </row>
    <row r="4639" spans="1:5" ht="25.5">
      <c r="A4639" s="323">
        <v>7189</v>
      </c>
      <c r="B4639" s="370" t="s">
        <v>26064</v>
      </c>
      <c r="C4639" s="323" t="s">
        <v>8341</v>
      </c>
      <c r="D4639" s="323" t="s">
        <v>19819</v>
      </c>
      <c r="E4639" s="372" t="s">
        <v>13508</v>
      </c>
    </row>
    <row r="4640" spans="1:5" ht="25.5">
      <c r="A4640" s="323">
        <v>7198</v>
      </c>
      <c r="B4640" s="370" t="s">
        <v>26065</v>
      </c>
      <c r="C4640" s="323" t="s">
        <v>8342</v>
      </c>
      <c r="D4640" s="323" t="s">
        <v>19819</v>
      </c>
      <c r="E4640" s="372" t="s">
        <v>4784</v>
      </c>
    </row>
    <row r="4641" spans="1:5" ht="25.5">
      <c r="A4641" s="323">
        <v>34402</v>
      </c>
      <c r="B4641" s="370" t="s">
        <v>26065</v>
      </c>
      <c r="C4641" s="323" t="s">
        <v>8341</v>
      </c>
      <c r="D4641" s="323" t="s">
        <v>19819</v>
      </c>
      <c r="E4641" s="372" t="s">
        <v>10063</v>
      </c>
    </row>
    <row r="4642" spans="1:5">
      <c r="A4642" s="323">
        <v>7245</v>
      </c>
      <c r="B4642" s="370" t="s">
        <v>26066</v>
      </c>
      <c r="C4642" s="323" t="s">
        <v>8341</v>
      </c>
      <c r="D4642" s="323" t="s">
        <v>19819</v>
      </c>
      <c r="E4642" s="372" t="s">
        <v>26067</v>
      </c>
    </row>
    <row r="4643" spans="1:5" ht="25.5">
      <c r="A4643" s="323">
        <v>34425</v>
      </c>
      <c r="B4643" s="370" t="s">
        <v>26068</v>
      </c>
      <c r="C4643" s="323" t="s">
        <v>8341</v>
      </c>
      <c r="D4643" s="323" t="s">
        <v>19819</v>
      </c>
      <c r="E4643" s="372" t="s">
        <v>26069</v>
      </c>
    </row>
    <row r="4644" spans="1:5" ht="25.5">
      <c r="A4644" s="323">
        <v>7223</v>
      </c>
      <c r="B4644" s="370" t="s">
        <v>26070</v>
      </c>
      <c r="C4644" s="323" t="s">
        <v>8341</v>
      </c>
      <c r="D4644" s="323" t="s">
        <v>19819</v>
      </c>
      <c r="E4644" s="372" t="s">
        <v>26071</v>
      </c>
    </row>
    <row r="4645" spans="1:5" ht="25.5">
      <c r="A4645" s="323">
        <v>7234</v>
      </c>
      <c r="B4645" s="370" t="s">
        <v>26072</v>
      </c>
      <c r="C4645" s="323" t="s">
        <v>8341</v>
      </c>
      <c r="D4645" s="323" t="s">
        <v>19819</v>
      </c>
      <c r="E4645" s="372" t="s">
        <v>26073</v>
      </c>
    </row>
    <row r="4646" spans="1:5" ht="25.5">
      <c r="A4646" s="323">
        <v>7224</v>
      </c>
      <c r="B4646" s="370" t="s">
        <v>26074</v>
      </c>
      <c r="C4646" s="323" t="s">
        <v>8341</v>
      </c>
      <c r="D4646" s="323" t="s">
        <v>19819</v>
      </c>
      <c r="E4646" s="372" t="s">
        <v>26075</v>
      </c>
    </row>
    <row r="4647" spans="1:5" ht="25.5">
      <c r="A4647" s="323">
        <v>7221</v>
      </c>
      <c r="B4647" s="370" t="s">
        <v>26076</v>
      </c>
      <c r="C4647" s="323" t="s">
        <v>8342</v>
      </c>
      <c r="D4647" s="323" t="s">
        <v>19819</v>
      </c>
      <c r="E4647" s="372" t="s">
        <v>6834</v>
      </c>
    </row>
    <row r="4648" spans="1:5" ht="25.5">
      <c r="A4648" s="323">
        <v>7210</v>
      </c>
      <c r="B4648" s="370" t="s">
        <v>26076</v>
      </c>
      <c r="C4648" s="323" t="s">
        <v>8341</v>
      </c>
      <c r="D4648" s="323" t="s">
        <v>19819</v>
      </c>
      <c r="E4648" s="372" t="s">
        <v>26077</v>
      </c>
    </row>
    <row r="4649" spans="1:5" ht="25.5">
      <c r="A4649" s="323">
        <v>7225</v>
      </c>
      <c r="B4649" s="370" t="s">
        <v>26078</v>
      </c>
      <c r="C4649" s="323" t="s">
        <v>8341</v>
      </c>
      <c r="D4649" s="323" t="s">
        <v>19819</v>
      </c>
      <c r="E4649" s="372" t="s">
        <v>26079</v>
      </c>
    </row>
    <row r="4650" spans="1:5" ht="25.5">
      <c r="A4650" s="323">
        <v>7226</v>
      </c>
      <c r="B4650" s="370" t="s">
        <v>26080</v>
      </c>
      <c r="C4650" s="323" t="s">
        <v>8341</v>
      </c>
      <c r="D4650" s="323" t="s">
        <v>19819</v>
      </c>
      <c r="E4650" s="372" t="s">
        <v>26081</v>
      </c>
    </row>
    <row r="4651" spans="1:5" ht="25.5">
      <c r="A4651" s="323">
        <v>7236</v>
      </c>
      <c r="B4651" s="370" t="s">
        <v>26082</v>
      </c>
      <c r="C4651" s="323" t="s">
        <v>8341</v>
      </c>
      <c r="D4651" s="323" t="s">
        <v>19819</v>
      </c>
      <c r="E4651" s="372" t="s">
        <v>26083</v>
      </c>
    </row>
    <row r="4652" spans="1:5" ht="25.5">
      <c r="A4652" s="323">
        <v>7227</v>
      </c>
      <c r="B4652" s="370" t="s">
        <v>26084</v>
      </c>
      <c r="C4652" s="323" t="s">
        <v>8341</v>
      </c>
      <c r="D4652" s="323" t="s">
        <v>19819</v>
      </c>
      <c r="E4652" s="372" t="s">
        <v>26085</v>
      </c>
    </row>
    <row r="4653" spans="1:5" ht="25.5">
      <c r="A4653" s="323">
        <v>7212</v>
      </c>
      <c r="B4653" s="370" t="s">
        <v>26086</v>
      </c>
      <c r="C4653" s="323" t="s">
        <v>8341</v>
      </c>
      <c r="D4653" s="323" t="s">
        <v>19819</v>
      </c>
      <c r="E4653" s="372" t="s">
        <v>26087</v>
      </c>
    </row>
    <row r="4654" spans="1:5" ht="25.5">
      <c r="A4654" s="323">
        <v>7229</v>
      </c>
      <c r="B4654" s="370" t="s">
        <v>26088</v>
      </c>
      <c r="C4654" s="323" t="s">
        <v>8341</v>
      </c>
      <c r="D4654" s="323" t="s">
        <v>19819</v>
      </c>
      <c r="E4654" s="372" t="s">
        <v>26089</v>
      </c>
    </row>
    <row r="4655" spans="1:5" ht="25.5">
      <c r="A4655" s="323">
        <v>7230</v>
      </c>
      <c r="B4655" s="370" t="s">
        <v>26090</v>
      </c>
      <c r="C4655" s="323" t="s">
        <v>8341</v>
      </c>
      <c r="D4655" s="323" t="s">
        <v>19819</v>
      </c>
      <c r="E4655" s="372" t="s">
        <v>26091</v>
      </c>
    </row>
    <row r="4656" spans="1:5" ht="25.5">
      <c r="A4656" s="323">
        <v>7231</v>
      </c>
      <c r="B4656" s="370" t="s">
        <v>26092</v>
      </c>
      <c r="C4656" s="323" t="s">
        <v>8341</v>
      </c>
      <c r="D4656" s="323" t="s">
        <v>19819</v>
      </c>
      <c r="E4656" s="372" t="s">
        <v>26093</v>
      </c>
    </row>
    <row r="4657" spans="1:5" ht="25.5">
      <c r="A4657" s="323">
        <v>7220</v>
      </c>
      <c r="B4657" s="370" t="s">
        <v>26094</v>
      </c>
      <c r="C4657" s="323" t="s">
        <v>8341</v>
      </c>
      <c r="D4657" s="323" t="s">
        <v>19819</v>
      </c>
      <c r="E4657" s="372" t="s">
        <v>26095</v>
      </c>
    </row>
    <row r="4658" spans="1:5" ht="25.5">
      <c r="A4658" s="323">
        <v>34447</v>
      </c>
      <c r="B4658" s="370" t="s">
        <v>26096</v>
      </c>
      <c r="C4658" s="323" t="s">
        <v>8341</v>
      </c>
      <c r="D4658" s="323" t="s">
        <v>19819</v>
      </c>
      <c r="E4658" s="372" t="s">
        <v>26097</v>
      </c>
    </row>
    <row r="4659" spans="1:5" ht="25.5">
      <c r="A4659" s="323">
        <v>7233</v>
      </c>
      <c r="B4659" s="370" t="s">
        <v>26098</v>
      </c>
      <c r="C4659" s="323" t="s">
        <v>8341</v>
      </c>
      <c r="D4659" s="323" t="s">
        <v>19819</v>
      </c>
      <c r="E4659" s="372" t="s">
        <v>26099</v>
      </c>
    </row>
    <row r="4660" spans="1:5" ht="51">
      <c r="A4660" s="323">
        <v>42172</v>
      </c>
      <c r="B4660" s="370" t="s">
        <v>26100</v>
      </c>
      <c r="C4660" s="323" t="s">
        <v>8342</v>
      </c>
      <c r="D4660" s="323" t="s">
        <v>19840</v>
      </c>
      <c r="E4660" s="372" t="s">
        <v>26101</v>
      </c>
    </row>
    <row r="4661" spans="1:5" ht="51">
      <c r="A4661" s="323">
        <v>39520</v>
      </c>
      <c r="B4661" s="370" t="s">
        <v>26102</v>
      </c>
      <c r="C4661" s="323" t="s">
        <v>8342</v>
      </c>
      <c r="D4661" s="323" t="s">
        <v>19819</v>
      </c>
      <c r="E4661" s="372" t="s">
        <v>9184</v>
      </c>
    </row>
    <row r="4662" spans="1:5" ht="51">
      <c r="A4662" s="323">
        <v>39521</v>
      </c>
      <c r="B4662" s="370" t="s">
        <v>26103</v>
      </c>
      <c r="C4662" s="323" t="s">
        <v>8342</v>
      </c>
      <c r="D4662" s="323" t="s">
        <v>19819</v>
      </c>
      <c r="E4662" s="372" t="s">
        <v>9185</v>
      </c>
    </row>
    <row r="4663" spans="1:5" ht="38.25">
      <c r="A4663" s="323">
        <v>39522</v>
      </c>
      <c r="B4663" s="370" t="s">
        <v>26104</v>
      </c>
      <c r="C4663" s="323" t="s">
        <v>8342</v>
      </c>
      <c r="D4663" s="323" t="s">
        <v>19819</v>
      </c>
      <c r="E4663" s="372" t="s">
        <v>9186</v>
      </c>
    </row>
    <row r="4664" spans="1:5">
      <c r="A4664" s="323">
        <v>7246</v>
      </c>
      <c r="B4664" s="370" t="s">
        <v>26105</v>
      </c>
      <c r="C4664" s="323" t="s">
        <v>8341</v>
      </c>
      <c r="D4664" s="323" t="s">
        <v>19819</v>
      </c>
      <c r="E4664" s="372" t="s">
        <v>8726</v>
      </c>
    </row>
    <row r="4665" spans="1:5">
      <c r="A4665" s="323">
        <v>12869</v>
      </c>
      <c r="B4665" s="370" t="s">
        <v>26106</v>
      </c>
      <c r="C4665" s="323" t="s">
        <v>8343</v>
      </c>
      <c r="D4665" s="323" t="s">
        <v>19819</v>
      </c>
      <c r="E4665" s="372" t="s">
        <v>1142</v>
      </c>
    </row>
    <row r="4666" spans="1:5">
      <c r="A4666" s="323">
        <v>41097</v>
      </c>
      <c r="B4666" s="370" t="s">
        <v>26107</v>
      </c>
      <c r="C4666" s="323" t="s">
        <v>8393</v>
      </c>
      <c r="D4666" s="323" t="s">
        <v>19819</v>
      </c>
      <c r="E4666" s="372" t="s">
        <v>21344</v>
      </c>
    </row>
    <row r="4667" spans="1:5" ht="25.5">
      <c r="A4667" s="323">
        <v>1574</v>
      </c>
      <c r="B4667" s="370" t="s">
        <v>26108</v>
      </c>
      <c r="C4667" s="323" t="s">
        <v>8341</v>
      </c>
      <c r="D4667" s="323" t="s">
        <v>19819</v>
      </c>
      <c r="E4667" s="372" t="s">
        <v>7920</v>
      </c>
    </row>
    <row r="4668" spans="1:5" ht="25.5">
      <c r="A4668" s="323">
        <v>1581</v>
      </c>
      <c r="B4668" s="370" t="s">
        <v>26109</v>
      </c>
      <c r="C4668" s="323" t="s">
        <v>8341</v>
      </c>
      <c r="D4668" s="323" t="s">
        <v>19819</v>
      </c>
      <c r="E4668" s="372" t="s">
        <v>8404</v>
      </c>
    </row>
    <row r="4669" spans="1:5" ht="25.5">
      <c r="A4669" s="323">
        <v>1575</v>
      </c>
      <c r="B4669" s="370" t="s">
        <v>26110</v>
      </c>
      <c r="C4669" s="323" t="s">
        <v>8341</v>
      </c>
      <c r="D4669" s="323" t="s">
        <v>19819</v>
      </c>
      <c r="E4669" s="372" t="s">
        <v>2244</v>
      </c>
    </row>
    <row r="4670" spans="1:5" ht="25.5">
      <c r="A4670" s="323">
        <v>1570</v>
      </c>
      <c r="B4670" s="370" t="s">
        <v>26111</v>
      </c>
      <c r="C4670" s="323" t="s">
        <v>8341</v>
      </c>
      <c r="D4670" s="323" t="s">
        <v>19819</v>
      </c>
      <c r="E4670" s="372" t="s">
        <v>1875</v>
      </c>
    </row>
    <row r="4671" spans="1:5" ht="25.5">
      <c r="A4671" s="323">
        <v>1576</v>
      </c>
      <c r="B4671" s="370" t="s">
        <v>26112</v>
      </c>
      <c r="C4671" s="323" t="s">
        <v>8341</v>
      </c>
      <c r="D4671" s="323" t="s">
        <v>19819</v>
      </c>
      <c r="E4671" s="372" t="s">
        <v>8407</v>
      </c>
    </row>
    <row r="4672" spans="1:5" ht="25.5">
      <c r="A4672" s="323">
        <v>1577</v>
      </c>
      <c r="B4672" s="370" t="s">
        <v>26113</v>
      </c>
      <c r="C4672" s="323" t="s">
        <v>8341</v>
      </c>
      <c r="D4672" s="323" t="s">
        <v>19819</v>
      </c>
      <c r="E4672" s="372" t="s">
        <v>1863</v>
      </c>
    </row>
    <row r="4673" spans="1:5" ht="25.5">
      <c r="A4673" s="323">
        <v>1571</v>
      </c>
      <c r="B4673" s="370" t="s">
        <v>26114</v>
      </c>
      <c r="C4673" s="323" t="s">
        <v>8341</v>
      </c>
      <c r="D4673" s="323" t="s">
        <v>19819</v>
      </c>
      <c r="E4673" s="372" t="s">
        <v>884</v>
      </c>
    </row>
    <row r="4674" spans="1:5" ht="25.5">
      <c r="A4674" s="323">
        <v>1578</v>
      </c>
      <c r="B4674" s="370" t="s">
        <v>26115</v>
      </c>
      <c r="C4674" s="323" t="s">
        <v>8341</v>
      </c>
      <c r="D4674" s="323" t="s">
        <v>19819</v>
      </c>
      <c r="E4674" s="372" t="s">
        <v>1721</v>
      </c>
    </row>
    <row r="4675" spans="1:5" ht="25.5">
      <c r="A4675" s="323">
        <v>1573</v>
      </c>
      <c r="B4675" s="370" t="s">
        <v>26116</v>
      </c>
      <c r="C4675" s="323" t="s">
        <v>8341</v>
      </c>
      <c r="D4675" s="323" t="s">
        <v>19819</v>
      </c>
      <c r="E4675" s="372" t="s">
        <v>8011</v>
      </c>
    </row>
    <row r="4676" spans="1:5" ht="25.5">
      <c r="A4676" s="323">
        <v>1579</v>
      </c>
      <c r="B4676" s="370" t="s">
        <v>26117</v>
      </c>
      <c r="C4676" s="323" t="s">
        <v>8341</v>
      </c>
      <c r="D4676" s="323" t="s">
        <v>19819</v>
      </c>
      <c r="E4676" s="372" t="s">
        <v>6402</v>
      </c>
    </row>
    <row r="4677" spans="1:5" ht="25.5">
      <c r="A4677" s="323">
        <v>1580</v>
      </c>
      <c r="B4677" s="370" t="s">
        <v>26118</v>
      </c>
      <c r="C4677" s="323" t="s">
        <v>8341</v>
      </c>
      <c r="D4677" s="323" t="s">
        <v>19819</v>
      </c>
      <c r="E4677" s="372" t="s">
        <v>3565</v>
      </c>
    </row>
    <row r="4678" spans="1:5" ht="25.5">
      <c r="A4678" s="323">
        <v>7571</v>
      </c>
      <c r="B4678" s="370" t="s">
        <v>26119</v>
      </c>
      <c r="C4678" s="323" t="s">
        <v>8341</v>
      </c>
      <c r="D4678" s="323" t="s">
        <v>19819</v>
      </c>
      <c r="E4678" s="372" t="s">
        <v>18224</v>
      </c>
    </row>
    <row r="4679" spans="1:5">
      <c r="A4679" s="323">
        <v>39321</v>
      </c>
      <c r="B4679" s="370" t="s">
        <v>26120</v>
      </c>
      <c r="C4679" s="323" t="s">
        <v>8341</v>
      </c>
      <c r="D4679" s="323" t="s">
        <v>19819</v>
      </c>
      <c r="E4679" s="372" t="s">
        <v>29</v>
      </c>
    </row>
    <row r="4680" spans="1:5">
      <c r="A4680" s="323">
        <v>39319</v>
      </c>
      <c r="B4680" s="370" t="s">
        <v>26121</v>
      </c>
      <c r="C4680" s="323" t="s">
        <v>8341</v>
      </c>
      <c r="D4680" s="323" t="s">
        <v>19819</v>
      </c>
      <c r="E4680" s="372" t="s">
        <v>22722</v>
      </c>
    </row>
    <row r="4681" spans="1:5">
      <c r="A4681" s="323">
        <v>39320</v>
      </c>
      <c r="B4681" s="370" t="s">
        <v>26122</v>
      </c>
      <c r="C4681" s="323" t="s">
        <v>8341</v>
      </c>
      <c r="D4681" s="323" t="s">
        <v>19819</v>
      </c>
      <c r="E4681" s="372" t="s">
        <v>8585</v>
      </c>
    </row>
    <row r="4682" spans="1:5" ht="25.5">
      <c r="A4682" s="323">
        <v>1591</v>
      </c>
      <c r="B4682" s="370" t="s">
        <v>26123</v>
      </c>
      <c r="C4682" s="323" t="s">
        <v>8341</v>
      </c>
      <c r="D4682" s="323" t="s">
        <v>19819</v>
      </c>
      <c r="E4682" s="372" t="s">
        <v>21803</v>
      </c>
    </row>
    <row r="4683" spans="1:5" ht="25.5">
      <c r="A4683" s="323">
        <v>1547</v>
      </c>
      <c r="B4683" s="370" t="s">
        <v>26124</v>
      </c>
      <c r="C4683" s="323" t="s">
        <v>8341</v>
      </c>
      <c r="D4683" s="323" t="s">
        <v>19819</v>
      </c>
      <c r="E4683" s="372" t="s">
        <v>26125</v>
      </c>
    </row>
    <row r="4684" spans="1:5" ht="25.5">
      <c r="A4684" s="323">
        <v>38196</v>
      </c>
      <c r="B4684" s="370" t="s">
        <v>26126</v>
      </c>
      <c r="C4684" s="323" t="s">
        <v>8341</v>
      </c>
      <c r="D4684" s="323" t="s">
        <v>19819</v>
      </c>
      <c r="E4684" s="372" t="s">
        <v>5439</v>
      </c>
    </row>
    <row r="4685" spans="1:5" ht="25.5">
      <c r="A4685" s="323">
        <v>1543</v>
      </c>
      <c r="B4685" s="370" t="s">
        <v>26127</v>
      </c>
      <c r="C4685" s="323" t="s">
        <v>8341</v>
      </c>
      <c r="D4685" s="323" t="s">
        <v>19819</v>
      </c>
      <c r="E4685" s="372" t="s">
        <v>4691</v>
      </c>
    </row>
    <row r="4686" spans="1:5" ht="25.5">
      <c r="A4686" s="323">
        <v>1585</v>
      </c>
      <c r="B4686" s="370" t="s">
        <v>26128</v>
      </c>
      <c r="C4686" s="323" t="s">
        <v>8341</v>
      </c>
      <c r="D4686" s="323" t="s">
        <v>19819</v>
      </c>
      <c r="E4686" s="372" t="s">
        <v>1721</v>
      </c>
    </row>
    <row r="4687" spans="1:5" ht="25.5">
      <c r="A4687" s="323">
        <v>1593</v>
      </c>
      <c r="B4687" s="370" t="s">
        <v>26129</v>
      </c>
      <c r="C4687" s="323" t="s">
        <v>8341</v>
      </c>
      <c r="D4687" s="323" t="s">
        <v>19819</v>
      </c>
      <c r="E4687" s="372" t="s">
        <v>12809</v>
      </c>
    </row>
    <row r="4688" spans="1:5" ht="25.5">
      <c r="A4688" s="323">
        <v>11838</v>
      </c>
      <c r="B4688" s="370" t="s">
        <v>26130</v>
      </c>
      <c r="C4688" s="323" t="s">
        <v>8341</v>
      </c>
      <c r="D4688" s="323" t="s">
        <v>19819</v>
      </c>
      <c r="E4688" s="372" t="s">
        <v>16901</v>
      </c>
    </row>
    <row r="4689" spans="1:5" ht="25.5">
      <c r="A4689" s="323">
        <v>1594</v>
      </c>
      <c r="B4689" s="370" t="s">
        <v>26131</v>
      </c>
      <c r="C4689" s="323" t="s">
        <v>8341</v>
      </c>
      <c r="D4689" s="323" t="s">
        <v>19819</v>
      </c>
      <c r="E4689" s="372" t="s">
        <v>22262</v>
      </c>
    </row>
    <row r="4690" spans="1:5" ht="25.5">
      <c r="A4690" s="323">
        <v>1586</v>
      </c>
      <c r="B4690" s="370" t="s">
        <v>26132</v>
      </c>
      <c r="C4690" s="323" t="s">
        <v>8341</v>
      </c>
      <c r="D4690" s="323" t="s">
        <v>19819</v>
      </c>
      <c r="E4690" s="372" t="s">
        <v>1999</v>
      </c>
    </row>
    <row r="4691" spans="1:5" ht="25.5">
      <c r="A4691" s="323">
        <v>11839</v>
      </c>
      <c r="B4691" s="370" t="s">
        <v>26133</v>
      </c>
      <c r="C4691" s="323" t="s">
        <v>8341</v>
      </c>
      <c r="D4691" s="323" t="s">
        <v>19819</v>
      </c>
      <c r="E4691" s="372" t="s">
        <v>26134</v>
      </c>
    </row>
    <row r="4692" spans="1:5" ht="25.5">
      <c r="A4692" s="323">
        <v>1587</v>
      </c>
      <c r="B4692" s="370" t="s">
        <v>26135</v>
      </c>
      <c r="C4692" s="323" t="s">
        <v>8341</v>
      </c>
      <c r="D4692" s="323" t="s">
        <v>19819</v>
      </c>
      <c r="E4692" s="372" t="s">
        <v>5358</v>
      </c>
    </row>
    <row r="4693" spans="1:5" ht="25.5">
      <c r="A4693" s="323">
        <v>1545</v>
      </c>
      <c r="B4693" s="370" t="s">
        <v>26136</v>
      </c>
      <c r="C4693" s="323" t="s">
        <v>8341</v>
      </c>
      <c r="D4693" s="323" t="s">
        <v>19819</v>
      </c>
      <c r="E4693" s="372" t="s">
        <v>26137</v>
      </c>
    </row>
    <row r="4694" spans="1:5" ht="25.5">
      <c r="A4694" s="323">
        <v>1588</v>
      </c>
      <c r="B4694" s="370" t="s">
        <v>26138</v>
      </c>
      <c r="C4694" s="323" t="s">
        <v>8341</v>
      </c>
      <c r="D4694" s="323" t="s">
        <v>19819</v>
      </c>
      <c r="E4694" s="372" t="s">
        <v>1493</v>
      </c>
    </row>
    <row r="4695" spans="1:5" ht="25.5">
      <c r="A4695" s="323">
        <v>1535</v>
      </c>
      <c r="B4695" s="370" t="s">
        <v>26139</v>
      </c>
      <c r="C4695" s="323" t="s">
        <v>8341</v>
      </c>
      <c r="D4695" s="323" t="s">
        <v>19819</v>
      </c>
      <c r="E4695" s="372" t="s">
        <v>5870</v>
      </c>
    </row>
    <row r="4696" spans="1:5" ht="25.5">
      <c r="A4696" s="323">
        <v>1589</v>
      </c>
      <c r="B4696" s="370" t="s">
        <v>26140</v>
      </c>
      <c r="C4696" s="323" t="s">
        <v>8341</v>
      </c>
      <c r="D4696" s="323" t="s">
        <v>19819</v>
      </c>
      <c r="E4696" s="372" t="s">
        <v>2499</v>
      </c>
    </row>
    <row r="4697" spans="1:5" ht="25.5">
      <c r="A4697" s="323">
        <v>1546</v>
      </c>
      <c r="B4697" s="370" t="s">
        <v>26141</v>
      </c>
      <c r="C4697" s="323" t="s">
        <v>8341</v>
      </c>
      <c r="D4697" s="323" t="s">
        <v>19819</v>
      </c>
      <c r="E4697" s="372" t="s">
        <v>9180</v>
      </c>
    </row>
    <row r="4698" spans="1:5" ht="25.5">
      <c r="A4698" s="323">
        <v>1590</v>
      </c>
      <c r="B4698" s="370" t="s">
        <v>26142</v>
      </c>
      <c r="C4698" s="323" t="s">
        <v>8341</v>
      </c>
      <c r="D4698" s="323" t="s">
        <v>19819</v>
      </c>
      <c r="E4698" s="372" t="s">
        <v>1140</v>
      </c>
    </row>
    <row r="4699" spans="1:5" ht="25.5">
      <c r="A4699" s="323">
        <v>1542</v>
      </c>
      <c r="B4699" s="370" t="s">
        <v>26143</v>
      </c>
      <c r="C4699" s="323" t="s">
        <v>8341</v>
      </c>
      <c r="D4699" s="323" t="s">
        <v>19819</v>
      </c>
      <c r="E4699" s="372" t="s">
        <v>26144</v>
      </c>
    </row>
    <row r="4700" spans="1:5" ht="25.5">
      <c r="A4700" s="323">
        <v>38415</v>
      </c>
      <c r="B4700" s="370" t="s">
        <v>26145</v>
      </c>
      <c r="C4700" s="323" t="s">
        <v>8341</v>
      </c>
      <c r="D4700" s="323" t="s">
        <v>19819</v>
      </c>
      <c r="E4700" s="372" t="s">
        <v>26146</v>
      </c>
    </row>
    <row r="4701" spans="1:5" ht="25.5">
      <c r="A4701" s="323">
        <v>38414</v>
      </c>
      <c r="B4701" s="370" t="s">
        <v>26147</v>
      </c>
      <c r="C4701" s="323" t="s">
        <v>8341</v>
      </c>
      <c r="D4701" s="323" t="s">
        <v>19819</v>
      </c>
      <c r="E4701" s="372" t="s">
        <v>26148</v>
      </c>
    </row>
    <row r="4702" spans="1:5">
      <c r="A4702" s="323">
        <v>38128</v>
      </c>
      <c r="B4702" s="370" t="s">
        <v>26149</v>
      </c>
      <c r="C4702" s="323" t="s">
        <v>8359</v>
      </c>
      <c r="D4702" s="323" t="s">
        <v>19837</v>
      </c>
      <c r="E4702" s="372" t="s">
        <v>2229</v>
      </c>
    </row>
    <row r="4703" spans="1:5">
      <c r="A4703" s="323">
        <v>7253</v>
      </c>
      <c r="B4703" s="370" t="s">
        <v>26150</v>
      </c>
      <c r="C4703" s="323" t="s">
        <v>8346</v>
      </c>
      <c r="D4703" s="323" t="s">
        <v>19819</v>
      </c>
      <c r="E4703" s="372" t="s">
        <v>26151</v>
      </c>
    </row>
    <row r="4704" spans="1:5">
      <c r="A4704" s="323">
        <v>4806</v>
      </c>
      <c r="B4704" s="370" t="s">
        <v>26152</v>
      </c>
      <c r="C4704" s="323" t="s">
        <v>8347</v>
      </c>
      <c r="D4704" s="323" t="s">
        <v>19819</v>
      </c>
      <c r="E4704" s="372" t="s">
        <v>9189</v>
      </c>
    </row>
    <row r="4705" spans="1:5">
      <c r="A4705" s="323">
        <v>34401</v>
      </c>
      <c r="B4705" s="370" t="s">
        <v>26153</v>
      </c>
      <c r="C4705" s="323" t="s">
        <v>8341</v>
      </c>
      <c r="D4705" s="323" t="s">
        <v>19819</v>
      </c>
      <c r="E4705" s="372" t="s">
        <v>8018</v>
      </c>
    </row>
    <row r="4706" spans="1:5">
      <c r="A4706" s="323">
        <v>7258</v>
      </c>
      <c r="B4706" s="370" t="s">
        <v>26154</v>
      </c>
      <c r="C4706" s="323" t="s">
        <v>8341</v>
      </c>
      <c r="D4706" s="323" t="s">
        <v>19819</v>
      </c>
      <c r="E4706" s="372">
        <v>0.38</v>
      </c>
    </row>
    <row r="4707" spans="1:5">
      <c r="A4707" s="323">
        <v>7260</v>
      </c>
      <c r="B4707" s="370" t="s">
        <v>26155</v>
      </c>
      <c r="C4707" s="323" t="s">
        <v>8341</v>
      </c>
      <c r="D4707" s="323" t="s">
        <v>19819</v>
      </c>
      <c r="E4707" s="372" t="s">
        <v>1352</v>
      </c>
    </row>
    <row r="4708" spans="1:5">
      <c r="A4708" s="323">
        <v>7256</v>
      </c>
      <c r="B4708" s="370" t="s">
        <v>26156</v>
      </c>
      <c r="C4708" s="323" t="s">
        <v>8341</v>
      </c>
      <c r="D4708" s="323" t="s">
        <v>19819</v>
      </c>
      <c r="E4708" s="372" t="s">
        <v>1939</v>
      </c>
    </row>
    <row r="4709" spans="1:5">
      <c r="A4709" s="323">
        <v>34400</v>
      </c>
      <c r="B4709" s="370" t="s">
        <v>26157</v>
      </c>
      <c r="C4709" s="323" t="s">
        <v>8341</v>
      </c>
      <c r="D4709" s="323" t="s">
        <v>19819</v>
      </c>
      <c r="E4709" s="372" t="s">
        <v>4581</v>
      </c>
    </row>
    <row r="4710" spans="1:5">
      <c r="A4710" s="323">
        <v>10617</v>
      </c>
      <c r="B4710" s="370" t="s">
        <v>26158</v>
      </c>
      <c r="C4710" s="323" t="s">
        <v>8341</v>
      </c>
      <c r="D4710" s="323" t="s">
        <v>19819</v>
      </c>
      <c r="E4710" s="372" t="s">
        <v>1128</v>
      </c>
    </row>
    <row r="4711" spans="1:5" ht="25.5">
      <c r="A4711" s="323">
        <v>7274</v>
      </c>
      <c r="B4711" s="370" t="s">
        <v>26159</v>
      </c>
      <c r="C4711" s="323" t="s">
        <v>8341</v>
      </c>
      <c r="D4711" s="323" t="s">
        <v>19840</v>
      </c>
      <c r="E4711" s="372" t="s">
        <v>9024</v>
      </c>
    </row>
    <row r="4712" spans="1:5" ht="25.5">
      <c r="A4712" s="323">
        <v>11663</v>
      </c>
      <c r="B4712" s="370" t="s">
        <v>26160</v>
      </c>
      <c r="C4712" s="323" t="s">
        <v>8341</v>
      </c>
      <c r="D4712" s="323" t="s">
        <v>19840</v>
      </c>
      <c r="E4712" s="372" t="s">
        <v>26161</v>
      </c>
    </row>
    <row r="4713" spans="1:5" ht="25.5">
      <c r="A4713" s="323">
        <v>38121</v>
      </c>
      <c r="B4713" s="370" t="s">
        <v>26162</v>
      </c>
      <c r="C4713" s="323" t="s">
        <v>8361</v>
      </c>
      <c r="D4713" s="323" t="s">
        <v>19819</v>
      </c>
      <c r="E4713" s="372" t="s">
        <v>3899</v>
      </c>
    </row>
    <row r="4714" spans="1:5" ht="25.5">
      <c r="A4714" s="323">
        <v>7343</v>
      </c>
      <c r="B4714" s="370" t="s">
        <v>26163</v>
      </c>
      <c r="C4714" s="323" t="s">
        <v>8361</v>
      </c>
      <c r="D4714" s="323" t="s">
        <v>19819</v>
      </c>
      <c r="E4714" s="372" t="s">
        <v>4973</v>
      </c>
    </row>
    <row r="4715" spans="1:5">
      <c r="A4715" s="323">
        <v>7287</v>
      </c>
      <c r="B4715" s="370" t="s">
        <v>26164</v>
      </c>
      <c r="C4715" s="323" t="s">
        <v>8801</v>
      </c>
      <c r="D4715" s="323" t="s">
        <v>19819</v>
      </c>
      <c r="E4715" s="372" t="s">
        <v>6848</v>
      </c>
    </row>
    <row r="4716" spans="1:5">
      <c r="A4716" s="323">
        <v>7350</v>
      </c>
      <c r="B4716" s="370" t="s">
        <v>26165</v>
      </c>
      <c r="C4716" s="323" t="s">
        <v>8361</v>
      </c>
      <c r="D4716" s="323" t="s">
        <v>19819</v>
      </c>
      <c r="E4716" s="372" t="s">
        <v>26166</v>
      </c>
    </row>
    <row r="4717" spans="1:5">
      <c r="A4717" s="323">
        <v>7348</v>
      </c>
      <c r="B4717" s="370" t="s">
        <v>26167</v>
      </c>
      <c r="C4717" s="323" t="s">
        <v>8361</v>
      </c>
      <c r="D4717" s="323" t="s">
        <v>19819</v>
      </c>
      <c r="E4717" s="372" t="s">
        <v>5000</v>
      </c>
    </row>
    <row r="4718" spans="1:5">
      <c r="A4718" s="323">
        <v>7347</v>
      </c>
      <c r="B4718" s="370" t="s">
        <v>26167</v>
      </c>
      <c r="C4718" s="323" t="s">
        <v>8801</v>
      </c>
      <c r="D4718" s="323" t="s">
        <v>19819</v>
      </c>
      <c r="E4718" s="372" t="s">
        <v>12866</v>
      </c>
    </row>
    <row r="4719" spans="1:5">
      <c r="A4719" s="323">
        <v>7355</v>
      </c>
      <c r="B4719" s="370" t="s">
        <v>26168</v>
      </c>
      <c r="C4719" s="323" t="s">
        <v>8801</v>
      </c>
      <c r="D4719" s="323" t="s">
        <v>19819</v>
      </c>
      <c r="E4719" s="372" t="s">
        <v>17460</v>
      </c>
    </row>
    <row r="4720" spans="1:5">
      <c r="A4720" s="323">
        <v>7356</v>
      </c>
      <c r="B4720" s="370" t="s">
        <v>26169</v>
      </c>
      <c r="C4720" s="323" t="s">
        <v>8361</v>
      </c>
      <c r="D4720" s="323" t="s">
        <v>19819</v>
      </c>
      <c r="E4720" s="372" t="s">
        <v>8682</v>
      </c>
    </row>
    <row r="4721" spans="1:5" ht="25.5">
      <c r="A4721" s="323">
        <v>7313</v>
      </c>
      <c r="B4721" s="370" t="s">
        <v>26170</v>
      </c>
      <c r="C4721" s="323" t="s">
        <v>8361</v>
      </c>
      <c r="D4721" s="323" t="s">
        <v>19819</v>
      </c>
      <c r="E4721" s="372" t="s">
        <v>26171</v>
      </c>
    </row>
    <row r="4722" spans="1:5" ht="25.5">
      <c r="A4722" s="323">
        <v>7319</v>
      </c>
      <c r="B4722" s="370" t="s">
        <v>26172</v>
      </c>
      <c r="C4722" s="323" t="s">
        <v>8361</v>
      </c>
      <c r="D4722" s="323" t="s">
        <v>19819</v>
      </c>
      <c r="E4722" s="372" t="s">
        <v>3400</v>
      </c>
    </row>
    <row r="4723" spans="1:5">
      <c r="A4723" s="323">
        <v>38119</v>
      </c>
      <c r="B4723" s="370" t="s">
        <v>26173</v>
      </c>
      <c r="C4723" s="323" t="s">
        <v>8361</v>
      </c>
      <c r="D4723" s="323" t="s">
        <v>19819</v>
      </c>
      <c r="E4723" s="372" t="s">
        <v>26174</v>
      </c>
    </row>
    <row r="4724" spans="1:5">
      <c r="A4724" s="323">
        <v>7314</v>
      </c>
      <c r="B4724" s="370" t="s">
        <v>26175</v>
      </c>
      <c r="C4724" s="323" t="s">
        <v>8361</v>
      </c>
      <c r="D4724" s="323" t="s">
        <v>19819</v>
      </c>
      <c r="E4724" s="372" t="s">
        <v>26176</v>
      </c>
    </row>
    <row r="4725" spans="1:5">
      <c r="A4725" s="323">
        <v>38131</v>
      </c>
      <c r="B4725" s="370" t="s">
        <v>26177</v>
      </c>
      <c r="C4725" s="323" t="s">
        <v>8361</v>
      </c>
      <c r="D4725" s="323" t="s">
        <v>19819</v>
      </c>
      <c r="E4725" s="372" t="s">
        <v>26178</v>
      </c>
    </row>
    <row r="4726" spans="1:5">
      <c r="A4726" s="323">
        <v>7304</v>
      </c>
      <c r="B4726" s="370" t="s">
        <v>26179</v>
      </c>
      <c r="C4726" s="323" t="s">
        <v>8361</v>
      </c>
      <c r="D4726" s="323" t="s">
        <v>19819</v>
      </c>
      <c r="E4726" s="372" t="s">
        <v>26180</v>
      </c>
    </row>
    <row r="4727" spans="1:5" ht="25.5">
      <c r="A4727" s="323">
        <v>7293</v>
      </c>
      <c r="B4727" s="370" t="s">
        <v>26181</v>
      </c>
      <c r="C4727" s="323" t="s">
        <v>8361</v>
      </c>
      <c r="D4727" s="323" t="s">
        <v>19819</v>
      </c>
      <c r="E4727" s="372" t="s">
        <v>868</v>
      </c>
    </row>
    <row r="4728" spans="1:5">
      <c r="A4728" s="323">
        <v>7311</v>
      </c>
      <c r="B4728" s="370" t="s">
        <v>26182</v>
      </c>
      <c r="C4728" s="323" t="s">
        <v>8361</v>
      </c>
      <c r="D4728" s="323" t="s">
        <v>19819</v>
      </c>
      <c r="E4728" s="372" t="s">
        <v>10751</v>
      </c>
    </row>
    <row r="4729" spans="1:5">
      <c r="A4729" s="323">
        <v>7292</v>
      </c>
      <c r="B4729" s="370" t="s">
        <v>26183</v>
      </c>
      <c r="C4729" s="323" t="s">
        <v>8361</v>
      </c>
      <c r="D4729" s="323" t="s">
        <v>19837</v>
      </c>
      <c r="E4729" s="372" t="s">
        <v>10531</v>
      </c>
    </row>
    <row r="4730" spans="1:5">
      <c r="A4730" s="323">
        <v>7288</v>
      </c>
      <c r="B4730" s="370" t="s">
        <v>26184</v>
      </c>
      <c r="C4730" s="323" t="s">
        <v>8361</v>
      </c>
      <c r="D4730" s="323" t="s">
        <v>19819</v>
      </c>
      <c r="E4730" s="372" t="s">
        <v>8564</v>
      </c>
    </row>
    <row r="4731" spans="1:5">
      <c r="A4731" s="323">
        <v>35693</v>
      </c>
      <c r="B4731" s="370" t="s">
        <v>26185</v>
      </c>
      <c r="C4731" s="323" t="s">
        <v>8361</v>
      </c>
      <c r="D4731" s="323" t="s">
        <v>19819</v>
      </c>
      <c r="E4731" s="372" t="s">
        <v>5217</v>
      </c>
    </row>
    <row r="4732" spans="1:5">
      <c r="A4732" s="323">
        <v>35692</v>
      </c>
      <c r="B4732" s="370" t="s">
        <v>26186</v>
      </c>
      <c r="C4732" s="323" t="s">
        <v>8361</v>
      </c>
      <c r="D4732" s="323" t="s">
        <v>19819</v>
      </c>
      <c r="E4732" s="372" t="s">
        <v>26187</v>
      </c>
    </row>
    <row r="4733" spans="1:5">
      <c r="A4733" s="323">
        <v>7344</v>
      </c>
      <c r="B4733" s="370" t="s">
        <v>26188</v>
      </c>
      <c r="C4733" s="323" t="s">
        <v>8801</v>
      </c>
      <c r="D4733" s="323" t="s">
        <v>19837</v>
      </c>
      <c r="E4733" s="372" t="s">
        <v>18059</v>
      </c>
    </row>
    <row r="4734" spans="1:5">
      <c r="A4734" s="323">
        <v>7345</v>
      </c>
      <c r="B4734" s="370" t="s">
        <v>26189</v>
      </c>
      <c r="C4734" s="323" t="s">
        <v>8361</v>
      </c>
      <c r="D4734" s="323" t="s">
        <v>19819</v>
      </c>
      <c r="E4734" s="372" t="s">
        <v>5952</v>
      </c>
    </row>
    <row r="4735" spans="1:5">
      <c r="A4735" s="323">
        <v>35691</v>
      </c>
      <c r="B4735" s="370" t="s">
        <v>26190</v>
      </c>
      <c r="C4735" s="323" t="s">
        <v>8361</v>
      </c>
      <c r="D4735" s="323" t="s">
        <v>19819</v>
      </c>
      <c r="E4735" s="372" t="s">
        <v>23240</v>
      </c>
    </row>
    <row r="4736" spans="1:5">
      <c r="A4736" s="323">
        <v>7342</v>
      </c>
      <c r="B4736" s="370" t="s">
        <v>26191</v>
      </c>
      <c r="C4736" s="323" t="s">
        <v>8359</v>
      </c>
      <c r="D4736" s="323" t="s">
        <v>19819</v>
      </c>
      <c r="E4736" s="372" t="s">
        <v>1842</v>
      </c>
    </row>
    <row r="4737" spans="1:5">
      <c r="A4737" s="323">
        <v>7306</v>
      </c>
      <c r="B4737" s="370" t="s">
        <v>26192</v>
      </c>
      <c r="C4737" s="323" t="s">
        <v>8361</v>
      </c>
      <c r="D4737" s="323" t="s">
        <v>19819</v>
      </c>
      <c r="E4737" s="372" t="s">
        <v>5809</v>
      </c>
    </row>
    <row r="4738" spans="1:5" ht="25.5">
      <c r="A4738" s="323">
        <v>154</v>
      </c>
      <c r="B4738" s="370" t="s">
        <v>26193</v>
      </c>
      <c r="C4738" s="323" t="s">
        <v>8361</v>
      </c>
      <c r="D4738" s="323" t="s">
        <v>19819</v>
      </c>
      <c r="E4738" s="372" t="s">
        <v>4472</v>
      </c>
    </row>
    <row r="4739" spans="1:5" ht="25.5">
      <c r="A4739" s="323">
        <v>39574</v>
      </c>
      <c r="B4739" s="370" t="s">
        <v>26194</v>
      </c>
      <c r="C4739" s="323" t="s">
        <v>8341</v>
      </c>
      <c r="D4739" s="323" t="s">
        <v>19819</v>
      </c>
      <c r="E4739" s="372" t="s">
        <v>2007</v>
      </c>
    </row>
    <row r="4740" spans="1:5" ht="25.5">
      <c r="A4740" s="323">
        <v>11060</v>
      </c>
      <c r="B4740" s="370" t="s">
        <v>26195</v>
      </c>
      <c r="C4740" s="323" t="s">
        <v>8341</v>
      </c>
      <c r="D4740" s="323" t="s">
        <v>19819</v>
      </c>
      <c r="E4740" s="372" t="s">
        <v>10724</v>
      </c>
    </row>
    <row r="4741" spans="1:5" ht="25.5">
      <c r="A4741" s="323">
        <v>37401</v>
      </c>
      <c r="B4741" s="370" t="s">
        <v>475</v>
      </c>
      <c r="C4741" s="323" t="s">
        <v>8341</v>
      </c>
      <c r="D4741" s="323" t="s">
        <v>19819</v>
      </c>
      <c r="E4741" s="372">
        <v>45.7</v>
      </c>
    </row>
    <row r="4742" spans="1:5">
      <c r="A4742" s="323">
        <v>7525</v>
      </c>
      <c r="B4742" s="370" t="s">
        <v>26196</v>
      </c>
      <c r="C4742" s="323" t="s">
        <v>8341</v>
      </c>
      <c r="D4742" s="323" t="s">
        <v>19819</v>
      </c>
      <c r="E4742" s="372" t="s">
        <v>11184</v>
      </c>
    </row>
    <row r="4743" spans="1:5">
      <c r="A4743" s="323">
        <v>7524</v>
      </c>
      <c r="B4743" s="370" t="s">
        <v>26197</v>
      </c>
      <c r="C4743" s="323" t="s">
        <v>8341</v>
      </c>
      <c r="D4743" s="323" t="s">
        <v>19819</v>
      </c>
      <c r="E4743" s="372" t="s">
        <v>4338</v>
      </c>
    </row>
    <row r="4744" spans="1:5">
      <c r="A4744" s="323">
        <v>38105</v>
      </c>
      <c r="B4744" s="370" t="s">
        <v>26198</v>
      </c>
      <c r="C4744" s="323" t="s">
        <v>8341</v>
      </c>
      <c r="D4744" s="323" t="s">
        <v>19819</v>
      </c>
      <c r="E4744" s="372" t="s">
        <v>9005</v>
      </c>
    </row>
    <row r="4745" spans="1:5" ht="25.5">
      <c r="A4745" s="323">
        <v>38084</v>
      </c>
      <c r="B4745" s="370" t="s">
        <v>26199</v>
      </c>
      <c r="C4745" s="323" t="s">
        <v>8341</v>
      </c>
      <c r="D4745" s="323" t="s">
        <v>19819</v>
      </c>
      <c r="E4745" s="372" t="s">
        <v>8779</v>
      </c>
    </row>
    <row r="4746" spans="1:5">
      <c r="A4746" s="323">
        <v>38103</v>
      </c>
      <c r="B4746" s="370" t="s">
        <v>26200</v>
      </c>
      <c r="C4746" s="323" t="s">
        <v>8341</v>
      </c>
      <c r="D4746" s="323" t="s">
        <v>19819</v>
      </c>
      <c r="E4746" s="372" t="s">
        <v>2749</v>
      </c>
    </row>
    <row r="4747" spans="1:5" ht="25.5">
      <c r="A4747" s="323">
        <v>38082</v>
      </c>
      <c r="B4747" s="370" t="s">
        <v>26201</v>
      </c>
      <c r="C4747" s="323" t="s">
        <v>8341</v>
      </c>
      <c r="D4747" s="323" t="s">
        <v>19819</v>
      </c>
      <c r="E4747" s="372" t="s">
        <v>6131</v>
      </c>
    </row>
    <row r="4748" spans="1:5">
      <c r="A4748" s="323">
        <v>38104</v>
      </c>
      <c r="B4748" s="370" t="s">
        <v>26202</v>
      </c>
      <c r="C4748" s="323" t="s">
        <v>8341</v>
      </c>
      <c r="D4748" s="323" t="s">
        <v>19819</v>
      </c>
      <c r="E4748" s="372" t="s">
        <v>7155</v>
      </c>
    </row>
    <row r="4749" spans="1:5" ht="25.5">
      <c r="A4749" s="323">
        <v>38083</v>
      </c>
      <c r="B4749" s="370" t="s">
        <v>26203</v>
      </c>
      <c r="C4749" s="323" t="s">
        <v>8341</v>
      </c>
      <c r="D4749" s="323" t="s">
        <v>19819</v>
      </c>
      <c r="E4749" s="372" t="s">
        <v>26204</v>
      </c>
    </row>
    <row r="4750" spans="1:5">
      <c r="A4750" s="323">
        <v>38101</v>
      </c>
      <c r="B4750" s="370" t="s">
        <v>26205</v>
      </c>
      <c r="C4750" s="323" t="s">
        <v>8341</v>
      </c>
      <c r="D4750" s="323" t="s">
        <v>19819</v>
      </c>
      <c r="E4750" s="372" t="s">
        <v>5055</v>
      </c>
    </row>
    <row r="4751" spans="1:5" ht="25.5">
      <c r="A4751" s="323">
        <v>7528</v>
      </c>
      <c r="B4751" s="370" t="s">
        <v>26206</v>
      </c>
      <c r="C4751" s="323" t="s">
        <v>8341</v>
      </c>
      <c r="D4751" s="323" t="s">
        <v>19837</v>
      </c>
      <c r="E4751" s="372" t="s">
        <v>2757</v>
      </c>
    </row>
    <row r="4752" spans="1:5" ht="25.5">
      <c r="A4752" s="323">
        <v>12147</v>
      </c>
      <c r="B4752" s="370" t="s">
        <v>26207</v>
      </c>
      <c r="C4752" s="323" t="s">
        <v>8341</v>
      </c>
      <c r="D4752" s="323" t="s">
        <v>19819</v>
      </c>
      <c r="E4752" s="372" t="s">
        <v>5875</v>
      </c>
    </row>
    <row r="4753" spans="1:5" ht="25.5">
      <c r="A4753" s="323">
        <v>38075</v>
      </c>
      <c r="B4753" s="370" t="s">
        <v>26208</v>
      </c>
      <c r="C4753" s="323" t="s">
        <v>8341</v>
      </c>
      <c r="D4753" s="323" t="s">
        <v>19819</v>
      </c>
      <c r="E4753" s="372" t="s">
        <v>8870</v>
      </c>
    </row>
    <row r="4754" spans="1:5">
      <c r="A4754" s="323">
        <v>38102</v>
      </c>
      <c r="B4754" s="370" t="s">
        <v>26209</v>
      </c>
      <c r="C4754" s="323" t="s">
        <v>8341</v>
      </c>
      <c r="D4754" s="323" t="s">
        <v>19819</v>
      </c>
      <c r="E4754" s="372" t="s">
        <v>2040</v>
      </c>
    </row>
    <row r="4755" spans="1:5" ht="25.5">
      <c r="A4755" s="323">
        <v>38076</v>
      </c>
      <c r="B4755" s="370" t="s">
        <v>26210</v>
      </c>
      <c r="C4755" s="323" t="s">
        <v>8341</v>
      </c>
      <c r="D4755" s="323" t="s">
        <v>19819</v>
      </c>
      <c r="E4755" s="372" t="s">
        <v>4155</v>
      </c>
    </row>
    <row r="4756" spans="1:5">
      <c r="A4756" s="323">
        <v>7592</v>
      </c>
      <c r="B4756" s="370" t="s">
        <v>26211</v>
      </c>
      <c r="C4756" s="323" t="s">
        <v>8343</v>
      </c>
      <c r="D4756" s="323" t="s">
        <v>19837</v>
      </c>
      <c r="E4756" s="372" t="s">
        <v>15734</v>
      </c>
    </row>
    <row r="4757" spans="1:5">
      <c r="A4757" s="323">
        <v>40820</v>
      </c>
      <c r="B4757" s="370" t="s">
        <v>26212</v>
      </c>
      <c r="C4757" s="323" t="s">
        <v>8393</v>
      </c>
      <c r="D4757" s="323" t="s">
        <v>19819</v>
      </c>
      <c r="E4757" s="372" t="s">
        <v>26213</v>
      </c>
    </row>
    <row r="4758" spans="1:5" ht="25.5">
      <c r="A4758" s="323">
        <v>11762</v>
      </c>
      <c r="B4758" s="370" t="s">
        <v>26214</v>
      </c>
      <c r="C4758" s="323" t="s">
        <v>8341</v>
      </c>
      <c r="D4758" s="323" t="s">
        <v>19819</v>
      </c>
      <c r="E4758" s="372" t="s">
        <v>1957</v>
      </c>
    </row>
    <row r="4759" spans="1:5" ht="25.5">
      <c r="A4759" s="323">
        <v>13418</v>
      </c>
      <c r="B4759" s="370" t="s">
        <v>26215</v>
      </c>
      <c r="C4759" s="323" t="s">
        <v>8341</v>
      </c>
      <c r="D4759" s="323" t="s">
        <v>19819</v>
      </c>
      <c r="E4759" s="372" t="s">
        <v>8858</v>
      </c>
    </row>
    <row r="4760" spans="1:5" ht="25.5">
      <c r="A4760" s="323">
        <v>13984</v>
      </c>
      <c r="B4760" s="370" t="s">
        <v>26216</v>
      </c>
      <c r="C4760" s="323" t="s">
        <v>8341</v>
      </c>
      <c r="D4760" s="323" t="s">
        <v>19819</v>
      </c>
      <c r="E4760" s="372" t="s">
        <v>26217</v>
      </c>
    </row>
    <row r="4761" spans="1:5" ht="25.5">
      <c r="A4761" s="323">
        <v>11772</v>
      </c>
      <c r="B4761" s="370" t="s">
        <v>26218</v>
      </c>
      <c r="C4761" s="323" t="s">
        <v>8341</v>
      </c>
      <c r="D4761" s="323" t="s">
        <v>19819</v>
      </c>
      <c r="E4761" s="372" t="s">
        <v>26219</v>
      </c>
    </row>
    <row r="4762" spans="1:5" ht="25.5">
      <c r="A4762" s="323">
        <v>36795</v>
      </c>
      <c r="B4762" s="370" t="s">
        <v>26220</v>
      </c>
      <c r="C4762" s="323" t="s">
        <v>8341</v>
      </c>
      <c r="D4762" s="323" t="s">
        <v>19819</v>
      </c>
      <c r="E4762" s="372" t="s">
        <v>26221</v>
      </c>
    </row>
    <row r="4763" spans="1:5" ht="25.5">
      <c r="A4763" s="323">
        <v>36796</v>
      </c>
      <c r="B4763" s="370" t="s">
        <v>26222</v>
      </c>
      <c r="C4763" s="323" t="s">
        <v>8341</v>
      </c>
      <c r="D4763" s="323" t="s">
        <v>19819</v>
      </c>
      <c r="E4763" s="372" t="s">
        <v>26223</v>
      </c>
    </row>
    <row r="4764" spans="1:5">
      <c r="A4764" s="323">
        <v>36791</v>
      </c>
      <c r="B4764" s="370" t="s">
        <v>26224</v>
      </c>
      <c r="C4764" s="323" t="s">
        <v>8341</v>
      </c>
      <c r="D4764" s="323" t="s">
        <v>19819</v>
      </c>
      <c r="E4764" s="372" t="s">
        <v>8609</v>
      </c>
    </row>
    <row r="4765" spans="1:5" ht="25.5">
      <c r="A4765" s="323">
        <v>13415</v>
      </c>
      <c r="B4765" s="370" t="s">
        <v>26225</v>
      </c>
      <c r="C4765" s="323" t="s">
        <v>8341</v>
      </c>
      <c r="D4765" s="323" t="s">
        <v>19837</v>
      </c>
      <c r="E4765" s="372">
        <v>45.74</v>
      </c>
    </row>
    <row r="4766" spans="1:5">
      <c r="A4766" s="323">
        <v>36792</v>
      </c>
      <c r="B4766" s="370" t="s">
        <v>26226</v>
      </c>
      <c r="C4766" s="323" t="s">
        <v>8341</v>
      </c>
      <c r="D4766" s="323" t="s">
        <v>19819</v>
      </c>
      <c r="E4766" s="372" t="s">
        <v>26227</v>
      </c>
    </row>
    <row r="4767" spans="1:5" ht="25.5">
      <c r="A4767" s="323">
        <v>11773</v>
      </c>
      <c r="B4767" s="370" t="s">
        <v>26228</v>
      </c>
      <c r="C4767" s="323" t="s">
        <v>8341</v>
      </c>
      <c r="D4767" s="323" t="s">
        <v>19819</v>
      </c>
      <c r="E4767" s="372" t="s">
        <v>26229</v>
      </c>
    </row>
    <row r="4768" spans="1:5" ht="25.5">
      <c r="A4768" s="323">
        <v>11775</v>
      </c>
      <c r="B4768" s="370" t="s">
        <v>26230</v>
      </c>
      <c r="C4768" s="323" t="s">
        <v>8341</v>
      </c>
      <c r="D4768" s="323" t="s">
        <v>19819</v>
      </c>
      <c r="E4768" s="372" t="s">
        <v>23599</v>
      </c>
    </row>
    <row r="4769" spans="1:5" ht="25.5">
      <c r="A4769" s="323">
        <v>13983</v>
      </c>
      <c r="B4769" s="370" t="s">
        <v>26231</v>
      </c>
      <c r="C4769" s="323" t="s">
        <v>8341</v>
      </c>
      <c r="D4769" s="323" t="s">
        <v>19819</v>
      </c>
      <c r="E4769" s="372" t="s">
        <v>26232</v>
      </c>
    </row>
    <row r="4770" spans="1:5" ht="25.5">
      <c r="A4770" s="323">
        <v>13416</v>
      </c>
      <c r="B4770" s="370" t="s">
        <v>26233</v>
      </c>
      <c r="C4770" s="323" t="s">
        <v>8341</v>
      </c>
      <c r="D4770" s="323" t="s">
        <v>19819</v>
      </c>
      <c r="E4770" s="372" t="s">
        <v>2355</v>
      </c>
    </row>
    <row r="4771" spans="1:5">
      <c r="A4771" s="323">
        <v>13417</v>
      </c>
      <c r="B4771" s="370" t="s">
        <v>26234</v>
      </c>
      <c r="C4771" s="323" t="s">
        <v>8341</v>
      </c>
      <c r="D4771" s="323" t="s">
        <v>19819</v>
      </c>
      <c r="E4771" s="372" t="s">
        <v>8513</v>
      </c>
    </row>
    <row r="4772" spans="1:5" ht="25.5">
      <c r="A4772" s="323">
        <v>7604</v>
      </c>
      <c r="B4772" s="370" t="s">
        <v>26235</v>
      </c>
      <c r="C4772" s="323" t="s">
        <v>8341</v>
      </c>
      <c r="D4772" s="323" t="s">
        <v>19819</v>
      </c>
      <c r="E4772" s="372" t="s">
        <v>26236</v>
      </c>
    </row>
    <row r="4773" spans="1:5" ht="25.5">
      <c r="A4773" s="323">
        <v>11763</v>
      </c>
      <c r="B4773" s="370" t="s">
        <v>26237</v>
      </c>
      <c r="C4773" s="323" t="s">
        <v>8341</v>
      </c>
      <c r="D4773" s="323" t="s">
        <v>19819</v>
      </c>
      <c r="E4773" s="372" t="s">
        <v>22705</v>
      </c>
    </row>
    <row r="4774" spans="1:5" ht="25.5">
      <c r="A4774" s="323">
        <v>11764</v>
      </c>
      <c r="B4774" s="370" t="s">
        <v>26238</v>
      </c>
      <c r="C4774" s="323" t="s">
        <v>8341</v>
      </c>
      <c r="D4774" s="323" t="s">
        <v>19819</v>
      </c>
      <c r="E4774" s="372" t="s">
        <v>26239</v>
      </c>
    </row>
    <row r="4775" spans="1:5" ht="25.5">
      <c r="A4775" s="323">
        <v>11829</v>
      </c>
      <c r="B4775" s="370" t="s">
        <v>26240</v>
      </c>
      <c r="C4775" s="323" t="s">
        <v>8341</v>
      </c>
      <c r="D4775" s="323" t="s">
        <v>19819</v>
      </c>
      <c r="E4775" s="372" t="s">
        <v>5966</v>
      </c>
    </row>
    <row r="4776" spans="1:5" ht="25.5">
      <c r="A4776" s="323">
        <v>11825</v>
      </c>
      <c r="B4776" s="370" t="s">
        <v>26241</v>
      </c>
      <c r="C4776" s="323" t="s">
        <v>8341</v>
      </c>
      <c r="D4776" s="323" t="s">
        <v>19819</v>
      </c>
      <c r="E4776" s="372" t="s">
        <v>26242</v>
      </c>
    </row>
    <row r="4777" spans="1:5" ht="25.5">
      <c r="A4777" s="323">
        <v>11767</v>
      </c>
      <c r="B4777" s="370" t="s">
        <v>26243</v>
      </c>
      <c r="C4777" s="323" t="s">
        <v>8341</v>
      </c>
      <c r="D4777" s="323" t="s">
        <v>19819</v>
      </c>
      <c r="E4777" s="372" t="s">
        <v>26244</v>
      </c>
    </row>
    <row r="4778" spans="1:5" ht="25.5">
      <c r="A4778" s="323">
        <v>11830</v>
      </c>
      <c r="B4778" s="370" t="s">
        <v>26245</v>
      </c>
      <c r="C4778" s="323" t="s">
        <v>8341</v>
      </c>
      <c r="D4778" s="323" t="s">
        <v>19819</v>
      </c>
      <c r="E4778" s="372" t="s">
        <v>4616</v>
      </c>
    </row>
    <row r="4779" spans="1:5" ht="25.5">
      <c r="A4779" s="323">
        <v>11766</v>
      </c>
      <c r="B4779" s="370" t="s">
        <v>26246</v>
      </c>
      <c r="C4779" s="323" t="s">
        <v>8341</v>
      </c>
      <c r="D4779" s="323" t="s">
        <v>19819</v>
      </c>
      <c r="E4779" s="372" t="s">
        <v>5111</v>
      </c>
    </row>
    <row r="4780" spans="1:5" ht="25.5">
      <c r="A4780" s="323">
        <v>11765</v>
      </c>
      <c r="B4780" s="370" t="s">
        <v>26247</v>
      </c>
      <c r="C4780" s="323" t="s">
        <v>8341</v>
      </c>
      <c r="D4780" s="323" t="s">
        <v>19819</v>
      </c>
      <c r="E4780" s="372" t="s">
        <v>13443</v>
      </c>
    </row>
    <row r="4781" spans="1:5" ht="25.5">
      <c r="A4781" s="323">
        <v>11824</v>
      </c>
      <c r="B4781" s="370" t="s">
        <v>26248</v>
      </c>
      <c r="C4781" s="323" t="s">
        <v>8341</v>
      </c>
      <c r="D4781" s="323" t="s">
        <v>19819</v>
      </c>
      <c r="E4781" s="372" t="s">
        <v>18192</v>
      </c>
    </row>
    <row r="4782" spans="1:5" ht="25.5">
      <c r="A4782" s="323">
        <v>11777</v>
      </c>
      <c r="B4782" s="370" t="s">
        <v>26249</v>
      </c>
      <c r="C4782" s="323" t="s">
        <v>8341</v>
      </c>
      <c r="D4782" s="323" t="s">
        <v>19819</v>
      </c>
      <c r="E4782" s="372" t="s">
        <v>26250</v>
      </c>
    </row>
    <row r="4783" spans="1:5" ht="25.5">
      <c r="A4783" s="323">
        <v>7602</v>
      </c>
      <c r="B4783" s="370" t="s">
        <v>26251</v>
      </c>
      <c r="C4783" s="323" t="s">
        <v>8341</v>
      </c>
      <c r="D4783" s="323" t="s">
        <v>19819</v>
      </c>
      <c r="E4783" s="372" t="s">
        <v>5652</v>
      </c>
    </row>
    <row r="4784" spans="1:5" ht="25.5">
      <c r="A4784" s="323">
        <v>7603</v>
      </c>
      <c r="B4784" s="370" t="s">
        <v>26252</v>
      </c>
      <c r="C4784" s="323" t="s">
        <v>8341</v>
      </c>
      <c r="D4784" s="323" t="s">
        <v>19819</v>
      </c>
      <c r="E4784" s="372" t="s">
        <v>2086</v>
      </c>
    </row>
    <row r="4785" spans="1:5" ht="25.5">
      <c r="A4785" s="323">
        <v>11826</v>
      </c>
      <c r="B4785" s="370" t="s">
        <v>26253</v>
      </c>
      <c r="C4785" s="323" t="s">
        <v>8341</v>
      </c>
      <c r="D4785" s="323" t="s">
        <v>19819</v>
      </c>
      <c r="E4785" s="372" t="s">
        <v>4659</v>
      </c>
    </row>
    <row r="4786" spans="1:5" ht="25.5">
      <c r="A4786" s="323">
        <v>7606</v>
      </c>
      <c r="B4786" s="370" t="s">
        <v>26254</v>
      </c>
      <c r="C4786" s="323" t="s">
        <v>8341</v>
      </c>
      <c r="D4786" s="323" t="s">
        <v>19819</v>
      </c>
      <c r="E4786" s="372" t="s">
        <v>4239</v>
      </c>
    </row>
    <row r="4787" spans="1:5" ht="38.25">
      <c r="A4787" s="323">
        <v>40329</v>
      </c>
      <c r="B4787" s="370" t="s">
        <v>26255</v>
      </c>
      <c r="C4787" s="323" t="s">
        <v>8341</v>
      </c>
      <c r="D4787" s="323" t="s">
        <v>19837</v>
      </c>
      <c r="E4787" s="372" t="s">
        <v>6426</v>
      </c>
    </row>
    <row r="4788" spans="1:5" ht="25.5">
      <c r="A4788" s="323">
        <v>11823</v>
      </c>
      <c r="B4788" s="370" t="s">
        <v>26256</v>
      </c>
      <c r="C4788" s="323" t="s">
        <v>8341</v>
      </c>
      <c r="D4788" s="323" t="s">
        <v>19819</v>
      </c>
      <c r="E4788" s="372" t="s">
        <v>8498</v>
      </c>
    </row>
    <row r="4789" spans="1:5">
      <c r="A4789" s="323">
        <v>11822</v>
      </c>
      <c r="B4789" s="370" t="s">
        <v>26257</v>
      </c>
      <c r="C4789" s="323" t="s">
        <v>8341</v>
      </c>
      <c r="D4789" s="323" t="s">
        <v>19819</v>
      </c>
      <c r="E4789" s="372" t="s">
        <v>26258</v>
      </c>
    </row>
    <row r="4790" spans="1:5" ht="25.5">
      <c r="A4790" s="323">
        <v>11831</v>
      </c>
      <c r="B4790" s="370" t="s">
        <v>26259</v>
      </c>
      <c r="C4790" s="323" t="s">
        <v>8341</v>
      </c>
      <c r="D4790" s="323" t="s">
        <v>19819</v>
      </c>
      <c r="E4790" s="372" t="s">
        <v>4659</v>
      </c>
    </row>
    <row r="4791" spans="1:5" ht="38.25">
      <c r="A4791" s="323">
        <v>7613</v>
      </c>
      <c r="B4791" s="370" t="s">
        <v>26260</v>
      </c>
      <c r="C4791" s="323" t="s">
        <v>8341</v>
      </c>
      <c r="D4791" s="323" t="s">
        <v>19840</v>
      </c>
      <c r="E4791" s="372" t="s">
        <v>26261</v>
      </c>
    </row>
    <row r="4792" spans="1:5" ht="38.25">
      <c r="A4792" s="323">
        <v>7619</v>
      </c>
      <c r="B4792" s="370" t="s">
        <v>26262</v>
      </c>
      <c r="C4792" s="323" t="s">
        <v>8341</v>
      </c>
      <c r="D4792" s="323" t="s">
        <v>19840</v>
      </c>
      <c r="E4792" s="372" t="s">
        <v>26263</v>
      </c>
    </row>
    <row r="4793" spans="1:5" ht="38.25">
      <c r="A4793" s="323">
        <v>12076</v>
      </c>
      <c r="B4793" s="370" t="s">
        <v>26264</v>
      </c>
      <c r="C4793" s="323" t="s">
        <v>8341</v>
      </c>
      <c r="D4793" s="323" t="s">
        <v>19840</v>
      </c>
      <c r="E4793" s="372" t="s">
        <v>26265</v>
      </c>
    </row>
    <row r="4794" spans="1:5" ht="38.25">
      <c r="A4794" s="323">
        <v>7614</v>
      </c>
      <c r="B4794" s="370" t="s">
        <v>26266</v>
      </c>
      <c r="C4794" s="323" t="s">
        <v>8341</v>
      </c>
      <c r="D4794" s="323" t="s">
        <v>19840</v>
      </c>
      <c r="E4794" s="372" t="s">
        <v>26267</v>
      </c>
    </row>
    <row r="4795" spans="1:5" ht="38.25">
      <c r="A4795" s="323">
        <v>7618</v>
      </c>
      <c r="B4795" s="370" t="s">
        <v>26268</v>
      </c>
      <c r="C4795" s="323" t="s">
        <v>8341</v>
      </c>
      <c r="D4795" s="323" t="s">
        <v>19840</v>
      </c>
      <c r="E4795" s="372" t="s">
        <v>26269</v>
      </c>
    </row>
    <row r="4796" spans="1:5" ht="38.25">
      <c r="A4796" s="323">
        <v>7620</v>
      </c>
      <c r="B4796" s="370" t="s">
        <v>26270</v>
      </c>
      <c r="C4796" s="323" t="s">
        <v>8341</v>
      </c>
      <c r="D4796" s="323" t="s">
        <v>19840</v>
      </c>
      <c r="E4796" s="372" t="s">
        <v>26271</v>
      </c>
    </row>
    <row r="4797" spans="1:5" ht="38.25">
      <c r="A4797" s="323">
        <v>7610</v>
      </c>
      <c r="B4797" s="370" t="s">
        <v>26272</v>
      </c>
      <c r="C4797" s="323" t="s">
        <v>8341</v>
      </c>
      <c r="D4797" s="323" t="s">
        <v>19840</v>
      </c>
      <c r="E4797" s="372" t="s">
        <v>26273</v>
      </c>
    </row>
    <row r="4798" spans="1:5" ht="38.25">
      <c r="A4798" s="323">
        <v>7615</v>
      </c>
      <c r="B4798" s="370" t="s">
        <v>26274</v>
      </c>
      <c r="C4798" s="323" t="s">
        <v>8341</v>
      </c>
      <c r="D4798" s="323" t="s">
        <v>19840</v>
      </c>
      <c r="E4798" s="372" t="s">
        <v>26275</v>
      </c>
    </row>
    <row r="4799" spans="1:5" ht="38.25">
      <c r="A4799" s="323">
        <v>7617</v>
      </c>
      <c r="B4799" s="370" t="s">
        <v>26276</v>
      </c>
      <c r="C4799" s="323" t="s">
        <v>8341</v>
      </c>
      <c r="D4799" s="323" t="s">
        <v>19840</v>
      </c>
      <c r="E4799" s="372" t="s">
        <v>26277</v>
      </c>
    </row>
    <row r="4800" spans="1:5" ht="38.25">
      <c r="A4800" s="323">
        <v>7616</v>
      </c>
      <c r="B4800" s="370" t="s">
        <v>26278</v>
      </c>
      <c r="C4800" s="323" t="s">
        <v>8341</v>
      </c>
      <c r="D4800" s="323" t="s">
        <v>19840</v>
      </c>
      <c r="E4800" s="372" t="s">
        <v>26279</v>
      </c>
    </row>
    <row r="4801" spans="1:5" ht="38.25">
      <c r="A4801" s="323">
        <v>7611</v>
      </c>
      <c r="B4801" s="370" t="s">
        <v>26280</v>
      </c>
      <c r="C4801" s="323" t="s">
        <v>8341</v>
      </c>
      <c r="D4801" s="323" t="s">
        <v>19840</v>
      </c>
      <c r="E4801" s="372" t="s">
        <v>26281</v>
      </c>
    </row>
    <row r="4802" spans="1:5" ht="38.25">
      <c r="A4802" s="323">
        <v>7612</v>
      </c>
      <c r="B4802" s="370" t="s">
        <v>26282</v>
      </c>
      <c r="C4802" s="323" t="s">
        <v>8341</v>
      </c>
      <c r="D4802" s="323" t="s">
        <v>19840</v>
      </c>
      <c r="E4802" s="372" t="s">
        <v>26283</v>
      </c>
    </row>
    <row r="4803" spans="1:5">
      <c r="A4803" s="323">
        <v>37371</v>
      </c>
      <c r="B4803" s="370" t="s">
        <v>26284</v>
      </c>
      <c r="C4803" s="323" t="s">
        <v>8343</v>
      </c>
      <c r="D4803" s="323" t="s">
        <v>19837</v>
      </c>
      <c r="E4803" s="372" t="s">
        <v>1875</v>
      </c>
    </row>
    <row r="4804" spans="1:5">
      <c r="A4804" s="323">
        <v>40861</v>
      </c>
      <c r="B4804" s="370" t="s">
        <v>26285</v>
      </c>
      <c r="C4804" s="323" t="s">
        <v>8393</v>
      </c>
      <c r="D4804" s="323" t="s">
        <v>19837</v>
      </c>
      <c r="E4804" s="372" t="s">
        <v>26286</v>
      </c>
    </row>
    <row r="4805" spans="1:5" ht="25.5">
      <c r="A4805" s="323">
        <v>36510</v>
      </c>
      <c r="B4805" s="370" t="s">
        <v>26287</v>
      </c>
      <c r="C4805" s="323" t="s">
        <v>8341</v>
      </c>
      <c r="D4805" s="323" t="s">
        <v>19840</v>
      </c>
      <c r="E4805" s="372" t="s">
        <v>26288</v>
      </c>
    </row>
    <row r="4806" spans="1:5" ht="25.5">
      <c r="A4806" s="323">
        <v>25020</v>
      </c>
      <c r="B4806" s="370" t="s">
        <v>26289</v>
      </c>
      <c r="C4806" s="323" t="s">
        <v>8341</v>
      </c>
      <c r="D4806" s="323" t="s">
        <v>19840</v>
      </c>
      <c r="E4806" s="372" t="s">
        <v>26290</v>
      </c>
    </row>
    <row r="4807" spans="1:5" ht="25.5">
      <c r="A4807" s="323">
        <v>7622</v>
      </c>
      <c r="B4807" s="370" t="s">
        <v>26291</v>
      </c>
      <c r="C4807" s="323" t="s">
        <v>8341</v>
      </c>
      <c r="D4807" s="323" t="s">
        <v>19840</v>
      </c>
      <c r="E4807" s="372" t="s">
        <v>26292</v>
      </c>
    </row>
    <row r="4808" spans="1:5" ht="25.5">
      <c r="A4808" s="323">
        <v>7624</v>
      </c>
      <c r="B4808" s="370" t="s">
        <v>26293</v>
      </c>
      <c r="C4808" s="323" t="s">
        <v>8341</v>
      </c>
      <c r="D4808" s="323" t="s">
        <v>19840</v>
      </c>
      <c r="E4808" s="372" t="s">
        <v>26294</v>
      </c>
    </row>
    <row r="4809" spans="1:5" ht="25.5">
      <c r="A4809" s="323">
        <v>7625</v>
      </c>
      <c r="B4809" s="370" t="s">
        <v>26295</v>
      </c>
      <c r="C4809" s="323" t="s">
        <v>8341</v>
      </c>
      <c r="D4809" s="323" t="s">
        <v>19840</v>
      </c>
      <c r="E4809" s="372" t="s">
        <v>26296</v>
      </c>
    </row>
    <row r="4810" spans="1:5" ht="25.5">
      <c r="A4810" s="323">
        <v>7623</v>
      </c>
      <c r="B4810" s="370" t="s">
        <v>26297</v>
      </c>
      <c r="C4810" s="323" t="s">
        <v>8341</v>
      </c>
      <c r="D4810" s="323" t="s">
        <v>19840</v>
      </c>
      <c r="E4810" s="372" t="s">
        <v>26290</v>
      </c>
    </row>
    <row r="4811" spans="1:5" ht="38.25">
      <c r="A4811" s="323">
        <v>36508</v>
      </c>
      <c r="B4811" s="370" t="s">
        <v>26298</v>
      </c>
      <c r="C4811" s="323" t="s">
        <v>8341</v>
      </c>
      <c r="D4811" s="323" t="s">
        <v>19840</v>
      </c>
      <c r="E4811" s="372" t="s">
        <v>26299</v>
      </c>
    </row>
    <row r="4812" spans="1:5" ht="25.5">
      <c r="A4812" s="323">
        <v>36509</v>
      </c>
      <c r="B4812" s="370" t="s">
        <v>26300</v>
      </c>
      <c r="C4812" s="323" t="s">
        <v>8341</v>
      </c>
      <c r="D4812" s="323" t="s">
        <v>19840</v>
      </c>
      <c r="E4812" s="372" t="s">
        <v>26301</v>
      </c>
    </row>
    <row r="4813" spans="1:5" ht="25.5">
      <c r="A4813" s="323">
        <v>13238</v>
      </c>
      <c r="B4813" s="370" t="s">
        <v>26302</v>
      </c>
      <c r="C4813" s="323" t="s">
        <v>8341</v>
      </c>
      <c r="D4813" s="323" t="s">
        <v>19819</v>
      </c>
      <c r="E4813" s="372" t="s">
        <v>26303</v>
      </c>
    </row>
    <row r="4814" spans="1:5" ht="25.5">
      <c r="A4814" s="323">
        <v>36511</v>
      </c>
      <c r="B4814" s="370" t="s">
        <v>26304</v>
      </c>
      <c r="C4814" s="323" t="s">
        <v>8341</v>
      </c>
      <c r="D4814" s="323" t="s">
        <v>19819</v>
      </c>
      <c r="E4814" s="372" t="s">
        <v>26305</v>
      </c>
    </row>
    <row r="4815" spans="1:5" ht="25.5">
      <c r="A4815" s="323">
        <v>36515</v>
      </c>
      <c r="B4815" s="370" t="s">
        <v>26306</v>
      </c>
      <c r="C4815" s="323" t="s">
        <v>8341</v>
      </c>
      <c r="D4815" s="323" t="s">
        <v>19819</v>
      </c>
      <c r="E4815" s="372" t="s">
        <v>26307</v>
      </c>
    </row>
    <row r="4816" spans="1:5" ht="25.5">
      <c r="A4816" s="323">
        <v>10598</v>
      </c>
      <c r="B4816" s="370" t="s">
        <v>26308</v>
      </c>
      <c r="C4816" s="323" t="s">
        <v>8341</v>
      </c>
      <c r="D4816" s="323" t="s">
        <v>19819</v>
      </c>
      <c r="E4816" s="372" t="s">
        <v>26309</v>
      </c>
    </row>
    <row r="4817" spans="1:5" ht="25.5">
      <c r="A4817" s="323">
        <v>7640</v>
      </c>
      <c r="B4817" s="370" t="s">
        <v>26310</v>
      </c>
      <c r="C4817" s="323" t="s">
        <v>8341</v>
      </c>
      <c r="D4817" s="323" t="s">
        <v>19837</v>
      </c>
      <c r="E4817" s="372" t="s">
        <v>26311</v>
      </c>
    </row>
    <row r="4818" spans="1:5" ht="25.5">
      <c r="A4818" s="323">
        <v>36513</v>
      </c>
      <c r="B4818" s="370" t="s">
        <v>26312</v>
      </c>
      <c r="C4818" s="323" t="s">
        <v>8341</v>
      </c>
      <c r="D4818" s="323" t="s">
        <v>19819</v>
      </c>
      <c r="E4818" s="372" t="s">
        <v>26313</v>
      </c>
    </row>
    <row r="4819" spans="1:5" ht="25.5">
      <c r="A4819" s="323">
        <v>36514</v>
      </c>
      <c r="B4819" s="370" t="s">
        <v>26314</v>
      </c>
      <c r="C4819" s="323" t="s">
        <v>8341</v>
      </c>
      <c r="D4819" s="323" t="s">
        <v>19819</v>
      </c>
      <c r="E4819" s="372" t="s">
        <v>26315</v>
      </c>
    </row>
    <row r="4820" spans="1:5" ht="25.5">
      <c r="A4820" s="323">
        <v>36149</v>
      </c>
      <c r="B4820" s="370" t="s">
        <v>26316</v>
      </c>
      <c r="C4820" s="323" t="s">
        <v>8341</v>
      </c>
      <c r="D4820" s="323" t="s">
        <v>19819</v>
      </c>
      <c r="E4820" s="372" t="s">
        <v>26317</v>
      </c>
    </row>
    <row r="4821" spans="1:5" ht="38.25">
      <c r="A4821" s="323">
        <v>43066</v>
      </c>
      <c r="B4821" s="370" t="s">
        <v>26318</v>
      </c>
      <c r="C4821" s="323" t="s">
        <v>8347</v>
      </c>
      <c r="D4821" s="323" t="s">
        <v>19819</v>
      </c>
      <c r="E4821" s="372" t="s">
        <v>2088</v>
      </c>
    </row>
    <row r="4822" spans="1:5" ht="25.5">
      <c r="A4822" s="323">
        <v>11581</v>
      </c>
      <c r="B4822" s="370" t="s">
        <v>26319</v>
      </c>
      <c r="C4822" s="323" t="s">
        <v>8347</v>
      </c>
      <c r="D4822" s="323" t="s">
        <v>19819</v>
      </c>
      <c r="E4822" s="372" t="s">
        <v>9263</v>
      </c>
    </row>
    <row r="4823" spans="1:5" ht="25.5">
      <c r="A4823" s="323">
        <v>11580</v>
      </c>
      <c r="B4823" s="370" t="s">
        <v>26320</v>
      </c>
      <c r="C4823" s="323" t="s">
        <v>8347</v>
      </c>
      <c r="D4823" s="323" t="s">
        <v>19819</v>
      </c>
      <c r="E4823" s="372">
        <v>11.39</v>
      </c>
    </row>
    <row r="4824" spans="1:5" ht="25.5">
      <c r="A4824" s="323">
        <v>38177</v>
      </c>
      <c r="B4824" s="370" t="s">
        <v>26321</v>
      </c>
      <c r="C4824" s="323" t="s">
        <v>8341</v>
      </c>
      <c r="D4824" s="323" t="s">
        <v>19819</v>
      </c>
      <c r="E4824" s="372" t="s">
        <v>6183</v>
      </c>
    </row>
    <row r="4825" spans="1:5">
      <c r="A4825" s="323">
        <v>10743</v>
      </c>
      <c r="B4825" s="370" t="s">
        <v>26322</v>
      </c>
      <c r="C4825" s="323" t="s">
        <v>8341</v>
      </c>
      <c r="D4825" s="323" t="s">
        <v>19840</v>
      </c>
      <c r="E4825" s="372" t="s">
        <v>26323</v>
      </c>
    </row>
    <row r="4826" spans="1:5" ht="38.25">
      <c r="A4826" s="323">
        <v>39848</v>
      </c>
      <c r="B4826" s="370" t="s">
        <v>26324</v>
      </c>
      <c r="C4826" s="323" t="s">
        <v>8347</v>
      </c>
      <c r="D4826" s="323" t="s">
        <v>19840</v>
      </c>
      <c r="E4826" s="372" t="s">
        <v>1352</v>
      </c>
    </row>
    <row r="4827" spans="1:5" ht="25.5">
      <c r="A4827" s="323">
        <v>20999</v>
      </c>
      <c r="B4827" s="370" t="s">
        <v>26325</v>
      </c>
      <c r="C4827" s="323" t="s">
        <v>8347</v>
      </c>
      <c r="D4827" s="323" t="s">
        <v>19819</v>
      </c>
      <c r="E4827" s="372" t="s">
        <v>892</v>
      </c>
    </row>
    <row r="4828" spans="1:5" ht="25.5">
      <c r="A4828" s="323">
        <v>21001</v>
      </c>
      <c r="B4828" s="370" t="s">
        <v>26326</v>
      </c>
      <c r="C4828" s="323" t="s">
        <v>8347</v>
      </c>
      <c r="D4828" s="323" t="s">
        <v>19837</v>
      </c>
      <c r="E4828" s="372" t="s">
        <v>12141</v>
      </c>
    </row>
    <row r="4829" spans="1:5" ht="25.5">
      <c r="A4829" s="323">
        <v>21003</v>
      </c>
      <c r="B4829" s="370" t="s">
        <v>26327</v>
      </c>
      <c r="C4829" s="323" t="s">
        <v>8347</v>
      </c>
      <c r="D4829" s="323" t="s">
        <v>19819</v>
      </c>
      <c r="E4829" s="372" t="s">
        <v>26328</v>
      </c>
    </row>
    <row r="4830" spans="1:5" ht="25.5">
      <c r="A4830" s="323">
        <v>21006</v>
      </c>
      <c r="B4830" s="370" t="s">
        <v>26329</v>
      </c>
      <c r="C4830" s="323" t="s">
        <v>8347</v>
      </c>
      <c r="D4830" s="323" t="s">
        <v>19819</v>
      </c>
      <c r="E4830" s="372" t="s">
        <v>8877</v>
      </c>
    </row>
    <row r="4831" spans="1:5" ht="25.5">
      <c r="A4831" s="323">
        <v>21019</v>
      </c>
      <c r="B4831" s="370" t="s">
        <v>26330</v>
      </c>
      <c r="C4831" s="323" t="s">
        <v>8347</v>
      </c>
      <c r="D4831" s="323" t="s">
        <v>19819</v>
      </c>
      <c r="E4831" s="372" t="s">
        <v>5375</v>
      </c>
    </row>
    <row r="4832" spans="1:5" ht="25.5">
      <c r="A4832" s="323">
        <v>21021</v>
      </c>
      <c r="B4832" s="370" t="s">
        <v>26331</v>
      </c>
      <c r="C4832" s="323" t="s">
        <v>8347</v>
      </c>
      <c r="D4832" s="323" t="s">
        <v>19819</v>
      </c>
      <c r="E4832" s="372" t="s">
        <v>26332</v>
      </c>
    </row>
    <row r="4833" spans="1:5" ht="25.5">
      <c r="A4833" s="323">
        <v>21024</v>
      </c>
      <c r="B4833" s="370" t="s">
        <v>26333</v>
      </c>
      <c r="C4833" s="323" t="s">
        <v>8347</v>
      </c>
      <c r="D4833" s="323" t="s">
        <v>19819</v>
      </c>
      <c r="E4833" s="372" t="s">
        <v>26334</v>
      </c>
    </row>
    <row r="4834" spans="1:5" ht="25.5">
      <c r="A4834" s="323">
        <v>40624</v>
      </c>
      <c r="B4834" s="370" t="s">
        <v>26335</v>
      </c>
      <c r="C4834" s="323" t="s">
        <v>8347</v>
      </c>
      <c r="D4834" s="323" t="s">
        <v>19840</v>
      </c>
      <c r="E4834" s="372" t="s">
        <v>17672</v>
      </c>
    </row>
    <row r="4835" spans="1:5" ht="25.5">
      <c r="A4835" s="323">
        <v>13127</v>
      </c>
      <c r="B4835" s="370" t="s">
        <v>26336</v>
      </c>
      <c r="C4835" s="323" t="s">
        <v>8347</v>
      </c>
      <c r="D4835" s="323" t="s">
        <v>19840</v>
      </c>
      <c r="E4835" s="372" t="s">
        <v>4652</v>
      </c>
    </row>
    <row r="4836" spans="1:5" ht="25.5">
      <c r="A4836" s="323">
        <v>13137</v>
      </c>
      <c r="B4836" s="370" t="s">
        <v>26337</v>
      </c>
      <c r="C4836" s="323" t="s">
        <v>8347</v>
      </c>
      <c r="D4836" s="323" t="s">
        <v>19840</v>
      </c>
      <c r="E4836" s="372" t="s">
        <v>9140</v>
      </c>
    </row>
    <row r="4837" spans="1:5" ht="25.5">
      <c r="A4837" s="323">
        <v>20989</v>
      </c>
      <c r="B4837" s="370" t="s">
        <v>26338</v>
      </c>
      <c r="C4837" s="323" t="s">
        <v>8347</v>
      </c>
      <c r="D4837" s="323" t="s">
        <v>19840</v>
      </c>
      <c r="E4837" s="372" t="s">
        <v>26339</v>
      </c>
    </row>
    <row r="4838" spans="1:5" ht="25.5">
      <c r="A4838" s="323">
        <v>21147</v>
      </c>
      <c r="B4838" s="370" t="s">
        <v>26340</v>
      </c>
      <c r="C4838" s="323" t="s">
        <v>8347</v>
      </c>
      <c r="D4838" s="323" t="s">
        <v>19840</v>
      </c>
      <c r="E4838" s="372" t="s">
        <v>26341</v>
      </c>
    </row>
    <row r="4839" spans="1:5" ht="25.5">
      <c r="A4839" s="323">
        <v>21148</v>
      </c>
      <c r="B4839" s="370" t="s">
        <v>26342</v>
      </c>
      <c r="C4839" s="323" t="s">
        <v>8347</v>
      </c>
      <c r="D4839" s="323" t="s">
        <v>19840</v>
      </c>
      <c r="E4839" s="372" t="s">
        <v>26343</v>
      </c>
    </row>
    <row r="4840" spans="1:5" ht="25.5">
      <c r="A4840" s="323">
        <v>20984</v>
      </c>
      <c r="B4840" s="370" t="s">
        <v>26344</v>
      </c>
      <c r="C4840" s="323" t="s">
        <v>8347</v>
      </c>
      <c r="D4840" s="323" t="s">
        <v>19840</v>
      </c>
      <c r="E4840" s="372" t="s">
        <v>26345</v>
      </c>
    </row>
    <row r="4841" spans="1:5" ht="25.5">
      <c r="A4841" s="323">
        <v>13042</v>
      </c>
      <c r="B4841" s="370" t="s">
        <v>26346</v>
      </c>
      <c r="C4841" s="323" t="s">
        <v>8347</v>
      </c>
      <c r="D4841" s="323" t="s">
        <v>19840</v>
      </c>
      <c r="E4841" s="372" t="s">
        <v>26347</v>
      </c>
    </row>
    <row r="4842" spans="1:5" ht="25.5">
      <c r="A4842" s="323">
        <v>21150</v>
      </c>
      <c r="B4842" s="370" t="s">
        <v>26348</v>
      </c>
      <c r="C4842" s="323" t="s">
        <v>8347</v>
      </c>
      <c r="D4842" s="323" t="s">
        <v>19840</v>
      </c>
      <c r="E4842" s="372" t="s">
        <v>110</v>
      </c>
    </row>
    <row r="4843" spans="1:5" ht="25.5">
      <c r="A4843" s="323">
        <v>13141</v>
      </c>
      <c r="B4843" s="370" t="s">
        <v>26349</v>
      </c>
      <c r="C4843" s="323" t="s">
        <v>8347</v>
      </c>
      <c r="D4843" s="323" t="s">
        <v>19840</v>
      </c>
      <c r="E4843" s="372" t="s">
        <v>2713</v>
      </c>
    </row>
    <row r="4844" spans="1:5" ht="25.5">
      <c r="A4844" s="323">
        <v>21151</v>
      </c>
      <c r="B4844" s="370" t="s">
        <v>26350</v>
      </c>
      <c r="C4844" s="323" t="s">
        <v>8347</v>
      </c>
      <c r="D4844" s="323" t="s">
        <v>19840</v>
      </c>
      <c r="E4844" s="372" t="s">
        <v>26351</v>
      </c>
    </row>
    <row r="4845" spans="1:5" ht="25.5">
      <c r="A4845" s="323">
        <v>13142</v>
      </c>
      <c r="B4845" s="370" t="s">
        <v>26352</v>
      </c>
      <c r="C4845" s="323" t="s">
        <v>8347</v>
      </c>
      <c r="D4845" s="323" t="s">
        <v>19840</v>
      </c>
      <c r="E4845" s="372" t="s">
        <v>26353</v>
      </c>
    </row>
    <row r="4846" spans="1:5" ht="25.5">
      <c r="A4846" s="323">
        <v>20994</v>
      </c>
      <c r="B4846" s="370" t="s">
        <v>26354</v>
      </c>
      <c r="C4846" s="323" t="s">
        <v>8347</v>
      </c>
      <c r="D4846" s="323" t="s">
        <v>19840</v>
      </c>
      <c r="E4846" s="372" t="s">
        <v>26355</v>
      </c>
    </row>
    <row r="4847" spans="1:5" ht="25.5">
      <c r="A4847" s="323">
        <v>7672</v>
      </c>
      <c r="B4847" s="370" t="s">
        <v>26356</v>
      </c>
      <c r="C4847" s="323" t="s">
        <v>8347</v>
      </c>
      <c r="D4847" s="323" t="s">
        <v>19840</v>
      </c>
      <c r="E4847" s="372" t="s">
        <v>26357</v>
      </c>
    </row>
    <row r="4848" spans="1:5" ht="25.5">
      <c r="A4848" s="323">
        <v>20995</v>
      </c>
      <c r="B4848" s="370" t="s">
        <v>26358</v>
      </c>
      <c r="C4848" s="323" t="s">
        <v>8347</v>
      </c>
      <c r="D4848" s="323" t="s">
        <v>19840</v>
      </c>
      <c r="E4848" s="372" t="s">
        <v>26359</v>
      </c>
    </row>
    <row r="4849" spans="1:5" ht="25.5">
      <c r="A4849" s="323">
        <v>7690</v>
      </c>
      <c r="B4849" s="370" t="s">
        <v>26360</v>
      </c>
      <c r="C4849" s="323" t="s">
        <v>8347</v>
      </c>
      <c r="D4849" s="323" t="s">
        <v>19840</v>
      </c>
      <c r="E4849" s="372" t="s">
        <v>26361</v>
      </c>
    </row>
    <row r="4850" spans="1:5" ht="25.5">
      <c r="A4850" s="323">
        <v>20980</v>
      </c>
      <c r="B4850" s="370" t="s">
        <v>26362</v>
      </c>
      <c r="C4850" s="323" t="s">
        <v>8347</v>
      </c>
      <c r="D4850" s="323" t="s">
        <v>19840</v>
      </c>
      <c r="E4850" s="372" t="s">
        <v>26363</v>
      </c>
    </row>
    <row r="4851" spans="1:5" ht="25.5">
      <c r="A4851" s="323">
        <v>7661</v>
      </c>
      <c r="B4851" s="370" t="s">
        <v>26364</v>
      </c>
      <c r="C4851" s="323" t="s">
        <v>8347</v>
      </c>
      <c r="D4851" s="323" t="s">
        <v>19840</v>
      </c>
      <c r="E4851" s="372" t="s">
        <v>26365</v>
      </c>
    </row>
    <row r="4852" spans="1:5" ht="25.5">
      <c r="A4852" s="323">
        <v>21016</v>
      </c>
      <c r="B4852" s="370" t="s">
        <v>26366</v>
      </c>
      <c r="C4852" s="323" t="s">
        <v>8347</v>
      </c>
      <c r="D4852" s="323" t="s">
        <v>19840</v>
      </c>
      <c r="E4852" s="372" t="s">
        <v>26367</v>
      </c>
    </row>
    <row r="4853" spans="1:5" ht="25.5">
      <c r="A4853" s="323">
        <v>21008</v>
      </c>
      <c r="B4853" s="370" t="s">
        <v>26368</v>
      </c>
      <c r="C4853" s="323" t="s">
        <v>8347</v>
      </c>
      <c r="D4853" s="323" t="s">
        <v>19840</v>
      </c>
      <c r="E4853" s="372" t="s">
        <v>15935</v>
      </c>
    </row>
    <row r="4854" spans="1:5" ht="25.5">
      <c r="A4854" s="323">
        <v>21009</v>
      </c>
      <c r="B4854" s="370" t="s">
        <v>26369</v>
      </c>
      <c r="C4854" s="323" t="s">
        <v>8347</v>
      </c>
      <c r="D4854" s="323" t="s">
        <v>19840</v>
      </c>
      <c r="E4854" s="372">
        <v>13.47</v>
      </c>
    </row>
    <row r="4855" spans="1:5" ht="25.5">
      <c r="A4855" s="323">
        <v>21010</v>
      </c>
      <c r="B4855" s="370" t="s">
        <v>26370</v>
      </c>
      <c r="C4855" s="323" t="s">
        <v>8347</v>
      </c>
      <c r="D4855" s="323" t="s">
        <v>19840</v>
      </c>
      <c r="E4855" s="372" t="s">
        <v>2751</v>
      </c>
    </row>
    <row r="4856" spans="1:5" ht="25.5">
      <c r="A4856" s="323">
        <v>21011</v>
      </c>
      <c r="B4856" s="370" t="s">
        <v>26371</v>
      </c>
      <c r="C4856" s="323" t="s">
        <v>8347</v>
      </c>
      <c r="D4856" s="323" t="s">
        <v>19840</v>
      </c>
      <c r="E4856" s="372" t="s">
        <v>26372</v>
      </c>
    </row>
    <row r="4857" spans="1:5" ht="25.5">
      <c r="A4857" s="323">
        <v>21012</v>
      </c>
      <c r="B4857" s="370" t="s">
        <v>26373</v>
      </c>
      <c r="C4857" s="323" t="s">
        <v>8347</v>
      </c>
      <c r="D4857" s="323" t="s">
        <v>19840</v>
      </c>
      <c r="E4857" s="372" t="s">
        <v>6073</v>
      </c>
    </row>
    <row r="4858" spans="1:5" ht="25.5">
      <c r="A4858" s="323">
        <v>21013</v>
      </c>
      <c r="B4858" s="370" t="s">
        <v>26374</v>
      </c>
      <c r="C4858" s="323" t="s">
        <v>8347</v>
      </c>
      <c r="D4858" s="323" t="s">
        <v>19840</v>
      </c>
      <c r="E4858" s="372" t="s">
        <v>26375</v>
      </c>
    </row>
    <row r="4859" spans="1:5" ht="25.5">
      <c r="A4859" s="323">
        <v>21014</v>
      </c>
      <c r="B4859" s="370" t="s">
        <v>26376</v>
      </c>
      <c r="C4859" s="323" t="s">
        <v>8347</v>
      </c>
      <c r="D4859" s="323" t="s">
        <v>19840</v>
      </c>
      <c r="E4859" s="372" t="s">
        <v>9111</v>
      </c>
    </row>
    <row r="4860" spans="1:5" ht="25.5">
      <c r="A4860" s="323">
        <v>21015</v>
      </c>
      <c r="B4860" s="370" t="s">
        <v>26377</v>
      </c>
      <c r="C4860" s="323" t="s">
        <v>8347</v>
      </c>
      <c r="D4860" s="323" t="s">
        <v>19840</v>
      </c>
      <c r="E4860" s="372" t="s">
        <v>26378</v>
      </c>
    </row>
    <row r="4861" spans="1:5" ht="25.5">
      <c r="A4861" s="323">
        <v>7697</v>
      </c>
      <c r="B4861" s="370" t="s">
        <v>26379</v>
      </c>
      <c r="C4861" s="323" t="s">
        <v>8347</v>
      </c>
      <c r="D4861" s="323" t="s">
        <v>19840</v>
      </c>
      <c r="E4861" s="372" t="s">
        <v>26380</v>
      </c>
    </row>
    <row r="4862" spans="1:5" ht="25.5">
      <c r="A4862" s="323">
        <v>7698</v>
      </c>
      <c r="B4862" s="370" t="s">
        <v>26381</v>
      </c>
      <c r="C4862" s="323" t="s">
        <v>8347</v>
      </c>
      <c r="D4862" s="323" t="s">
        <v>19840</v>
      </c>
      <c r="E4862" s="372" t="s">
        <v>8382</v>
      </c>
    </row>
    <row r="4863" spans="1:5" ht="25.5">
      <c r="A4863" s="323">
        <v>7691</v>
      </c>
      <c r="B4863" s="370" t="s">
        <v>26382</v>
      </c>
      <c r="C4863" s="323" t="s">
        <v>8347</v>
      </c>
      <c r="D4863" s="323" t="s">
        <v>19840</v>
      </c>
      <c r="E4863" s="372" t="s">
        <v>9446</v>
      </c>
    </row>
    <row r="4864" spans="1:5" ht="25.5">
      <c r="A4864" s="323">
        <v>40626</v>
      </c>
      <c r="B4864" s="370" t="s">
        <v>26383</v>
      </c>
      <c r="C4864" s="323" t="s">
        <v>8347</v>
      </c>
      <c r="D4864" s="323" t="s">
        <v>19840</v>
      </c>
      <c r="E4864" s="372" t="s">
        <v>12530</v>
      </c>
    </row>
    <row r="4865" spans="1:5" ht="25.5">
      <c r="A4865" s="323">
        <v>7701</v>
      </c>
      <c r="B4865" s="370" t="s">
        <v>26384</v>
      </c>
      <c r="C4865" s="323" t="s">
        <v>8347</v>
      </c>
      <c r="D4865" s="323" t="s">
        <v>19840</v>
      </c>
      <c r="E4865" s="372" t="s">
        <v>14102</v>
      </c>
    </row>
    <row r="4866" spans="1:5" ht="25.5">
      <c r="A4866" s="323">
        <v>7696</v>
      </c>
      <c r="B4866" s="370" t="s">
        <v>26385</v>
      </c>
      <c r="C4866" s="323" t="s">
        <v>8347</v>
      </c>
      <c r="D4866" s="323" t="s">
        <v>19840</v>
      </c>
      <c r="E4866" s="372" t="s">
        <v>26386</v>
      </c>
    </row>
    <row r="4867" spans="1:5" ht="25.5">
      <c r="A4867" s="323">
        <v>7700</v>
      </c>
      <c r="B4867" s="370" t="s">
        <v>26387</v>
      </c>
      <c r="C4867" s="323" t="s">
        <v>8347</v>
      </c>
      <c r="D4867" s="323" t="s">
        <v>19840</v>
      </c>
      <c r="E4867" s="372" t="s">
        <v>7862</v>
      </c>
    </row>
    <row r="4868" spans="1:5" ht="25.5">
      <c r="A4868" s="323">
        <v>7694</v>
      </c>
      <c r="B4868" s="370" t="s">
        <v>26388</v>
      </c>
      <c r="C4868" s="323" t="s">
        <v>8347</v>
      </c>
      <c r="D4868" s="323" t="s">
        <v>19840</v>
      </c>
      <c r="E4868" s="372" t="s">
        <v>17745</v>
      </c>
    </row>
    <row r="4869" spans="1:5" ht="25.5">
      <c r="A4869" s="323">
        <v>7693</v>
      </c>
      <c r="B4869" s="370" t="s">
        <v>26389</v>
      </c>
      <c r="C4869" s="323" t="s">
        <v>8347</v>
      </c>
      <c r="D4869" s="323" t="s">
        <v>19840</v>
      </c>
      <c r="E4869" s="372" t="s">
        <v>11535</v>
      </c>
    </row>
    <row r="4870" spans="1:5" ht="25.5">
      <c r="A4870" s="323">
        <v>7692</v>
      </c>
      <c r="B4870" s="370" t="s">
        <v>26390</v>
      </c>
      <c r="C4870" s="323" t="s">
        <v>8347</v>
      </c>
      <c r="D4870" s="323" t="s">
        <v>19840</v>
      </c>
      <c r="E4870" s="372" t="s">
        <v>26391</v>
      </c>
    </row>
    <row r="4871" spans="1:5" ht="25.5">
      <c r="A4871" s="323">
        <v>7695</v>
      </c>
      <c r="B4871" s="370" t="s">
        <v>26392</v>
      </c>
      <c r="C4871" s="323" t="s">
        <v>8347</v>
      </c>
      <c r="D4871" s="323" t="s">
        <v>19840</v>
      </c>
      <c r="E4871" s="372" t="s">
        <v>26393</v>
      </c>
    </row>
    <row r="4872" spans="1:5">
      <c r="A4872" s="323">
        <v>13356</v>
      </c>
      <c r="B4872" s="370" t="s">
        <v>26394</v>
      </c>
      <c r="C4872" s="323" t="s">
        <v>8347</v>
      </c>
      <c r="D4872" s="323" t="s">
        <v>19840</v>
      </c>
      <c r="E4872" s="372" t="s">
        <v>4912</v>
      </c>
    </row>
    <row r="4873" spans="1:5">
      <c r="A4873" s="323">
        <v>36365</v>
      </c>
      <c r="B4873" s="370" t="s">
        <v>26395</v>
      </c>
      <c r="C4873" s="323" t="s">
        <v>8347</v>
      </c>
      <c r="D4873" s="323" t="s">
        <v>19840</v>
      </c>
      <c r="E4873" s="372">
        <v>19.61</v>
      </c>
    </row>
    <row r="4874" spans="1:5">
      <c r="A4874" s="323">
        <v>41930</v>
      </c>
      <c r="B4874" s="370" t="s">
        <v>26396</v>
      </c>
      <c r="C4874" s="323" t="s">
        <v>8347</v>
      </c>
      <c r="D4874" s="323" t="s">
        <v>19840</v>
      </c>
      <c r="E4874" s="372" t="s">
        <v>26397</v>
      </c>
    </row>
    <row r="4875" spans="1:5">
      <c r="A4875" s="323">
        <v>41931</v>
      </c>
      <c r="B4875" s="370" t="s">
        <v>26398</v>
      </c>
      <c r="C4875" s="323" t="s">
        <v>8347</v>
      </c>
      <c r="D4875" s="323" t="s">
        <v>19840</v>
      </c>
      <c r="E4875" s="372" t="s">
        <v>26399</v>
      </c>
    </row>
    <row r="4876" spans="1:5">
      <c r="A4876" s="323">
        <v>41932</v>
      </c>
      <c r="B4876" s="370" t="s">
        <v>26400</v>
      </c>
      <c r="C4876" s="323" t="s">
        <v>8347</v>
      </c>
      <c r="D4876" s="323" t="s">
        <v>19840</v>
      </c>
      <c r="E4876" s="372" t="s">
        <v>26401</v>
      </c>
    </row>
    <row r="4877" spans="1:5">
      <c r="A4877" s="323">
        <v>41933</v>
      </c>
      <c r="B4877" s="370" t="s">
        <v>26402</v>
      </c>
      <c r="C4877" s="323" t="s">
        <v>8347</v>
      </c>
      <c r="D4877" s="323" t="s">
        <v>19840</v>
      </c>
      <c r="E4877" s="372" t="s">
        <v>26403</v>
      </c>
    </row>
    <row r="4878" spans="1:5">
      <c r="A4878" s="323">
        <v>41934</v>
      </c>
      <c r="B4878" s="370" t="s">
        <v>26404</v>
      </c>
      <c r="C4878" s="323" t="s">
        <v>8347</v>
      </c>
      <c r="D4878" s="323" t="s">
        <v>19840</v>
      </c>
      <c r="E4878" s="372" t="s">
        <v>26405</v>
      </c>
    </row>
    <row r="4879" spans="1:5">
      <c r="A4879" s="323">
        <v>41936</v>
      </c>
      <c r="B4879" s="370" t="s">
        <v>26406</v>
      </c>
      <c r="C4879" s="323" t="s">
        <v>8347</v>
      </c>
      <c r="D4879" s="323" t="s">
        <v>19840</v>
      </c>
      <c r="E4879" s="372" t="s">
        <v>7487</v>
      </c>
    </row>
    <row r="4880" spans="1:5" ht="25.5">
      <c r="A4880" s="323">
        <v>7720</v>
      </c>
      <c r="B4880" s="370" t="s">
        <v>26407</v>
      </c>
      <c r="C4880" s="323" t="s">
        <v>8347</v>
      </c>
      <c r="D4880" s="323" t="s">
        <v>19819</v>
      </c>
      <c r="E4880" s="372" t="s">
        <v>26408</v>
      </c>
    </row>
    <row r="4881" spans="1:5" ht="25.5">
      <c r="A4881" s="323">
        <v>40335</v>
      </c>
      <c r="B4881" s="370" t="s">
        <v>26409</v>
      </c>
      <c r="C4881" s="323" t="s">
        <v>8347</v>
      </c>
      <c r="D4881" s="323" t="s">
        <v>19819</v>
      </c>
      <c r="E4881" s="372" t="s">
        <v>26410</v>
      </c>
    </row>
    <row r="4882" spans="1:5" ht="25.5">
      <c r="A4882" s="323">
        <v>7740</v>
      </c>
      <c r="B4882" s="370" t="s">
        <v>26411</v>
      </c>
      <c r="C4882" s="323" t="s">
        <v>8347</v>
      </c>
      <c r="D4882" s="323" t="s">
        <v>19819</v>
      </c>
      <c r="E4882" s="372" t="s">
        <v>11608</v>
      </c>
    </row>
    <row r="4883" spans="1:5" ht="25.5">
      <c r="A4883" s="323">
        <v>7741</v>
      </c>
      <c r="B4883" s="370" t="s">
        <v>26412</v>
      </c>
      <c r="C4883" s="323" t="s">
        <v>8347</v>
      </c>
      <c r="D4883" s="323" t="s">
        <v>19819</v>
      </c>
      <c r="E4883" s="372" t="s">
        <v>26413</v>
      </c>
    </row>
    <row r="4884" spans="1:5" ht="25.5">
      <c r="A4884" s="323">
        <v>7774</v>
      </c>
      <c r="B4884" s="370" t="s">
        <v>26414</v>
      </c>
      <c r="C4884" s="323" t="s">
        <v>8347</v>
      </c>
      <c r="D4884" s="323" t="s">
        <v>19819</v>
      </c>
      <c r="E4884" s="372" t="s">
        <v>26415</v>
      </c>
    </row>
    <row r="4885" spans="1:5" ht="25.5">
      <c r="A4885" s="323">
        <v>7744</v>
      </c>
      <c r="B4885" s="370" t="s">
        <v>26416</v>
      </c>
      <c r="C4885" s="323" t="s">
        <v>8347</v>
      </c>
      <c r="D4885" s="323" t="s">
        <v>19819</v>
      </c>
      <c r="E4885" s="372" t="s">
        <v>6328</v>
      </c>
    </row>
    <row r="4886" spans="1:5" ht="25.5">
      <c r="A4886" s="323">
        <v>7773</v>
      </c>
      <c r="B4886" s="370" t="s">
        <v>26417</v>
      </c>
      <c r="C4886" s="323" t="s">
        <v>8347</v>
      </c>
      <c r="D4886" s="323" t="s">
        <v>19819</v>
      </c>
      <c r="E4886" s="372" t="s">
        <v>26418</v>
      </c>
    </row>
    <row r="4887" spans="1:5" ht="25.5">
      <c r="A4887" s="323">
        <v>7754</v>
      </c>
      <c r="B4887" s="370" t="s">
        <v>26419</v>
      </c>
      <c r="C4887" s="323" t="s">
        <v>8347</v>
      </c>
      <c r="D4887" s="323" t="s">
        <v>19819</v>
      </c>
      <c r="E4887" s="372" t="s">
        <v>26420</v>
      </c>
    </row>
    <row r="4888" spans="1:5" ht="25.5">
      <c r="A4888" s="323">
        <v>7735</v>
      </c>
      <c r="B4888" s="370" t="s">
        <v>26421</v>
      </c>
      <c r="C4888" s="323" t="s">
        <v>8347</v>
      </c>
      <c r="D4888" s="323" t="s">
        <v>19819</v>
      </c>
      <c r="E4888" s="372" t="s">
        <v>26422</v>
      </c>
    </row>
    <row r="4889" spans="1:5" ht="25.5">
      <c r="A4889" s="323">
        <v>7755</v>
      </c>
      <c r="B4889" s="370" t="s">
        <v>26423</v>
      </c>
      <c r="C4889" s="323" t="s">
        <v>8347</v>
      </c>
      <c r="D4889" s="323" t="s">
        <v>19819</v>
      </c>
      <c r="E4889" s="372" t="s">
        <v>26424</v>
      </c>
    </row>
    <row r="4890" spans="1:5" ht="25.5">
      <c r="A4890" s="323">
        <v>7776</v>
      </c>
      <c r="B4890" s="370" t="s">
        <v>26425</v>
      </c>
      <c r="C4890" s="323" t="s">
        <v>8347</v>
      </c>
      <c r="D4890" s="323" t="s">
        <v>19819</v>
      </c>
      <c r="E4890" s="372" t="s">
        <v>26426</v>
      </c>
    </row>
    <row r="4891" spans="1:5" ht="25.5">
      <c r="A4891" s="323">
        <v>7743</v>
      </c>
      <c r="B4891" s="370" t="s">
        <v>26427</v>
      </c>
      <c r="C4891" s="323" t="s">
        <v>8347</v>
      </c>
      <c r="D4891" s="323" t="s">
        <v>19819</v>
      </c>
      <c r="E4891" s="372" t="s">
        <v>26428</v>
      </c>
    </row>
    <row r="4892" spans="1:5" ht="25.5">
      <c r="A4892" s="323">
        <v>7733</v>
      </c>
      <c r="B4892" s="370" t="s">
        <v>26429</v>
      </c>
      <c r="C4892" s="323" t="s">
        <v>8347</v>
      </c>
      <c r="D4892" s="323" t="s">
        <v>19819</v>
      </c>
      <c r="E4892" s="372" t="s">
        <v>26430</v>
      </c>
    </row>
    <row r="4893" spans="1:5" ht="25.5">
      <c r="A4893" s="323">
        <v>7775</v>
      </c>
      <c r="B4893" s="370" t="s">
        <v>26431</v>
      </c>
      <c r="C4893" s="323" t="s">
        <v>8347</v>
      </c>
      <c r="D4893" s="323" t="s">
        <v>19819</v>
      </c>
      <c r="E4893" s="372" t="s">
        <v>9220</v>
      </c>
    </row>
    <row r="4894" spans="1:5" ht="25.5">
      <c r="A4894" s="323">
        <v>7734</v>
      </c>
      <c r="B4894" s="370" t="s">
        <v>26432</v>
      </c>
      <c r="C4894" s="323" t="s">
        <v>8347</v>
      </c>
      <c r="D4894" s="323" t="s">
        <v>19819</v>
      </c>
      <c r="E4894" s="372" t="s">
        <v>26433</v>
      </c>
    </row>
    <row r="4895" spans="1:5" ht="25.5">
      <c r="A4895" s="323">
        <v>7753</v>
      </c>
      <c r="B4895" s="370" t="s">
        <v>26434</v>
      </c>
      <c r="C4895" s="323" t="s">
        <v>8347</v>
      </c>
      <c r="D4895" s="323" t="s">
        <v>19819</v>
      </c>
      <c r="E4895" s="372" t="s">
        <v>26435</v>
      </c>
    </row>
    <row r="4896" spans="1:5" ht="25.5">
      <c r="A4896" s="323">
        <v>13256</v>
      </c>
      <c r="B4896" s="370" t="s">
        <v>26436</v>
      </c>
      <c r="C4896" s="323" t="s">
        <v>8347</v>
      </c>
      <c r="D4896" s="323" t="s">
        <v>19819</v>
      </c>
      <c r="E4896" s="372" t="s">
        <v>26437</v>
      </c>
    </row>
    <row r="4897" spans="1:5" ht="25.5">
      <c r="A4897" s="323">
        <v>7757</v>
      </c>
      <c r="B4897" s="370" t="s">
        <v>26438</v>
      </c>
      <c r="C4897" s="323" t="s">
        <v>8347</v>
      </c>
      <c r="D4897" s="323" t="s">
        <v>19819</v>
      </c>
      <c r="E4897" s="372" t="s">
        <v>26439</v>
      </c>
    </row>
    <row r="4898" spans="1:5" ht="25.5">
      <c r="A4898" s="323">
        <v>7758</v>
      </c>
      <c r="B4898" s="370" t="s">
        <v>26440</v>
      </c>
      <c r="C4898" s="323" t="s">
        <v>8347</v>
      </c>
      <c r="D4898" s="323" t="s">
        <v>19819</v>
      </c>
      <c r="E4898" s="372" t="s">
        <v>26441</v>
      </c>
    </row>
    <row r="4899" spans="1:5" ht="25.5">
      <c r="A4899" s="323">
        <v>7759</v>
      </c>
      <c r="B4899" s="370" t="s">
        <v>26442</v>
      </c>
      <c r="C4899" s="323" t="s">
        <v>8347</v>
      </c>
      <c r="D4899" s="323" t="s">
        <v>19819</v>
      </c>
      <c r="E4899" s="372" t="s">
        <v>26443</v>
      </c>
    </row>
    <row r="4900" spans="1:5" ht="25.5">
      <c r="A4900" s="323">
        <v>40334</v>
      </c>
      <c r="B4900" s="370" t="s">
        <v>26444</v>
      </c>
      <c r="C4900" s="323" t="s">
        <v>8347</v>
      </c>
      <c r="D4900" s="323" t="s">
        <v>19819</v>
      </c>
      <c r="E4900" s="372" t="s">
        <v>26445</v>
      </c>
    </row>
    <row r="4901" spans="1:5" ht="25.5">
      <c r="A4901" s="323">
        <v>7745</v>
      </c>
      <c r="B4901" s="370" t="s">
        <v>26446</v>
      </c>
      <c r="C4901" s="323" t="s">
        <v>8347</v>
      </c>
      <c r="D4901" s="323" t="s">
        <v>19819</v>
      </c>
      <c r="E4901" s="372" t="s">
        <v>26447</v>
      </c>
    </row>
    <row r="4902" spans="1:5" ht="25.5">
      <c r="A4902" s="323">
        <v>7714</v>
      </c>
      <c r="B4902" s="370" t="s">
        <v>26448</v>
      </c>
      <c r="C4902" s="323" t="s">
        <v>8347</v>
      </c>
      <c r="D4902" s="323" t="s">
        <v>19819</v>
      </c>
      <c r="E4902" s="372" t="s">
        <v>26219</v>
      </c>
    </row>
    <row r="4903" spans="1:5" ht="25.5">
      <c r="A4903" s="323">
        <v>7725</v>
      </c>
      <c r="B4903" s="370" t="s">
        <v>26449</v>
      </c>
      <c r="C4903" s="323" t="s">
        <v>8347</v>
      </c>
      <c r="D4903" s="323" t="s">
        <v>19837</v>
      </c>
      <c r="E4903" s="372" t="s">
        <v>26450</v>
      </c>
    </row>
    <row r="4904" spans="1:5" ht="25.5">
      <c r="A4904" s="323">
        <v>7742</v>
      </c>
      <c r="B4904" s="370" t="s">
        <v>26451</v>
      </c>
      <c r="C4904" s="323" t="s">
        <v>8347</v>
      </c>
      <c r="D4904" s="323" t="s">
        <v>19819</v>
      </c>
      <c r="E4904" s="372" t="s">
        <v>26452</v>
      </c>
    </row>
    <row r="4905" spans="1:5" ht="25.5">
      <c r="A4905" s="323">
        <v>7750</v>
      </c>
      <c r="B4905" s="370" t="s">
        <v>26453</v>
      </c>
      <c r="C4905" s="323" t="s">
        <v>8347</v>
      </c>
      <c r="D4905" s="323" t="s">
        <v>19819</v>
      </c>
      <c r="E4905" s="372" t="s">
        <v>26454</v>
      </c>
    </row>
    <row r="4906" spans="1:5" ht="25.5">
      <c r="A4906" s="323">
        <v>7756</v>
      </c>
      <c r="B4906" s="370" t="s">
        <v>26455</v>
      </c>
      <c r="C4906" s="323" t="s">
        <v>8347</v>
      </c>
      <c r="D4906" s="323" t="s">
        <v>19819</v>
      </c>
      <c r="E4906" s="372" t="s">
        <v>26456</v>
      </c>
    </row>
    <row r="4907" spans="1:5" ht="25.5">
      <c r="A4907" s="323">
        <v>7765</v>
      </c>
      <c r="B4907" s="370" t="s">
        <v>26457</v>
      </c>
      <c r="C4907" s="323" t="s">
        <v>8347</v>
      </c>
      <c r="D4907" s="323" t="s">
        <v>19819</v>
      </c>
      <c r="E4907" s="372" t="s">
        <v>26458</v>
      </c>
    </row>
    <row r="4908" spans="1:5" ht="25.5">
      <c r="A4908" s="323">
        <v>12569</v>
      </c>
      <c r="B4908" s="370" t="s">
        <v>26459</v>
      </c>
      <c r="C4908" s="323" t="s">
        <v>8347</v>
      </c>
      <c r="D4908" s="323" t="s">
        <v>19819</v>
      </c>
      <c r="E4908" s="372" t="s">
        <v>26460</v>
      </c>
    </row>
    <row r="4909" spans="1:5" ht="25.5">
      <c r="A4909" s="323">
        <v>7766</v>
      </c>
      <c r="B4909" s="370" t="s">
        <v>26461</v>
      </c>
      <c r="C4909" s="323" t="s">
        <v>8347</v>
      </c>
      <c r="D4909" s="323" t="s">
        <v>19819</v>
      </c>
      <c r="E4909" s="372" t="s">
        <v>26462</v>
      </c>
    </row>
    <row r="4910" spans="1:5" ht="25.5">
      <c r="A4910" s="323">
        <v>7767</v>
      </c>
      <c r="B4910" s="370" t="s">
        <v>26463</v>
      </c>
      <c r="C4910" s="323" t="s">
        <v>8347</v>
      </c>
      <c r="D4910" s="323" t="s">
        <v>19819</v>
      </c>
      <c r="E4910" s="372" t="s">
        <v>4618</v>
      </c>
    </row>
    <row r="4911" spans="1:5" ht="25.5">
      <c r="A4911" s="323">
        <v>7727</v>
      </c>
      <c r="B4911" s="370" t="s">
        <v>26464</v>
      </c>
      <c r="C4911" s="323" t="s">
        <v>8347</v>
      </c>
      <c r="D4911" s="323" t="s">
        <v>19819</v>
      </c>
      <c r="E4911" s="372" t="s">
        <v>26465</v>
      </c>
    </row>
    <row r="4912" spans="1:5" ht="25.5">
      <c r="A4912" s="323">
        <v>7760</v>
      </c>
      <c r="B4912" s="370" t="s">
        <v>26466</v>
      </c>
      <c r="C4912" s="323" t="s">
        <v>8347</v>
      </c>
      <c r="D4912" s="323" t="s">
        <v>19819</v>
      </c>
      <c r="E4912" s="372" t="s">
        <v>17479</v>
      </c>
    </row>
    <row r="4913" spans="1:5" ht="25.5">
      <c r="A4913" s="323">
        <v>7761</v>
      </c>
      <c r="B4913" s="370" t="s">
        <v>26467</v>
      </c>
      <c r="C4913" s="323" t="s">
        <v>8347</v>
      </c>
      <c r="D4913" s="323" t="s">
        <v>19819</v>
      </c>
      <c r="E4913" s="372" t="s">
        <v>26468</v>
      </c>
    </row>
    <row r="4914" spans="1:5" ht="25.5">
      <c r="A4914" s="323">
        <v>7752</v>
      </c>
      <c r="B4914" s="370" t="s">
        <v>26469</v>
      </c>
      <c r="C4914" s="323" t="s">
        <v>8347</v>
      </c>
      <c r="D4914" s="323" t="s">
        <v>19819</v>
      </c>
      <c r="E4914" s="372" t="s">
        <v>26470</v>
      </c>
    </row>
    <row r="4915" spans="1:5" ht="25.5">
      <c r="A4915" s="323">
        <v>7762</v>
      </c>
      <c r="B4915" s="370" t="s">
        <v>26471</v>
      </c>
      <c r="C4915" s="323" t="s">
        <v>8347</v>
      </c>
      <c r="D4915" s="323" t="s">
        <v>19819</v>
      </c>
      <c r="E4915" s="372" t="s">
        <v>19989</v>
      </c>
    </row>
    <row r="4916" spans="1:5" ht="25.5">
      <c r="A4916" s="323">
        <v>7722</v>
      </c>
      <c r="B4916" s="370" t="s">
        <v>26472</v>
      </c>
      <c r="C4916" s="323" t="s">
        <v>8347</v>
      </c>
      <c r="D4916" s="323" t="s">
        <v>19819</v>
      </c>
      <c r="E4916" s="372" t="s">
        <v>26473</v>
      </c>
    </row>
    <row r="4917" spans="1:5" ht="25.5">
      <c r="A4917" s="323">
        <v>7763</v>
      </c>
      <c r="B4917" s="370" t="s">
        <v>26474</v>
      </c>
      <c r="C4917" s="323" t="s">
        <v>8347</v>
      </c>
      <c r="D4917" s="323" t="s">
        <v>19819</v>
      </c>
      <c r="E4917" s="372" t="s">
        <v>26475</v>
      </c>
    </row>
    <row r="4918" spans="1:5" ht="25.5">
      <c r="A4918" s="323">
        <v>7764</v>
      </c>
      <c r="B4918" s="370" t="s">
        <v>26476</v>
      </c>
      <c r="C4918" s="323" t="s">
        <v>8347</v>
      </c>
      <c r="D4918" s="323" t="s">
        <v>19819</v>
      </c>
      <c r="E4918" s="372" t="s">
        <v>26477</v>
      </c>
    </row>
    <row r="4919" spans="1:5" ht="25.5">
      <c r="A4919" s="323">
        <v>12572</v>
      </c>
      <c r="B4919" s="370" t="s">
        <v>26478</v>
      </c>
      <c r="C4919" s="323" t="s">
        <v>8347</v>
      </c>
      <c r="D4919" s="323" t="s">
        <v>19819</v>
      </c>
      <c r="E4919" s="372" t="s">
        <v>26479</v>
      </c>
    </row>
    <row r="4920" spans="1:5" ht="25.5">
      <c r="A4920" s="323">
        <v>12573</v>
      </c>
      <c r="B4920" s="370" t="s">
        <v>26480</v>
      </c>
      <c r="C4920" s="323" t="s">
        <v>8347</v>
      </c>
      <c r="D4920" s="323" t="s">
        <v>19819</v>
      </c>
      <c r="E4920" s="372" t="s">
        <v>26481</v>
      </c>
    </row>
    <row r="4921" spans="1:5" ht="25.5">
      <c r="A4921" s="323">
        <v>12574</v>
      </c>
      <c r="B4921" s="370" t="s">
        <v>26482</v>
      </c>
      <c r="C4921" s="323" t="s">
        <v>8347</v>
      </c>
      <c r="D4921" s="323" t="s">
        <v>19819</v>
      </c>
      <c r="E4921" s="372" t="s">
        <v>26483</v>
      </c>
    </row>
    <row r="4922" spans="1:5" ht="25.5">
      <c r="A4922" s="323">
        <v>12575</v>
      </c>
      <c r="B4922" s="370" t="s">
        <v>26484</v>
      </c>
      <c r="C4922" s="323" t="s">
        <v>8347</v>
      </c>
      <c r="D4922" s="323" t="s">
        <v>19819</v>
      </c>
      <c r="E4922" s="372" t="s">
        <v>26485</v>
      </c>
    </row>
    <row r="4923" spans="1:5" ht="25.5">
      <c r="A4923" s="323">
        <v>12576</v>
      </c>
      <c r="B4923" s="370" t="s">
        <v>26486</v>
      </c>
      <c r="C4923" s="323" t="s">
        <v>8347</v>
      </c>
      <c r="D4923" s="323" t="s">
        <v>19819</v>
      </c>
      <c r="E4923" s="372" t="s">
        <v>26487</v>
      </c>
    </row>
    <row r="4924" spans="1:5" ht="25.5">
      <c r="A4924" s="323">
        <v>12577</v>
      </c>
      <c r="B4924" s="370" t="s">
        <v>26488</v>
      </c>
      <c r="C4924" s="323" t="s">
        <v>8347</v>
      </c>
      <c r="D4924" s="323" t="s">
        <v>19819</v>
      </c>
      <c r="E4924" s="372" t="s">
        <v>26489</v>
      </c>
    </row>
    <row r="4925" spans="1:5" ht="25.5">
      <c r="A4925" s="323">
        <v>12578</v>
      </c>
      <c r="B4925" s="370" t="s">
        <v>26490</v>
      </c>
      <c r="C4925" s="323" t="s">
        <v>8347</v>
      </c>
      <c r="D4925" s="323" t="s">
        <v>19819</v>
      </c>
      <c r="E4925" s="372" t="s">
        <v>26491</v>
      </c>
    </row>
    <row r="4926" spans="1:5" ht="25.5">
      <c r="A4926" s="323">
        <v>12579</v>
      </c>
      <c r="B4926" s="370" t="s">
        <v>26492</v>
      </c>
      <c r="C4926" s="323" t="s">
        <v>8347</v>
      </c>
      <c r="D4926" s="323" t="s">
        <v>19819</v>
      </c>
      <c r="E4926" s="372" t="s">
        <v>26493</v>
      </c>
    </row>
    <row r="4927" spans="1:5" ht="25.5">
      <c r="A4927" s="323">
        <v>12580</v>
      </c>
      <c r="B4927" s="370" t="s">
        <v>26494</v>
      </c>
      <c r="C4927" s="323" t="s">
        <v>8347</v>
      </c>
      <c r="D4927" s="323" t="s">
        <v>19819</v>
      </c>
      <c r="E4927" s="372" t="s">
        <v>26495</v>
      </c>
    </row>
    <row r="4928" spans="1:5" ht="25.5">
      <c r="A4928" s="323">
        <v>12581</v>
      </c>
      <c r="B4928" s="370" t="s">
        <v>26496</v>
      </c>
      <c r="C4928" s="323" t="s">
        <v>8347</v>
      </c>
      <c r="D4928" s="323" t="s">
        <v>19819</v>
      </c>
      <c r="E4928" s="372" t="s">
        <v>9036</v>
      </c>
    </row>
    <row r="4929" spans="1:5" ht="25.5">
      <c r="A4929" s="323">
        <v>41785</v>
      </c>
      <c r="B4929" s="370" t="s">
        <v>26497</v>
      </c>
      <c r="C4929" s="323" t="s">
        <v>8347</v>
      </c>
      <c r="D4929" s="323" t="s">
        <v>19840</v>
      </c>
      <c r="E4929" s="372" t="s">
        <v>26498</v>
      </c>
    </row>
    <row r="4930" spans="1:5" ht="25.5">
      <c r="A4930" s="323">
        <v>41781</v>
      </c>
      <c r="B4930" s="370" t="s">
        <v>26499</v>
      </c>
      <c r="C4930" s="323" t="s">
        <v>8347</v>
      </c>
      <c r="D4930" s="323" t="s">
        <v>19840</v>
      </c>
      <c r="E4930" s="372" t="s">
        <v>26500</v>
      </c>
    </row>
    <row r="4931" spans="1:5" ht="25.5">
      <c r="A4931" s="323">
        <v>41783</v>
      </c>
      <c r="B4931" s="370" t="s">
        <v>26501</v>
      </c>
      <c r="C4931" s="323" t="s">
        <v>8347</v>
      </c>
      <c r="D4931" s="323" t="s">
        <v>19840</v>
      </c>
      <c r="E4931" s="372" t="s">
        <v>26502</v>
      </c>
    </row>
    <row r="4932" spans="1:5" ht="25.5">
      <c r="A4932" s="323">
        <v>41786</v>
      </c>
      <c r="B4932" s="370" t="s">
        <v>26503</v>
      </c>
      <c r="C4932" s="323" t="s">
        <v>8347</v>
      </c>
      <c r="D4932" s="323" t="s">
        <v>19840</v>
      </c>
      <c r="E4932" s="372" t="s">
        <v>26504</v>
      </c>
    </row>
    <row r="4933" spans="1:5" ht="25.5">
      <c r="A4933" s="323">
        <v>41779</v>
      </c>
      <c r="B4933" s="370" t="s">
        <v>26505</v>
      </c>
      <c r="C4933" s="323" t="s">
        <v>8347</v>
      </c>
      <c r="D4933" s="323" t="s">
        <v>19840</v>
      </c>
      <c r="E4933" s="372" t="s">
        <v>26506</v>
      </c>
    </row>
    <row r="4934" spans="1:5" ht="25.5">
      <c r="A4934" s="323">
        <v>41780</v>
      </c>
      <c r="B4934" s="370" t="s">
        <v>26507</v>
      </c>
      <c r="C4934" s="323" t="s">
        <v>8347</v>
      </c>
      <c r="D4934" s="323" t="s">
        <v>19840</v>
      </c>
      <c r="E4934" s="372" t="s">
        <v>26508</v>
      </c>
    </row>
    <row r="4935" spans="1:5" ht="25.5">
      <c r="A4935" s="323">
        <v>41782</v>
      </c>
      <c r="B4935" s="370" t="s">
        <v>26509</v>
      </c>
      <c r="C4935" s="323" t="s">
        <v>8347</v>
      </c>
      <c r="D4935" s="323" t="s">
        <v>19840</v>
      </c>
      <c r="E4935" s="372" t="s">
        <v>26510</v>
      </c>
    </row>
    <row r="4936" spans="1:5">
      <c r="A4936" s="323">
        <v>38130</v>
      </c>
      <c r="B4936" s="370" t="s">
        <v>26511</v>
      </c>
      <c r="C4936" s="323" t="s">
        <v>8347</v>
      </c>
      <c r="D4936" s="323" t="s">
        <v>19819</v>
      </c>
      <c r="E4936" s="372" t="s">
        <v>7392</v>
      </c>
    </row>
    <row r="4937" spans="1:5">
      <c r="A4937" s="323">
        <v>21123</v>
      </c>
      <c r="B4937" s="370" t="s">
        <v>26512</v>
      </c>
      <c r="C4937" s="323" t="s">
        <v>8347</v>
      </c>
      <c r="D4937" s="323" t="s">
        <v>19837</v>
      </c>
      <c r="E4937" s="372" t="s">
        <v>5087</v>
      </c>
    </row>
    <row r="4938" spans="1:5">
      <c r="A4938" s="323">
        <v>21124</v>
      </c>
      <c r="B4938" s="370" t="s">
        <v>26513</v>
      </c>
      <c r="C4938" s="323" t="s">
        <v>8347</v>
      </c>
      <c r="D4938" s="323" t="s">
        <v>19819</v>
      </c>
      <c r="E4938" s="372" t="s">
        <v>9221</v>
      </c>
    </row>
    <row r="4939" spans="1:5">
      <c r="A4939" s="323">
        <v>21125</v>
      </c>
      <c r="B4939" s="370" t="s">
        <v>26514</v>
      </c>
      <c r="C4939" s="323" t="s">
        <v>8347</v>
      </c>
      <c r="D4939" s="323" t="s">
        <v>19819</v>
      </c>
      <c r="E4939" s="372" t="s">
        <v>9222</v>
      </c>
    </row>
    <row r="4940" spans="1:5">
      <c r="A4940" s="323">
        <v>38028</v>
      </c>
      <c r="B4940" s="370" t="s">
        <v>26515</v>
      </c>
      <c r="C4940" s="323" t="s">
        <v>8347</v>
      </c>
      <c r="D4940" s="323" t="s">
        <v>19819</v>
      </c>
      <c r="E4940" s="372" t="s">
        <v>5400</v>
      </c>
    </row>
    <row r="4941" spans="1:5">
      <c r="A4941" s="323">
        <v>38029</v>
      </c>
      <c r="B4941" s="370" t="s">
        <v>26516</v>
      </c>
      <c r="C4941" s="323" t="s">
        <v>8347</v>
      </c>
      <c r="D4941" s="323" t="s">
        <v>19819</v>
      </c>
      <c r="E4941" s="372" t="s">
        <v>3777</v>
      </c>
    </row>
    <row r="4942" spans="1:5">
      <c r="A4942" s="323">
        <v>38030</v>
      </c>
      <c r="B4942" s="370" t="s">
        <v>26517</v>
      </c>
      <c r="C4942" s="323" t="s">
        <v>8347</v>
      </c>
      <c r="D4942" s="323" t="s">
        <v>19819</v>
      </c>
      <c r="E4942" s="372" t="s">
        <v>9223</v>
      </c>
    </row>
    <row r="4943" spans="1:5">
      <c r="A4943" s="323">
        <v>38031</v>
      </c>
      <c r="B4943" s="370" t="s">
        <v>26518</v>
      </c>
      <c r="C4943" s="323" t="s">
        <v>8347</v>
      </c>
      <c r="D4943" s="323" t="s">
        <v>19819</v>
      </c>
      <c r="E4943" s="372" t="s">
        <v>9224</v>
      </c>
    </row>
    <row r="4944" spans="1:5" ht="51">
      <c r="A4944" s="323">
        <v>39735</v>
      </c>
      <c r="B4944" s="370" t="s">
        <v>26519</v>
      </c>
      <c r="C4944" s="323" t="s">
        <v>8347</v>
      </c>
      <c r="D4944" s="323" t="s">
        <v>19819</v>
      </c>
      <c r="E4944" s="372" t="s">
        <v>9247</v>
      </c>
    </row>
    <row r="4945" spans="1:5" ht="51">
      <c r="A4945" s="323">
        <v>39734</v>
      </c>
      <c r="B4945" s="370" t="s">
        <v>26520</v>
      </c>
      <c r="C4945" s="323" t="s">
        <v>8347</v>
      </c>
      <c r="D4945" s="323" t="s">
        <v>19819</v>
      </c>
      <c r="E4945" s="372" t="s">
        <v>26521</v>
      </c>
    </row>
    <row r="4946" spans="1:5" ht="51">
      <c r="A4946" s="323">
        <v>39736</v>
      </c>
      <c r="B4946" s="370" t="s">
        <v>26522</v>
      </c>
      <c r="C4946" s="323" t="s">
        <v>8347</v>
      </c>
      <c r="D4946" s="323" t="s">
        <v>19819</v>
      </c>
      <c r="E4946" s="372" t="s">
        <v>26523</v>
      </c>
    </row>
    <row r="4947" spans="1:5" ht="51">
      <c r="A4947" s="323">
        <v>39737</v>
      </c>
      <c r="B4947" s="370" t="s">
        <v>26524</v>
      </c>
      <c r="C4947" s="323" t="s">
        <v>8347</v>
      </c>
      <c r="D4947" s="323" t="s">
        <v>19819</v>
      </c>
      <c r="E4947" s="372" t="s">
        <v>9210</v>
      </c>
    </row>
    <row r="4948" spans="1:5" ht="51">
      <c r="A4948" s="323">
        <v>39738</v>
      </c>
      <c r="B4948" s="370" t="s">
        <v>26525</v>
      </c>
      <c r="C4948" s="323" t="s">
        <v>8347</v>
      </c>
      <c r="D4948" s="323" t="s">
        <v>19819</v>
      </c>
      <c r="E4948" s="372" t="s">
        <v>8369</v>
      </c>
    </row>
    <row r="4949" spans="1:5" ht="51">
      <c r="A4949" s="323">
        <v>39739</v>
      </c>
      <c r="B4949" s="370" t="s">
        <v>26526</v>
      </c>
      <c r="C4949" s="323" t="s">
        <v>8347</v>
      </c>
      <c r="D4949" s="323" t="s">
        <v>19819</v>
      </c>
      <c r="E4949" s="372" t="s">
        <v>9471</v>
      </c>
    </row>
    <row r="4950" spans="1:5" ht="51">
      <c r="A4950" s="323">
        <v>39733</v>
      </c>
      <c r="B4950" s="370" t="s">
        <v>26527</v>
      </c>
      <c r="C4950" s="323" t="s">
        <v>8347</v>
      </c>
      <c r="D4950" s="323" t="s">
        <v>19819</v>
      </c>
      <c r="E4950" s="372" t="s">
        <v>26528</v>
      </c>
    </row>
    <row r="4951" spans="1:5" ht="51">
      <c r="A4951" s="323">
        <v>39854</v>
      </c>
      <c r="B4951" s="370" t="s">
        <v>26529</v>
      </c>
      <c r="C4951" s="323" t="s">
        <v>8347</v>
      </c>
      <c r="D4951" s="323" t="s">
        <v>19819</v>
      </c>
      <c r="E4951" s="372" t="s">
        <v>20947</v>
      </c>
    </row>
    <row r="4952" spans="1:5" ht="51">
      <c r="A4952" s="323">
        <v>39740</v>
      </c>
      <c r="B4952" s="370" t="s">
        <v>26530</v>
      </c>
      <c r="C4952" s="323" t="s">
        <v>8347</v>
      </c>
      <c r="D4952" s="323" t="s">
        <v>19819</v>
      </c>
      <c r="E4952" s="372" t="s">
        <v>26531</v>
      </c>
    </row>
    <row r="4953" spans="1:5" ht="51">
      <c r="A4953" s="323">
        <v>39741</v>
      </c>
      <c r="B4953" s="370" t="s">
        <v>26532</v>
      </c>
      <c r="C4953" s="323" t="s">
        <v>8347</v>
      </c>
      <c r="D4953" s="323" t="s">
        <v>19819</v>
      </c>
      <c r="E4953" s="372" t="s">
        <v>19011</v>
      </c>
    </row>
    <row r="4954" spans="1:5" ht="51">
      <c r="A4954" s="323">
        <v>39853</v>
      </c>
      <c r="B4954" s="370" t="s">
        <v>26533</v>
      </c>
      <c r="C4954" s="323" t="s">
        <v>8347</v>
      </c>
      <c r="D4954" s="323" t="s">
        <v>19819</v>
      </c>
      <c r="E4954" s="372" t="s">
        <v>9997</v>
      </c>
    </row>
    <row r="4955" spans="1:5" ht="51">
      <c r="A4955" s="323">
        <v>39742</v>
      </c>
      <c r="B4955" s="370" t="s">
        <v>26534</v>
      </c>
      <c r="C4955" s="323" t="s">
        <v>8347</v>
      </c>
      <c r="D4955" s="323" t="s">
        <v>19819</v>
      </c>
      <c r="E4955" s="372" t="s">
        <v>26535</v>
      </c>
    </row>
    <row r="4956" spans="1:5" ht="25.5">
      <c r="A4956" s="323">
        <v>39749</v>
      </c>
      <c r="B4956" s="370" t="s">
        <v>26536</v>
      </c>
      <c r="C4956" s="323" t="s">
        <v>8347</v>
      </c>
      <c r="D4956" s="323" t="s">
        <v>19840</v>
      </c>
      <c r="E4956" s="372" t="s">
        <v>8514</v>
      </c>
    </row>
    <row r="4957" spans="1:5" ht="25.5">
      <c r="A4957" s="323">
        <v>39751</v>
      </c>
      <c r="B4957" s="370" t="s">
        <v>26537</v>
      </c>
      <c r="C4957" s="323" t="s">
        <v>8347</v>
      </c>
      <c r="D4957" s="323" t="s">
        <v>19840</v>
      </c>
      <c r="E4957" s="372" t="s">
        <v>8816</v>
      </c>
    </row>
    <row r="4958" spans="1:5" ht="25.5">
      <c r="A4958" s="323">
        <v>39750</v>
      </c>
      <c r="B4958" s="370" t="s">
        <v>26538</v>
      </c>
      <c r="C4958" s="323" t="s">
        <v>8347</v>
      </c>
      <c r="D4958" s="323" t="s">
        <v>19840</v>
      </c>
      <c r="E4958" s="372" t="s">
        <v>26539</v>
      </c>
    </row>
    <row r="4959" spans="1:5" ht="25.5">
      <c r="A4959" s="323">
        <v>39747</v>
      </c>
      <c r="B4959" s="370" t="s">
        <v>26540</v>
      </c>
      <c r="C4959" s="323" t="s">
        <v>8347</v>
      </c>
      <c r="D4959" s="323" t="s">
        <v>19840</v>
      </c>
      <c r="E4959" s="372">
        <v>27.09</v>
      </c>
    </row>
    <row r="4960" spans="1:5" ht="25.5">
      <c r="A4960" s="323">
        <v>39753</v>
      </c>
      <c r="B4960" s="370" t="s">
        <v>26541</v>
      </c>
      <c r="C4960" s="323" t="s">
        <v>8347</v>
      </c>
      <c r="D4960" s="323" t="s">
        <v>19840</v>
      </c>
      <c r="E4960" s="372" t="s">
        <v>26542</v>
      </c>
    </row>
    <row r="4961" spans="1:5" ht="25.5">
      <c r="A4961" s="323">
        <v>39754</v>
      </c>
      <c r="B4961" s="370" t="s">
        <v>26543</v>
      </c>
      <c r="C4961" s="323" t="s">
        <v>8347</v>
      </c>
      <c r="D4961" s="323" t="s">
        <v>19840</v>
      </c>
      <c r="E4961" s="372" t="s">
        <v>26544</v>
      </c>
    </row>
    <row r="4962" spans="1:5" ht="25.5">
      <c r="A4962" s="323">
        <v>39748</v>
      </c>
      <c r="B4962" s="370" t="s">
        <v>26545</v>
      </c>
      <c r="C4962" s="323" t="s">
        <v>8347</v>
      </c>
      <c r="D4962" s="323" t="s">
        <v>19840</v>
      </c>
      <c r="E4962" s="372" t="s">
        <v>2372</v>
      </c>
    </row>
    <row r="4963" spans="1:5" ht="25.5">
      <c r="A4963" s="323">
        <v>39755</v>
      </c>
      <c r="B4963" s="370" t="s">
        <v>26546</v>
      </c>
      <c r="C4963" s="323" t="s">
        <v>8347</v>
      </c>
      <c r="D4963" s="323" t="s">
        <v>19840</v>
      </c>
      <c r="E4963" s="372" t="s">
        <v>26547</v>
      </c>
    </row>
    <row r="4964" spans="1:5" ht="25.5">
      <c r="A4964" s="323">
        <v>12742</v>
      </c>
      <c r="B4964" s="370" t="s">
        <v>26548</v>
      </c>
      <c r="C4964" s="323" t="s">
        <v>8347</v>
      </c>
      <c r="D4964" s="323" t="s">
        <v>19840</v>
      </c>
      <c r="E4964" s="372" t="s">
        <v>26549</v>
      </c>
    </row>
    <row r="4965" spans="1:5" ht="25.5">
      <c r="A4965" s="323">
        <v>12713</v>
      </c>
      <c r="B4965" s="370" t="s">
        <v>26550</v>
      </c>
      <c r="C4965" s="323" t="s">
        <v>8347</v>
      </c>
      <c r="D4965" s="323" t="s">
        <v>19840</v>
      </c>
      <c r="E4965" s="372" t="s">
        <v>15965</v>
      </c>
    </row>
    <row r="4966" spans="1:5" ht="25.5">
      <c r="A4966" s="323">
        <v>12743</v>
      </c>
      <c r="B4966" s="370" t="s">
        <v>26551</v>
      </c>
      <c r="C4966" s="323" t="s">
        <v>8347</v>
      </c>
      <c r="D4966" s="323" t="s">
        <v>19840</v>
      </c>
      <c r="E4966" s="372" t="s">
        <v>1495</v>
      </c>
    </row>
    <row r="4967" spans="1:5" ht="25.5">
      <c r="A4967" s="323">
        <v>12744</v>
      </c>
      <c r="B4967" s="370" t="s">
        <v>26552</v>
      </c>
      <c r="C4967" s="323" t="s">
        <v>8347</v>
      </c>
      <c r="D4967" s="323" t="s">
        <v>19840</v>
      </c>
      <c r="E4967" s="372" t="s">
        <v>26553</v>
      </c>
    </row>
    <row r="4968" spans="1:5" ht="25.5">
      <c r="A4968" s="323">
        <v>12745</v>
      </c>
      <c r="B4968" s="370" t="s">
        <v>26554</v>
      </c>
      <c r="C4968" s="323" t="s">
        <v>8347</v>
      </c>
      <c r="D4968" s="323" t="s">
        <v>19840</v>
      </c>
      <c r="E4968" s="372" t="s">
        <v>26555</v>
      </c>
    </row>
    <row r="4969" spans="1:5" ht="25.5">
      <c r="A4969" s="323">
        <v>12746</v>
      </c>
      <c r="B4969" s="370" t="s">
        <v>26556</v>
      </c>
      <c r="C4969" s="323" t="s">
        <v>8347</v>
      </c>
      <c r="D4969" s="323" t="s">
        <v>19840</v>
      </c>
      <c r="E4969" s="372" t="s">
        <v>26557</v>
      </c>
    </row>
    <row r="4970" spans="1:5" ht="25.5">
      <c r="A4970" s="323">
        <v>12747</v>
      </c>
      <c r="B4970" s="370" t="s">
        <v>26558</v>
      </c>
      <c r="C4970" s="323" t="s">
        <v>8347</v>
      </c>
      <c r="D4970" s="323" t="s">
        <v>19840</v>
      </c>
      <c r="E4970" s="372" t="s">
        <v>26559</v>
      </c>
    </row>
    <row r="4971" spans="1:5" ht="25.5">
      <c r="A4971" s="323">
        <v>12748</v>
      </c>
      <c r="B4971" s="370" t="s">
        <v>26560</v>
      </c>
      <c r="C4971" s="323" t="s">
        <v>8347</v>
      </c>
      <c r="D4971" s="323" t="s">
        <v>19840</v>
      </c>
      <c r="E4971" s="372" t="s">
        <v>26561</v>
      </c>
    </row>
    <row r="4972" spans="1:5" ht="25.5">
      <c r="A4972" s="323">
        <v>12749</v>
      </c>
      <c r="B4972" s="370" t="s">
        <v>26562</v>
      </c>
      <c r="C4972" s="323" t="s">
        <v>8347</v>
      </c>
      <c r="D4972" s="323" t="s">
        <v>19840</v>
      </c>
      <c r="E4972" s="372" t="s">
        <v>26563</v>
      </c>
    </row>
    <row r="4973" spans="1:5" ht="25.5">
      <c r="A4973" s="323">
        <v>39726</v>
      </c>
      <c r="B4973" s="370" t="s">
        <v>26564</v>
      </c>
      <c r="C4973" s="323" t="s">
        <v>8347</v>
      </c>
      <c r="D4973" s="323" t="s">
        <v>19840</v>
      </c>
      <c r="E4973" s="372" t="s">
        <v>26565</v>
      </c>
    </row>
    <row r="4974" spans="1:5" ht="25.5">
      <c r="A4974" s="323">
        <v>39728</v>
      </c>
      <c r="B4974" s="370" t="s">
        <v>26566</v>
      </c>
      <c r="C4974" s="323" t="s">
        <v>8347</v>
      </c>
      <c r="D4974" s="323" t="s">
        <v>19840</v>
      </c>
      <c r="E4974" s="372" t="s">
        <v>26567</v>
      </c>
    </row>
    <row r="4975" spans="1:5" ht="25.5">
      <c r="A4975" s="323">
        <v>39727</v>
      </c>
      <c r="B4975" s="370" t="s">
        <v>26568</v>
      </c>
      <c r="C4975" s="323" t="s">
        <v>8347</v>
      </c>
      <c r="D4975" s="323" t="s">
        <v>19840</v>
      </c>
      <c r="E4975" s="372" t="s">
        <v>26569</v>
      </c>
    </row>
    <row r="4976" spans="1:5" ht="25.5">
      <c r="A4976" s="323">
        <v>39724</v>
      </c>
      <c r="B4976" s="370" t="s">
        <v>26570</v>
      </c>
      <c r="C4976" s="323" t="s">
        <v>8347</v>
      </c>
      <c r="D4976" s="323" t="s">
        <v>19840</v>
      </c>
      <c r="E4976" s="372" t="s">
        <v>3302</v>
      </c>
    </row>
    <row r="4977" spans="1:5" ht="25.5">
      <c r="A4977" s="323">
        <v>39729</v>
      </c>
      <c r="B4977" s="370" t="s">
        <v>26571</v>
      </c>
      <c r="C4977" s="323" t="s">
        <v>8347</v>
      </c>
      <c r="D4977" s="323" t="s">
        <v>19840</v>
      </c>
      <c r="E4977" s="372" t="s">
        <v>26572</v>
      </c>
    </row>
    <row r="4978" spans="1:5" ht="25.5">
      <c r="A4978" s="323">
        <v>39730</v>
      </c>
      <c r="B4978" s="370" t="s">
        <v>26573</v>
      </c>
      <c r="C4978" s="323" t="s">
        <v>8347</v>
      </c>
      <c r="D4978" s="323" t="s">
        <v>19840</v>
      </c>
      <c r="E4978" s="372" t="s">
        <v>26574</v>
      </c>
    </row>
    <row r="4979" spans="1:5" ht="25.5">
      <c r="A4979" s="323">
        <v>39731</v>
      </c>
      <c r="B4979" s="370" t="s">
        <v>26575</v>
      </c>
      <c r="C4979" s="323" t="s">
        <v>8347</v>
      </c>
      <c r="D4979" s="323" t="s">
        <v>19840</v>
      </c>
      <c r="E4979" s="372" t="s">
        <v>26576</v>
      </c>
    </row>
    <row r="4980" spans="1:5" ht="25.5">
      <c r="A4980" s="323">
        <v>39725</v>
      </c>
      <c r="B4980" s="370" t="s">
        <v>26577</v>
      </c>
      <c r="C4980" s="323" t="s">
        <v>8347</v>
      </c>
      <c r="D4980" s="323" t="s">
        <v>19840</v>
      </c>
      <c r="E4980" s="372" t="s">
        <v>4310</v>
      </c>
    </row>
    <row r="4981" spans="1:5" ht="25.5">
      <c r="A4981" s="323">
        <v>39732</v>
      </c>
      <c r="B4981" s="370" t="s">
        <v>26578</v>
      </c>
      <c r="C4981" s="323" t="s">
        <v>8347</v>
      </c>
      <c r="D4981" s="323" t="s">
        <v>19840</v>
      </c>
      <c r="E4981" s="372" t="s">
        <v>26579</v>
      </c>
    </row>
    <row r="4982" spans="1:5" ht="25.5">
      <c r="A4982" s="323">
        <v>39660</v>
      </c>
      <c r="B4982" s="370" t="s">
        <v>26580</v>
      </c>
      <c r="C4982" s="323" t="s">
        <v>8347</v>
      </c>
      <c r="D4982" s="323" t="s">
        <v>19840</v>
      </c>
      <c r="E4982" s="372" t="s">
        <v>20838</v>
      </c>
    </row>
    <row r="4983" spans="1:5" ht="25.5">
      <c r="A4983" s="323">
        <v>39662</v>
      </c>
      <c r="B4983" s="370" t="s">
        <v>26581</v>
      </c>
      <c r="C4983" s="323" t="s">
        <v>8347</v>
      </c>
      <c r="D4983" s="323" t="s">
        <v>19840</v>
      </c>
      <c r="E4983" s="372" t="s">
        <v>5962</v>
      </c>
    </row>
    <row r="4984" spans="1:5" ht="25.5">
      <c r="A4984" s="323">
        <v>39661</v>
      </c>
      <c r="B4984" s="370" t="s">
        <v>26582</v>
      </c>
      <c r="C4984" s="323" t="s">
        <v>8347</v>
      </c>
      <c r="D4984" s="323" t="s">
        <v>19840</v>
      </c>
      <c r="E4984" s="372" t="s">
        <v>3815</v>
      </c>
    </row>
    <row r="4985" spans="1:5" ht="25.5">
      <c r="A4985" s="323">
        <v>39666</v>
      </c>
      <c r="B4985" s="370" t="s">
        <v>26583</v>
      </c>
      <c r="C4985" s="323" t="s">
        <v>8347</v>
      </c>
      <c r="D4985" s="323" t="s">
        <v>19840</v>
      </c>
      <c r="E4985" s="372" t="s">
        <v>10244</v>
      </c>
    </row>
    <row r="4986" spans="1:5" ht="25.5">
      <c r="A4986" s="323">
        <v>39664</v>
      </c>
      <c r="B4986" s="370" t="s">
        <v>26584</v>
      </c>
      <c r="C4986" s="323" t="s">
        <v>8347</v>
      </c>
      <c r="D4986" s="323" t="s">
        <v>19840</v>
      </c>
      <c r="E4986" s="372" t="s">
        <v>86</v>
      </c>
    </row>
    <row r="4987" spans="1:5" ht="25.5">
      <c r="A4987" s="323">
        <v>39663</v>
      </c>
      <c r="B4987" s="370" t="s">
        <v>26585</v>
      </c>
      <c r="C4987" s="323" t="s">
        <v>8347</v>
      </c>
      <c r="D4987" s="323" t="s">
        <v>19840</v>
      </c>
      <c r="E4987" s="372" t="s">
        <v>5896</v>
      </c>
    </row>
    <row r="4988" spans="1:5" ht="25.5">
      <c r="A4988" s="323">
        <v>39665</v>
      </c>
      <c r="B4988" s="370" t="s">
        <v>26586</v>
      </c>
      <c r="C4988" s="323" t="s">
        <v>8347</v>
      </c>
      <c r="D4988" s="323" t="s">
        <v>19840</v>
      </c>
      <c r="E4988" s="372" t="s">
        <v>15962</v>
      </c>
    </row>
    <row r="4989" spans="1:5" ht="25.5">
      <c r="A4989" s="323">
        <v>39752</v>
      </c>
      <c r="B4989" s="370" t="s">
        <v>26587</v>
      </c>
      <c r="C4989" s="323" t="s">
        <v>8347</v>
      </c>
      <c r="D4989" s="323" t="s">
        <v>19840</v>
      </c>
      <c r="E4989" s="372" t="s">
        <v>26588</v>
      </c>
    </row>
    <row r="4990" spans="1:5">
      <c r="A4990" s="323">
        <v>12583</v>
      </c>
      <c r="B4990" s="370" t="s">
        <v>26589</v>
      </c>
      <c r="C4990" s="323" t="s">
        <v>8347</v>
      </c>
      <c r="D4990" s="323" t="s">
        <v>19840</v>
      </c>
      <c r="E4990" s="372" t="s">
        <v>26590</v>
      </c>
    </row>
    <row r="4991" spans="1:5">
      <c r="A4991" s="323">
        <v>12584</v>
      </c>
      <c r="B4991" s="370" t="s">
        <v>26591</v>
      </c>
      <c r="C4991" s="323" t="s">
        <v>8347</v>
      </c>
      <c r="D4991" s="323" t="s">
        <v>19840</v>
      </c>
      <c r="E4991" s="372" t="s">
        <v>21546</v>
      </c>
    </row>
    <row r="4992" spans="1:5" ht="25.5">
      <c r="A4992" s="323">
        <v>13159</v>
      </c>
      <c r="B4992" s="370" t="s">
        <v>26592</v>
      </c>
      <c r="C4992" s="323" t="s">
        <v>8347</v>
      </c>
      <c r="D4992" s="323" t="s">
        <v>19840</v>
      </c>
      <c r="E4992" s="372" t="s">
        <v>26593</v>
      </c>
    </row>
    <row r="4993" spans="1:5" ht="25.5">
      <c r="A4993" s="323">
        <v>13168</v>
      </c>
      <c r="B4993" s="370" t="s">
        <v>26594</v>
      </c>
      <c r="C4993" s="323" t="s">
        <v>8347</v>
      </c>
      <c r="D4993" s="323" t="s">
        <v>19840</v>
      </c>
      <c r="E4993" s="372" t="s">
        <v>26595</v>
      </c>
    </row>
    <row r="4994" spans="1:5" ht="25.5">
      <c r="A4994" s="323">
        <v>13173</v>
      </c>
      <c r="B4994" s="370" t="s">
        <v>26596</v>
      </c>
      <c r="C4994" s="323" t="s">
        <v>8347</v>
      </c>
      <c r="D4994" s="323" t="s">
        <v>19840</v>
      </c>
      <c r="E4994" s="372" t="s">
        <v>26597</v>
      </c>
    </row>
    <row r="4995" spans="1:5" ht="25.5">
      <c r="A4995" s="323">
        <v>37449</v>
      </c>
      <c r="B4995" s="370" t="s">
        <v>26598</v>
      </c>
      <c r="C4995" s="323" t="s">
        <v>8347</v>
      </c>
      <c r="D4995" s="323" t="s">
        <v>19840</v>
      </c>
      <c r="E4995" s="372" t="s">
        <v>14207</v>
      </c>
    </row>
    <row r="4996" spans="1:5" ht="25.5">
      <c r="A4996" s="323">
        <v>37450</v>
      </c>
      <c r="B4996" s="370" t="s">
        <v>26599</v>
      </c>
      <c r="C4996" s="323" t="s">
        <v>8347</v>
      </c>
      <c r="D4996" s="323" t="s">
        <v>19840</v>
      </c>
      <c r="E4996" s="372" t="s">
        <v>26600</v>
      </c>
    </row>
    <row r="4997" spans="1:5" ht="25.5">
      <c r="A4997" s="323">
        <v>37451</v>
      </c>
      <c r="B4997" s="370" t="s">
        <v>26601</v>
      </c>
      <c r="C4997" s="323" t="s">
        <v>8347</v>
      </c>
      <c r="D4997" s="323" t="s">
        <v>19840</v>
      </c>
      <c r="E4997" s="372" t="s">
        <v>26602</v>
      </c>
    </row>
    <row r="4998" spans="1:5" ht="25.5">
      <c r="A4998" s="323">
        <v>37452</v>
      </c>
      <c r="B4998" s="370" t="s">
        <v>26603</v>
      </c>
      <c r="C4998" s="323" t="s">
        <v>8347</v>
      </c>
      <c r="D4998" s="323" t="s">
        <v>19840</v>
      </c>
      <c r="E4998" s="372" t="s">
        <v>7757</v>
      </c>
    </row>
    <row r="4999" spans="1:5" ht="25.5">
      <c r="A4999" s="323">
        <v>37453</v>
      </c>
      <c r="B4999" s="370" t="s">
        <v>26604</v>
      </c>
      <c r="C4999" s="323" t="s">
        <v>8347</v>
      </c>
      <c r="D4999" s="323" t="s">
        <v>19840</v>
      </c>
      <c r="E4999" s="372" t="s">
        <v>4483</v>
      </c>
    </row>
    <row r="5000" spans="1:5" ht="25.5">
      <c r="A5000" s="323">
        <v>7778</v>
      </c>
      <c r="B5000" s="370" t="s">
        <v>26605</v>
      </c>
      <c r="C5000" s="323" t="s">
        <v>8347</v>
      </c>
      <c r="D5000" s="323" t="s">
        <v>19840</v>
      </c>
      <c r="E5000" s="372" t="s">
        <v>26606</v>
      </c>
    </row>
    <row r="5001" spans="1:5" ht="25.5">
      <c r="A5001" s="323">
        <v>7796</v>
      </c>
      <c r="B5001" s="370" t="s">
        <v>26607</v>
      </c>
      <c r="C5001" s="323" t="s">
        <v>8347</v>
      </c>
      <c r="D5001" s="323" t="s">
        <v>19840</v>
      </c>
      <c r="E5001" s="372" t="s">
        <v>23709</v>
      </c>
    </row>
    <row r="5002" spans="1:5" ht="25.5">
      <c r="A5002" s="323">
        <v>7781</v>
      </c>
      <c r="B5002" s="370" t="s">
        <v>26608</v>
      </c>
      <c r="C5002" s="323" t="s">
        <v>8347</v>
      </c>
      <c r="D5002" s="323" t="s">
        <v>19840</v>
      </c>
      <c r="E5002" s="372" t="s">
        <v>9008</v>
      </c>
    </row>
    <row r="5003" spans="1:5" ht="25.5">
      <c r="A5003" s="323">
        <v>7795</v>
      </c>
      <c r="B5003" s="370" t="s">
        <v>26609</v>
      </c>
      <c r="C5003" s="323" t="s">
        <v>8347</v>
      </c>
      <c r="D5003" s="323" t="s">
        <v>19840</v>
      </c>
      <c r="E5003" s="372" t="s">
        <v>26610</v>
      </c>
    </row>
    <row r="5004" spans="1:5" ht="25.5">
      <c r="A5004" s="323">
        <v>7791</v>
      </c>
      <c r="B5004" s="370" t="s">
        <v>26611</v>
      </c>
      <c r="C5004" s="323" t="s">
        <v>8347</v>
      </c>
      <c r="D5004" s="323" t="s">
        <v>19840</v>
      </c>
      <c r="E5004" s="372" t="s">
        <v>9030</v>
      </c>
    </row>
    <row r="5005" spans="1:5" ht="25.5">
      <c r="A5005" s="323">
        <v>7783</v>
      </c>
      <c r="B5005" s="370" t="s">
        <v>26612</v>
      </c>
      <c r="C5005" s="323" t="s">
        <v>8347</v>
      </c>
      <c r="D5005" s="323" t="s">
        <v>19840</v>
      </c>
      <c r="E5005" s="372" t="s">
        <v>26613</v>
      </c>
    </row>
    <row r="5006" spans="1:5" ht="25.5">
      <c r="A5006" s="323">
        <v>7790</v>
      </c>
      <c r="B5006" s="370" t="s">
        <v>26614</v>
      </c>
      <c r="C5006" s="323" t="s">
        <v>8347</v>
      </c>
      <c r="D5006" s="323" t="s">
        <v>19840</v>
      </c>
      <c r="E5006" s="372" t="s">
        <v>8492</v>
      </c>
    </row>
    <row r="5007" spans="1:5" ht="25.5">
      <c r="A5007" s="323">
        <v>7785</v>
      </c>
      <c r="B5007" s="370" t="s">
        <v>26615</v>
      </c>
      <c r="C5007" s="323" t="s">
        <v>8347</v>
      </c>
      <c r="D5007" s="323" t="s">
        <v>19840</v>
      </c>
      <c r="E5007" s="372" t="s">
        <v>504</v>
      </c>
    </row>
    <row r="5008" spans="1:5" ht="25.5">
      <c r="A5008" s="323">
        <v>7792</v>
      </c>
      <c r="B5008" s="370" t="s">
        <v>26616</v>
      </c>
      <c r="C5008" s="323" t="s">
        <v>8347</v>
      </c>
      <c r="D5008" s="323" t="s">
        <v>19840</v>
      </c>
      <c r="E5008" s="372" t="s">
        <v>26617</v>
      </c>
    </row>
    <row r="5009" spans="1:5" ht="25.5">
      <c r="A5009" s="323">
        <v>7793</v>
      </c>
      <c r="B5009" s="370" t="s">
        <v>26618</v>
      </c>
      <c r="C5009" s="323" t="s">
        <v>8347</v>
      </c>
      <c r="D5009" s="323" t="s">
        <v>19840</v>
      </c>
      <c r="E5009" s="372" t="s">
        <v>9217</v>
      </c>
    </row>
    <row r="5010" spans="1:5" ht="25.5">
      <c r="A5010" s="323">
        <v>12613</v>
      </c>
      <c r="B5010" s="370" t="s">
        <v>26619</v>
      </c>
      <c r="C5010" s="323" t="s">
        <v>8341</v>
      </c>
      <c r="D5010" s="323" t="s">
        <v>19819</v>
      </c>
      <c r="E5010" s="372" t="s">
        <v>2491</v>
      </c>
    </row>
    <row r="5011" spans="1:5" ht="25.5">
      <c r="A5011" s="323">
        <v>1031</v>
      </c>
      <c r="B5011" s="370" t="s">
        <v>26620</v>
      </c>
      <c r="C5011" s="323" t="s">
        <v>8341</v>
      </c>
      <c r="D5011" s="323" t="s">
        <v>19819</v>
      </c>
      <c r="E5011" s="372">
        <v>9.07</v>
      </c>
    </row>
    <row r="5012" spans="1:5" ht="38.25">
      <c r="A5012" s="323">
        <v>39707</v>
      </c>
      <c r="B5012" s="370" t="s">
        <v>26621</v>
      </c>
      <c r="C5012" s="323" t="s">
        <v>8347</v>
      </c>
      <c r="D5012" s="323" t="s">
        <v>19819</v>
      </c>
      <c r="E5012" s="372" t="s">
        <v>838</v>
      </c>
    </row>
    <row r="5013" spans="1:5" ht="38.25">
      <c r="A5013" s="323">
        <v>39708</v>
      </c>
      <c r="B5013" s="370" t="s">
        <v>26622</v>
      </c>
      <c r="C5013" s="323" t="s">
        <v>8347</v>
      </c>
      <c r="D5013" s="323" t="s">
        <v>19819</v>
      </c>
      <c r="E5013" s="372" t="s">
        <v>6811</v>
      </c>
    </row>
    <row r="5014" spans="1:5" ht="38.25">
      <c r="A5014" s="323">
        <v>39710</v>
      </c>
      <c r="B5014" s="370" t="s">
        <v>26623</v>
      </c>
      <c r="C5014" s="323" t="s">
        <v>8347</v>
      </c>
      <c r="D5014" s="323" t="s">
        <v>19819</v>
      </c>
      <c r="E5014" s="372" t="s">
        <v>7815</v>
      </c>
    </row>
    <row r="5015" spans="1:5" ht="38.25">
      <c r="A5015" s="323">
        <v>39709</v>
      </c>
      <c r="B5015" s="370" t="s">
        <v>26624</v>
      </c>
      <c r="C5015" s="323" t="s">
        <v>8347</v>
      </c>
      <c r="D5015" s="323" t="s">
        <v>19819</v>
      </c>
      <c r="E5015" s="372" t="s">
        <v>2083</v>
      </c>
    </row>
    <row r="5016" spans="1:5" ht="38.25">
      <c r="A5016" s="323">
        <v>39711</v>
      </c>
      <c r="B5016" s="370" t="s">
        <v>26625</v>
      </c>
      <c r="C5016" s="323" t="s">
        <v>8347</v>
      </c>
      <c r="D5016" s="323" t="s">
        <v>19819</v>
      </c>
      <c r="E5016" s="372" t="s">
        <v>3961</v>
      </c>
    </row>
    <row r="5017" spans="1:5" ht="38.25">
      <c r="A5017" s="323">
        <v>39712</v>
      </c>
      <c r="B5017" s="370" t="s">
        <v>26626</v>
      </c>
      <c r="C5017" s="323" t="s">
        <v>8347</v>
      </c>
      <c r="D5017" s="323" t="s">
        <v>19837</v>
      </c>
      <c r="E5017" s="372" t="s">
        <v>2254</v>
      </c>
    </row>
    <row r="5018" spans="1:5" ht="38.25">
      <c r="A5018" s="323">
        <v>39713</v>
      </c>
      <c r="B5018" s="370" t="s">
        <v>26627</v>
      </c>
      <c r="C5018" s="323" t="s">
        <v>8347</v>
      </c>
      <c r="D5018" s="323" t="s">
        <v>19819</v>
      </c>
      <c r="E5018" s="372" t="s">
        <v>2015</v>
      </c>
    </row>
    <row r="5019" spans="1:5" ht="38.25">
      <c r="A5019" s="323">
        <v>39714</v>
      </c>
      <c r="B5019" s="370" t="s">
        <v>26628</v>
      </c>
      <c r="C5019" s="323" t="s">
        <v>8347</v>
      </c>
      <c r="D5019" s="323" t="s">
        <v>19819</v>
      </c>
      <c r="E5019" s="372" t="s">
        <v>1205</v>
      </c>
    </row>
    <row r="5020" spans="1:5" ht="38.25">
      <c r="A5020" s="323">
        <v>39715</v>
      </c>
      <c r="B5020" s="370" t="s">
        <v>26629</v>
      </c>
      <c r="C5020" s="323" t="s">
        <v>8347</v>
      </c>
      <c r="D5020" s="323" t="s">
        <v>19819</v>
      </c>
      <c r="E5020" s="372" t="s">
        <v>7995</v>
      </c>
    </row>
    <row r="5021" spans="1:5" ht="38.25">
      <c r="A5021" s="323">
        <v>39716</v>
      </c>
      <c r="B5021" s="370" t="s">
        <v>26630</v>
      </c>
      <c r="C5021" s="323" t="s">
        <v>8347</v>
      </c>
      <c r="D5021" s="323" t="s">
        <v>19819</v>
      </c>
      <c r="E5021" s="372" t="s">
        <v>886</v>
      </c>
    </row>
    <row r="5022" spans="1:5" ht="38.25">
      <c r="A5022" s="323">
        <v>39718</v>
      </c>
      <c r="B5022" s="370" t="s">
        <v>26631</v>
      </c>
      <c r="C5022" s="323" t="s">
        <v>8347</v>
      </c>
      <c r="D5022" s="323" t="s">
        <v>19819</v>
      </c>
      <c r="E5022" s="372" t="s">
        <v>7216</v>
      </c>
    </row>
    <row r="5023" spans="1:5" ht="25.5">
      <c r="A5023" s="323">
        <v>9813</v>
      </c>
      <c r="B5023" s="370" t="s">
        <v>26632</v>
      </c>
      <c r="C5023" s="323" t="s">
        <v>8347</v>
      </c>
      <c r="D5023" s="323" t="s">
        <v>19840</v>
      </c>
      <c r="E5023" s="372" t="s">
        <v>19307</v>
      </c>
    </row>
    <row r="5024" spans="1:5" ht="25.5">
      <c r="A5024" s="323">
        <v>9815</v>
      </c>
      <c r="B5024" s="370" t="s">
        <v>26633</v>
      </c>
      <c r="C5024" s="323" t="s">
        <v>8347</v>
      </c>
      <c r="D5024" s="323" t="s">
        <v>19840</v>
      </c>
      <c r="E5024" s="372" t="s">
        <v>8696</v>
      </c>
    </row>
    <row r="5025" spans="1:5" ht="38.25">
      <c r="A5025" s="323">
        <v>25876</v>
      </c>
      <c r="B5025" s="370" t="s">
        <v>26634</v>
      </c>
      <c r="C5025" s="323" t="s">
        <v>8347</v>
      </c>
      <c r="D5025" s="323" t="s">
        <v>19840</v>
      </c>
      <c r="E5025" s="372" t="s">
        <v>26635</v>
      </c>
    </row>
    <row r="5026" spans="1:5" ht="38.25">
      <c r="A5026" s="323">
        <v>25888</v>
      </c>
      <c r="B5026" s="370" t="s">
        <v>26636</v>
      </c>
      <c r="C5026" s="323" t="s">
        <v>8347</v>
      </c>
      <c r="D5026" s="323" t="s">
        <v>19840</v>
      </c>
      <c r="E5026" s="372" t="s">
        <v>26637</v>
      </c>
    </row>
    <row r="5027" spans="1:5" ht="38.25">
      <c r="A5027" s="323">
        <v>25874</v>
      </c>
      <c r="B5027" s="370" t="s">
        <v>26638</v>
      </c>
      <c r="C5027" s="323" t="s">
        <v>8347</v>
      </c>
      <c r="D5027" s="323" t="s">
        <v>19840</v>
      </c>
      <c r="E5027" s="372" t="s">
        <v>26639</v>
      </c>
    </row>
    <row r="5028" spans="1:5" ht="38.25">
      <c r="A5028" s="323">
        <v>25877</v>
      </c>
      <c r="B5028" s="370" t="s">
        <v>26640</v>
      </c>
      <c r="C5028" s="323" t="s">
        <v>8347</v>
      </c>
      <c r="D5028" s="323" t="s">
        <v>19840</v>
      </c>
      <c r="E5028" s="372" t="s">
        <v>26641</v>
      </c>
    </row>
    <row r="5029" spans="1:5" ht="38.25">
      <c r="A5029" s="323">
        <v>25878</v>
      </c>
      <c r="B5029" s="370" t="s">
        <v>26642</v>
      </c>
      <c r="C5029" s="323" t="s">
        <v>8347</v>
      </c>
      <c r="D5029" s="323" t="s">
        <v>19840</v>
      </c>
      <c r="E5029" s="372" t="s">
        <v>26643</v>
      </c>
    </row>
    <row r="5030" spans="1:5" ht="38.25">
      <c r="A5030" s="323">
        <v>25879</v>
      </c>
      <c r="B5030" s="370" t="s">
        <v>26644</v>
      </c>
      <c r="C5030" s="323" t="s">
        <v>8347</v>
      </c>
      <c r="D5030" s="323" t="s">
        <v>19840</v>
      </c>
      <c r="E5030" s="372" t="s">
        <v>26645</v>
      </c>
    </row>
    <row r="5031" spans="1:5" ht="38.25">
      <c r="A5031" s="323">
        <v>25887</v>
      </c>
      <c r="B5031" s="370" t="s">
        <v>26646</v>
      </c>
      <c r="C5031" s="323" t="s">
        <v>8347</v>
      </c>
      <c r="D5031" s="323" t="s">
        <v>19840</v>
      </c>
      <c r="E5031" s="372" t="s">
        <v>26647</v>
      </c>
    </row>
    <row r="5032" spans="1:5" ht="38.25">
      <c r="A5032" s="323">
        <v>25880</v>
      </c>
      <c r="B5032" s="370" t="s">
        <v>26648</v>
      </c>
      <c r="C5032" s="323" t="s">
        <v>8347</v>
      </c>
      <c r="D5032" s="323" t="s">
        <v>19840</v>
      </c>
      <c r="E5032" s="372" t="s">
        <v>26649</v>
      </c>
    </row>
    <row r="5033" spans="1:5" ht="38.25">
      <c r="A5033" s="323">
        <v>25881</v>
      </c>
      <c r="B5033" s="370" t="s">
        <v>26650</v>
      </c>
      <c r="C5033" s="323" t="s">
        <v>8347</v>
      </c>
      <c r="D5033" s="323" t="s">
        <v>19840</v>
      </c>
      <c r="E5033" s="372" t="s">
        <v>26651</v>
      </c>
    </row>
    <row r="5034" spans="1:5" ht="38.25">
      <c r="A5034" s="323">
        <v>25882</v>
      </c>
      <c r="B5034" s="370" t="s">
        <v>26652</v>
      </c>
      <c r="C5034" s="323" t="s">
        <v>8347</v>
      </c>
      <c r="D5034" s="323" t="s">
        <v>19840</v>
      </c>
      <c r="E5034" s="372" t="s">
        <v>26653</v>
      </c>
    </row>
    <row r="5035" spans="1:5" ht="38.25">
      <c r="A5035" s="323">
        <v>25883</v>
      </c>
      <c r="B5035" s="370" t="s">
        <v>26654</v>
      </c>
      <c r="C5035" s="323" t="s">
        <v>8347</v>
      </c>
      <c r="D5035" s="323" t="s">
        <v>19840</v>
      </c>
      <c r="E5035" s="372" t="s">
        <v>10359</v>
      </c>
    </row>
    <row r="5036" spans="1:5" ht="38.25">
      <c r="A5036" s="323">
        <v>25884</v>
      </c>
      <c r="B5036" s="370" t="s">
        <v>26655</v>
      </c>
      <c r="C5036" s="323" t="s">
        <v>8347</v>
      </c>
      <c r="D5036" s="323" t="s">
        <v>19840</v>
      </c>
      <c r="E5036" s="372" t="s">
        <v>26656</v>
      </c>
    </row>
    <row r="5037" spans="1:5" ht="38.25">
      <c r="A5037" s="323">
        <v>25885</v>
      </c>
      <c r="B5037" s="370" t="s">
        <v>26657</v>
      </c>
      <c r="C5037" s="323" t="s">
        <v>8347</v>
      </c>
      <c r="D5037" s="323" t="s">
        <v>19840</v>
      </c>
      <c r="E5037" s="372" t="s">
        <v>26658</v>
      </c>
    </row>
    <row r="5038" spans="1:5" ht="38.25">
      <c r="A5038" s="323">
        <v>25889</v>
      </c>
      <c r="B5038" s="370" t="s">
        <v>26659</v>
      </c>
      <c r="C5038" s="323" t="s">
        <v>8347</v>
      </c>
      <c r="D5038" s="323" t="s">
        <v>19840</v>
      </c>
      <c r="E5038" s="372" t="s">
        <v>26660</v>
      </c>
    </row>
    <row r="5039" spans="1:5" ht="38.25">
      <c r="A5039" s="323">
        <v>25886</v>
      </c>
      <c r="B5039" s="370" t="s">
        <v>26661</v>
      </c>
      <c r="C5039" s="323" t="s">
        <v>8347</v>
      </c>
      <c r="D5039" s="323" t="s">
        <v>19840</v>
      </c>
      <c r="E5039" s="372" t="s">
        <v>26662</v>
      </c>
    </row>
    <row r="5040" spans="1:5" ht="38.25">
      <c r="A5040" s="323">
        <v>25875</v>
      </c>
      <c r="B5040" s="370" t="s">
        <v>26663</v>
      </c>
      <c r="C5040" s="323" t="s">
        <v>8347</v>
      </c>
      <c r="D5040" s="323" t="s">
        <v>19840</v>
      </c>
      <c r="E5040" s="372" t="s">
        <v>26664</v>
      </c>
    </row>
    <row r="5041" spans="1:5">
      <c r="A5041" s="323">
        <v>9876</v>
      </c>
      <c r="B5041" s="370" t="s">
        <v>26665</v>
      </c>
      <c r="C5041" s="323" t="s">
        <v>8347</v>
      </c>
      <c r="D5041" s="323" t="s">
        <v>19819</v>
      </c>
      <c r="E5041" s="372" t="s">
        <v>824</v>
      </c>
    </row>
    <row r="5042" spans="1:5">
      <c r="A5042" s="323">
        <v>9877</v>
      </c>
      <c r="B5042" s="370" t="s">
        <v>26666</v>
      </c>
      <c r="C5042" s="323" t="s">
        <v>8347</v>
      </c>
      <c r="D5042" s="323" t="s">
        <v>19819</v>
      </c>
      <c r="E5042" s="372" t="s">
        <v>26667</v>
      </c>
    </row>
    <row r="5043" spans="1:5">
      <c r="A5043" s="323">
        <v>9878</v>
      </c>
      <c r="B5043" s="370" t="s">
        <v>26668</v>
      </c>
      <c r="C5043" s="323" t="s">
        <v>8347</v>
      </c>
      <c r="D5043" s="323" t="s">
        <v>19819</v>
      </c>
      <c r="E5043" s="372" t="s">
        <v>26669</v>
      </c>
    </row>
    <row r="5044" spans="1:5">
      <c r="A5044" s="323">
        <v>9879</v>
      </c>
      <c r="B5044" s="370" t="s">
        <v>26670</v>
      </c>
      <c r="C5044" s="323" t="s">
        <v>8347</v>
      </c>
      <c r="D5044" s="323" t="s">
        <v>19819</v>
      </c>
      <c r="E5044" s="372" t="s">
        <v>26671</v>
      </c>
    </row>
    <row r="5045" spans="1:5" ht="38.25">
      <c r="A5045" s="323">
        <v>42001</v>
      </c>
      <c r="B5045" s="370" t="s">
        <v>26672</v>
      </c>
      <c r="C5045" s="323" t="s">
        <v>8347</v>
      </c>
      <c r="D5045" s="323" t="s">
        <v>19840</v>
      </c>
      <c r="E5045" s="372" t="s">
        <v>26673</v>
      </c>
    </row>
    <row r="5046" spans="1:5" ht="38.25">
      <c r="A5046" s="323">
        <v>41998</v>
      </c>
      <c r="B5046" s="370" t="s">
        <v>26674</v>
      </c>
      <c r="C5046" s="323" t="s">
        <v>8347</v>
      </c>
      <c r="D5046" s="323" t="s">
        <v>19840</v>
      </c>
      <c r="E5046" s="372" t="s">
        <v>26675</v>
      </c>
    </row>
    <row r="5047" spans="1:5" ht="38.25">
      <c r="A5047" s="323">
        <v>41999</v>
      </c>
      <c r="B5047" s="370" t="s">
        <v>26676</v>
      </c>
      <c r="C5047" s="323" t="s">
        <v>8347</v>
      </c>
      <c r="D5047" s="323" t="s">
        <v>19840</v>
      </c>
      <c r="E5047" s="372" t="s">
        <v>26677</v>
      </c>
    </row>
    <row r="5048" spans="1:5" ht="38.25">
      <c r="A5048" s="323">
        <v>42000</v>
      </c>
      <c r="B5048" s="370" t="s">
        <v>26678</v>
      </c>
      <c r="C5048" s="323" t="s">
        <v>8347</v>
      </c>
      <c r="D5048" s="323" t="s">
        <v>19840</v>
      </c>
      <c r="E5048" s="372" t="s">
        <v>26679</v>
      </c>
    </row>
    <row r="5049" spans="1:5" ht="38.25">
      <c r="A5049" s="323">
        <v>38053</v>
      </c>
      <c r="B5049" s="370" t="s">
        <v>26680</v>
      </c>
      <c r="C5049" s="323" t="s">
        <v>8347</v>
      </c>
      <c r="D5049" s="323" t="s">
        <v>19840</v>
      </c>
      <c r="E5049" s="372" t="s">
        <v>8753</v>
      </c>
    </row>
    <row r="5050" spans="1:5" ht="38.25">
      <c r="A5050" s="323">
        <v>38054</v>
      </c>
      <c r="B5050" s="370" t="s">
        <v>26681</v>
      </c>
      <c r="C5050" s="323" t="s">
        <v>8347</v>
      </c>
      <c r="D5050" s="323" t="s">
        <v>19840</v>
      </c>
      <c r="E5050" s="372" t="s">
        <v>5316</v>
      </c>
    </row>
    <row r="5051" spans="1:5" ht="38.25">
      <c r="A5051" s="323">
        <v>38052</v>
      </c>
      <c r="B5051" s="370" t="s">
        <v>26682</v>
      </c>
      <c r="C5051" s="323" t="s">
        <v>8347</v>
      </c>
      <c r="D5051" s="323" t="s">
        <v>19840</v>
      </c>
      <c r="E5051" s="372" t="s">
        <v>3541</v>
      </c>
    </row>
    <row r="5052" spans="1:5" ht="38.25">
      <c r="A5052" s="323">
        <v>38051</v>
      </c>
      <c r="B5052" s="370" t="s">
        <v>26683</v>
      </c>
      <c r="C5052" s="323" t="s">
        <v>8347</v>
      </c>
      <c r="D5052" s="323" t="s">
        <v>19840</v>
      </c>
      <c r="E5052" s="372" t="s">
        <v>2007</v>
      </c>
    </row>
    <row r="5053" spans="1:5">
      <c r="A5053" s="323">
        <v>38787</v>
      </c>
      <c r="B5053" s="370" t="s">
        <v>26684</v>
      </c>
      <c r="C5053" s="323" t="s">
        <v>8347</v>
      </c>
      <c r="D5053" s="323" t="s">
        <v>19840</v>
      </c>
      <c r="E5053" s="372" t="s">
        <v>8730</v>
      </c>
    </row>
    <row r="5054" spans="1:5">
      <c r="A5054" s="323">
        <v>38825</v>
      </c>
      <c r="B5054" s="370" t="s">
        <v>26685</v>
      </c>
      <c r="C5054" s="323" t="s">
        <v>8347</v>
      </c>
      <c r="D5054" s="323" t="s">
        <v>19840</v>
      </c>
      <c r="E5054" s="372" t="s">
        <v>5069</v>
      </c>
    </row>
    <row r="5055" spans="1:5">
      <c r="A5055" s="323">
        <v>38826</v>
      </c>
      <c r="B5055" s="370" t="s">
        <v>26686</v>
      </c>
      <c r="C5055" s="323" t="s">
        <v>8347</v>
      </c>
      <c r="D5055" s="323" t="s">
        <v>19840</v>
      </c>
      <c r="E5055" s="372" t="s">
        <v>14883</v>
      </c>
    </row>
    <row r="5056" spans="1:5">
      <c r="A5056" s="323">
        <v>38827</v>
      </c>
      <c r="B5056" s="370" t="s">
        <v>26687</v>
      </c>
      <c r="C5056" s="323" t="s">
        <v>8347</v>
      </c>
      <c r="D5056" s="323" t="s">
        <v>19840</v>
      </c>
      <c r="E5056" s="372" t="s">
        <v>26688</v>
      </c>
    </row>
    <row r="5057" spans="1:5" ht="25.5">
      <c r="A5057" s="323">
        <v>38830</v>
      </c>
      <c r="B5057" s="370" t="s">
        <v>26689</v>
      </c>
      <c r="C5057" s="323" t="s">
        <v>8347</v>
      </c>
      <c r="D5057" s="323" t="s">
        <v>19840</v>
      </c>
      <c r="E5057" s="372" t="s">
        <v>917</v>
      </c>
    </row>
    <row r="5058" spans="1:5">
      <c r="A5058" s="323">
        <v>38828</v>
      </c>
      <c r="B5058" s="370" t="s">
        <v>26690</v>
      </c>
      <c r="C5058" s="323" t="s">
        <v>8347</v>
      </c>
      <c r="D5058" s="323" t="s">
        <v>19840</v>
      </c>
      <c r="E5058" s="372" t="s">
        <v>8491</v>
      </c>
    </row>
    <row r="5059" spans="1:5">
      <c r="A5059" s="323">
        <v>38829</v>
      </c>
      <c r="B5059" s="370" t="s">
        <v>26691</v>
      </c>
      <c r="C5059" s="323" t="s">
        <v>8347</v>
      </c>
      <c r="D5059" s="323" t="s">
        <v>19840</v>
      </c>
      <c r="E5059" s="372" t="s">
        <v>8913</v>
      </c>
    </row>
    <row r="5060" spans="1:5">
      <c r="A5060" s="323">
        <v>38831</v>
      </c>
      <c r="B5060" s="370" t="s">
        <v>26692</v>
      </c>
      <c r="C5060" s="323" t="s">
        <v>8347</v>
      </c>
      <c r="D5060" s="323" t="s">
        <v>19840</v>
      </c>
      <c r="E5060" s="372" t="s">
        <v>19156</v>
      </c>
    </row>
    <row r="5061" spans="1:5">
      <c r="A5061" s="323">
        <v>36274</v>
      </c>
      <c r="B5061" s="370" t="s">
        <v>26693</v>
      </c>
      <c r="C5061" s="323" t="s">
        <v>8347</v>
      </c>
      <c r="D5061" s="323" t="s">
        <v>19840</v>
      </c>
      <c r="E5061" s="372" t="s">
        <v>8538</v>
      </c>
    </row>
    <row r="5062" spans="1:5">
      <c r="A5062" s="323">
        <v>36278</v>
      </c>
      <c r="B5062" s="370" t="s">
        <v>26694</v>
      </c>
      <c r="C5062" s="323" t="s">
        <v>8347</v>
      </c>
      <c r="D5062" s="323" t="s">
        <v>19840</v>
      </c>
      <c r="E5062" s="372" t="s">
        <v>1761</v>
      </c>
    </row>
    <row r="5063" spans="1:5">
      <c r="A5063" s="323">
        <v>38977</v>
      </c>
      <c r="B5063" s="370" t="s">
        <v>26695</v>
      </c>
      <c r="C5063" s="323" t="s">
        <v>8347</v>
      </c>
      <c r="D5063" s="323" t="s">
        <v>19840</v>
      </c>
      <c r="E5063" s="372" t="s">
        <v>19260</v>
      </c>
    </row>
    <row r="5064" spans="1:5">
      <c r="A5064" s="323">
        <v>38971</v>
      </c>
      <c r="B5064" s="370" t="s">
        <v>26696</v>
      </c>
      <c r="C5064" s="323" t="s">
        <v>8347</v>
      </c>
      <c r="D5064" s="323" t="s">
        <v>19840</v>
      </c>
      <c r="E5064" s="372" t="s">
        <v>5173</v>
      </c>
    </row>
    <row r="5065" spans="1:5">
      <c r="A5065" s="323">
        <v>38972</v>
      </c>
      <c r="B5065" s="370" t="s">
        <v>26697</v>
      </c>
      <c r="C5065" s="323" t="s">
        <v>8347</v>
      </c>
      <c r="D5065" s="323" t="s">
        <v>19840</v>
      </c>
      <c r="E5065" s="372" t="s">
        <v>3851</v>
      </c>
    </row>
    <row r="5066" spans="1:5">
      <c r="A5066" s="323">
        <v>38973</v>
      </c>
      <c r="B5066" s="370" t="s">
        <v>26698</v>
      </c>
      <c r="C5066" s="323" t="s">
        <v>8347</v>
      </c>
      <c r="D5066" s="323" t="s">
        <v>19840</v>
      </c>
      <c r="E5066" s="372" t="s">
        <v>7968</v>
      </c>
    </row>
    <row r="5067" spans="1:5">
      <c r="A5067" s="323">
        <v>38974</v>
      </c>
      <c r="B5067" s="370" t="s">
        <v>26699</v>
      </c>
      <c r="C5067" s="323" t="s">
        <v>8347</v>
      </c>
      <c r="D5067" s="323" t="s">
        <v>19840</v>
      </c>
      <c r="E5067" s="372" t="s">
        <v>4686</v>
      </c>
    </row>
    <row r="5068" spans="1:5">
      <c r="A5068" s="323">
        <v>38975</v>
      </c>
      <c r="B5068" s="370" t="s">
        <v>26700</v>
      </c>
      <c r="C5068" s="323" t="s">
        <v>8347</v>
      </c>
      <c r="D5068" s="323" t="s">
        <v>19840</v>
      </c>
      <c r="E5068" s="372" t="s">
        <v>26701</v>
      </c>
    </row>
    <row r="5069" spans="1:5">
      <c r="A5069" s="323">
        <v>38976</v>
      </c>
      <c r="B5069" s="370" t="s">
        <v>26702</v>
      </c>
      <c r="C5069" s="323" t="s">
        <v>8347</v>
      </c>
      <c r="D5069" s="323" t="s">
        <v>19840</v>
      </c>
      <c r="E5069" s="372" t="s">
        <v>26703</v>
      </c>
    </row>
    <row r="5070" spans="1:5">
      <c r="A5070" s="323">
        <v>38986</v>
      </c>
      <c r="B5070" s="370" t="s">
        <v>26704</v>
      </c>
      <c r="C5070" s="323" t="s">
        <v>8347</v>
      </c>
      <c r="D5070" s="323" t="s">
        <v>19840</v>
      </c>
      <c r="E5070" s="372" t="s">
        <v>26705</v>
      </c>
    </row>
    <row r="5071" spans="1:5">
      <c r="A5071" s="323">
        <v>38978</v>
      </c>
      <c r="B5071" s="370" t="s">
        <v>26706</v>
      </c>
      <c r="C5071" s="323" t="s">
        <v>8347</v>
      </c>
      <c r="D5071" s="323" t="s">
        <v>19840</v>
      </c>
      <c r="E5071" s="372" t="s">
        <v>8538</v>
      </c>
    </row>
    <row r="5072" spans="1:5">
      <c r="A5072" s="323">
        <v>38979</v>
      </c>
      <c r="B5072" s="370" t="s">
        <v>26707</v>
      </c>
      <c r="C5072" s="323" t="s">
        <v>8347</v>
      </c>
      <c r="D5072" s="323" t="s">
        <v>19840</v>
      </c>
      <c r="E5072" s="372" t="s">
        <v>1761</v>
      </c>
    </row>
    <row r="5073" spans="1:5">
      <c r="A5073" s="323">
        <v>38980</v>
      </c>
      <c r="B5073" s="370" t="s">
        <v>26708</v>
      </c>
      <c r="C5073" s="323" t="s">
        <v>8347</v>
      </c>
      <c r="D5073" s="323" t="s">
        <v>19840</v>
      </c>
      <c r="E5073" s="372" t="s">
        <v>8710</v>
      </c>
    </row>
    <row r="5074" spans="1:5">
      <c r="A5074" s="323">
        <v>38981</v>
      </c>
      <c r="B5074" s="370" t="s">
        <v>26709</v>
      </c>
      <c r="C5074" s="323" t="s">
        <v>8347</v>
      </c>
      <c r="D5074" s="323" t="s">
        <v>19840</v>
      </c>
      <c r="E5074" s="372" t="s">
        <v>5877</v>
      </c>
    </row>
    <row r="5075" spans="1:5">
      <c r="A5075" s="323">
        <v>38982</v>
      </c>
      <c r="B5075" s="370" t="s">
        <v>26710</v>
      </c>
      <c r="C5075" s="323" t="s">
        <v>8347</v>
      </c>
      <c r="D5075" s="323" t="s">
        <v>19840</v>
      </c>
      <c r="E5075" s="372" t="s">
        <v>11638</v>
      </c>
    </row>
    <row r="5076" spans="1:5">
      <c r="A5076" s="323">
        <v>38983</v>
      </c>
      <c r="B5076" s="370" t="s">
        <v>26711</v>
      </c>
      <c r="C5076" s="323" t="s">
        <v>8347</v>
      </c>
      <c r="D5076" s="323" t="s">
        <v>19840</v>
      </c>
      <c r="E5076" s="372" t="s">
        <v>7745</v>
      </c>
    </row>
    <row r="5077" spans="1:5">
      <c r="A5077" s="323">
        <v>38984</v>
      </c>
      <c r="B5077" s="370" t="s">
        <v>26712</v>
      </c>
      <c r="C5077" s="323" t="s">
        <v>8347</v>
      </c>
      <c r="D5077" s="323" t="s">
        <v>19840</v>
      </c>
      <c r="E5077" s="372" t="s">
        <v>26713</v>
      </c>
    </row>
    <row r="5078" spans="1:5">
      <c r="A5078" s="323">
        <v>38985</v>
      </c>
      <c r="B5078" s="370" t="s">
        <v>26714</v>
      </c>
      <c r="C5078" s="323" t="s">
        <v>8347</v>
      </c>
      <c r="D5078" s="323" t="s">
        <v>19840</v>
      </c>
      <c r="E5078" s="372" t="s">
        <v>5233</v>
      </c>
    </row>
    <row r="5079" spans="1:5">
      <c r="A5079" s="323">
        <v>9836</v>
      </c>
      <c r="B5079" s="370" t="s">
        <v>26715</v>
      </c>
      <c r="C5079" s="323" t="s">
        <v>8347</v>
      </c>
      <c r="D5079" s="323" t="s">
        <v>19837</v>
      </c>
      <c r="E5079" s="372">
        <v>8.32</v>
      </c>
    </row>
    <row r="5080" spans="1:5">
      <c r="A5080" s="323">
        <v>20065</v>
      </c>
      <c r="B5080" s="370" t="s">
        <v>26716</v>
      </c>
      <c r="C5080" s="323" t="s">
        <v>8347</v>
      </c>
      <c r="D5080" s="323" t="s">
        <v>19819</v>
      </c>
      <c r="E5080" s="372" t="s">
        <v>9027</v>
      </c>
    </row>
    <row r="5081" spans="1:5">
      <c r="A5081" s="323">
        <v>9835</v>
      </c>
      <c r="B5081" s="370" t="s">
        <v>26717</v>
      </c>
      <c r="C5081" s="323" t="s">
        <v>8347</v>
      </c>
      <c r="D5081" s="323" t="s">
        <v>19819</v>
      </c>
      <c r="E5081" s="372" t="s">
        <v>62</v>
      </c>
    </row>
    <row r="5082" spans="1:5" ht="25.5">
      <c r="A5082" s="323">
        <v>38032</v>
      </c>
      <c r="B5082" s="370" t="s">
        <v>26718</v>
      </c>
      <c r="C5082" s="323" t="s">
        <v>8347</v>
      </c>
      <c r="D5082" s="323" t="s">
        <v>19840</v>
      </c>
      <c r="E5082" s="372" t="s">
        <v>4329</v>
      </c>
    </row>
    <row r="5083" spans="1:5" ht="25.5">
      <c r="A5083" s="323">
        <v>38033</v>
      </c>
      <c r="B5083" s="370" t="s">
        <v>26719</v>
      </c>
      <c r="C5083" s="323" t="s">
        <v>8347</v>
      </c>
      <c r="D5083" s="323" t="s">
        <v>19840</v>
      </c>
      <c r="E5083" s="372" t="s">
        <v>26720</v>
      </c>
    </row>
    <row r="5084" spans="1:5" ht="25.5">
      <c r="A5084" s="323">
        <v>38034</v>
      </c>
      <c r="B5084" s="370" t="s">
        <v>26721</v>
      </c>
      <c r="C5084" s="323" t="s">
        <v>8347</v>
      </c>
      <c r="D5084" s="323" t="s">
        <v>19840</v>
      </c>
      <c r="E5084" s="372" t="s">
        <v>8925</v>
      </c>
    </row>
    <row r="5085" spans="1:5" ht="25.5">
      <c r="A5085" s="323">
        <v>38035</v>
      </c>
      <c r="B5085" s="370" t="s">
        <v>26722</v>
      </c>
      <c r="C5085" s="323" t="s">
        <v>8347</v>
      </c>
      <c r="D5085" s="323" t="s">
        <v>19840</v>
      </c>
      <c r="E5085" s="372" t="s">
        <v>26723</v>
      </c>
    </row>
    <row r="5086" spans="1:5" ht="25.5">
      <c r="A5086" s="323">
        <v>38036</v>
      </c>
      <c r="B5086" s="370" t="s">
        <v>26724</v>
      </c>
      <c r="C5086" s="323" t="s">
        <v>8347</v>
      </c>
      <c r="D5086" s="323" t="s">
        <v>19840</v>
      </c>
      <c r="E5086" s="372" t="s">
        <v>26725</v>
      </c>
    </row>
    <row r="5087" spans="1:5" ht="25.5">
      <c r="A5087" s="323">
        <v>38037</v>
      </c>
      <c r="B5087" s="370" t="s">
        <v>26726</v>
      </c>
      <c r="C5087" s="323" t="s">
        <v>8347</v>
      </c>
      <c r="D5087" s="323" t="s">
        <v>19840</v>
      </c>
      <c r="E5087" s="372" t="s">
        <v>26727</v>
      </c>
    </row>
    <row r="5088" spans="1:5" ht="25.5">
      <c r="A5088" s="323">
        <v>9850</v>
      </c>
      <c r="B5088" s="370" t="s">
        <v>26728</v>
      </c>
      <c r="C5088" s="323" t="s">
        <v>8347</v>
      </c>
      <c r="D5088" s="323" t="s">
        <v>19840</v>
      </c>
      <c r="E5088" s="372" t="s">
        <v>26729</v>
      </c>
    </row>
    <row r="5089" spans="1:5" ht="25.5">
      <c r="A5089" s="323">
        <v>9853</v>
      </c>
      <c r="B5089" s="370" t="s">
        <v>26730</v>
      </c>
      <c r="C5089" s="323" t="s">
        <v>8347</v>
      </c>
      <c r="D5089" s="323" t="s">
        <v>19840</v>
      </c>
      <c r="E5089" s="372" t="s">
        <v>26731</v>
      </c>
    </row>
    <row r="5090" spans="1:5" ht="25.5">
      <c r="A5090" s="323">
        <v>9854</v>
      </c>
      <c r="B5090" s="370" t="s">
        <v>26732</v>
      </c>
      <c r="C5090" s="323" t="s">
        <v>8347</v>
      </c>
      <c r="D5090" s="323" t="s">
        <v>19840</v>
      </c>
      <c r="E5090" s="372" t="s">
        <v>9473</v>
      </c>
    </row>
    <row r="5091" spans="1:5" ht="25.5">
      <c r="A5091" s="323">
        <v>9851</v>
      </c>
      <c r="B5091" s="370" t="s">
        <v>26733</v>
      </c>
      <c r="C5091" s="323" t="s">
        <v>8347</v>
      </c>
      <c r="D5091" s="323" t="s">
        <v>19840</v>
      </c>
      <c r="E5091" s="372" t="s">
        <v>26734</v>
      </c>
    </row>
    <row r="5092" spans="1:5" ht="25.5">
      <c r="A5092" s="323">
        <v>9855</v>
      </c>
      <c r="B5092" s="370" t="s">
        <v>26735</v>
      </c>
      <c r="C5092" s="323" t="s">
        <v>8347</v>
      </c>
      <c r="D5092" s="323" t="s">
        <v>19840</v>
      </c>
      <c r="E5092" s="372" t="s">
        <v>26736</v>
      </c>
    </row>
    <row r="5093" spans="1:5">
      <c r="A5093" s="323">
        <v>9825</v>
      </c>
      <c r="B5093" s="370" t="s">
        <v>26737</v>
      </c>
      <c r="C5093" s="323" t="s">
        <v>8347</v>
      </c>
      <c r="D5093" s="323" t="s">
        <v>19840</v>
      </c>
      <c r="E5093" s="372" t="s">
        <v>26738</v>
      </c>
    </row>
    <row r="5094" spans="1:5" ht="25.5">
      <c r="A5094" s="323">
        <v>9828</v>
      </c>
      <c r="B5094" s="370" t="s">
        <v>26739</v>
      </c>
      <c r="C5094" s="323" t="s">
        <v>8347</v>
      </c>
      <c r="D5094" s="323" t="s">
        <v>19840</v>
      </c>
      <c r="E5094" s="372" t="s">
        <v>26740</v>
      </c>
    </row>
    <row r="5095" spans="1:5">
      <c r="A5095" s="323">
        <v>9829</v>
      </c>
      <c r="B5095" s="370" t="s">
        <v>26741</v>
      </c>
      <c r="C5095" s="323" t="s">
        <v>8347</v>
      </c>
      <c r="D5095" s="323" t="s">
        <v>19840</v>
      </c>
      <c r="E5095" s="372" t="s">
        <v>26742</v>
      </c>
    </row>
    <row r="5096" spans="1:5">
      <c r="A5096" s="323">
        <v>9826</v>
      </c>
      <c r="B5096" s="370" t="s">
        <v>26743</v>
      </c>
      <c r="C5096" s="323" t="s">
        <v>8347</v>
      </c>
      <c r="D5096" s="323" t="s">
        <v>19840</v>
      </c>
      <c r="E5096" s="372" t="s">
        <v>26744</v>
      </c>
    </row>
    <row r="5097" spans="1:5">
      <c r="A5097" s="323">
        <v>9827</v>
      </c>
      <c r="B5097" s="370" t="s">
        <v>26745</v>
      </c>
      <c r="C5097" s="323" t="s">
        <v>8347</v>
      </c>
      <c r="D5097" s="323" t="s">
        <v>19840</v>
      </c>
      <c r="E5097" s="372" t="s">
        <v>26746</v>
      </c>
    </row>
    <row r="5098" spans="1:5">
      <c r="A5098" s="323">
        <v>36374</v>
      </c>
      <c r="B5098" s="370" t="s">
        <v>26747</v>
      </c>
      <c r="C5098" s="323" t="s">
        <v>8347</v>
      </c>
      <c r="D5098" s="323" t="s">
        <v>19840</v>
      </c>
      <c r="E5098" s="372" t="s">
        <v>8930</v>
      </c>
    </row>
    <row r="5099" spans="1:5">
      <c r="A5099" s="323">
        <v>36084</v>
      </c>
      <c r="B5099" s="370" t="s">
        <v>26748</v>
      </c>
      <c r="C5099" s="323" t="s">
        <v>8347</v>
      </c>
      <c r="D5099" s="323" t="s">
        <v>19840</v>
      </c>
      <c r="E5099" s="372" t="s">
        <v>8399</v>
      </c>
    </row>
    <row r="5100" spans="1:5">
      <c r="A5100" s="323">
        <v>36373</v>
      </c>
      <c r="B5100" s="370" t="s">
        <v>26749</v>
      </c>
      <c r="C5100" s="323" t="s">
        <v>8347</v>
      </c>
      <c r="D5100" s="323" t="s">
        <v>19840</v>
      </c>
      <c r="E5100" s="372" t="s">
        <v>24285</v>
      </c>
    </row>
    <row r="5101" spans="1:5">
      <c r="A5101" s="323">
        <v>36377</v>
      </c>
      <c r="B5101" s="370" t="s">
        <v>26750</v>
      </c>
      <c r="C5101" s="323" t="s">
        <v>8347</v>
      </c>
      <c r="D5101" s="323" t="s">
        <v>19840</v>
      </c>
      <c r="E5101" s="372" t="s">
        <v>26751</v>
      </c>
    </row>
    <row r="5102" spans="1:5">
      <c r="A5102" s="323">
        <v>36375</v>
      </c>
      <c r="B5102" s="370" t="s">
        <v>26752</v>
      </c>
      <c r="C5102" s="323" t="s">
        <v>8347</v>
      </c>
      <c r="D5102" s="323" t="s">
        <v>19840</v>
      </c>
      <c r="E5102" s="372" t="s">
        <v>19325</v>
      </c>
    </row>
    <row r="5103" spans="1:5">
      <c r="A5103" s="323">
        <v>36376</v>
      </c>
      <c r="B5103" s="370" t="s">
        <v>26753</v>
      </c>
      <c r="C5103" s="323" t="s">
        <v>8347</v>
      </c>
      <c r="D5103" s="323" t="s">
        <v>19840</v>
      </c>
      <c r="E5103" s="372" t="s">
        <v>23709</v>
      </c>
    </row>
    <row r="5104" spans="1:5">
      <c r="A5104" s="323">
        <v>36380</v>
      </c>
      <c r="B5104" s="370" t="s">
        <v>26754</v>
      </c>
      <c r="C5104" s="323" t="s">
        <v>8347</v>
      </c>
      <c r="D5104" s="323" t="s">
        <v>19840</v>
      </c>
      <c r="E5104" s="372" t="s">
        <v>26755</v>
      </c>
    </row>
    <row r="5105" spans="1:5">
      <c r="A5105" s="323">
        <v>36378</v>
      </c>
      <c r="B5105" s="370" t="s">
        <v>26756</v>
      </c>
      <c r="C5105" s="323" t="s">
        <v>8347</v>
      </c>
      <c r="D5105" s="323" t="s">
        <v>19840</v>
      </c>
      <c r="E5105" s="372" t="s">
        <v>7571</v>
      </c>
    </row>
    <row r="5106" spans="1:5">
      <c r="A5106" s="323">
        <v>36379</v>
      </c>
      <c r="B5106" s="370" t="s">
        <v>26757</v>
      </c>
      <c r="C5106" s="323" t="s">
        <v>8347</v>
      </c>
      <c r="D5106" s="323" t="s">
        <v>19840</v>
      </c>
      <c r="E5106" s="372" t="s">
        <v>8674</v>
      </c>
    </row>
    <row r="5107" spans="1:5">
      <c r="A5107" s="323">
        <v>9859</v>
      </c>
      <c r="B5107" s="370" t="s">
        <v>26758</v>
      </c>
      <c r="C5107" s="323" t="s">
        <v>8347</v>
      </c>
      <c r="D5107" s="323" t="s">
        <v>19819</v>
      </c>
      <c r="E5107" s="372" t="s">
        <v>8626</v>
      </c>
    </row>
    <row r="5108" spans="1:5">
      <c r="A5108" s="323">
        <v>9838</v>
      </c>
      <c r="B5108" s="370" t="s">
        <v>26759</v>
      </c>
      <c r="C5108" s="323" t="s">
        <v>8347</v>
      </c>
      <c r="D5108" s="323" t="s">
        <v>19819</v>
      </c>
      <c r="E5108" s="372">
        <v>5.0999999999999996</v>
      </c>
    </row>
    <row r="5109" spans="1:5">
      <c r="A5109" s="323">
        <v>9837</v>
      </c>
      <c r="B5109" s="370" t="s">
        <v>26760</v>
      </c>
      <c r="C5109" s="323" t="s">
        <v>8347</v>
      </c>
      <c r="D5109" s="323" t="s">
        <v>19819</v>
      </c>
      <c r="E5109" s="372" t="s">
        <v>1787</v>
      </c>
    </row>
    <row r="5110" spans="1:5" ht="25.5">
      <c r="A5110" s="323">
        <v>9833</v>
      </c>
      <c r="B5110" s="370" t="s">
        <v>26761</v>
      </c>
      <c r="C5110" s="323" t="s">
        <v>8347</v>
      </c>
      <c r="D5110" s="323" t="s">
        <v>19840</v>
      </c>
      <c r="E5110" s="372" t="s">
        <v>4009</v>
      </c>
    </row>
    <row r="5111" spans="1:5" ht="25.5">
      <c r="A5111" s="323">
        <v>9830</v>
      </c>
      <c r="B5111" s="370" t="s">
        <v>26762</v>
      </c>
      <c r="C5111" s="323" t="s">
        <v>8347</v>
      </c>
      <c r="D5111" s="323" t="s">
        <v>19840</v>
      </c>
      <c r="E5111" s="372" t="s">
        <v>3541</v>
      </c>
    </row>
    <row r="5112" spans="1:5" ht="25.5">
      <c r="A5112" s="323">
        <v>9834</v>
      </c>
      <c r="B5112" s="370" t="s">
        <v>26763</v>
      </c>
      <c r="C5112" s="323" t="s">
        <v>8347</v>
      </c>
      <c r="D5112" s="323" t="s">
        <v>19840</v>
      </c>
      <c r="E5112" s="372" t="s">
        <v>26764</v>
      </c>
    </row>
    <row r="5113" spans="1:5">
      <c r="A5113" s="323">
        <v>9863</v>
      </c>
      <c r="B5113" s="370" t="s">
        <v>26765</v>
      </c>
      <c r="C5113" s="323" t="s">
        <v>8347</v>
      </c>
      <c r="D5113" s="323" t="s">
        <v>19819</v>
      </c>
      <c r="E5113" s="372" t="s">
        <v>9212</v>
      </c>
    </row>
    <row r="5114" spans="1:5">
      <c r="A5114" s="323">
        <v>9860</v>
      </c>
      <c r="B5114" s="370" t="s">
        <v>26766</v>
      </c>
      <c r="C5114" s="323" t="s">
        <v>8347</v>
      </c>
      <c r="D5114" s="323" t="s">
        <v>19819</v>
      </c>
      <c r="E5114" s="372" t="s">
        <v>8857</v>
      </c>
    </row>
    <row r="5115" spans="1:5">
      <c r="A5115" s="323">
        <v>9862</v>
      </c>
      <c r="B5115" s="370" t="s">
        <v>26767</v>
      </c>
      <c r="C5115" s="323" t="s">
        <v>8347</v>
      </c>
      <c r="D5115" s="323" t="s">
        <v>19819</v>
      </c>
      <c r="E5115" s="372" t="s">
        <v>10045</v>
      </c>
    </row>
    <row r="5116" spans="1:5">
      <c r="A5116" s="323">
        <v>9861</v>
      </c>
      <c r="B5116" s="370" t="s">
        <v>26768</v>
      </c>
      <c r="C5116" s="323" t="s">
        <v>8347</v>
      </c>
      <c r="D5116" s="323" t="s">
        <v>19819</v>
      </c>
      <c r="E5116" s="372" t="s">
        <v>6698</v>
      </c>
    </row>
    <row r="5117" spans="1:5">
      <c r="A5117" s="323">
        <v>9856</v>
      </c>
      <c r="B5117" s="370" t="s">
        <v>26769</v>
      </c>
      <c r="C5117" s="323" t="s">
        <v>8347</v>
      </c>
      <c r="D5117" s="323" t="s">
        <v>19819</v>
      </c>
      <c r="E5117" s="372" t="s">
        <v>3432</v>
      </c>
    </row>
    <row r="5118" spans="1:5">
      <c r="A5118" s="323">
        <v>9866</v>
      </c>
      <c r="B5118" s="370" t="s">
        <v>26770</v>
      </c>
      <c r="C5118" s="323" t="s">
        <v>8347</v>
      </c>
      <c r="D5118" s="323" t="s">
        <v>19819</v>
      </c>
      <c r="E5118" s="372" t="s">
        <v>5268</v>
      </c>
    </row>
    <row r="5119" spans="1:5">
      <c r="A5119" s="323">
        <v>9857</v>
      </c>
      <c r="B5119" s="370" t="s">
        <v>26771</v>
      </c>
      <c r="C5119" s="323" t="s">
        <v>8347</v>
      </c>
      <c r="D5119" s="323" t="s">
        <v>19819</v>
      </c>
      <c r="E5119" s="372" t="s">
        <v>26772</v>
      </c>
    </row>
    <row r="5120" spans="1:5">
      <c r="A5120" s="323">
        <v>9864</v>
      </c>
      <c r="B5120" s="370" t="s">
        <v>26773</v>
      </c>
      <c r="C5120" s="323" t="s">
        <v>8347</v>
      </c>
      <c r="D5120" s="323" t="s">
        <v>19819</v>
      </c>
      <c r="E5120" s="372" t="s">
        <v>17020</v>
      </c>
    </row>
    <row r="5121" spans="1:5">
      <c r="A5121" s="323">
        <v>9865</v>
      </c>
      <c r="B5121" s="370" t="s">
        <v>26774</v>
      </c>
      <c r="C5121" s="323" t="s">
        <v>8347</v>
      </c>
      <c r="D5121" s="323" t="s">
        <v>19819</v>
      </c>
      <c r="E5121" s="372" t="s">
        <v>26775</v>
      </c>
    </row>
    <row r="5122" spans="1:5">
      <c r="A5122" s="323">
        <v>9858</v>
      </c>
      <c r="B5122" s="370" t="s">
        <v>26776</v>
      </c>
      <c r="C5122" s="323" t="s">
        <v>8347</v>
      </c>
      <c r="D5122" s="323" t="s">
        <v>19819</v>
      </c>
      <c r="E5122" s="372" t="s">
        <v>26777</v>
      </c>
    </row>
    <row r="5123" spans="1:5" ht="25.5">
      <c r="A5123" s="323">
        <v>9841</v>
      </c>
      <c r="B5123" s="370" t="s">
        <v>26778</v>
      </c>
      <c r="C5123" s="323" t="s">
        <v>8347</v>
      </c>
      <c r="D5123" s="323" t="s">
        <v>19819</v>
      </c>
      <c r="E5123" s="372" t="s">
        <v>10531</v>
      </c>
    </row>
    <row r="5124" spans="1:5" ht="25.5">
      <c r="A5124" s="323">
        <v>9840</v>
      </c>
      <c r="B5124" s="370" t="s">
        <v>26779</v>
      </c>
      <c r="C5124" s="323" t="s">
        <v>8347</v>
      </c>
      <c r="D5124" s="323" t="s">
        <v>19819</v>
      </c>
      <c r="E5124" s="372" t="s">
        <v>8962</v>
      </c>
    </row>
    <row r="5125" spans="1:5" ht="25.5">
      <c r="A5125" s="323">
        <v>20067</v>
      </c>
      <c r="B5125" s="370" t="s">
        <v>26780</v>
      </c>
      <c r="C5125" s="323" t="s">
        <v>8347</v>
      </c>
      <c r="D5125" s="323" t="s">
        <v>19819</v>
      </c>
      <c r="E5125" s="372" t="s">
        <v>5259</v>
      </c>
    </row>
    <row r="5126" spans="1:5" ht="25.5">
      <c r="A5126" s="323">
        <v>20068</v>
      </c>
      <c r="B5126" s="370" t="s">
        <v>26781</v>
      </c>
      <c r="C5126" s="323" t="s">
        <v>8347</v>
      </c>
      <c r="D5126" s="323" t="s">
        <v>19819</v>
      </c>
      <c r="E5126" s="372" t="s">
        <v>13637</v>
      </c>
    </row>
    <row r="5127" spans="1:5" ht="25.5">
      <c r="A5127" s="323">
        <v>9839</v>
      </c>
      <c r="B5127" s="370" t="s">
        <v>26782</v>
      </c>
      <c r="C5127" s="323" t="s">
        <v>8347</v>
      </c>
      <c r="D5127" s="323" t="s">
        <v>19819</v>
      </c>
      <c r="E5127" s="372" t="s">
        <v>4991</v>
      </c>
    </row>
    <row r="5128" spans="1:5">
      <c r="A5128" s="323">
        <v>9870</v>
      </c>
      <c r="B5128" s="370" t="s">
        <v>26783</v>
      </c>
      <c r="C5128" s="323" t="s">
        <v>8347</v>
      </c>
      <c r="D5128" s="323" t="s">
        <v>19819</v>
      </c>
      <c r="E5128" s="372" t="s">
        <v>10570</v>
      </c>
    </row>
    <row r="5129" spans="1:5">
      <c r="A5129" s="323">
        <v>9867</v>
      </c>
      <c r="B5129" s="370" t="s">
        <v>26784</v>
      </c>
      <c r="C5129" s="323" t="s">
        <v>8347</v>
      </c>
      <c r="D5129" s="323" t="s">
        <v>19819</v>
      </c>
      <c r="E5129" s="372" t="s">
        <v>6422</v>
      </c>
    </row>
    <row r="5130" spans="1:5">
      <c r="A5130" s="323">
        <v>9868</v>
      </c>
      <c r="B5130" s="370" t="s">
        <v>26785</v>
      </c>
      <c r="C5130" s="323" t="s">
        <v>8347</v>
      </c>
      <c r="D5130" s="323" t="s">
        <v>19837</v>
      </c>
      <c r="E5130" s="372">
        <v>2.4900000000000002</v>
      </c>
    </row>
    <row r="5131" spans="1:5">
      <c r="A5131" s="323">
        <v>9869</v>
      </c>
      <c r="B5131" s="370" t="s">
        <v>26786</v>
      </c>
      <c r="C5131" s="323" t="s">
        <v>8347</v>
      </c>
      <c r="D5131" s="323" t="s">
        <v>19819</v>
      </c>
      <c r="E5131" s="372" t="s">
        <v>1167</v>
      </c>
    </row>
    <row r="5132" spans="1:5">
      <c r="A5132" s="323">
        <v>9874</v>
      </c>
      <c r="B5132" s="370" t="s">
        <v>26787</v>
      </c>
      <c r="C5132" s="323" t="s">
        <v>8347</v>
      </c>
      <c r="D5132" s="323" t="s">
        <v>19819</v>
      </c>
      <c r="E5132" s="372" t="s">
        <v>1003</v>
      </c>
    </row>
    <row r="5133" spans="1:5">
      <c r="A5133" s="323">
        <v>9875</v>
      </c>
      <c r="B5133" s="370" t="s">
        <v>26788</v>
      </c>
      <c r="C5133" s="323" t="s">
        <v>8347</v>
      </c>
      <c r="D5133" s="323" t="s">
        <v>19819</v>
      </c>
      <c r="E5133" s="372" t="s">
        <v>14121</v>
      </c>
    </row>
    <row r="5134" spans="1:5">
      <c r="A5134" s="323">
        <v>9873</v>
      </c>
      <c r="B5134" s="370" t="s">
        <v>26789</v>
      </c>
      <c r="C5134" s="323" t="s">
        <v>8347</v>
      </c>
      <c r="D5134" s="323" t="s">
        <v>19819</v>
      </c>
      <c r="E5134" s="372" t="s">
        <v>25268</v>
      </c>
    </row>
    <row r="5135" spans="1:5">
      <c r="A5135" s="323">
        <v>9871</v>
      </c>
      <c r="B5135" s="370" t="s">
        <v>26790</v>
      </c>
      <c r="C5135" s="323" t="s">
        <v>8347</v>
      </c>
      <c r="D5135" s="323" t="s">
        <v>19819</v>
      </c>
      <c r="E5135" s="372" t="s">
        <v>22074</v>
      </c>
    </row>
    <row r="5136" spans="1:5">
      <c r="A5136" s="323">
        <v>9872</v>
      </c>
      <c r="B5136" s="370" t="s">
        <v>26791</v>
      </c>
      <c r="C5136" s="323" t="s">
        <v>8347</v>
      </c>
      <c r="D5136" s="323" t="s">
        <v>19819</v>
      </c>
      <c r="E5136" s="372" t="s">
        <v>6343</v>
      </c>
    </row>
    <row r="5137" spans="1:5">
      <c r="A5137" s="323">
        <v>7667</v>
      </c>
      <c r="B5137" s="370" t="s">
        <v>26792</v>
      </c>
      <c r="C5137" s="323" t="s">
        <v>8347</v>
      </c>
      <c r="D5137" s="323" t="s">
        <v>19840</v>
      </c>
      <c r="E5137" s="372" t="s">
        <v>26793</v>
      </c>
    </row>
    <row r="5138" spans="1:5">
      <c r="A5138" s="323">
        <v>7660</v>
      </c>
      <c r="B5138" s="370" t="s">
        <v>26794</v>
      </c>
      <c r="C5138" s="323" t="s">
        <v>8347</v>
      </c>
      <c r="D5138" s="323" t="s">
        <v>19840</v>
      </c>
      <c r="E5138" s="372" t="s">
        <v>26795</v>
      </c>
    </row>
    <row r="5139" spans="1:5">
      <c r="A5139" s="323">
        <v>7676</v>
      </c>
      <c r="B5139" s="370" t="s">
        <v>26796</v>
      </c>
      <c r="C5139" s="323" t="s">
        <v>8347</v>
      </c>
      <c r="D5139" s="323" t="s">
        <v>19840</v>
      </c>
      <c r="E5139" s="372" t="s">
        <v>26797</v>
      </c>
    </row>
    <row r="5140" spans="1:5">
      <c r="A5140" s="323">
        <v>12426</v>
      </c>
      <c r="B5140" s="370" t="s">
        <v>26798</v>
      </c>
      <c r="C5140" s="323" t="s">
        <v>8341</v>
      </c>
      <c r="D5140" s="323" t="s">
        <v>19819</v>
      </c>
      <c r="E5140" s="372" t="s">
        <v>8676</v>
      </c>
    </row>
    <row r="5141" spans="1:5">
      <c r="A5141" s="323">
        <v>12425</v>
      </c>
      <c r="B5141" s="370" t="s">
        <v>26799</v>
      </c>
      <c r="C5141" s="323" t="s">
        <v>8341</v>
      </c>
      <c r="D5141" s="323" t="s">
        <v>19819</v>
      </c>
      <c r="E5141" s="372" t="s">
        <v>15962</v>
      </c>
    </row>
    <row r="5142" spans="1:5">
      <c r="A5142" s="323">
        <v>12427</v>
      </c>
      <c r="B5142" s="370" t="s">
        <v>26800</v>
      </c>
      <c r="C5142" s="323" t="s">
        <v>8341</v>
      </c>
      <c r="D5142" s="323" t="s">
        <v>19819</v>
      </c>
      <c r="E5142" s="372" t="s">
        <v>26801</v>
      </c>
    </row>
    <row r="5143" spans="1:5">
      <c r="A5143" s="323">
        <v>12428</v>
      </c>
      <c r="B5143" s="370" t="s">
        <v>26802</v>
      </c>
      <c r="C5143" s="323" t="s">
        <v>8341</v>
      </c>
      <c r="D5143" s="323" t="s">
        <v>19819</v>
      </c>
      <c r="E5143" s="372" t="s">
        <v>26803</v>
      </c>
    </row>
    <row r="5144" spans="1:5">
      <c r="A5144" s="323">
        <v>12430</v>
      </c>
      <c r="B5144" s="370" t="s">
        <v>26804</v>
      </c>
      <c r="C5144" s="323" t="s">
        <v>8341</v>
      </c>
      <c r="D5144" s="323" t="s">
        <v>19819</v>
      </c>
      <c r="E5144" s="372" t="s">
        <v>2444</v>
      </c>
    </row>
    <row r="5145" spans="1:5">
      <c r="A5145" s="323">
        <v>12429</v>
      </c>
      <c r="B5145" s="370" t="s">
        <v>26805</v>
      </c>
      <c r="C5145" s="323" t="s">
        <v>8341</v>
      </c>
      <c r="D5145" s="323" t="s">
        <v>19819</v>
      </c>
      <c r="E5145" s="372" t="s">
        <v>26806</v>
      </c>
    </row>
    <row r="5146" spans="1:5">
      <c r="A5146" s="323">
        <v>12431</v>
      </c>
      <c r="B5146" s="370" t="s">
        <v>26807</v>
      </c>
      <c r="C5146" s="323" t="s">
        <v>8341</v>
      </c>
      <c r="D5146" s="323" t="s">
        <v>19819</v>
      </c>
      <c r="E5146" s="372" t="s">
        <v>2518</v>
      </c>
    </row>
    <row r="5147" spans="1:5" ht="25.5">
      <c r="A5147" s="323">
        <v>12432</v>
      </c>
      <c r="B5147" s="370" t="s">
        <v>26808</v>
      </c>
      <c r="C5147" s="323" t="s">
        <v>8341</v>
      </c>
      <c r="D5147" s="323" t="s">
        <v>19819</v>
      </c>
      <c r="E5147" s="372" t="s">
        <v>6063</v>
      </c>
    </row>
    <row r="5148" spans="1:5" ht="25.5">
      <c r="A5148" s="323">
        <v>12434</v>
      </c>
      <c r="B5148" s="370" t="s">
        <v>26809</v>
      </c>
      <c r="C5148" s="323" t="s">
        <v>8341</v>
      </c>
      <c r="D5148" s="323" t="s">
        <v>19819</v>
      </c>
      <c r="E5148" s="372" t="s">
        <v>5441</v>
      </c>
    </row>
    <row r="5149" spans="1:5" ht="25.5">
      <c r="A5149" s="323">
        <v>12433</v>
      </c>
      <c r="B5149" s="370" t="s">
        <v>26810</v>
      </c>
      <c r="C5149" s="323" t="s">
        <v>8341</v>
      </c>
      <c r="D5149" s="323" t="s">
        <v>19819</v>
      </c>
      <c r="E5149" s="372" t="s">
        <v>26062</v>
      </c>
    </row>
    <row r="5150" spans="1:5" ht="25.5">
      <c r="A5150" s="323">
        <v>12435</v>
      </c>
      <c r="B5150" s="370" t="s">
        <v>26811</v>
      </c>
      <c r="C5150" s="323" t="s">
        <v>8341</v>
      </c>
      <c r="D5150" s="323" t="s">
        <v>19819</v>
      </c>
      <c r="E5150" s="372" t="s">
        <v>26812</v>
      </c>
    </row>
    <row r="5151" spans="1:5" ht="25.5">
      <c r="A5151" s="323">
        <v>12437</v>
      </c>
      <c r="B5151" s="370" t="s">
        <v>26813</v>
      </c>
      <c r="C5151" s="323" t="s">
        <v>8341</v>
      </c>
      <c r="D5151" s="323" t="s">
        <v>19819</v>
      </c>
      <c r="E5151" s="372" t="s">
        <v>26814</v>
      </c>
    </row>
    <row r="5152" spans="1:5" ht="25.5">
      <c r="A5152" s="323">
        <v>12439</v>
      </c>
      <c r="B5152" s="370" t="s">
        <v>26815</v>
      </c>
      <c r="C5152" s="323" t="s">
        <v>8341</v>
      </c>
      <c r="D5152" s="323" t="s">
        <v>19819</v>
      </c>
      <c r="E5152" s="372" t="s">
        <v>26816</v>
      </c>
    </row>
    <row r="5153" spans="1:5" ht="25.5">
      <c r="A5153" s="323">
        <v>12438</v>
      </c>
      <c r="B5153" s="370" t="s">
        <v>26817</v>
      </c>
      <c r="C5153" s="323" t="s">
        <v>8341</v>
      </c>
      <c r="D5153" s="323" t="s">
        <v>19819</v>
      </c>
      <c r="E5153" s="372" t="s">
        <v>26818</v>
      </c>
    </row>
    <row r="5154" spans="1:5" ht="25.5">
      <c r="A5154" s="323">
        <v>12436</v>
      </c>
      <c r="B5154" s="370" t="s">
        <v>26819</v>
      </c>
      <c r="C5154" s="323" t="s">
        <v>8341</v>
      </c>
      <c r="D5154" s="323" t="s">
        <v>19819</v>
      </c>
      <c r="E5154" s="372" t="s">
        <v>26820</v>
      </c>
    </row>
    <row r="5155" spans="1:5">
      <c r="A5155" s="323">
        <v>36357</v>
      </c>
      <c r="B5155" s="370" t="s">
        <v>26821</v>
      </c>
      <c r="C5155" s="323" t="s">
        <v>8341</v>
      </c>
      <c r="D5155" s="323" t="s">
        <v>19840</v>
      </c>
      <c r="E5155" s="372" t="s">
        <v>26822</v>
      </c>
    </row>
    <row r="5156" spans="1:5" ht="25.5">
      <c r="A5156" s="323">
        <v>12424</v>
      </c>
      <c r="B5156" s="370" t="s">
        <v>26823</v>
      </c>
      <c r="C5156" s="323" t="s">
        <v>8341</v>
      </c>
      <c r="D5156" s="323" t="s">
        <v>19819</v>
      </c>
      <c r="E5156" s="372" t="s">
        <v>10176</v>
      </c>
    </row>
    <row r="5157" spans="1:5" ht="25.5">
      <c r="A5157" s="323">
        <v>12440</v>
      </c>
      <c r="B5157" s="370" t="s">
        <v>26824</v>
      </c>
      <c r="C5157" s="323" t="s">
        <v>8341</v>
      </c>
      <c r="D5157" s="323" t="s">
        <v>19819</v>
      </c>
      <c r="E5157" s="372" t="s">
        <v>26825</v>
      </c>
    </row>
    <row r="5158" spans="1:5" ht="25.5">
      <c r="A5158" s="323">
        <v>9884</v>
      </c>
      <c r="B5158" s="370" t="s">
        <v>26826</v>
      </c>
      <c r="C5158" s="323" t="s">
        <v>8341</v>
      </c>
      <c r="D5158" s="323" t="s">
        <v>19819</v>
      </c>
      <c r="E5158" s="372" t="s">
        <v>14605</v>
      </c>
    </row>
    <row r="5159" spans="1:5" ht="25.5">
      <c r="A5159" s="323">
        <v>9888</v>
      </c>
      <c r="B5159" s="370" t="s">
        <v>26827</v>
      </c>
      <c r="C5159" s="323" t="s">
        <v>8341</v>
      </c>
      <c r="D5159" s="323" t="s">
        <v>19819</v>
      </c>
      <c r="E5159" s="372" t="s">
        <v>14629</v>
      </c>
    </row>
    <row r="5160" spans="1:5" ht="25.5">
      <c r="A5160" s="323">
        <v>9883</v>
      </c>
      <c r="B5160" s="370" t="s">
        <v>26828</v>
      </c>
      <c r="C5160" s="323" t="s">
        <v>8341</v>
      </c>
      <c r="D5160" s="323" t="s">
        <v>19819</v>
      </c>
      <c r="E5160" s="372" t="s">
        <v>4165</v>
      </c>
    </row>
    <row r="5161" spans="1:5" ht="25.5">
      <c r="A5161" s="323">
        <v>9886</v>
      </c>
      <c r="B5161" s="370" t="s">
        <v>26829</v>
      </c>
      <c r="C5161" s="323" t="s">
        <v>8341</v>
      </c>
      <c r="D5161" s="323" t="s">
        <v>19819</v>
      </c>
      <c r="E5161" s="372" t="s">
        <v>8659</v>
      </c>
    </row>
    <row r="5162" spans="1:5" ht="25.5">
      <c r="A5162" s="323">
        <v>9889</v>
      </c>
      <c r="B5162" s="370" t="s">
        <v>26830</v>
      </c>
      <c r="C5162" s="323" t="s">
        <v>8341</v>
      </c>
      <c r="D5162" s="323" t="s">
        <v>19819</v>
      </c>
      <c r="E5162" s="372" t="s">
        <v>22006</v>
      </c>
    </row>
    <row r="5163" spans="1:5" ht="25.5">
      <c r="A5163" s="323">
        <v>9887</v>
      </c>
      <c r="B5163" s="370" t="s">
        <v>26831</v>
      </c>
      <c r="C5163" s="323" t="s">
        <v>8341</v>
      </c>
      <c r="D5163" s="323" t="s">
        <v>19819</v>
      </c>
      <c r="E5163" s="372" t="s">
        <v>4194</v>
      </c>
    </row>
    <row r="5164" spans="1:5" ht="25.5">
      <c r="A5164" s="323">
        <v>9885</v>
      </c>
      <c r="B5164" s="370" t="s">
        <v>26832</v>
      </c>
      <c r="C5164" s="323" t="s">
        <v>8341</v>
      </c>
      <c r="D5164" s="323" t="s">
        <v>19819</v>
      </c>
      <c r="E5164" s="372" t="s">
        <v>2307</v>
      </c>
    </row>
    <row r="5165" spans="1:5" ht="25.5">
      <c r="A5165" s="323">
        <v>9890</v>
      </c>
      <c r="B5165" s="370" t="s">
        <v>26833</v>
      </c>
      <c r="C5165" s="323" t="s">
        <v>8341</v>
      </c>
      <c r="D5165" s="323" t="s">
        <v>19819</v>
      </c>
      <c r="E5165" s="372" t="s">
        <v>9295</v>
      </c>
    </row>
    <row r="5166" spans="1:5" ht="25.5">
      <c r="A5166" s="323">
        <v>9891</v>
      </c>
      <c r="B5166" s="370" t="s">
        <v>26834</v>
      </c>
      <c r="C5166" s="323" t="s">
        <v>8341</v>
      </c>
      <c r="D5166" s="323" t="s">
        <v>19819</v>
      </c>
      <c r="E5166" s="372" t="s">
        <v>8483</v>
      </c>
    </row>
    <row r="5167" spans="1:5" ht="25.5">
      <c r="A5167" s="323">
        <v>39292</v>
      </c>
      <c r="B5167" s="370" t="s">
        <v>26835</v>
      </c>
      <c r="C5167" s="323" t="s">
        <v>8341</v>
      </c>
      <c r="D5167" s="323" t="s">
        <v>19840</v>
      </c>
      <c r="E5167" s="372" t="s">
        <v>892</v>
      </c>
    </row>
    <row r="5168" spans="1:5" ht="25.5">
      <c r="A5168" s="323">
        <v>39293</v>
      </c>
      <c r="B5168" s="370" t="s">
        <v>26836</v>
      </c>
      <c r="C5168" s="323" t="s">
        <v>8341</v>
      </c>
      <c r="D5168" s="323" t="s">
        <v>19840</v>
      </c>
      <c r="E5168" s="372" t="s">
        <v>9961</v>
      </c>
    </row>
    <row r="5169" spans="1:5" ht="25.5">
      <c r="A5169" s="323">
        <v>39294</v>
      </c>
      <c r="B5169" s="370" t="s">
        <v>26837</v>
      </c>
      <c r="C5169" s="323" t="s">
        <v>8341</v>
      </c>
      <c r="D5169" s="323" t="s">
        <v>19840</v>
      </c>
      <c r="E5169" s="372" t="s">
        <v>9961</v>
      </c>
    </row>
    <row r="5170" spans="1:5" ht="25.5">
      <c r="A5170" s="323">
        <v>39295</v>
      </c>
      <c r="B5170" s="370" t="s">
        <v>26838</v>
      </c>
      <c r="C5170" s="323" t="s">
        <v>8341</v>
      </c>
      <c r="D5170" s="323" t="s">
        <v>19840</v>
      </c>
      <c r="E5170" s="372" t="s">
        <v>26839</v>
      </c>
    </row>
    <row r="5171" spans="1:5">
      <c r="A5171" s="323">
        <v>36313</v>
      </c>
      <c r="B5171" s="370" t="s">
        <v>26840</v>
      </c>
      <c r="C5171" s="323" t="s">
        <v>8341</v>
      </c>
      <c r="D5171" s="323" t="s">
        <v>19840</v>
      </c>
      <c r="E5171" s="372" t="s">
        <v>26841</v>
      </c>
    </row>
    <row r="5172" spans="1:5">
      <c r="A5172" s="323">
        <v>36316</v>
      </c>
      <c r="B5172" s="370" t="s">
        <v>26842</v>
      </c>
      <c r="C5172" s="323" t="s">
        <v>8341</v>
      </c>
      <c r="D5172" s="323" t="s">
        <v>19840</v>
      </c>
      <c r="E5172" s="372" t="s">
        <v>2091</v>
      </c>
    </row>
    <row r="5173" spans="1:5" ht="25.5">
      <c r="A5173" s="323">
        <v>64</v>
      </c>
      <c r="B5173" s="370" t="s">
        <v>26843</v>
      </c>
      <c r="C5173" s="323" t="s">
        <v>8341</v>
      </c>
      <c r="D5173" s="323" t="s">
        <v>19840</v>
      </c>
      <c r="E5173" s="372" t="s">
        <v>9115</v>
      </c>
    </row>
    <row r="5174" spans="1:5" ht="25.5">
      <c r="A5174" s="323">
        <v>37423</v>
      </c>
      <c r="B5174" s="370" t="s">
        <v>26844</v>
      </c>
      <c r="C5174" s="323" t="s">
        <v>8341</v>
      </c>
      <c r="D5174" s="323" t="s">
        <v>19840</v>
      </c>
      <c r="E5174" s="372" t="s">
        <v>8908</v>
      </c>
    </row>
    <row r="5175" spans="1:5" ht="25.5">
      <c r="A5175" s="323">
        <v>39296</v>
      </c>
      <c r="B5175" s="370" t="s">
        <v>26845</v>
      </c>
      <c r="C5175" s="323" t="s">
        <v>8341</v>
      </c>
      <c r="D5175" s="323" t="s">
        <v>19840</v>
      </c>
      <c r="E5175" s="372" t="s">
        <v>4925</v>
      </c>
    </row>
    <row r="5176" spans="1:5" ht="25.5">
      <c r="A5176" s="323">
        <v>39297</v>
      </c>
      <c r="B5176" s="370" t="s">
        <v>26846</v>
      </c>
      <c r="C5176" s="323" t="s">
        <v>8341</v>
      </c>
      <c r="D5176" s="323" t="s">
        <v>19840</v>
      </c>
      <c r="E5176" s="372" t="s">
        <v>24001</v>
      </c>
    </row>
    <row r="5177" spans="1:5" ht="25.5">
      <c r="A5177" s="323">
        <v>39298</v>
      </c>
      <c r="B5177" s="370" t="s">
        <v>26847</v>
      </c>
      <c r="C5177" s="323" t="s">
        <v>8341</v>
      </c>
      <c r="D5177" s="323" t="s">
        <v>19840</v>
      </c>
      <c r="E5177" s="372" t="s">
        <v>9194</v>
      </c>
    </row>
    <row r="5178" spans="1:5" ht="25.5">
      <c r="A5178" s="323">
        <v>39299</v>
      </c>
      <c r="B5178" s="370" t="s">
        <v>26848</v>
      </c>
      <c r="C5178" s="323" t="s">
        <v>8341</v>
      </c>
      <c r="D5178" s="323" t="s">
        <v>19840</v>
      </c>
      <c r="E5178" s="372" t="s">
        <v>15997</v>
      </c>
    </row>
    <row r="5179" spans="1:5">
      <c r="A5179" s="323">
        <v>9892</v>
      </c>
      <c r="B5179" s="370" t="s">
        <v>26849</v>
      </c>
      <c r="C5179" s="323" t="s">
        <v>8341</v>
      </c>
      <c r="D5179" s="323" t="s">
        <v>19819</v>
      </c>
      <c r="E5179" s="372" t="s">
        <v>4557</v>
      </c>
    </row>
    <row r="5180" spans="1:5">
      <c r="A5180" s="323">
        <v>9893</v>
      </c>
      <c r="B5180" s="370" t="s">
        <v>26850</v>
      </c>
      <c r="C5180" s="323" t="s">
        <v>8341</v>
      </c>
      <c r="D5180" s="323" t="s">
        <v>19819</v>
      </c>
      <c r="E5180" s="372" t="s">
        <v>13971</v>
      </c>
    </row>
    <row r="5181" spans="1:5">
      <c r="A5181" s="323">
        <v>9901</v>
      </c>
      <c r="B5181" s="370" t="s">
        <v>26851</v>
      </c>
      <c r="C5181" s="323" t="s">
        <v>8341</v>
      </c>
      <c r="D5181" s="323" t="s">
        <v>19819</v>
      </c>
      <c r="E5181" s="372" t="s">
        <v>22097</v>
      </c>
    </row>
    <row r="5182" spans="1:5">
      <c r="A5182" s="323">
        <v>9896</v>
      </c>
      <c r="B5182" s="370" t="s">
        <v>26852</v>
      </c>
      <c r="C5182" s="323" t="s">
        <v>8341</v>
      </c>
      <c r="D5182" s="323" t="s">
        <v>19819</v>
      </c>
      <c r="E5182" s="372" t="s">
        <v>16439</v>
      </c>
    </row>
    <row r="5183" spans="1:5">
      <c r="A5183" s="323">
        <v>9900</v>
      </c>
      <c r="B5183" s="370" t="s">
        <v>26853</v>
      </c>
      <c r="C5183" s="323" t="s">
        <v>8341</v>
      </c>
      <c r="D5183" s="323" t="s">
        <v>19819</v>
      </c>
      <c r="E5183" s="372" t="s">
        <v>1251</v>
      </c>
    </row>
    <row r="5184" spans="1:5">
      <c r="A5184" s="323">
        <v>9898</v>
      </c>
      <c r="B5184" s="370" t="s">
        <v>26854</v>
      </c>
      <c r="C5184" s="323" t="s">
        <v>8341</v>
      </c>
      <c r="D5184" s="323" t="s">
        <v>19819</v>
      </c>
      <c r="E5184" s="372" t="s">
        <v>26855</v>
      </c>
    </row>
    <row r="5185" spans="1:5">
      <c r="A5185" s="323">
        <v>9899</v>
      </c>
      <c r="B5185" s="370" t="s">
        <v>26856</v>
      </c>
      <c r="C5185" s="323" t="s">
        <v>8341</v>
      </c>
      <c r="D5185" s="323" t="s">
        <v>19819</v>
      </c>
      <c r="E5185" s="372" t="s">
        <v>2040</v>
      </c>
    </row>
    <row r="5186" spans="1:5">
      <c r="A5186" s="323">
        <v>9902</v>
      </c>
      <c r="B5186" s="370" t="s">
        <v>26857</v>
      </c>
      <c r="C5186" s="323" t="s">
        <v>8341</v>
      </c>
      <c r="D5186" s="323" t="s">
        <v>19819</v>
      </c>
      <c r="E5186" s="372" t="s">
        <v>26858</v>
      </c>
    </row>
    <row r="5187" spans="1:5">
      <c r="A5187" s="323">
        <v>9908</v>
      </c>
      <c r="B5187" s="370" t="s">
        <v>26859</v>
      </c>
      <c r="C5187" s="323" t="s">
        <v>8341</v>
      </c>
      <c r="D5187" s="323" t="s">
        <v>19819</v>
      </c>
      <c r="E5187" s="372" t="s">
        <v>26860</v>
      </c>
    </row>
    <row r="5188" spans="1:5">
      <c r="A5188" s="323">
        <v>9905</v>
      </c>
      <c r="B5188" s="370" t="s">
        <v>26861</v>
      </c>
      <c r="C5188" s="323" t="s">
        <v>8341</v>
      </c>
      <c r="D5188" s="323" t="s">
        <v>19819</v>
      </c>
      <c r="E5188" s="372" t="s">
        <v>1017</v>
      </c>
    </row>
    <row r="5189" spans="1:5">
      <c r="A5189" s="323">
        <v>9906</v>
      </c>
      <c r="B5189" s="370" t="s">
        <v>26862</v>
      </c>
      <c r="C5189" s="323" t="s">
        <v>8341</v>
      </c>
      <c r="D5189" s="323" t="s">
        <v>19819</v>
      </c>
      <c r="E5189" s="372" t="s">
        <v>7077</v>
      </c>
    </row>
    <row r="5190" spans="1:5">
      <c r="A5190" s="323">
        <v>9895</v>
      </c>
      <c r="B5190" s="370" t="s">
        <v>26863</v>
      </c>
      <c r="C5190" s="323" t="s">
        <v>8341</v>
      </c>
      <c r="D5190" s="323" t="s">
        <v>19819</v>
      </c>
      <c r="E5190" s="372" t="s">
        <v>25365</v>
      </c>
    </row>
    <row r="5191" spans="1:5">
      <c r="A5191" s="323">
        <v>9894</v>
      </c>
      <c r="B5191" s="370" t="s">
        <v>26864</v>
      </c>
      <c r="C5191" s="323" t="s">
        <v>8341</v>
      </c>
      <c r="D5191" s="323" t="s">
        <v>19819</v>
      </c>
      <c r="E5191" s="372" t="s">
        <v>2038</v>
      </c>
    </row>
    <row r="5192" spans="1:5">
      <c r="A5192" s="323">
        <v>9897</v>
      </c>
      <c r="B5192" s="370" t="s">
        <v>26865</v>
      </c>
      <c r="C5192" s="323" t="s">
        <v>8341</v>
      </c>
      <c r="D5192" s="323" t="s">
        <v>19819</v>
      </c>
      <c r="E5192" s="372" t="s">
        <v>26866</v>
      </c>
    </row>
    <row r="5193" spans="1:5">
      <c r="A5193" s="323">
        <v>9910</v>
      </c>
      <c r="B5193" s="370" t="s">
        <v>26867</v>
      </c>
      <c r="C5193" s="323" t="s">
        <v>8341</v>
      </c>
      <c r="D5193" s="323" t="s">
        <v>19819</v>
      </c>
      <c r="E5193" s="372" t="s">
        <v>26868</v>
      </c>
    </row>
    <row r="5194" spans="1:5">
      <c r="A5194" s="323">
        <v>9909</v>
      </c>
      <c r="B5194" s="370" t="s">
        <v>26869</v>
      </c>
      <c r="C5194" s="323" t="s">
        <v>8341</v>
      </c>
      <c r="D5194" s="323" t="s">
        <v>19819</v>
      </c>
      <c r="E5194" s="372" t="s">
        <v>26870</v>
      </c>
    </row>
    <row r="5195" spans="1:5">
      <c r="A5195" s="323">
        <v>9907</v>
      </c>
      <c r="B5195" s="370" t="s">
        <v>26871</v>
      </c>
      <c r="C5195" s="323" t="s">
        <v>8341</v>
      </c>
      <c r="D5195" s="323" t="s">
        <v>19819</v>
      </c>
      <c r="E5195" s="372" t="s">
        <v>26872</v>
      </c>
    </row>
    <row r="5196" spans="1:5" ht="38.25">
      <c r="A5196" s="323">
        <v>20973</v>
      </c>
      <c r="B5196" s="370" t="s">
        <v>26873</v>
      </c>
      <c r="C5196" s="323" t="s">
        <v>8341</v>
      </c>
      <c r="D5196" s="323" t="s">
        <v>19819</v>
      </c>
      <c r="E5196" s="372" t="s">
        <v>7357</v>
      </c>
    </row>
    <row r="5197" spans="1:5" ht="38.25">
      <c r="A5197" s="323">
        <v>20974</v>
      </c>
      <c r="B5197" s="370" t="s">
        <v>26874</v>
      </c>
      <c r="C5197" s="323" t="s">
        <v>8341</v>
      </c>
      <c r="D5197" s="323" t="s">
        <v>19819</v>
      </c>
      <c r="E5197" s="372" t="s">
        <v>26875</v>
      </c>
    </row>
    <row r="5198" spans="1:5">
      <c r="A5198" s="323">
        <v>37989</v>
      </c>
      <c r="B5198" s="370" t="s">
        <v>26876</v>
      </c>
      <c r="C5198" s="323" t="s">
        <v>8341</v>
      </c>
      <c r="D5198" s="323" t="s">
        <v>19819</v>
      </c>
      <c r="E5198" s="372" t="s">
        <v>19977</v>
      </c>
    </row>
    <row r="5199" spans="1:5">
      <c r="A5199" s="323">
        <v>37990</v>
      </c>
      <c r="B5199" s="370" t="s">
        <v>26877</v>
      </c>
      <c r="C5199" s="323" t="s">
        <v>8341</v>
      </c>
      <c r="D5199" s="323" t="s">
        <v>19819</v>
      </c>
      <c r="E5199" s="372" t="s">
        <v>8716</v>
      </c>
    </row>
    <row r="5200" spans="1:5">
      <c r="A5200" s="323">
        <v>37991</v>
      </c>
      <c r="B5200" s="370" t="s">
        <v>26878</v>
      </c>
      <c r="C5200" s="323" t="s">
        <v>8341</v>
      </c>
      <c r="D5200" s="323" t="s">
        <v>19819</v>
      </c>
      <c r="E5200" s="372" t="s">
        <v>8746</v>
      </c>
    </row>
    <row r="5201" spans="1:5">
      <c r="A5201" s="323">
        <v>37992</v>
      </c>
      <c r="B5201" s="370" t="s">
        <v>26879</v>
      </c>
      <c r="C5201" s="323" t="s">
        <v>8341</v>
      </c>
      <c r="D5201" s="323" t="s">
        <v>19819</v>
      </c>
      <c r="E5201" s="372" t="s">
        <v>26880</v>
      </c>
    </row>
    <row r="5202" spans="1:5">
      <c r="A5202" s="323">
        <v>37993</v>
      </c>
      <c r="B5202" s="370" t="s">
        <v>26881</v>
      </c>
      <c r="C5202" s="323" t="s">
        <v>8341</v>
      </c>
      <c r="D5202" s="323" t="s">
        <v>19819</v>
      </c>
      <c r="E5202" s="372" t="s">
        <v>8661</v>
      </c>
    </row>
    <row r="5203" spans="1:5">
      <c r="A5203" s="323">
        <v>37994</v>
      </c>
      <c r="B5203" s="370" t="s">
        <v>26882</v>
      </c>
      <c r="C5203" s="323" t="s">
        <v>8341</v>
      </c>
      <c r="D5203" s="323" t="s">
        <v>19819</v>
      </c>
      <c r="E5203" s="372" t="s">
        <v>26883</v>
      </c>
    </row>
    <row r="5204" spans="1:5">
      <c r="A5204" s="323">
        <v>37995</v>
      </c>
      <c r="B5204" s="370" t="s">
        <v>26884</v>
      </c>
      <c r="C5204" s="323" t="s">
        <v>8341</v>
      </c>
      <c r="D5204" s="323" t="s">
        <v>19819</v>
      </c>
      <c r="E5204" s="372" t="s">
        <v>26885</v>
      </c>
    </row>
    <row r="5205" spans="1:5">
      <c r="A5205" s="323">
        <v>37996</v>
      </c>
      <c r="B5205" s="370" t="s">
        <v>26886</v>
      </c>
      <c r="C5205" s="323" t="s">
        <v>8341</v>
      </c>
      <c r="D5205" s="323" t="s">
        <v>19819</v>
      </c>
      <c r="E5205" s="372" t="s">
        <v>26887</v>
      </c>
    </row>
    <row r="5206" spans="1:5" ht="25.5">
      <c r="A5206" s="323">
        <v>13883</v>
      </c>
      <c r="B5206" s="370" t="s">
        <v>26888</v>
      </c>
      <c r="C5206" s="323" t="s">
        <v>8341</v>
      </c>
      <c r="D5206" s="323" t="s">
        <v>19840</v>
      </c>
      <c r="E5206" s="372" t="s">
        <v>26889</v>
      </c>
    </row>
    <row r="5207" spans="1:5" ht="25.5">
      <c r="A5207" s="323">
        <v>38604</v>
      </c>
      <c r="B5207" s="370" t="s">
        <v>26890</v>
      </c>
      <c r="C5207" s="323" t="s">
        <v>8341</v>
      </c>
      <c r="D5207" s="323" t="s">
        <v>19840</v>
      </c>
      <c r="E5207" s="372" t="s">
        <v>26891</v>
      </c>
    </row>
    <row r="5208" spans="1:5" ht="25.5">
      <c r="A5208" s="323">
        <v>10601</v>
      </c>
      <c r="B5208" s="370" t="s">
        <v>26892</v>
      </c>
      <c r="C5208" s="323" t="s">
        <v>8341</v>
      </c>
      <c r="D5208" s="323" t="s">
        <v>19840</v>
      </c>
      <c r="E5208" s="372" t="s">
        <v>26893</v>
      </c>
    </row>
    <row r="5209" spans="1:5" ht="25.5">
      <c r="A5209" s="323">
        <v>26034</v>
      </c>
      <c r="B5209" s="370" t="s">
        <v>26894</v>
      </c>
      <c r="C5209" s="323" t="s">
        <v>8341</v>
      </c>
      <c r="D5209" s="323" t="s">
        <v>19840</v>
      </c>
      <c r="E5209" s="372" t="s">
        <v>26895</v>
      </c>
    </row>
    <row r="5210" spans="1:5">
      <c r="A5210" s="323">
        <v>13894</v>
      </c>
      <c r="B5210" s="370" t="s">
        <v>26896</v>
      </c>
      <c r="C5210" s="323" t="s">
        <v>8341</v>
      </c>
      <c r="D5210" s="323" t="s">
        <v>19840</v>
      </c>
      <c r="E5210" s="372" t="s">
        <v>9271</v>
      </c>
    </row>
    <row r="5211" spans="1:5">
      <c r="A5211" s="323">
        <v>13895</v>
      </c>
      <c r="B5211" s="370" t="s">
        <v>26897</v>
      </c>
      <c r="C5211" s="323" t="s">
        <v>8341</v>
      </c>
      <c r="D5211" s="323" t="s">
        <v>19840</v>
      </c>
      <c r="E5211" s="372" t="s">
        <v>9272</v>
      </c>
    </row>
    <row r="5212" spans="1:5">
      <c r="A5212" s="323">
        <v>13892</v>
      </c>
      <c r="B5212" s="370" t="s">
        <v>26898</v>
      </c>
      <c r="C5212" s="323" t="s">
        <v>8341</v>
      </c>
      <c r="D5212" s="323" t="s">
        <v>19840</v>
      </c>
      <c r="E5212" s="372" t="s">
        <v>9273</v>
      </c>
    </row>
    <row r="5213" spans="1:5" ht="25.5">
      <c r="A5213" s="323">
        <v>9914</v>
      </c>
      <c r="B5213" s="370" t="s">
        <v>26899</v>
      </c>
      <c r="C5213" s="323" t="s">
        <v>8341</v>
      </c>
      <c r="D5213" s="323" t="s">
        <v>19840</v>
      </c>
      <c r="E5213" s="372" t="s">
        <v>9274</v>
      </c>
    </row>
    <row r="5214" spans="1:5" ht="38.25">
      <c r="A5214" s="323">
        <v>36485</v>
      </c>
      <c r="B5214" s="370" t="s">
        <v>26900</v>
      </c>
      <c r="C5214" s="323" t="s">
        <v>8341</v>
      </c>
      <c r="D5214" s="323" t="s">
        <v>19840</v>
      </c>
      <c r="E5214" s="372" t="s">
        <v>26901</v>
      </c>
    </row>
    <row r="5215" spans="1:5" ht="25.5">
      <c r="A5215" s="323">
        <v>9912</v>
      </c>
      <c r="B5215" s="370" t="s">
        <v>26902</v>
      </c>
      <c r="C5215" s="323" t="s">
        <v>8341</v>
      </c>
      <c r="D5215" s="323" t="s">
        <v>19840</v>
      </c>
      <c r="E5215" s="372" t="s">
        <v>26903</v>
      </c>
    </row>
    <row r="5216" spans="1:5" ht="25.5">
      <c r="A5216" s="323">
        <v>9921</v>
      </c>
      <c r="B5216" s="370" t="s">
        <v>26904</v>
      </c>
      <c r="C5216" s="323" t="s">
        <v>8341</v>
      </c>
      <c r="D5216" s="323" t="s">
        <v>19840</v>
      </c>
      <c r="E5216" s="372" t="s">
        <v>26905</v>
      </c>
    </row>
    <row r="5217" spans="1:5" ht="25.5">
      <c r="A5217" s="323">
        <v>21112</v>
      </c>
      <c r="B5217" s="370" t="s">
        <v>26906</v>
      </c>
      <c r="C5217" s="323" t="s">
        <v>8341</v>
      </c>
      <c r="D5217" s="323" t="s">
        <v>19819</v>
      </c>
      <c r="E5217" s="372" t="s">
        <v>26907</v>
      </c>
    </row>
    <row r="5218" spans="1:5" ht="25.5">
      <c r="A5218" s="323">
        <v>10228</v>
      </c>
      <c r="B5218" s="370" t="s">
        <v>26908</v>
      </c>
      <c r="C5218" s="323" t="s">
        <v>8341</v>
      </c>
      <c r="D5218" s="323" t="s">
        <v>19837</v>
      </c>
      <c r="E5218" s="372" t="s">
        <v>26909</v>
      </c>
    </row>
    <row r="5219" spans="1:5" ht="25.5">
      <c r="A5219" s="323">
        <v>11781</v>
      </c>
      <c r="B5219" s="370" t="s">
        <v>26910</v>
      </c>
      <c r="C5219" s="323" t="s">
        <v>8341</v>
      </c>
      <c r="D5219" s="323" t="s">
        <v>19819</v>
      </c>
      <c r="E5219" s="372" t="s">
        <v>8763</v>
      </c>
    </row>
    <row r="5220" spans="1:5">
      <c r="A5220" s="323">
        <v>11746</v>
      </c>
      <c r="B5220" s="370" t="s">
        <v>26911</v>
      </c>
      <c r="C5220" s="323" t="s">
        <v>8341</v>
      </c>
      <c r="D5220" s="323" t="s">
        <v>19819</v>
      </c>
      <c r="E5220" s="372" t="s">
        <v>6264</v>
      </c>
    </row>
    <row r="5221" spans="1:5">
      <c r="A5221" s="323">
        <v>11751</v>
      </c>
      <c r="B5221" s="370" t="s">
        <v>26912</v>
      </c>
      <c r="C5221" s="323" t="s">
        <v>8341</v>
      </c>
      <c r="D5221" s="323" t="s">
        <v>19819</v>
      </c>
      <c r="E5221" s="372" t="s">
        <v>26913</v>
      </c>
    </row>
    <row r="5222" spans="1:5">
      <c r="A5222" s="323">
        <v>11750</v>
      </c>
      <c r="B5222" s="370" t="s">
        <v>26914</v>
      </c>
      <c r="C5222" s="323" t="s">
        <v>8341</v>
      </c>
      <c r="D5222" s="323" t="s">
        <v>19819</v>
      </c>
      <c r="E5222" s="372" t="s">
        <v>26915</v>
      </c>
    </row>
    <row r="5223" spans="1:5">
      <c r="A5223" s="323">
        <v>11748</v>
      </c>
      <c r="B5223" s="370" t="s">
        <v>26916</v>
      </c>
      <c r="C5223" s="323" t="s">
        <v>8341</v>
      </c>
      <c r="D5223" s="323" t="s">
        <v>19819</v>
      </c>
      <c r="E5223" s="372" t="s">
        <v>9093</v>
      </c>
    </row>
    <row r="5224" spans="1:5">
      <c r="A5224" s="323">
        <v>11747</v>
      </c>
      <c r="B5224" s="370" t="s">
        <v>26917</v>
      </c>
      <c r="C5224" s="323" t="s">
        <v>8341</v>
      </c>
      <c r="D5224" s="323" t="s">
        <v>19819</v>
      </c>
      <c r="E5224" s="372" t="s">
        <v>9275</v>
      </c>
    </row>
    <row r="5225" spans="1:5">
      <c r="A5225" s="323">
        <v>11749</v>
      </c>
      <c r="B5225" s="370" t="s">
        <v>26918</v>
      </c>
      <c r="C5225" s="323" t="s">
        <v>8341</v>
      </c>
      <c r="D5225" s="323" t="s">
        <v>19819</v>
      </c>
      <c r="E5225" s="372" t="s">
        <v>4390</v>
      </c>
    </row>
    <row r="5226" spans="1:5" ht="25.5">
      <c r="A5226" s="323">
        <v>10236</v>
      </c>
      <c r="B5226" s="370" t="s">
        <v>26919</v>
      </c>
      <c r="C5226" s="323" t="s">
        <v>8341</v>
      </c>
      <c r="D5226" s="323" t="s">
        <v>19840</v>
      </c>
      <c r="E5226" s="372" t="s">
        <v>26920</v>
      </c>
    </row>
    <row r="5227" spans="1:5" ht="25.5">
      <c r="A5227" s="323">
        <v>10233</v>
      </c>
      <c r="B5227" s="370" t="s">
        <v>26921</v>
      </c>
      <c r="C5227" s="323" t="s">
        <v>8341</v>
      </c>
      <c r="D5227" s="323" t="s">
        <v>19840</v>
      </c>
      <c r="E5227" s="372" t="s">
        <v>26922</v>
      </c>
    </row>
    <row r="5228" spans="1:5" ht="25.5">
      <c r="A5228" s="323">
        <v>10234</v>
      </c>
      <c r="B5228" s="370" t="s">
        <v>26923</v>
      </c>
      <c r="C5228" s="323" t="s">
        <v>8341</v>
      </c>
      <c r="D5228" s="323" t="s">
        <v>19840</v>
      </c>
      <c r="E5228" s="372" t="s">
        <v>873</v>
      </c>
    </row>
    <row r="5229" spans="1:5" ht="25.5">
      <c r="A5229" s="323">
        <v>10231</v>
      </c>
      <c r="B5229" s="370" t="s">
        <v>26924</v>
      </c>
      <c r="C5229" s="323" t="s">
        <v>8341</v>
      </c>
      <c r="D5229" s="323" t="s">
        <v>19840</v>
      </c>
      <c r="E5229" s="372" t="s">
        <v>26925</v>
      </c>
    </row>
    <row r="5230" spans="1:5" ht="25.5">
      <c r="A5230" s="323">
        <v>10232</v>
      </c>
      <c r="B5230" s="370" t="s">
        <v>26926</v>
      </c>
      <c r="C5230" s="323" t="s">
        <v>8341</v>
      </c>
      <c r="D5230" s="323" t="s">
        <v>19840</v>
      </c>
      <c r="E5230" s="372" t="s">
        <v>26927</v>
      </c>
    </row>
    <row r="5231" spans="1:5" ht="25.5">
      <c r="A5231" s="323">
        <v>10229</v>
      </c>
      <c r="B5231" s="370" t="s">
        <v>26928</v>
      </c>
      <c r="C5231" s="323" t="s">
        <v>8341</v>
      </c>
      <c r="D5231" s="323" t="s">
        <v>19840</v>
      </c>
      <c r="E5231" s="372" t="s">
        <v>8927</v>
      </c>
    </row>
    <row r="5232" spans="1:5" ht="25.5">
      <c r="A5232" s="323">
        <v>10235</v>
      </c>
      <c r="B5232" s="370" t="s">
        <v>26929</v>
      </c>
      <c r="C5232" s="323" t="s">
        <v>8341</v>
      </c>
      <c r="D5232" s="323" t="s">
        <v>19840</v>
      </c>
      <c r="E5232" s="372" t="s">
        <v>26930</v>
      </c>
    </row>
    <row r="5233" spans="1:5" ht="25.5">
      <c r="A5233" s="323">
        <v>10230</v>
      </c>
      <c r="B5233" s="370" t="s">
        <v>26931</v>
      </c>
      <c r="C5233" s="323" t="s">
        <v>8341</v>
      </c>
      <c r="D5233" s="323" t="s">
        <v>19840</v>
      </c>
      <c r="E5233" s="372" t="s">
        <v>26932</v>
      </c>
    </row>
    <row r="5234" spans="1:5" ht="25.5">
      <c r="A5234" s="323">
        <v>10409</v>
      </c>
      <c r="B5234" s="370" t="s">
        <v>26933</v>
      </c>
      <c r="C5234" s="323" t="s">
        <v>8341</v>
      </c>
      <c r="D5234" s="323" t="s">
        <v>19840</v>
      </c>
      <c r="E5234" s="372" t="s">
        <v>26934</v>
      </c>
    </row>
    <row r="5235" spans="1:5" ht="25.5">
      <c r="A5235" s="323">
        <v>10411</v>
      </c>
      <c r="B5235" s="370" t="s">
        <v>26935</v>
      </c>
      <c r="C5235" s="323" t="s">
        <v>8341</v>
      </c>
      <c r="D5235" s="323" t="s">
        <v>19840</v>
      </c>
      <c r="E5235" s="372" t="s">
        <v>8919</v>
      </c>
    </row>
    <row r="5236" spans="1:5" ht="25.5">
      <c r="A5236" s="323">
        <v>10404</v>
      </c>
      <c r="B5236" s="370" t="s">
        <v>26936</v>
      </c>
      <c r="C5236" s="323" t="s">
        <v>8341</v>
      </c>
      <c r="D5236" s="323" t="s">
        <v>19840</v>
      </c>
      <c r="E5236" s="372" t="s">
        <v>5636</v>
      </c>
    </row>
    <row r="5237" spans="1:5" ht="25.5">
      <c r="A5237" s="323">
        <v>10410</v>
      </c>
      <c r="B5237" s="370" t="s">
        <v>26937</v>
      </c>
      <c r="C5237" s="323" t="s">
        <v>8341</v>
      </c>
      <c r="D5237" s="323" t="s">
        <v>19840</v>
      </c>
      <c r="E5237" s="372" t="s">
        <v>26938</v>
      </c>
    </row>
    <row r="5238" spans="1:5" ht="25.5">
      <c r="A5238" s="323">
        <v>10405</v>
      </c>
      <c r="B5238" s="370" t="s">
        <v>26939</v>
      </c>
      <c r="C5238" s="323" t="s">
        <v>8341</v>
      </c>
      <c r="D5238" s="323" t="s">
        <v>19840</v>
      </c>
      <c r="E5238" s="372" t="s">
        <v>26940</v>
      </c>
    </row>
    <row r="5239" spans="1:5" ht="25.5">
      <c r="A5239" s="323">
        <v>10408</v>
      </c>
      <c r="B5239" s="370" t="s">
        <v>26941</v>
      </c>
      <c r="C5239" s="323" t="s">
        <v>8341</v>
      </c>
      <c r="D5239" s="323" t="s">
        <v>19840</v>
      </c>
      <c r="E5239" s="372" t="s">
        <v>26942</v>
      </c>
    </row>
    <row r="5240" spans="1:5" ht="25.5">
      <c r="A5240" s="323">
        <v>10412</v>
      </c>
      <c r="B5240" s="370" t="s">
        <v>26943</v>
      </c>
      <c r="C5240" s="323" t="s">
        <v>8341</v>
      </c>
      <c r="D5240" s="323" t="s">
        <v>19840</v>
      </c>
      <c r="E5240" s="372" t="s">
        <v>26944</v>
      </c>
    </row>
    <row r="5241" spans="1:5" ht="25.5">
      <c r="A5241" s="323">
        <v>10406</v>
      </c>
      <c r="B5241" s="370" t="s">
        <v>26945</v>
      </c>
      <c r="C5241" s="323" t="s">
        <v>8341</v>
      </c>
      <c r="D5241" s="323" t="s">
        <v>19840</v>
      </c>
      <c r="E5241" s="372" t="s">
        <v>26946</v>
      </c>
    </row>
    <row r="5242" spans="1:5" ht="25.5">
      <c r="A5242" s="323">
        <v>10407</v>
      </c>
      <c r="B5242" s="370" t="s">
        <v>26947</v>
      </c>
      <c r="C5242" s="323" t="s">
        <v>8341</v>
      </c>
      <c r="D5242" s="323" t="s">
        <v>19840</v>
      </c>
      <c r="E5242" s="372" t="s">
        <v>26948</v>
      </c>
    </row>
    <row r="5243" spans="1:5" ht="25.5">
      <c r="A5243" s="323">
        <v>10416</v>
      </c>
      <c r="B5243" s="370" t="s">
        <v>26949</v>
      </c>
      <c r="C5243" s="323" t="s">
        <v>8341</v>
      </c>
      <c r="D5243" s="323" t="s">
        <v>19840</v>
      </c>
      <c r="E5243" s="372" t="s">
        <v>26950</v>
      </c>
    </row>
    <row r="5244" spans="1:5" ht="25.5">
      <c r="A5244" s="323">
        <v>10419</v>
      </c>
      <c r="B5244" s="370" t="s">
        <v>26951</v>
      </c>
      <c r="C5244" s="323" t="s">
        <v>8341</v>
      </c>
      <c r="D5244" s="323" t="s">
        <v>19840</v>
      </c>
      <c r="E5244" s="372" t="s">
        <v>20144</v>
      </c>
    </row>
    <row r="5245" spans="1:5" ht="25.5">
      <c r="A5245" s="323">
        <v>21092</v>
      </c>
      <c r="B5245" s="370" t="s">
        <v>26952</v>
      </c>
      <c r="C5245" s="323" t="s">
        <v>8341</v>
      </c>
      <c r="D5245" s="323" t="s">
        <v>19840</v>
      </c>
      <c r="E5245" s="372" t="s">
        <v>16431</v>
      </c>
    </row>
    <row r="5246" spans="1:5" ht="25.5">
      <c r="A5246" s="323">
        <v>10418</v>
      </c>
      <c r="B5246" s="370" t="s">
        <v>26953</v>
      </c>
      <c r="C5246" s="323" t="s">
        <v>8341</v>
      </c>
      <c r="D5246" s="323" t="s">
        <v>19840</v>
      </c>
      <c r="E5246" s="372" t="s">
        <v>17953</v>
      </c>
    </row>
    <row r="5247" spans="1:5" ht="25.5">
      <c r="A5247" s="323">
        <v>12657</v>
      </c>
      <c r="B5247" s="370" t="s">
        <v>26954</v>
      </c>
      <c r="C5247" s="323" t="s">
        <v>8341</v>
      </c>
      <c r="D5247" s="323" t="s">
        <v>19840</v>
      </c>
      <c r="E5247" s="372" t="s">
        <v>26955</v>
      </c>
    </row>
    <row r="5248" spans="1:5" ht="25.5">
      <c r="A5248" s="323">
        <v>10417</v>
      </c>
      <c r="B5248" s="370" t="s">
        <v>26956</v>
      </c>
      <c r="C5248" s="323" t="s">
        <v>8341</v>
      </c>
      <c r="D5248" s="323" t="s">
        <v>19840</v>
      </c>
      <c r="E5248" s="372" t="s">
        <v>26957</v>
      </c>
    </row>
    <row r="5249" spans="1:5" ht="25.5">
      <c r="A5249" s="323">
        <v>10413</v>
      </c>
      <c r="B5249" s="370" t="s">
        <v>26958</v>
      </c>
      <c r="C5249" s="323" t="s">
        <v>8341</v>
      </c>
      <c r="D5249" s="323" t="s">
        <v>19840</v>
      </c>
      <c r="E5249" s="372" t="s">
        <v>15962</v>
      </c>
    </row>
    <row r="5250" spans="1:5" ht="25.5">
      <c r="A5250" s="323">
        <v>10414</v>
      </c>
      <c r="B5250" s="370" t="s">
        <v>26959</v>
      </c>
      <c r="C5250" s="323" t="s">
        <v>8341</v>
      </c>
      <c r="D5250" s="323" t="s">
        <v>19840</v>
      </c>
      <c r="E5250" s="372" t="s">
        <v>26960</v>
      </c>
    </row>
    <row r="5251" spans="1:5" ht="25.5">
      <c r="A5251" s="323">
        <v>10415</v>
      </c>
      <c r="B5251" s="370" t="s">
        <v>26961</v>
      </c>
      <c r="C5251" s="323" t="s">
        <v>8341</v>
      </c>
      <c r="D5251" s="323" t="s">
        <v>19840</v>
      </c>
      <c r="E5251" s="372" t="s">
        <v>26962</v>
      </c>
    </row>
    <row r="5252" spans="1:5">
      <c r="A5252" s="323">
        <v>38643</v>
      </c>
      <c r="B5252" s="370" t="s">
        <v>26963</v>
      </c>
      <c r="C5252" s="323" t="s">
        <v>8341</v>
      </c>
      <c r="D5252" s="323" t="s">
        <v>19819</v>
      </c>
      <c r="E5252" s="372" t="s">
        <v>26964</v>
      </c>
    </row>
    <row r="5253" spans="1:5">
      <c r="A5253" s="323">
        <v>6157</v>
      </c>
      <c r="B5253" s="370" t="s">
        <v>26965</v>
      </c>
      <c r="C5253" s="323" t="s">
        <v>8341</v>
      </c>
      <c r="D5253" s="323" t="s">
        <v>19819</v>
      </c>
      <c r="E5253" s="372">
        <v>46.83</v>
      </c>
    </row>
    <row r="5254" spans="1:5">
      <c r="A5254" s="323">
        <v>37588</v>
      </c>
      <c r="B5254" s="370" t="s">
        <v>26966</v>
      </c>
      <c r="C5254" s="323" t="s">
        <v>8341</v>
      </c>
      <c r="D5254" s="323" t="s">
        <v>19819</v>
      </c>
      <c r="E5254" s="372" t="s">
        <v>26866</v>
      </c>
    </row>
    <row r="5255" spans="1:5" ht="25.5">
      <c r="A5255" s="323">
        <v>6152</v>
      </c>
      <c r="B5255" s="370" t="s">
        <v>26967</v>
      </c>
      <c r="C5255" s="323" t="s">
        <v>8341</v>
      </c>
      <c r="D5255" s="323" t="s">
        <v>19819</v>
      </c>
      <c r="E5255" s="372" t="s">
        <v>1389</v>
      </c>
    </row>
    <row r="5256" spans="1:5" ht="25.5">
      <c r="A5256" s="323">
        <v>6158</v>
      </c>
      <c r="B5256" s="370" t="s">
        <v>26968</v>
      </c>
      <c r="C5256" s="323" t="s">
        <v>8341</v>
      </c>
      <c r="D5256" s="323" t="s">
        <v>19819</v>
      </c>
      <c r="E5256" s="372">
        <v>3.91</v>
      </c>
    </row>
    <row r="5257" spans="1:5" ht="25.5">
      <c r="A5257" s="323">
        <v>6153</v>
      </c>
      <c r="B5257" s="370" t="s">
        <v>26969</v>
      </c>
      <c r="C5257" s="323" t="s">
        <v>8341</v>
      </c>
      <c r="D5257" s="323" t="s">
        <v>19819</v>
      </c>
      <c r="E5257" s="372" t="s">
        <v>1900</v>
      </c>
    </row>
    <row r="5258" spans="1:5" ht="25.5">
      <c r="A5258" s="323">
        <v>6156</v>
      </c>
      <c r="B5258" s="370" t="s">
        <v>26970</v>
      </c>
      <c r="C5258" s="323" t="s">
        <v>8341</v>
      </c>
      <c r="D5258" s="323" t="s">
        <v>19819</v>
      </c>
      <c r="E5258" s="372" t="s">
        <v>3932</v>
      </c>
    </row>
    <row r="5259" spans="1:5" ht="25.5">
      <c r="A5259" s="323">
        <v>6154</v>
      </c>
      <c r="B5259" s="370" t="s">
        <v>26971</v>
      </c>
      <c r="C5259" s="323" t="s">
        <v>8341</v>
      </c>
      <c r="D5259" s="323" t="s">
        <v>19819</v>
      </c>
      <c r="E5259" s="372" t="s">
        <v>2276</v>
      </c>
    </row>
    <row r="5260" spans="1:5" ht="25.5">
      <c r="A5260" s="323">
        <v>6155</v>
      </c>
      <c r="B5260" s="370" t="s">
        <v>26972</v>
      </c>
      <c r="C5260" s="323" t="s">
        <v>8341</v>
      </c>
      <c r="D5260" s="323" t="s">
        <v>19819</v>
      </c>
      <c r="E5260" s="372" t="s">
        <v>5159</v>
      </c>
    </row>
    <row r="5261" spans="1:5" ht="25.5">
      <c r="A5261" s="323">
        <v>3115</v>
      </c>
      <c r="B5261" s="370" t="s">
        <v>26973</v>
      </c>
      <c r="C5261" s="323" t="s">
        <v>8341</v>
      </c>
      <c r="D5261" s="323" t="s">
        <v>19819</v>
      </c>
      <c r="E5261" s="372" t="s">
        <v>4134</v>
      </c>
    </row>
    <row r="5262" spans="1:5" ht="25.5">
      <c r="A5262" s="323">
        <v>3116</v>
      </c>
      <c r="B5262" s="370" t="s">
        <v>26974</v>
      </c>
      <c r="C5262" s="323" t="s">
        <v>8341</v>
      </c>
      <c r="D5262" s="323" t="s">
        <v>19819</v>
      </c>
      <c r="E5262" s="372" t="s">
        <v>19247</v>
      </c>
    </row>
    <row r="5263" spans="1:5" ht="25.5">
      <c r="A5263" s="323">
        <v>38166</v>
      </c>
      <c r="B5263" s="370" t="s">
        <v>26975</v>
      </c>
      <c r="C5263" s="323" t="s">
        <v>8341</v>
      </c>
      <c r="D5263" s="323" t="s">
        <v>19819</v>
      </c>
      <c r="E5263" s="372" t="s">
        <v>2715</v>
      </c>
    </row>
    <row r="5264" spans="1:5" ht="25.5">
      <c r="A5264" s="323">
        <v>38108</v>
      </c>
      <c r="B5264" s="370" t="s">
        <v>26976</v>
      </c>
      <c r="C5264" s="323" t="s">
        <v>8341</v>
      </c>
      <c r="D5264" s="323" t="s">
        <v>19819</v>
      </c>
      <c r="E5264" s="372" t="s">
        <v>780</v>
      </c>
    </row>
    <row r="5265" spans="1:5" ht="25.5">
      <c r="A5265" s="323">
        <v>38087</v>
      </c>
      <c r="B5265" s="370" t="s">
        <v>26977</v>
      </c>
      <c r="C5265" s="323" t="s">
        <v>8341</v>
      </c>
      <c r="D5265" s="323" t="s">
        <v>19819</v>
      </c>
      <c r="E5265" s="372" t="s">
        <v>4194</v>
      </c>
    </row>
    <row r="5266" spans="1:5" ht="25.5">
      <c r="A5266" s="323">
        <v>38109</v>
      </c>
      <c r="B5266" s="370" t="s">
        <v>26978</v>
      </c>
      <c r="C5266" s="323" t="s">
        <v>8341</v>
      </c>
      <c r="D5266" s="323" t="s">
        <v>19819</v>
      </c>
      <c r="E5266" s="372" t="s">
        <v>21999</v>
      </c>
    </row>
    <row r="5267" spans="1:5" ht="25.5">
      <c r="A5267" s="323">
        <v>38088</v>
      </c>
      <c r="B5267" s="370" t="s">
        <v>26979</v>
      </c>
      <c r="C5267" s="323" t="s">
        <v>8341</v>
      </c>
      <c r="D5267" s="323" t="s">
        <v>19819</v>
      </c>
      <c r="E5267" s="372" t="s">
        <v>26980</v>
      </c>
    </row>
    <row r="5268" spans="1:5" ht="25.5">
      <c r="A5268" s="323">
        <v>38110</v>
      </c>
      <c r="B5268" s="370" t="s">
        <v>26981</v>
      </c>
      <c r="C5268" s="323" t="s">
        <v>8341</v>
      </c>
      <c r="D5268" s="323" t="s">
        <v>19819</v>
      </c>
      <c r="E5268" s="372" t="s">
        <v>9193</v>
      </c>
    </row>
    <row r="5269" spans="1:5" ht="38.25">
      <c r="A5269" s="323">
        <v>38089</v>
      </c>
      <c r="B5269" s="370" t="s">
        <v>26982</v>
      </c>
      <c r="C5269" s="323" t="s">
        <v>8341</v>
      </c>
      <c r="D5269" s="323" t="s">
        <v>19819</v>
      </c>
      <c r="E5269" s="372" t="s">
        <v>4153</v>
      </c>
    </row>
    <row r="5270" spans="1:5" ht="25.5">
      <c r="A5270" s="323">
        <v>38111</v>
      </c>
      <c r="B5270" s="370" t="s">
        <v>26983</v>
      </c>
      <c r="C5270" s="323" t="s">
        <v>8341</v>
      </c>
      <c r="D5270" s="323" t="s">
        <v>19819</v>
      </c>
      <c r="E5270" s="372" t="s">
        <v>8933</v>
      </c>
    </row>
    <row r="5271" spans="1:5" ht="38.25">
      <c r="A5271" s="323">
        <v>38090</v>
      </c>
      <c r="B5271" s="370" t="s">
        <v>26984</v>
      </c>
      <c r="C5271" s="323" t="s">
        <v>8341</v>
      </c>
      <c r="D5271" s="323" t="s">
        <v>19819</v>
      </c>
      <c r="E5271" s="372" t="s">
        <v>26985</v>
      </c>
    </row>
    <row r="5272" spans="1:5">
      <c r="A5272" s="323">
        <v>11786</v>
      </c>
      <c r="B5272" s="370" t="s">
        <v>26986</v>
      </c>
      <c r="C5272" s="323" t="s">
        <v>8341</v>
      </c>
      <c r="D5272" s="323" t="s">
        <v>19819</v>
      </c>
      <c r="E5272" s="372" t="s">
        <v>26987</v>
      </c>
    </row>
    <row r="5273" spans="1:5" ht="25.5">
      <c r="A5273" s="323">
        <v>13726</v>
      </c>
      <c r="B5273" s="370" t="s">
        <v>26988</v>
      </c>
      <c r="C5273" s="323" t="s">
        <v>8341</v>
      </c>
      <c r="D5273" s="323" t="s">
        <v>19840</v>
      </c>
      <c r="E5273" s="372" t="s">
        <v>26989</v>
      </c>
    </row>
    <row r="5274" spans="1:5">
      <c r="A5274" s="323">
        <v>38400</v>
      </c>
      <c r="B5274" s="370" t="s">
        <v>26990</v>
      </c>
      <c r="C5274" s="323" t="s">
        <v>8341</v>
      </c>
      <c r="D5274" s="323" t="s">
        <v>19819</v>
      </c>
      <c r="E5274" s="372" t="s">
        <v>8864</v>
      </c>
    </row>
    <row r="5275" spans="1:5" ht="25.5">
      <c r="A5275" s="323">
        <v>12627</v>
      </c>
      <c r="B5275" s="370" t="s">
        <v>26991</v>
      </c>
      <c r="C5275" s="323" t="s">
        <v>8341</v>
      </c>
      <c r="D5275" s="323" t="s">
        <v>19840</v>
      </c>
      <c r="E5275" s="372" t="s">
        <v>2238</v>
      </c>
    </row>
    <row r="5276" spans="1:5">
      <c r="A5276" s="323">
        <v>6138</v>
      </c>
      <c r="B5276" s="370" t="s">
        <v>26992</v>
      </c>
      <c r="C5276" s="323" t="s">
        <v>8341</v>
      </c>
      <c r="D5276" s="323" t="s">
        <v>19819</v>
      </c>
      <c r="E5276" s="372" t="s">
        <v>7216</v>
      </c>
    </row>
    <row r="5277" spans="1:5">
      <c r="A5277" s="323">
        <v>39996</v>
      </c>
      <c r="B5277" s="370" t="s">
        <v>26993</v>
      </c>
      <c r="C5277" s="323" t="s">
        <v>8347</v>
      </c>
      <c r="D5277" s="323" t="s">
        <v>19819</v>
      </c>
      <c r="E5277" s="372" t="s">
        <v>1653</v>
      </c>
    </row>
    <row r="5278" spans="1:5" ht="25.5">
      <c r="A5278" s="323">
        <v>10478</v>
      </c>
      <c r="B5278" s="370" t="s">
        <v>26994</v>
      </c>
      <c r="C5278" s="323" t="s">
        <v>8361</v>
      </c>
      <c r="D5278" s="323" t="s">
        <v>19819</v>
      </c>
      <c r="E5278" s="372" t="s">
        <v>13818</v>
      </c>
    </row>
    <row r="5279" spans="1:5" ht="25.5">
      <c r="A5279" s="323">
        <v>40514</v>
      </c>
      <c r="B5279" s="370" t="s">
        <v>26995</v>
      </c>
      <c r="C5279" s="323" t="s">
        <v>8361</v>
      </c>
      <c r="D5279" s="323" t="s">
        <v>19837</v>
      </c>
      <c r="E5279" s="372" t="s">
        <v>23514</v>
      </c>
    </row>
    <row r="5280" spans="1:5">
      <c r="A5280" s="323">
        <v>10475</v>
      </c>
      <c r="B5280" s="370" t="s">
        <v>26996</v>
      </c>
      <c r="C5280" s="323" t="s">
        <v>8361</v>
      </c>
      <c r="D5280" s="323" t="s">
        <v>19819</v>
      </c>
      <c r="E5280" s="372" t="s">
        <v>7275</v>
      </c>
    </row>
    <row r="5281" spans="1:5" ht="25.5">
      <c r="A5281" s="323">
        <v>10481</v>
      </c>
      <c r="B5281" s="370" t="s">
        <v>26997</v>
      </c>
      <c r="C5281" s="323" t="s">
        <v>8361</v>
      </c>
      <c r="D5281" s="323" t="s">
        <v>19819</v>
      </c>
      <c r="E5281" s="372" t="s">
        <v>666</v>
      </c>
    </row>
    <row r="5282" spans="1:5">
      <c r="A5282" s="323">
        <v>4031</v>
      </c>
      <c r="B5282" s="370" t="s">
        <v>26998</v>
      </c>
      <c r="C5282" s="323" t="s">
        <v>8342</v>
      </c>
      <c r="D5282" s="323" t="s">
        <v>19819</v>
      </c>
      <c r="E5282" s="372" t="s">
        <v>8885</v>
      </c>
    </row>
    <row r="5283" spans="1:5">
      <c r="A5283" s="323">
        <v>4030</v>
      </c>
      <c r="B5283" s="370" t="s">
        <v>26999</v>
      </c>
      <c r="C5283" s="323" t="s">
        <v>8342</v>
      </c>
      <c r="D5283" s="323" t="s">
        <v>19819</v>
      </c>
      <c r="E5283" s="372" t="s">
        <v>2122</v>
      </c>
    </row>
    <row r="5284" spans="1:5" ht="25.5">
      <c r="A5284" s="323">
        <v>39399</v>
      </c>
      <c r="B5284" s="370" t="s">
        <v>27000</v>
      </c>
      <c r="C5284" s="323" t="s">
        <v>8341</v>
      </c>
      <c r="D5284" s="323" t="s">
        <v>19819</v>
      </c>
      <c r="E5284" s="372" t="s">
        <v>27001</v>
      </c>
    </row>
    <row r="5285" spans="1:5" ht="25.5">
      <c r="A5285" s="323">
        <v>39400</v>
      </c>
      <c r="B5285" s="370" t="s">
        <v>27002</v>
      </c>
      <c r="C5285" s="323" t="s">
        <v>8341</v>
      </c>
      <c r="D5285" s="323" t="s">
        <v>19819</v>
      </c>
      <c r="E5285" s="372" t="s">
        <v>27003</v>
      </c>
    </row>
    <row r="5286" spans="1:5" ht="25.5">
      <c r="A5286" s="323">
        <v>39401</v>
      </c>
      <c r="B5286" s="370" t="s">
        <v>27004</v>
      </c>
      <c r="C5286" s="323" t="s">
        <v>8341</v>
      </c>
      <c r="D5286" s="323" t="s">
        <v>19819</v>
      </c>
      <c r="E5286" s="372" t="s">
        <v>27005</v>
      </c>
    </row>
    <row r="5287" spans="1:5" ht="25.5">
      <c r="A5287" s="323">
        <v>11652</v>
      </c>
      <c r="B5287" s="370" t="s">
        <v>27006</v>
      </c>
      <c r="C5287" s="323" t="s">
        <v>8341</v>
      </c>
      <c r="D5287" s="323" t="s">
        <v>19837</v>
      </c>
      <c r="E5287" s="372" t="s">
        <v>27007</v>
      </c>
    </row>
    <row r="5288" spans="1:5" ht="25.5">
      <c r="A5288" s="323">
        <v>13896</v>
      </c>
      <c r="B5288" s="370" t="s">
        <v>27008</v>
      </c>
      <c r="C5288" s="323" t="s">
        <v>8341</v>
      </c>
      <c r="D5288" s="323" t="s">
        <v>19819</v>
      </c>
      <c r="E5288" s="372" t="s">
        <v>27009</v>
      </c>
    </row>
    <row r="5289" spans="1:5" ht="25.5">
      <c r="A5289" s="323">
        <v>13475</v>
      </c>
      <c r="B5289" s="370" t="s">
        <v>27010</v>
      </c>
      <c r="C5289" s="323" t="s">
        <v>8341</v>
      </c>
      <c r="D5289" s="323" t="s">
        <v>19819</v>
      </c>
      <c r="E5289" s="372" t="s">
        <v>27011</v>
      </c>
    </row>
    <row r="5290" spans="1:5" ht="25.5">
      <c r="A5290" s="323">
        <v>25971</v>
      </c>
      <c r="B5290" s="370" t="s">
        <v>27012</v>
      </c>
      <c r="C5290" s="323" t="s">
        <v>8341</v>
      </c>
      <c r="D5290" s="323" t="s">
        <v>19840</v>
      </c>
      <c r="E5290" s="372" t="s">
        <v>27013</v>
      </c>
    </row>
    <row r="5291" spans="1:5" ht="25.5">
      <c r="A5291" s="323">
        <v>25970</v>
      </c>
      <c r="B5291" s="370" t="s">
        <v>27014</v>
      </c>
      <c r="C5291" s="323" t="s">
        <v>8341</v>
      </c>
      <c r="D5291" s="323" t="s">
        <v>19840</v>
      </c>
      <c r="E5291" s="372" t="s">
        <v>27015</v>
      </c>
    </row>
    <row r="5292" spans="1:5" ht="25.5">
      <c r="A5292" s="323">
        <v>13476</v>
      </c>
      <c r="B5292" s="370" t="s">
        <v>27016</v>
      </c>
      <c r="C5292" s="323" t="s">
        <v>8341</v>
      </c>
      <c r="D5292" s="323" t="s">
        <v>19840</v>
      </c>
      <c r="E5292" s="372" t="s">
        <v>27017</v>
      </c>
    </row>
    <row r="5293" spans="1:5" ht="25.5">
      <c r="A5293" s="323">
        <v>10488</v>
      </c>
      <c r="B5293" s="370" t="s">
        <v>27018</v>
      </c>
      <c r="C5293" s="323" t="s">
        <v>8341</v>
      </c>
      <c r="D5293" s="323" t="s">
        <v>19840</v>
      </c>
      <c r="E5293" s="372" t="s">
        <v>27019</v>
      </c>
    </row>
    <row r="5294" spans="1:5" ht="38.25">
      <c r="A5294" s="323">
        <v>13606</v>
      </c>
      <c r="B5294" s="370" t="s">
        <v>27020</v>
      </c>
      <c r="C5294" s="323" t="s">
        <v>8341</v>
      </c>
      <c r="D5294" s="323" t="s">
        <v>19840</v>
      </c>
      <c r="E5294" s="372" t="s">
        <v>27021</v>
      </c>
    </row>
    <row r="5295" spans="1:5">
      <c r="A5295" s="323">
        <v>10489</v>
      </c>
      <c r="B5295" s="370" t="s">
        <v>27022</v>
      </c>
      <c r="C5295" s="323" t="s">
        <v>8343</v>
      </c>
      <c r="D5295" s="323" t="s">
        <v>19819</v>
      </c>
      <c r="E5295" s="372" t="s">
        <v>2300</v>
      </c>
    </row>
    <row r="5296" spans="1:5">
      <c r="A5296" s="323">
        <v>41073</v>
      </c>
      <c r="B5296" s="370" t="s">
        <v>27023</v>
      </c>
      <c r="C5296" s="323" t="s">
        <v>8393</v>
      </c>
      <c r="D5296" s="323" t="s">
        <v>19819</v>
      </c>
      <c r="E5296" s="372" t="s">
        <v>27024</v>
      </c>
    </row>
    <row r="5297" spans="1:5" ht="25.5">
      <c r="A5297" s="323">
        <v>34391</v>
      </c>
      <c r="B5297" s="370" t="s">
        <v>27025</v>
      </c>
      <c r="C5297" s="323" t="s">
        <v>8342</v>
      </c>
      <c r="D5297" s="323" t="s">
        <v>19819</v>
      </c>
      <c r="E5297" s="372" t="s">
        <v>27026</v>
      </c>
    </row>
    <row r="5298" spans="1:5" ht="25.5">
      <c r="A5298" s="323">
        <v>10496</v>
      </c>
      <c r="B5298" s="370" t="s">
        <v>27027</v>
      </c>
      <c r="C5298" s="323" t="s">
        <v>8342</v>
      </c>
      <c r="D5298" s="323" t="s">
        <v>19819</v>
      </c>
      <c r="E5298" s="372" t="s">
        <v>27028</v>
      </c>
    </row>
    <row r="5299" spans="1:5" ht="25.5">
      <c r="A5299" s="323">
        <v>10497</v>
      </c>
      <c r="B5299" s="370" t="s">
        <v>27029</v>
      </c>
      <c r="C5299" s="323" t="s">
        <v>8342</v>
      </c>
      <c r="D5299" s="323" t="s">
        <v>19819</v>
      </c>
      <c r="E5299" s="372" t="s">
        <v>27030</v>
      </c>
    </row>
    <row r="5300" spans="1:5" ht="25.5">
      <c r="A5300" s="323">
        <v>10504</v>
      </c>
      <c r="B5300" s="370" t="s">
        <v>27031</v>
      </c>
      <c r="C5300" s="323" t="s">
        <v>8342</v>
      </c>
      <c r="D5300" s="323" t="s">
        <v>19819</v>
      </c>
      <c r="E5300" s="372" t="s">
        <v>27032</v>
      </c>
    </row>
    <row r="5301" spans="1:5">
      <c r="A5301" s="323">
        <v>34390</v>
      </c>
      <c r="B5301" s="370" t="s">
        <v>27033</v>
      </c>
      <c r="C5301" s="323" t="s">
        <v>8342</v>
      </c>
      <c r="D5301" s="323" t="s">
        <v>19819</v>
      </c>
      <c r="E5301" s="372" t="s">
        <v>27034</v>
      </c>
    </row>
    <row r="5302" spans="1:5">
      <c r="A5302" s="323">
        <v>34389</v>
      </c>
      <c r="B5302" s="370" t="s">
        <v>27035</v>
      </c>
      <c r="C5302" s="323" t="s">
        <v>8342</v>
      </c>
      <c r="D5302" s="323" t="s">
        <v>19819</v>
      </c>
      <c r="E5302" s="372" t="s">
        <v>27036</v>
      </c>
    </row>
    <row r="5303" spans="1:5">
      <c r="A5303" s="323">
        <v>34388</v>
      </c>
      <c r="B5303" s="370" t="s">
        <v>27037</v>
      </c>
      <c r="C5303" s="323" t="s">
        <v>8342</v>
      </c>
      <c r="D5303" s="323" t="s">
        <v>19819</v>
      </c>
      <c r="E5303" s="372" t="s">
        <v>27038</v>
      </c>
    </row>
    <row r="5304" spans="1:5">
      <c r="A5304" s="323">
        <v>34387</v>
      </c>
      <c r="B5304" s="370" t="s">
        <v>27039</v>
      </c>
      <c r="C5304" s="323" t="s">
        <v>8342</v>
      </c>
      <c r="D5304" s="323" t="s">
        <v>19819</v>
      </c>
      <c r="E5304" s="372" t="s">
        <v>27040</v>
      </c>
    </row>
    <row r="5305" spans="1:5">
      <c r="A5305" s="323">
        <v>11188</v>
      </c>
      <c r="B5305" s="370" t="s">
        <v>27041</v>
      </c>
      <c r="C5305" s="323" t="s">
        <v>8342</v>
      </c>
      <c r="D5305" s="323" t="s">
        <v>19819</v>
      </c>
      <c r="E5305" s="372" t="s">
        <v>27042</v>
      </c>
    </row>
    <row r="5306" spans="1:5">
      <c r="A5306" s="323">
        <v>11189</v>
      </c>
      <c r="B5306" s="370" t="s">
        <v>27043</v>
      </c>
      <c r="C5306" s="323" t="s">
        <v>8342</v>
      </c>
      <c r="D5306" s="323" t="s">
        <v>19819</v>
      </c>
      <c r="E5306" s="372" t="s">
        <v>27044</v>
      </c>
    </row>
    <row r="5307" spans="1:5">
      <c r="A5307" s="323">
        <v>21107</v>
      </c>
      <c r="B5307" s="370" t="s">
        <v>27045</v>
      </c>
      <c r="C5307" s="323" t="s">
        <v>8342</v>
      </c>
      <c r="D5307" s="323" t="s">
        <v>19819</v>
      </c>
      <c r="E5307" s="372" t="s">
        <v>22395</v>
      </c>
    </row>
    <row r="5308" spans="1:5">
      <c r="A5308" s="323">
        <v>34386</v>
      </c>
      <c r="B5308" s="370" t="s">
        <v>27046</v>
      </c>
      <c r="C5308" s="323" t="s">
        <v>8342</v>
      </c>
      <c r="D5308" s="323" t="s">
        <v>19819</v>
      </c>
      <c r="E5308" s="372" t="s">
        <v>27047</v>
      </c>
    </row>
    <row r="5309" spans="1:5">
      <c r="A5309" s="323">
        <v>10490</v>
      </c>
      <c r="B5309" s="370" t="s">
        <v>27048</v>
      </c>
      <c r="C5309" s="323" t="s">
        <v>8342</v>
      </c>
      <c r="D5309" s="323" t="s">
        <v>19837</v>
      </c>
      <c r="E5309" s="372" t="s">
        <v>9078</v>
      </c>
    </row>
    <row r="5310" spans="1:5">
      <c r="A5310" s="323">
        <v>10492</v>
      </c>
      <c r="B5310" s="370" t="s">
        <v>27049</v>
      </c>
      <c r="C5310" s="323" t="s">
        <v>8342</v>
      </c>
      <c r="D5310" s="323" t="s">
        <v>19819</v>
      </c>
      <c r="E5310" s="372" t="s">
        <v>27050</v>
      </c>
    </row>
    <row r="5311" spans="1:5">
      <c r="A5311" s="323">
        <v>10493</v>
      </c>
      <c r="B5311" s="370" t="s">
        <v>27051</v>
      </c>
      <c r="C5311" s="323" t="s">
        <v>8342</v>
      </c>
      <c r="D5311" s="323" t="s">
        <v>19819</v>
      </c>
      <c r="E5311" s="372" t="s">
        <v>27036</v>
      </c>
    </row>
    <row r="5312" spans="1:5">
      <c r="A5312" s="323">
        <v>10491</v>
      </c>
      <c r="B5312" s="370" t="s">
        <v>27052</v>
      </c>
      <c r="C5312" s="323" t="s">
        <v>8342</v>
      </c>
      <c r="D5312" s="323" t="s">
        <v>19819</v>
      </c>
      <c r="E5312" s="372" t="s">
        <v>27053</v>
      </c>
    </row>
    <row r="5313" spans="1:5">
      <c r="A5313" s="323">
        <v>34385</v>
      </c>
      <c r="B5313" s="370" t="s">
        <v>27054</v>
      </c>
      <c r="C5313" s="323" t="s">
        <v>8342</v>
      </c>
      <c r="D5313" s="323" t="s">
        <v>19819</v>
      </c>
      <c r="E5313" s="372" t="s">
        <v>27055</v>
      </c>
    </row>
    <row r="5314" spans="1:5">
      <c r="A5314" s="323">
        <v>10499</v>
      </c>
      <c r="B5314" s="370" t="s">
        <v>27056</v>
      </c>
      <c r="C5314" s="323" t="s">
        <v>8342</v>
      </c>
      <c r="D5314" s="323" t="s">
        <v>19819</v>
      </c>
      <c r="E5314" s="372" t="s">
        <v>27057</v>
      </c>
    </row>
    <row r="5315" spans="1:5">
      <c r="A5315" s="323">
        <v>34384</v>
      </c>
      <c r="B5315" s="370" t="s">
        <v>27058</v>
      </c>
      <c r="C5315" s="323" t="s">
        <v>8342</v>
      </c>
      <c r="D5315" s="323" t="s">
        <v>19819</v>
      </c>
      <c r="E5315" s="372" t="s">
        <v>27047</v>
      </c>
    </row>
    <row r="5316" spans="1:5">
      <c r="A5316" s="323">
        <v>11185</v>
      </c>
      <c r="B5316" s="370" t="s">
        <v>27059</v>
      </c>
      <c r="C5316" s="323" t="s">
        <v>8342</v>
      </c>
      <c r="D5316" s="323" t="s">
        <v>19819</v>
      </c>
      <c r="E5316" s="372" t="s">
        <v>27060</v>
      </c>
    </row>
    <row r="5317" spans="1:5">
      <c r="A5317" s="323">
        <v>10507</v>
      </c>
      <c r="B5317" s="370" t="s">
        <v>27061</v>
      </c>
      <c r="C5317" s="323" t="s">
        <v>8342</v>
      </c>
      <c r="D5317" s="323" t="s">
        <v>19819</v>
      </c>
      <c r="E5317" s="372">
        <v>221.89</v>
      </c>
    </row>
    <row r="5318" spans="1:5">
      <c r="A5318" s="323">
        <v>10505</v>
      </c>
      <c r="B5318" s="370" t="s">
        <v>27062</v>
      </c>
      <c r="C5318" s="323" t="s">
        <v>8342</v>
      </c>
      <c r="D5318" s="323" t="s">
        <v>19819</v>
      </c>
      <c r="E5318" s="372" t="s">
        <v>27063</v>
      </c>
    </row>
    <row r="5319" spans="1:5">
      <c r="A5319" s="323">
        <v>10506</v>
      </c>
      <c r="B5319" s="370" t="s">
        <v>27064</v>
      </c>
      <c r="C5319" s="323" t="s">
        <v>8342</v>
      </c>
      <c r="D5319" s="323" t="s">
        <v>19819</v>
      </c>
      <c r="E5319" s="372" t="s">
        <v>27065</v>
      </c>
    </row>
    <row r="5320" spans="1:5" ht="25.5">
      <c r="A5320" s="323">
        <v>5031</v>
      </c>
      <c r="B5320" s="370" t="s">
        <v>27066</v>
      </c>
      <c r="C5320" s="323" t="s">
        <v>8342</v>
      </c>
      <c r="D5320" s="323" t="s">
        <v>19837</v>
      </c>
      <c r="E5320" s="372" t="s">
        <v>27067</v>
      </c>
    </row>
    <row r="5321" spans="1:5">
      <c r="A5321" s="323">
        <v>10502</v>
      </c>
      <c r="B5321" s="370" t="s">
        <v>27068</v>
      </c>
      <c r="C5321" s="323" t="s">
        <v>8342</v>
      </c>
      <c r="D5321" s="323" t="s">
        <v>19819</v>
      </c>
      <c r="E5321" s="372" t="s">
        <v>27069</v>
      </c>
    </row>
    <row r="5322" spans="1:5">
      <c r="A5322" s="323">
        <v>10501</v>
      </c>
      <c r="B5322" s="370" t="s">
        <v>27070</v>
      </c>
      <c r="C5322" s="323" t="s">
        <v>8342</v>
      </c>
      <c r="D5322" s="323" t="s">
        <v>19819</v>
      </c>
      <c r="E5322" s="372" t="s">
        <v>27071</v>
      </c>
    </row>
    <row r="5323" spans="1:5">
      <c r="A5323" s="323">
        <v>10503</v>
      </c>
      <c r="B5323" s="370" t="s">
        <v>27072</v>
      </c>
      <c r="C5323" s="323" t="s">
        <v>8342</v>
      </c>
      <c r="D5323" s="323" t="s">
        <v>19819</v>
      </c>
      <c r="E5323" s="372" t="s">
        <v>27073</v>
      </c>
    </row>
    <row r="5324" spans="1:5" ht="25.5">
      <c r="A5324" s="323">
        <v>40270</v>
      </c>
      <c r="B5324" s="370" t="s">
        <v>27074</v>
      </c>
      <c r="C5324" s="323" t="s">
        <v>8347</v>
      </c>
      <c r="D5324" s="323" t="s">
        <v>19840</v>
      </c>
      <c r="E5324" s="372" t="s">
        <v>27075</v>
      </c>
    </row>
    <row r="5325" spans="1:5" ht="25.5">
      <c r="A5325" s="323">
        <v>20213</v>
      </c>
      <c r="B5325" s="370" t="s">
        <v>27076</v>
      </c>
      <c r="C5325" s="323" t="s">
        <v>8347</v>
      </c>
      <c r="D5325" s="323" t="s">
        <v>19819</v>
      </c>
      <c r="E5325" s="372" t="s">
        <v>8489</v>
      </c>
    </row>
    <row r="5326" spans="1:5" ht="25.5">
      <c r="A5326" s="323">
        <v>20211</v>
      </c>
      <c r="B5326" s="370" t="s">
        <v>27077</v>
      </c>
      <c r="C5326" s="323" t="s">
        <v>8347</v>
      </c>
      <c r="D5326" s="323" t="s">
        <v>19819</v>
      </c>
      <c r="E5326" s="372">
        <v>16.579999999999998</v>
      </c>
    </row>
    <row r="5327" spans="1:5" ht="25.5">
      <c r="A5327" s="323">
        <v>4472</v>
      </c>
      <c r="B5327" s="370" t="s">
        <v>27078</v>
      </c>
      <c r="C5327" s="323" t="s">
        <v>8347</v>
      </c>
      <c r="D5327" s="323" t="s">
        <v>19819</v>
      </c>
      <c r="E5327" s="372" t="s">
        <v>6197</v>
      </c>
    </row>
    <row r="5328" spans="1:5" ht="25.5">
      <c r="A5328" s="323">
        <v>35272</v>
      </c>
      <c r="B5328" s="370" t="s">
        <v>27079</v>
      </c>
      <c r="C5328" s="323" t="s">
        <v>8347</v>
      </c>
      <c r="D5328" s="323" t="s">
        <v>19819</v>
      </c>
      <c r="E5328" s="372" t="s">
        <v>7430</v>
      </c>
    </row>
    <row r="5329" spans="1:5" ht="25.5">
      <c r="A5329" s="323">
        <v>4448</v>
      </c>
      <c r="B5329" s="370" t="s">
        <v>27080</v>
      </c>
      <c r="C5329" s="323" t="s">
        <v>8347</v>
      </c>
      <c r="D5329" s="323" t="s">
        <v>19819</v>
      </c>
      <c r="E5329" s="372" t="s">
        <v>5436</v>
      </c>
    </row>
    <row r="5330" spans="1:5" ht="25.5">
      <c r="A5330" s="323">
        <v>4425</v>
      </c>
      <c r="B5330" s="370" t="s">
        <v>27081</v>
      </c>
      <c r="C5330" s="323" t="s">
        <v>8347</v>
      </c>
      <c r="D5330" s="323" t="s">
        <v>19819</v>
      </c>
      <c r="E5330" s="372">
        <v>10.65</v>
      </c>
    </row>
    <row r="5331" spans="1:5" ht="25.5">
      <c r="A5331" s="323">
        <v>4481</v>
      </c>
      <c r="B5331" s="370" t="s">
        <v>27082</v>
      </c>
      <c r="C5331" s="323" t="s">
        <v>8347</v>
      </c>
      <c r="D5331" s="323" t="s">
        <v>19819</v>
      </c>
      <c r="E5331" s="372" t="s">
        <v>7857</v>
      </c>
    </row>
    <row r="5332" spans="1:5">
      <c r="A5332" s="323">
        <v>34345</v>
      </c>
      <c r="B5332" s="370" t="s">
        <v>27083</v>
      </c>
      <c r="C5332" s="323" t="s">
        <v>8343</v>
      </c>
      <c r="D5332" s="323" t="s">
        <v>19819</v>
      </c>
      <c r="E5332" s="372" t="s">
        <v>4996</v>
      </c>
    </row>
    <row r="5333" spans="1:5">
      <c r="A5333" s="323">
        <v>41096</v>
      </c>
      <c r="B5333" s="370" t="s">
        <v>27084</v>
      </c>
      <c r="C5333" s="323" t="s">
        <v>8393</v>
      </c>
      <c r="D5333" s="323" t="s">
        <v>19819</v>
      </c>
      <c r="E5333" s="372" t="s">
        <v>27085</v>
      </c>
    </row>
    <row r="5334" spans="1:5" ht="25.5">
      <c r="A5334" s="323">
        <v>41776</v>
      </c>
      <c r="B5334" s="370" t="s">
        <v>27086</v>
      </c>
      <c r="C5334" s="323" t="s">
        <v>8343</v>
      </c>
      <c r="D5334" s="323" t="s">
        <v>19819</v>
      </c>
      <c r="E5334" s="372" t="s">
        <v>4998</v>
      </c>
    </row>
    <row r="5335" spans="1:5" ht="25.5">
      <c r="A5335" s="323">
        <v>4487</v>
      </c>
      <c r="B5335" s="370" t="s">
        <v>27087</v>
      </c>
      <c r="C5335" s="323" t="s">
        <v>8347</v>
      </c>
      <c r="D5335" s="323" t="s">
        <v>19819</v>
      </c>
      <c r="E5335" s="372" t="s">
        <v>8625</v>
      </c>
    </row>
    <row r="5336" spans="1:5">
      <c r="A5336" s="323">
        <v>11157</v>
      </c>
      <c r="B5336" s="370" t="s">
        <v>27088</v>
      </c>
      <c r="C5336" s="323" t="s">
        <v>8801</v>
      </c>
      <c r="D5336" s="323" t="s">
        <v>19819</v>
      </c>
      <c r="E5336" s="372" t="s">
        <v>27089</v>
      </c>
    </row>
    <row r="5337" spans="1:5">
      <c r="A5337" s="323" t="s">
        <v>338</v>
      </c>
    </row>
    <row r="5338" spans="1:5">
      <c r="A5338" s="323" t="s">
        <v>27090</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G35"/>
  <sheetViews>
    <sheetView view="pageBreakPreview" zoomScaleSheetLayoutView="100" workbookViewId="0">
      <selection activeCell="D14" sqref="D14"/>
    </sheetView>
  </sheetViews>
  <sheetFormatPr defaultRowHeight="12.75"/>
  <cols>
    <col min="1" max="1" width="13.7109375" customWidth="1"/>
    <col min="3" max="3" width="50" customWidth="1"/>
    <col min="4" max="4" width="16" bestFit="1" customWidth="1"/>
    <col min="5" max="5" width="18.85546875" bestFit="1" customWidth="1"/>
    <col min="6" max="6" width="14" bestFit="1" customWidth="1"/>
    <col min="7" max="7" width="16.140625" customWidth="1"/>
  </cols>
  <sheetData>
    <row r="1" spans="1:7" ht="15">
      <c r="A1" s="55" t="s">
        <v>469</v>
      </c>
      <c r="B1" s="1014" t="s">
        <v>27234</v>
      </c>
      <c r="C1" s="1014"/>
      <c r="D1" s="1014"/>
      <c r="E1" s="1014"/>
      <c r="F1" s="1014"/>
      <c r="G1" s="1015"/>
    </row>
    <row r="2" spans="1:7" ht="15">
      <c r="A2" s="392" t="s">
        <v>398</v>
      </c>
      <c r="B2" s="975" t="s">
        <v>399</v>
      </c>
      <c r="C2" s="976"/>
      <c r="D2" s="182" t="s">
        <v>400</v>
      </c>
      <c r="E2" s="181" t="s">
        <v>403</v>
      </c>
      <c r="F2" s="182" t="s">
        <v>401</v>
      </c>
      <c r="G2" s="180" t="s">
        <v>402</v>
      </c>
    </row>
    <row r="3" spans="1:7">
      <c r="A3" s="387">
        <v>43783</v>
      </c>
      <c r="B3" s="1026" t="s">
        <v>27231</v>
      </c>
      <c r="C3" s="1017"/>
      <c r="D3" s="56">
        <v>433.54</v>
      </c>
      <c r="E3" s="56"/>
      <c r="F3" s="56"/>
      <c r="G3" s="57"/>
    </row>
    <row r="4" spans="1:7">
      <c r="A4" s="387">
        <v>43783</v>
      </c>
      <c r="B4" s="1027" t="s">
        <v>27232</v>
      </c>
      <c r="C4" s="973"/>
      <c r="D4" s="184">
        <v>416.49</v>
      </c>
      <c r="E4" s="184"/>
      <c r="F4" s="185"/>
      <c r="G4" s="183"/>
    </row>
    <row r="5" spans="1:7">
      <c r="A5" s="387">
        <v>43783</v>
      </c>
      <c r="B5" s="1027" t="s">
        <v>27233</v>
      </c>
      <c r="C5" s="973"/>
      <c r="D5" s="184">
        <v>483.88</v>
      </c>
      <c r="E5" s="184"/>
      <c r="F5" s="185"/>
      <c r="G5" s="183"/>
    </row>
    <row r="6" spans="1:7" ht="15">
      <c r="A6" s="393"/>
      <c r="B6" s="1012" t="s">
        <v>27227</v>
      </c>
      <c r="C6" s="1013"/>
      <c r="D6" s="189">
        <f>SUM(D3:D5)/3</f>
        <v>444.6366666666666</v>
      </c>
      <c r="E6" s="186"/>
      <c r="F6" s="187"/>
      <c r="G6" s="188"/>
    </row>
    <row r="7" spans="1:7">
      <c r="A7" s="50"/>
      <c r="B7" s="50"/>
      <c r="C7" s="71"/>
      <c r="D7" s="50"/>
      <c r="E7" s="1018"/>
      <c r="F7" s="1018"/>
      <c r="G7" s="72"/>
    </row>
    <row r="9" spans="1:7" ht="15">
      <c r="A9" s="55" t="s">
        <v>597</v>
      </c>
      <c r="B9" s="1014" t="s">
        <v>9348</v>
      </c>
      <c r="C9" s="1014"/>
      <c r="D9" s="1014"/>
      <c r="E9" s="1014"/>
      <c r="F9" s="1014"/>
      <c r="G9" s="1015"/>
    </row>
    <row r="10" spans="1:7" ht="15">
      <c r="A10" s="392" t="s">
        <v>398</v>
      </c>
      <c r="B10" s="975" t="s">
        <v>399</v>
      </c>
      <c r="C10" s="976"/>
      <c r="D10" s="182" t="s">
        <v>400</v>
      </c>
      <c r="E10" s="181" t="s">
        <v>403</v>
      </c>
      <c r="F10" s="182" t="s">
        <v>401</v>
      </c>
      <c r="G10" s="180" t="s">
        <v>402</v>
      </c>
    </row>
    <row r="11" spans="1:7">
      <c r="A11" s="387">
        <v>43783</v>
      </c>
      <c r="B11" s="1026" t="s">
        <v>27224</v>
      </c>
      <c r="C11" s="1017"/>
      <c r="D11" s="56">
        <v>102.28</v>
      </c>
      <c r="E11" s="56"/>
      <c r="F11" s="56"/>
      <c r="G11" s="57"/>
    </row>
    <row r="12" spans="1:7">
      <c r="A12" s="387">
        <v>43783</v>
      </c>
      <c r="B12" s="1027" t="s">
        <v>27225</v>
      </c>
      <c r="C12" s="973"/>
      <c r="D12" s="184">
        <v>110</v>
      </c>
      <c r="E12" s="184"/>
      <c r="F12" s="185"/>
      <c r="G12" s="183"/>
    </row>
    <row r="13" spans="1:7">
      <c r="A13" s="387">
        <v>43783</v>
      </c>
      <c r="B13" s="1027" t="s">
        <v>27226</v>
      </c>
      <c r="C13" s="973"/>
      <c r="D13" s="184">
        <v>79.099999999999994</v>
      </c>
      <c r="E13" s="184"/>
      <c r="F13" s="185"/>
      <c r="G13" s="183"/>
    </row>
    <row r="14" spans="1:7" ht="15">
      <c r="A14" s="393"/>
      <c r="B14" s="1012" t="s">
        <v>27227</v>
      </c>
      <c r="C14" s="1013"/>
      <c r="D14" s="189">
        <f>SUM(D11:D13)/3</f>
        <v>97.126666666666665</v>
      </c>
      <c r="E14" s="186"/>
      <c r="F14" s="187"/>
      <c r="G14" s="188"/>
    </row>
    <row r="16" spans="1:7" ht="15">
      <c r="A16" s="55" t="s">
        <v>597</v>
      </c>
      <c r="B16" s="1014" t="s">
        <v>9351</v>
      </c>
      <c r="C16" s="1014"/>
      <c r="D16" s="1014"/>
      <c r="E16" s="1014"/>
      <c r="F16" s="1014"/>
      <c r="G16" s="1015"/>
    </row>
    <row r="17" spans="1:7" ht="15">
      <c r="A17" s="392" t="s">
        <v>398</v>
      </c>
      <c r="B17" s="975" t="s">
        <v>399</v>
      </c>
      <c r="C17" s="976"/>
      <c r="D17" s="182" t="s">
        <v>400</v>
      </c>
      <c r="E17" s="181" t="s">
        <v>403</v>
      </c>
      <c r="F17" s="182" t="s">
        <v>401</v>
      </c>
      <c r="G17" s="180" t="s">
        <v>402</v>
      </c>
    </row>
    <row r="18" spans="1:7">
      <c r="A18" s="387">
        <v>43783</v>
      </c>
      <c r="B18" s="1026" t="s">
        <v>27228</v>
      </c>
      <c r="C18" s="1017"/>
      <c r="D18" s="56">
        <v>1899.9</v>
      </c>
      <c r="E18" s="56"/>
      <c r="F18" s="56"/>
      <c r="G18" s="57"/>
    </row>
    <row r="19" spans="1:7">
      <c r="A19" s="387">
        <v>43783</v>
      </c>
      <c r="B19" s="1027" t="s">
        <v>27229</v>
      </c>
      <c r="C19" s="973"/>
      <c r="D19" s="184">
        <v>2203.9</v>
      </c>
      <c r="E19" s="184"/>
      <c r="F19" s="185"/>
      <c r="G19" s="183"/>
    </row>
    <row r="20" spans="1:7">
      <c r="A20" s="387">
        <v>43783</v>
      </c>
      <c r="B20" s="1027" t="s">
        <v>27230</v>
      </c>
      <c r="C20" s="973"/>
      <c r="D20" s="184">
        <v>2093.6999999999998</v>
      </c>
      <c r="E20" s="184"/>
      <c r="F20" s="185"/>
      <c r="G20" s="183"/>
    </row>
    <row r="21" spans="1:7" ht="15">
      <c r="A21" s="393"/>
      <c r="B21" s="1012" t="s">
        <v>27227</v>
      </c>
      <c r="C21" s="1013"/>
      <c r="D21" s="189">
        <f>SUM(D18:D20)/3</f>
        <v>2065.8333333333335</v>
      </c>
      <c r="E21" s="186"/>
      <c r="F21" s="187"/>
      <c r="G21" s="188"/>
    </row>
    <row r="23" spans="1:7" ht="15">
      <c r="A23" s="55" t="s">
        <v>597</v>
      </c>
      <c r="B23" s="1014" t="s">
        <v>9389</v>
      </c>
      <c r="C23" s="1014"/>
      <c r="D23" s="1014"/>
      <c r="E23" s="1014"/>
      <c r="F23" s="1014"/>
      <c r="G23" s="1015"/>
    </row>
    <row r="24" spans="1:7" ht="15">
      <c r="A24" s="392" t="s">
        <v>398</v>
      </c>
      <c r="B24" s="975" t="s">
        <v>399</v>
      </c>
      <c r="C24" s="976"/>
      <c r="D24" s="182" t="s">
        <v>400</v>
      </c>
      <c r="E24" s="181" t="s">
        <v>403</v>
      </c>
      <c r="F24" s="182" t="s">
        <v>401</v>
      </c>
      <c r="G24" s="180" t="s">
        <v>402</v>
      </c>
    </row>
    <row r="25" spans="1:7">
      <c r="A25" s="387">
        <v>43783</v>
      </c>
      <c r="B25" s="1026" t="s">
        <v>27235</v>
      </c>
      <c r="C25" s="1017"/>
      <c r="D25" s="56">
        <v>12.4</v>
      </c>
      <c r="E25" s="56"/>
      <c r="F25" s="56"/>
      <c r="G25" s="57"/>
    </row>
    <row r="26" spans="1:7">
      <c r="A26" s="387">
        <v>43783</v>
      </c>
      <c r="B26" s="1027" t="s">
        <v>27236</v>
      </c>
      <c r="C26" s="973"/>
      <c r="D26" s="184">
        <v>9.75</v>
      </c>
      <c r="E26" s="184"/>
      <c r="F26" s="185"/>
      <c r="G26" s="183"/>
    </row>
    <row r="27" spans="1:7">
      <c r="A27" s="387">
        <v>43783</v>
      </c>
      <c r="B27" s="1027" t="s">
        <v>27237</v>
      </c>
      <c r="C27" s="973"/>
      <c r="D27" s="184">
        <v>26.68</v>
      </c>
      <c r="E27" s="184"/>
      <c r="F27" s="185"/>
      <c r="G27" s="183"/>
    </row>
    <row r="28" spans="1:7" ht="15">
      <c r="A28" s="393"/>
      <c r="B28" s="1012" t="s">
        <v>27227</v>
      </c>
      <c r="C28" s="1013"/>
      <c r="D28" s="189">
        <f>SUM(D25:D27)/3</f>
        <v>16.276666666666667</v>
      </c>
      <c r="E28" s="186"/>
      <c r="F28" s="187"/>
      <c r="G28" s="188"/>
    </row>
    <row r="30" spans="1:7" ht="15">
      <c r="A30" s="55" t="s">
        <v>597</v>
      </c>
      <c r="B30" s="1014" t="s">
        <v>27238</v>
      </c>
      <c r="C30" s="1014"/>
      <c r="D30" s="1014"/>
      <c r="E30" s="1014"/>
      <c r="F30" s="1014"/>
      <c r="G30" s="1015"/>
    </row>
    <row r="31" spans="1:7" ht="15">
      <c r="A31" s="392" t="s">
        <v>398</v>
      </c>
      <c r="B31" s="975" t="s">
        <v>399</v>
      </c>
      <c r="C31" s="976"/>
      <c r="D31" s="182" t="s">
        <v>400</v>
      </c>
      <c r="E31" s="181" t="s">
        <v>403</v>
      </c>
      <c r="F31" s="182" t="s">
        <v>401</v>
      </c>
      <c r="G31" s="180" t="s">
        <v>402</v>
      </c>
    </row>
    <row r="32" spans="1:7">
      <c r="A32" s="387">
        <v>43783</v>
      </c>
      <c r="B32" s="1026" t="s">
        <v>27239</v>
      </c>
      <c r="C32" s="1017"/>
      <c r="D32" s="56">
        <v>461.44</v>
      </c>
      <c r="E32" s="56"/>
      <c r="F32" s="56"/>
      <c r="G32" s="57"/>
    </row>
    <row r="33" spans="1:7">
      <c r="A33" s="387">
        <v>43783</v>
      </c>
      <c r="B33" s="1027" t="s">
        <v>27240</v>
      </c>
      <c r="C33" s="973"/>
      <c r="D33" s="184">
        <v>165</v>
      </c>
      <c r="E33" s="184"/>
      <c r="F33" s="185"/>
      <c r="G33" s="183"/>
    </row>
    <row r="34" spans="1:7">
      <c r="A34" s="387">
        <v>43783</v>
      </c>
      <c r="B34" s="1027" t="s">
        <v>27241</v>
      </c>
      <c r="C34" s="973"/>
      <c r="D34" s="184">
        <v>245</v>
      </c>
      <c r="E34" s="184"/>
      <c r="F34" s="185"/>
      <c r="G34" s="183"/>
    </row>
    <row r="35" spans="1:7" ht="15">
      <c r="A35" s="393"/>
      <c r="B35" s="1012" t="s">
        <v>27227</v>
      </c>
      <c r="C35" s="1013"/>
      <c r="D35" s="189">
        <f>SUM(D32:D34)/3</f>
        <v>290.48</v>
      </c>
      <c r="E35" s="186"/>
      <c r="F35" s="187"/>
      <c r="G35" s="188"/>
    </row>
  </sheetData>
  <mergeCells count="31">
    <mergeCell ref="B9:G9"/>
    <mergeCell ref="B10:C10"/>
    <mergeCell ref="B11:C11"/>
    <mergeCell ref="B12:C12"/>
    <mergeCell ref="B14:C14"/>
    <mergeCell ref="B13:C13"/>
    <mergeCell ref="B16:G16"/>
    <mergeCell ref="B21:C21"/>
    <mergeCell ref="B23:G23"/>
    <mergeCell ref="B28:C28"/>
    <mergeCell ref="B27:C27"/>
    <mergeCell ref="B20:C20"/>
    <mergeCell ref="B24:C24"/>
    <mergeCell ref="B25:C25"/>
    <mergeCell ref="B26:C26"/>
    <mergeCell ref="B17:C17"/>
    <mergeCell ref="B18:C18"/>
    <mergeCell ref="B19:C19"/>
    <mergeCell ref="E7:F7"/>
    <mergeCell ref="B1:G1"/>
    <mergeCell ref="B2:C2"/>
    <mergeCell ref="B3:C3"/>
    <mergeCell ref="B4:C4"/>
    <mergeCell ref="B5:C5"/>
    <mergeCell ref="B6:C6"/>
    <mergeCell ref="B35:C35"/>
    <mergeCell ref="B30:G30"/>
    <mergeCell ref="B31:C31"/>
    <mergeCell ref="B32:C32"/>
    <mergeCell ref="B33:C33"/>
    <mergeCell ref="B34:C34"/>
  </mergeCells>
  <hyperlinks>
    <hyperlink ref="B11" r:id="rId1"/>
    <hyperlink ref="B12" r:id="rId2"/>
    <hyperlink ref="B13" r:id="rId3"/>
    <hyperlink ref="B18" r:id="rId4"/>
    <hyperlink ref="B19" display="https://www.americanas.com.br/produto/85433332/central-1-1-oxigenio?WT.srch=1&amp;acc=e789ea56094489dffd798f86ff51c7a9&amp;epar=bp_pl_00_go_bs_todas_geral_gmv&amp;gclid=EAIaIQobChMIos3PqoDq5QIVAg-RCh148gGpEAkYAiABEgL6UfD_BwE&amp;i=5cf9d51849f937f625fcab08&amp;o=5d01108f6c28a"/>
    <hyperlink ref="B20" display="https://www.submarino.com.br/produto/85433332/central-1-1-oxigenio?WT.srch=1&amp;acc=d47a04c6f99456bc289220d5d0ff208d&amp;epar=bp_pl_00_go_g35147&amp;gclid=EAIaIQobChMIos3PqoDq5QIVAg-RCh148gGpEAkYAyABEgLTKfD_BwE&amp;i=5cf9f14d49f937f62503888a&amp;o=5d010ed86c28a3cb50ebaf0a&amp;o"/>
    <hyperlink ref="B3" r:id="rId5"/>
    <hyperlink ref="B4" r:id="rId6"/>
    <hyperlink ref="B5" r:id="rId7"/>
    <hyperlink ref="B25" r:id="rId8"/>
    <hyperlink ref="B26" r:id="rId9"/>
    <hyperlink ref="B27" display="https://www.extra.com.br/construcao/EletricaparaConstrucao/QuadrosCaixasEletricas/caixa-de-inspecao-tubo-de-aterramento-n2-300x400mm-taf-13867271.html?utm_medium=cpc&amp;utm_source=gp_pla&amp;IdSku=13867271&amp;idLojista=15927&amp;utm_campaign=casa_smart-shopping&amp;gclid=E"/>
    <hyperlink ref="B32" r:id="rId10" location="position=1&amp;type=item&amp;tracking_id=3f29aaab-f430-4442-a6bd-80ee0076dba1"/>
    <hyperlink ref="B33" r:id="rId11" location="position=8&amp;type=item&amp;tracking_id=4ac4876e-a8a9-43a6-ab62-6089aeaf968e"/>
    <hyperlink ref="B34" r:id="rId12" location="position=13&amp;type=item&amp;tracking_id=4ac4876e-a8a9-43a6-ab62-6089aeaf968e"/>
  </hyperlinks>
  <pageMargins left="0.511811024" right="0.511811024" top="0.78740157499999996" bottom="0.78740157499999996" header="0.31496062000000002" footer="0.31496062000000002"/>
  <pageSetup paperSize="9" scale="68" orientation="portrait" r:id="rId13"/>
  <drawing r:id="rId14"/>
</worksheet>
</file>

<file path=xl/worksheets/sheet10.xml><?xml version="1.0" encoding="utf-8"?>
<worksheet xmlns="http://schemas.openxmlformats.org/spreadsheetml/2006/main" xmlns:r="http://schemas.openxmlformats.org/officeDocument/2006/relationships">
  <dimension ref="A1:N500"/>
  <sheetViews>
    <sheetView topLeftCell="A49" workbookViewId="0">
      <selection activeCell="B77" sqref="B77:G77"/>
    </sheetView>
  </sheetViews>
  <sheetFormatPr defaultRowHeight="12.75"/>
  <cols>
    <col min="1" max="1" width="13.28515625" customWidth="1"/>
    <col min="2" max="3" width="48.42578125" customWidth="1"/>
    <col min="4" max="4" width="5.7109375" bestFit="1" customWidth="1"/>
    <col min="5" max="5" width="12.140625" bestFit="1" customWidth="1"/>
    <col min="6" max="6" width="17.85546875" bestFit="1" customWidth="1"/>
    <col min="7" max="7" width="14.28515625" bestFit="1" customWidth="1"/>
  </cols>
  <sheetData>
    <row r="1" spans="1:7">
      <c r="A1" s="651" t="s">
        <v>27242</v>
      </c>
      <c r="B1" s="652"/>
      <c r="C1" s="653"/>
      <c r="D1" s="1028"/>
      <c r="E1" s="1028"/>
      <c r="F1" s="1028"/>
      <c r="G1" s="1029"/>
    </row>
    <row r="2" spans="1:7">
      <c r="A2" s="654"/>
      <c r="B2" s="655" t="s">
        <v>120</v>
      </c>
      <c r="C2" s="656">
        <v>0.28239999999999998</v>
      </c>
      <c r="D2" s="1028"/>
      <c r="E2" s="1028"/>
      <c r="F2" s="1028"/>
      <c r="G2" s="1029"/>
    </row>
    <row r="3" spans="1:7">
      <c r="A3" s="651" t="s">
        <v>27243</v>
      </c>
      <c r="B3" s="652"/>
      <c r="C3" s="653"/>
      <c r="D3" s="1028"/>
      <c r="E3" s="1028"/>
      <c r="F3" s="1028"/>
      <c r="G3" s="1029"/>
    </row>
    <row r="4" spans="1:7">
      <c r="A4" s="651" t="s">
        <v>27329</v>
      </c>
      <c r="B4" s="652"/>
      <c r="C4" s="653"/>
      <c r="D4" s="1028"/>
      <c r="E4" s="1028"/>
      <c r="F4" s="1028"/>
      <c r="G4" s="1029"/>
    </row>
    <row r="5" spans="1:7" ht="17.25" thickBot="1">
      <c r="A5" s="1030" t="s">
        <v>27184</v>
      </c>
      <c r="B5" s="1030"/>
      <c r="C5" s="1030"/>
      <c r="D5" s="1030"/>
      <c r="E5" s="1030"/>
      <c r="F5" s="1030"/>
      <c r="G5" s="1031"/>
    </row>
    <row r="6" spans="1:7" ht="16.5" thickBot="1">
      <c r="A6" s="983" t="s">
        <v>156</v>
      </c>
      <c r="B6" s="984"/>
      <c r="C6" s="984"/>
      <c r="D6" s="984"/>
      <c r="E6" s="984"/>
      <c r="F6" s="984"/>
      <c r="G6" s="985"/>
    </row>
    <row r="7" spans="1:7" ht="13.5" thickBot="1">
      <c r="A7" s="657" t="s">
        <v>157</v>
      </c>
      <c r="B7" s="1032" t="s">
        <v>27244</v>
      </c>
      <c r="C7" s="1032"/>
      <c r="D7" s="1032"/>
      <c r="E7" s="1032"/>
      <c r="F7" s="1032"/>
      <c r="G7" s="1033"/>
    </row>
    <row r="8" spans="1:7">
      <c r="A8" s="649" t="s">
        <v>162</v>
      </c>
      <c r="B8" s="1034" t="s">
        <v>158</v>
      </c>
      <c r="C8" s="1035"/>
      <c r="D8" s="649" t="s">
        <v>164</v>
      </c>
      <c r="E8" s="649" t="s">
        <v>165</v>
      </c>
      <c r="F8" s="658" t="s">
        <v>166</v>
      </c>
      <c r="G8" s="162" t="s">
        <v>167</v>
      </c>
    </row>
    <row r="9" spans="1:7">
      <c r="A9" s="659">
        <v>13393</v>
      </c>
      <c r="B9" s="1016" t="s">
        <v>25148</v>
      </c>
      <c r="C9" s="1017"/>
      <c r="D9" s="137" t="s">
        <v>168</v>
      </c>
      <c r="E9" s="660">
        <v>1</v>
      </c>
      <c r="F9" s="476">
        <v>216.06</v>
      </c>
      <c r="G9" s="661">
        <f>ROUND(E9*F9,2)</f>
        <v>216.06</v>
      </c>
    </row>
    <row r="10" spans="1:7">
      <c r="A10" s="659">
        <v>12378</v>
      </c>
      <c r="B10" s="1016" t="s">
        <v>25057</v>
      </c>
      <c r="C10" s="1017"/>
      <c r="D10" s="137" t="s">
        <v>168</v>
      </c>
      <c r="E10" s="660">
        <v>1</v>
      </c>
      <c r="F10" s="476">
        <v>615.57000000000005</v>
      </c>
      <c r="G10" s="661">
        <f>ROUND(E10*F10,2)</f>
        <v>615.57000000000005</v>
      </c>
    </row>
    <row r="11" spans="1:7">
      <c r="A11" s="659">
        <v>34609</v>
      </c>
      <c r="B11" s="1016" t="s">
        <v>20974</v>
      </c>
      <c r="C11" s="1017"/>
      <c r="D11" s="137" t="s">
        <v>169</v>
      </c>
      <c r="E11" s="660">
        <v>27</v>
      </c>
      <c r="F11" s="476">
        <v>3.97</v>
      </c>
      <c r="G11" s="661">
        <f>ROUND(E11*F11,2)</f>
        <v>107.19</v>
      </c>
    </row>
    <row r="12" spans="1:7">
      <c r="A12" s="9">
        <v>88264</v>
      </c>
      <c r="B12" s="1039" t="s">
        <v>8119</v>
      </c>
      <c r="C12" s="1040"/>
      <c r="D12" s="137" t="s">
        <v>170</v>
      </c>
      <c r="E12" s="660">
        <v>24</v>
      </c>
      <c r="F12" s="662">
        <v>18.850000000000001</v>
      </c>
      <c r="G12" s="661">
        <f>ROUND(E12*F12,2)</f>
        <v>452.4</v>
      </c>
    </row>
    <row r="13" spans="1:7">
      <c r="A13" s="193">
        <v>88247</v>
      </c>
      <c r="B13" s="1016" t="s">
        <v>27245</v>
      </c>
      <c r="C13" s="1017"/>
      <c r="D13" s="137" t="s">
        <v>170</v>
      </c>
      <c r="E13" s="660">
        <v>24</v>
      </c>
      <c r="F13" s="476">
        <v>14.74</v>
      </c>
      <c r="G13" s="661">
        <f>ROUND(E13*F13,2)</f>
        <v>353.76</v>
      </c>
    </row>
    <row r="14" spans="1:7">
      <c r="A14" s="663"/>
      <c r="B14" s="1041"/>
      <c r="C14" s="1041"/>
      <c r="D14" s="663"/>
      <c r="E14" s="1042" t="s">
        <v>171</v>
      </c>
      <c r="F14" s="1042"/>
      <c r="G14" s="103">
        <f>SUM(G9:G13)</f>
        <v>1744.9800000000002</v>
      </c>
    </row>
    <row r="15" spans="1:7" ht="13.5" thickBot="1">
      <c r="A15" s="664"/>
      <c r="B15" s="1036"/>
      <c r="C15" s="1036"/>
      <c r="D15" s="664"/>
      <c r="E15" s="664"/>
      <c r="F15" s="664"/>
      <c r="G15" s="664"/>
    </row>
    <row r="16" spans="1:7" ht="13.5" thickBot="1">
      <c r="A16" s="665" t="s">
        <v>172</v>
      </c>
      <c r="B16" s="1037" t="s">
        <v>587</v>
      </c>
      <c r="C16" s="1037"/>
      <c r="D16" s="1037"/>
      <c r="E16" s="1037"/>
      <c r="F16" s="1037"/>
      <c r="G16" s="1038"/>
    </row>
    <row r="17" spans="1:7">
      <c r="A17" s="649" t="s">
        <v>162</v>
      </c>
      <c r="B17" s="1034" t="s">
        <v>158</v>
      </c>
      <c r="C17" s="1035"/>
      <c r="D17" s="649" t="s">
        <v>164</v>
      </c>
      <c r="E17" s="649" t="s">
        <v>165</v>
      </c>
      <c r="F17" s="658" t="s">
        <v>166</v>
      </c>
      <c r="G17" s="162" t="s">
        <v>167</v>
      </c>
    </row>
    <row r="18" spans="1:7">
      <c r="A18" s="9">
        <v>3993</v>
      </c>
      <c r="B18" s="1039" t="s">
        <v>25581</v>
      </c>
      <c r="C18" s="1040"/>
      <c r="D18" s="9" t="s">
        <v>27246</v>
      </c>
      <c r="E18" s="666">
        <v>8</v>
      </c>
      <c r="F18" s="662">
        <v>54.4</v>
      </c>
      <c r="G18" s="661">
        <f t="shared" ref="G18:G29" si="0">ROUND(E18*F18,2)</f>
        <v>435.2</v>
      </c>
    </row>
    <row r="19" spans="1:7">
      <c r="A19" s="9">
        <v>7269</v>
      </c>
      <c r="B19" s="1039" t="s">
        <v>20540</v>
      </c>
      <c r="C19" s="1040"/>
      <c r="D19" s="9" t="s">
        <v>168</v>
      </c>
      <c r="E19" s="666">
        <v>20</v>
      </c>
      <c r="F19" s="662">
        <v>0.4</v>
      </c>
      <c r="G19" s="661">
        <f t="shared" si="0"/>
        <v>8</v>
      </c>
    </row>
    <row r="20" spans="1:7">
      <c r="A20" s="9">
        <v>370</v>
      </c>
      <c r="B20" s="1039" t="s">
        <v>20298</v>
      </c>
      <c r="C20" s="1040"/>
      <c r="D20" s="9" t="s">
        <v>9394</v>
      </c>
      <c r="E20" s="666">
        <v>2.1700000000000001E-2</v>
      </c>
      <c r="F20" s="662">
        <v>61.25</v>
      </c>
      <c r="G20" s="661">
        <f t="shared" si="0"/>
        <v>1.33</v>
      </c>
    </row>
    <row r="21" spans="1:7">
      <c r="A21" s="9">
        <v>36365</v>
      </c>
      <c r="B21" s="1039" t="s">
        <v>27247</v>
      </c>
      <c r="C21" s="1040"/>
      <c r="D21" s="9" t="s">
        <v>169</v>
      </c>
      <c r="E21" s="666">
        <v>2</v>
      </c>
      <c r="F21" s="662">
        <v>19.61</v>
      </c>
      <c r="G21" s="661">
        <f t="shared" si="0"/>
        <v>39.22</v>
      </c>
    </row>
    <row r="22" spans="1:7">
      <c r="A22" s="9">
        <v>10420</v>
      </c>
      <c r="B22" s="1039" t="s">
        <v>27248</v>
      </c>
      <c r="C22" s="1040"/>
      <c r="D22" s="9" t="s">
        <v>168</v>
      </c>
      <c r="E22" s="666">
        <v>1</v>
      </c>
      <c r="F22" s="662">
        <v>109</v>
      </c>
      <c r="G22" s="661">
        <f t="shared" si="0"/>
        <v>109</v>
      </c>
    </row>
    <row r="23" spans="1:7">
      <c r="A23" s="9">
        <v>11868</v>
      </c>
      <c r="B23" s="1039" t="s">
        <v>21050</v>
      </c>
      <c r="C23" s="1040"/>
      <c r="D23" s="9" t="s">
        <v>168</v>
      </c>
      <c r="E23" s="666">
        <v>1</v>
      </c>
      <c r="F23" s="662">
        <v>377.95</v>
      </c>
      <c r="G23" s="661">
        <f t="shared" si="0"/>
        <v>377.95</v>
      </c>
    </row>
    <row r="24" spans="1:7">
      <c r="A24" s="9">
        <v>21009</v>
      </c>
      <c r="B24" s="1039" t="s">
        <v>27249</v>
      </c>
      <c r="C24" s="1040"/>
      <c r="D24" s="9" t="s">
        <v>168</v>
      </c>
      <c r="E24" s="666">
        <v>20</v>
      </c>
      <c r="F24" s="662">
        <v>13.47</v>
      </c>
      <c r="G24" s="661">
        <f t="shared" si="0"/>
        <v>269.39999999999998</v>
      </c>
    </row>
    <row r="25" spans="1:7">
      <c r="A25" s="9">
        <v>20247</v>
      </c>
      <c r="B25" s="1039" t="s">
        <v>25095</v>
      </c>
      <c r="C25" s="1040"/>
      <c r="D25" s="9" t="s">
        <v>27250</v>
      </c>
      <c r="E25" s="666">
        <v>1</v>
      </c>
      <c r="F25" s="662">
        <v>12.27</v>
      </c>
      <c r="G25" s="661">
        <f t="shared" si="0"/>
        <v>12.27</v>
      </c>
    </row>
    <row r="26" spans="1:7">
      <c r="A26" s="9">
        <v>88262</v>
      </c>
      <c r="B26" s="1039" t="s">
        <v>8117</v>
      </c>
      <c r="C26" s="1040"/>
      <c r="D26" s="9" t="s">
        <v>170</v>
      </c>
      <c r="E26" s="666">
        <v>8</v>
      </c>
      <c r="F26" s="667">
        <v>18.04</v>
      </c>
      <c r="G26" s="661">
        <f t="shared" si="0"/>
        <v>144.32</v>
      </c>
    </row>
    <row r="27" spans="1:7">
      <c r="A27" s="9">
        <v>88316</v>
      </c>
      <c r="B27" s="1039" t="s">
        <v>498</v>
      </c>
      <c r="C27" s="1040"/>
      <c r="D27" s="9" t="s">
        <v>170</v>
      </c>
      <c r="E27" s="666">
        <v>8</v>
      </c>
      <c r="F27" s="662">
        <v>14.71</v>
      </c>
      <c r="G27" s="661">
        <f t="shared" si="0"/>
        <v>117.68</v>
      </c>
    </row>
    <row r="28" spans="1:7">
      <c r="A28" s="9">
        <v>88267</v>
      </c>
      <c r="B28" s="1039" t="s">
        <v>27251</v>
      </c>
      <c r="C28" s="1040"/>
      <c r="D28" s="9" t="s">
        <v>170</v>
      </c>
      <c r="E28" s="666">
        <v>8</v>
      </c>
      <c r="F28" s="662">
        <v>18.23</v>
      </c>
      <c r="G28" s="661">
        <f t="shared" si="0"/>
        <v>145.84</v>
      </c>
    </row>
    <row r="29" spans="1:7">
      <c r="A29" s="9">
        <v>88238</v>
      </c>
      <c r="B29" s="1039" t="s">
        <v>8091</v>
      </c>
      <c r="C29" s="1040"/>
      <c r="D29" s="9" t="s">
        <v>170</v>
      </c>
      <c r="E29" s="666">
        <v>4</v>
      </c>
      <c r="F29" s="662">
        <v>14.11</v>
      </c>
      <c r="G29" s="661">
        <f t="shared" si="0"/>
        <v>56.44</v>
      </c>
    </row>
    <row r="30" spans="1:7">
      <c r="A30" s="648"/>
      <c r="B30" s="992"/>
      <c r="C30" s="992"/>
      <c r="D30" s="648"/>
      <c r="E30" s="990" t="s">
        <v>173</v>
      </c>
      <c r="F30" s="990"/>
      <c r="G30" s="103">
        <f>SUM(G18:G29)</f>
        <v>1716.6499999999999</v>
      </c>
    </row>
    <row r="31" spans="1:7" ht="13.5" thickBot="1">
      <c r="A31" s="664"/>
      <c r="B31" s="1043"/>
      <c r="C31" s="1043"/>
      <c r="D31" s="664"/>
      <c r="E31" s="664"/>
      <c r="F31" s="664"/>
      <c r="G31" s="664"/>
    </row>
    <row r="32" spans="1:7" ht="13.5" thickBot="1">
      <c r="A32" s="665" t="s">
        <v>163</v>
      </c>
      <c r="B32" s="1044" t="s">
        <v>588</v>
      </c>
      <c r="C32" s="1045"/>
      <c r="D32" s="1045"/>
      <c r="E32" s="1045"/>
      <c r="F32" s="1045"/>
      <c r="G32" s="1046"/>
    </row>
    <row r="33" spans="1:7">
      <c r="A33" s="649" t="s">
        <v>162</v>
      </c>
      <c r="B33" s="1034" t="s">
        <v>158</v>
      </c>
      <c r="C33" s="1035"/>
      <c r="D33" s="649" t="s">
        <v>164</v>
      </c>
      <c r="E33" s="649" t="s">
        <v>165</v>
      </c>
      <c r="F33" s="658" t="s">
        <v>166</v>
      </c>
      <c r="G33" s="162" t="s">
        <v>167</v>
      </c>
    </row>
    <row r="34" spans="1:7">
      <c r="A34" s="9">
        <v>367</v>
      </c>
      <c r="B34" s="1039" t="s">
        <v>20297</v>
      </c>
      <c r="C34" s="1040"/>
      <c r="D34" s="9" t="s">
        <v>9394</v>
      </c>
      <c r="E34" s="668">
        <v>0.03</v>
      </c>
      <c r="F34" s="662">
        <v>56.5</v>
      </c>
      <c r="G34" s="661">
        <f t="shared" ref="G34:G69" si="1">ROUND(E34*F34,2)</f>
        <v>1.7</v>
      </c>
    </row>
    <row r="35" spans="1:7">
      <c r="A35" s="9">
        <v>12296</v>
      </c>
      <c r="B35" s="1039" t="s">
        <v>25529</v>
      </c>
      <c r="C35" s="1040"/>
      <c r="D35" s="9" t="s">
        <v>168</v>
      </c>
      <c r="E35" s="668">
        <v>0.15</v>
      </c>
      <c r="F35" s="667">
        <v>3.52</v>
      </c>
      <c r="G35" s="661">
        <f t="shared" si="1"/>
        <v>0.53</v>
      </c>
    </row>
    <row r="36" spans="1:7">
      <c r="A36" s="9">
        <v>34637</v>
      </c>
      <c r="B36" s="1039" t="s">
        <v>21047</v>
      </c>
      <c r="C36" s="1040"/>
      <c r="D36" s="9" t="s">
        <v>168</v>
      </c>
      <c r="E36" s="668">
        <v>0.03</v>
      </c>
      <c r="F36" s="667">
        <v>157.57</v>
      </c>
      <c r="G36" s="661">
        <f t="shared" si="1"/>
        <v>4.7300000000000004</v>
      </c>
    </row>
    <row r="37" spans="1:7">
      <c r="A37" s="9">
        <v>10425</v>
      </c>
      <c r="B37" s="1039" t="s">
        <v>23720</v>
      </c>
      <c r="C37" s="1040"/>
      <c r="D37" s="9" t="s">
        <v>168</v>
      </c>
      <c r="E37" s="668">
        <v>0.03</v>
      </c>
      <c r="F37" s="667">
        <v>71.13</v>
      </c>
      <c r="G37" s="661">
        <f t="shared" si="1"/>
        <v>2.13</v>
      </c>
    </row>
    <row r="38" spans="1:7">
      <c r="A38" s="9">
        <v>9868</v>
      </c>
      <c r="B38" s="1039" t="s">
        <v>26785</v>
      </c>
      <c r="C38" s="1040"/>
      <c r="D38" s="9" t="s">
        <v>169</v>
      </c>
      <c r="E38" s="668">
        <v>0.37</v>
      </c>
      <c r="F38" s="667">
        <v>2.4900000000000002</v>
      </c>
      <c r="G38" s="661">
        <f t="shared" si="1"/>
        <v>0.92</v>
      </c>
    </row>
    <row r="39" spans="1:7">
      <c r="A39" s="9">
        <v>1031</v>
      </c>
      <c r="B39" s="1039" t="s">
        <v>26620</v>
      </c>
      <c r="C39" s="1040"/>
      <c r="D39" s="9" t="s">
        <v>168</v>
      </c>
      <c r="E39" s="668">
        <v>0.03</v>
      </c>
      <c r="F39" s="667">
        <v>9.07</v>
      </c>
      <c r="G39" s="661">
        <f t="shared" si="1"/>
        <v>0.27</v>
      </c>
    </row>
    <row r="40" spans="1:7">
      <c r="A40" s="9">
        <v>1030</v>
      </c>
      <c r="B40" s="1039" t="s">
        <v>21060</v>
      </c>
      <c r="C40" s="1040"/>
      <c r="D40" s="9" t="s">
        <v>168</v>
      </c>
      <c r="E40" s="668">
        <v>0.03</v>
      </c>
      <c r="F40" s="667">
        <v>29.95</v>
      </c>
      <c r="G40" s="661">
        <f t="shared" si="1"/>
        <v>0.9</v>
      </c>
    </row>
    <row r="41" spans="1:7">
      <c r="A41" s="9">
        <v>938</v>
      </c>
      <c r="B41" s="1039" t="s">
        <v>22881</v>
      </c>
      <c r="C41" s="1040"/>
      <c r="D41" s="9" t="s">
        <v>169</v>
      </c>
      <c r="E41" s="668">
        <v>0.02</v>
      </c>
      <c r="F41" s="667">
        <v>0.8</v>
      </c>
      <c r="G41" s="661">
        <f t="shared" si="1"/>
        <v>0.02</v>
      </c>
    </row>
    <row r="42" spans="1:7">
      <c r="A42" s="9">
        <v>88262</v>
      </c>
      <c r="B42" s="1039" t="s">
        <v>8117</v>
      </c>
      <c r="C42" s="1040"/>
      <c r="D42" s="9" t="s">
        <v>170</v>
      </c>
      <c r="E42" s="668">
        <v>0.95</v>
      </c>
      <c r="F42" s="667">
        <v>19.25</v>
      </c>
      <c r="G42" s="661">
        <f t="shared" si="1"/>
        <v>18.29</v>
      </c>
    </row>
    <row r="43" spans="1:7">
      <c r="A43" s="9">
        <v>1379</v>
      </c>
      <c r="B43" s="1039" t="s">
        <v>21538</v>
      </c>
      <c r="C43" s="1040"/>
      <c r="D43" s="9" t="s">
        <v>27250</v>
      </c>
      <c r="E43" s="668">
        <v>12.67</v>
      </c>
      <c r="F43" s="667">
        <v>0.47</v>
      </c>
      <c r="G43" s="661">
        <f t="shared" si="1"/>
        <v>5.95</v>
      </c>
    </row>
    <row r="44" spans="1:7">
      <c r="A44" s="9">
        <v>2420</v>
      </c>
      <c r="B44" s="1039" t="s">
        <v>27252</v>
      </c>
      <c r="C44" s="1040"/>
      <c r="D44" s="9" t="s">
        <v>168</v>
      </c>
      <c r="E44" s="668">
        <v>4.9000000000000004</v>
      </c>
      <c r="F44" s="662">
        <v>15.04</v>
      </c>
      <c r="G44" s="661">
        <f t="shared" si="1"/>
        <v>73.7</v>
      </c>
    </row>
    <row r="45" spans="1:7">
      <c r="A45" s="9">
        <v>5069</v>
      </c>
      <c r="B45" s="1039" t="s">
        <v>25101</v>
      </c>
      <c r="C45" s="1040"/>
      <c r="D45" s="9" t="s">
        <v>27250</v>
      </c>
      <c r="E45" s="668">
        <v>0.28000000000000003</v>
      </c>
      <c r="F45" s="662">
        <v>11.3</v>
      </c>
      <c r="G45" s="661">
        <f t="shared" si="1"/>
        <v>3.16</v>
      </c>
    </row>
    <row r="46" spans="1:7">
      <c r="A46" s="9">
        <v>5088</v>
      </c>
      <c r="B46" s="1039" t="s">
        <v>27253</v>
      </c>
      <c r="C46" s="1040"/>
      <c r="D46" s="9" t="s">
        <v>168</v>
      </c>
      <c r="E46" s="668">
        <v>0.09</v>
      </c>
      <c r="F46" s="662">
        <v>2.57</v>
      </c>
      <c r="G46" s="661">
        <f t="shared" si="1"/>
        <v>0.23</v>
      </c>
    </row>
    <row r="47" spans="1:7">
      <c r="A47" s="9">
        <v>38780</v>
      </c>
      <c r="B47" s="1039" t="s">
        <v>23688</v>
      </c>
      <c r="C47" s="1040"/>
      <c r="D47" s="9" t="s">
        <v>168</v>
      </c>
      <c r="E47" s="668">
        <v>0.15</v>
      </c>
      <c r="F47" s="662">
        <v>8.9600000000000009</v>
      </c>
      <c r="G47" s="661">
        <f t="shared" si="1"/>
        <v>1.34</v>
      </c>
    </row>
    <row r="48" spans="1:7">
      <c r="A48" s="9">
        <v>4425</v>
      </c>
      <c r="B48" s="1039" t="s">
        <v>27081</v>
      </c>
      <c r="C48" s="1040"/>
      <c r="D48" s="9" t="s">
        <v>169</v>
      </c>
      <c r="E48" s="668">
        <v>0.03</v>
      </c>
      <c r="F48" s="662">
        <v>10.65</v>
      </c>
      <c r="G48" s="661">
        <f t="shared" si="1"/>
        <v>0.32</v>
      </c>
    </row>
    <row r="49" spans="1:7">
      <c r="A49" s="9">
        <v>4430</v>
      </c>
      <c r="B49" s="1039" t="s">
        <v>21034</v>
      </c>
      <c r="C49" s="1040"/>
      <c r="D49" s="9" t="s">
        <v>169</v>
      </c>
      <c r="E49" s="668">
        <v>1.3</v>
      </c>
      <c r="F49" s="662">
        <v>5.5</v>
      </c>
      <c r="G49" s="661">
        <f t="shared" si="1"/>
        <v>7.15</v>
      </c>
    </row>
    <row r="50" spans="1:7">
      <c r="A50" s="9">
        <v>4509</v>
      </c>
      <c r="B50" s="1039" t="s">
        <v>27254</v>
      </c>
      <c r="C50" s="1040"/>
      <c r="D50" s="9" t="s">
        <v>169</v>
      </c>
      <c r="E50" s="668">
        <v>3.83</v>
      </c>
      <c r="F50" s="662">
        <v>2.99</v>
      </c>
      <c r="G50" s="661">
        <f t="shared" si="1"/>
        <v>11.45</v>
      </c>
    </row>
    <row r="51" spans="1:7">
      <c r="A51" s="9">
        <v>4721</v>
      </c>
      <c r="B51" s="1039" t="s">
        <v>24679</v>
      </c>
      <c r="C51" s="1040"/>
      <c r="D51" s="9" t="s">
        <v>9394</v>
      </c>
      <c r="E51" s="668">
        <v>0.03</v>
      </c>
      <c r="F51" s="667">
        <v>67.23</v>
      </c>
      <c r="G51" s="661">
        <f t="shared" si="1"/>
        <v>2.02</v>
      </c>
    </row>
    <row r="52" spans="1:7">
      <c r="A52" s="9">
        <v>13415</v>
      </c>
      <c r="B52" s="1039" t="s">
        <v>27255</v>
      </c>
      <c r="C52" s="1040"/>
      <c r="D52" s="9" t="s">
        <v>168</v>
      </c>
      <c r="E52" s="668">
        <v>0.03</v>
      </c>
      <c r="F52" s="662">
        <v>45.74</v>
      </c>
      <c r="G52" s="661">
        <f t="shared" si="1"/>
        <v>1.37</v>
      </c>
    </row>
    <row r="53" spans="1:7">
      <c r="A53" s="9">
        <v>88309</v>
      </c>
      <c r="B53" s="1039" t="s">
        <v>8170</v>
      </c>
      <c r="C53" s="1040"/>
      <c r="D53" s="9" t="s">
        <v>170</v>
      </c>
      <c r="E53" s="668">
        <v>0.36</v>
      </c>
      <c r="F53" s="662">
        <v>18.18</v>
      </c>
      <c r="G53" s="661">
        <f t="shared" si="1"/>
        <v>6.54</v>
      </c>
    </row>
    <row r="54" spans="1:7">
      <c r="A54" s="9">
        <v>9836</v>
      </c>
      <c r="B54" s="1039" t="s">
        <v>27256</v>
      </c>
      <c r="C54" s="1040"/>
      <c r="D54" s="9" t="s">
        <v>169</v>
      </c>
      <c r="E54" s="668">
        <v>0.31</v>
      </c>
      <c r="F54" s="662">
        <v>8.32</v>
      </c>
      <c r="G54" s="661">
        <f t="shared" si="1"/>
        <v>2.58</v>
      </c>
    </row>
    <row r="55" spans="1:7">
      <c r="A55" s="9">
        <v>88316</v>
      </c>
      <c r="B55" s="1039" t="s">
        <v>498</v>
      </c>
      <c r="C55" s="1040"/>
      <c r="D55" s="9" t="s">
        <v>170</v>
      </c>
      <c r="E55" s="668">
        <v>1.9</v>
      </c>
      <c r="F55" s="662">
        <v>14.71</v>
      </c>
      <c r="G55" s="661">
        <f t="shared" si="1"/>
        <v>27.95</v>
      </c>
    </row>
    <row r="56" spans="1:7">
      <c r="A56" s="9">
        <v>6140</v>
      </c>
      <c r="B56" s="1039" t="s">
        <v>27257</v>
      </c>
      <c r="C56" s="1040"/>
      <c r="D56" s="9" t="s">
        <v>168</v>
      </c>
      <c r="E56" s="668">
        <v>0.03</v>
      </c>
      <c r="F56" s="662">
        <v>2.6</v>
      </c>
      <c r="G56" s="661">
        <f t="shared" si="1"/>
        <v>0.08</v>
      </c>
    </row>
    <row r="57" spans="1:7">
      <c r="A57" s="9">
        <v>6141</v>
      </c>
      <c r="B57" s="1039" t="s">
        <v>27258</v>
      </c>
      <c r="C57" s="1040"/>
      <c r="D57" s="9" t="s">
        <v>168</v>
      </c>
      <c r="E57" s="668">
        <v>0.06</v>
      </c>
      <c r="F57" s="662">
        <v>3.8</v>
      </c>
      <c r="G57" s="661">
        <f t="shared" si="1"/>
        <v>0.23</v>
      </c>
    </row>
    <row r="58" spans="1:7">
      <c r="A58" s="9">
        <v>6146</v>
      </c>
      <c r="B58" s="1039" t="s">
        <v>25490</v>
      </c>
      <c r="C58" s="1040"/>
      <c r="D58" s="9" t="s">
        <v>168</v>
      </c>
      <c r="E58" s="668">
        <v>0.03</v>
      </c>
      <c r="F58" s="662">
        <v>15.16</v>
      </c>
      <c r="G58" s="661">
        <f t="shared" si="1"/>
        <v>0.45</v>
      </c>
    </row>
    <row r="59" spans="1:7">
      <c r="A59" s="9">
        <v>6158</v>
      </c>
      <c r="B59" s="1039" t="s">
        <v>27259</v>
      </c>
      <c r="C59" s="1040"/>
      <c r="D59" s="9" t="s">
        <v>168</v>
      </c>
      <c r="E59" s="668">
        <v>0.03</v>
      </c>
      <c r="F59" s="662">
        <v>3.91</v>
      </c>
      <c r="G59" s="661">
        <f t="shared" si="1"/>
        <v>0.12</v>
      </c>
    </row>
    <row r="60" spans="1:7">
      <c r="A60" s="9">
        <v>7191</v>
      </c>
      <c r="B60" s="1039" t="s">
        <v>27260</v>
      </c>
      <c r="C60" s="1040"/>
      <c r="D60" s="9" t="s">
        <v>168</v>
      </c>
      <c r="E60" s="668">
        <v>1.53</v>
      </c>
      <c r="F60" s="662">
        <v>13.68</v>
      </c>
      <c r="G60" s="661">
        <f t="shared" si="1"/>
        <v>20.93</v>
      </c>
    </row>
    <row r="61" spans="1:7">
      <c r="A61" s="9">
        <v>7608</v>
      </c>
      <c r="B61" s="1039" t="s">
        <v>21532</v>
      </c>
      <c r="C61" s="1040"/>
      <c r="D61" s="9" t="s">
        <v>168</v>
      </c>
      <c r="E61" s="668">
        <v>0.03</v>
      </c>
      <c r="F61" s="662">
        <v>4.6399999999999997</v>
      </c>
      <c r="G61" s="661">
        <f t="shared" si="1"/>
        <v>0.14000000000000001</v>
      </c>
    </row>
    <row r="62" spans="1:7">
      <c r="A62" s="9">
        <v>88267</v>
      </c>
      <c r="B62" s="1039" t="s">
        <v>27251</v>
      </c>
      <c r="C62" s="1040"/>
      <c r="D62" s="9" t="s">
        <v>170</v>
      </c>
      <c r="E62" s="668">
        <v>0.16</v>
      </c>
      <c r="F62" s="662">
        <v>18.23</v>
      </c>
      <c r="G62" s="661">
        <f t="shared" si="1"/>
        <v>2.92</v>
      </c>
    </row>
    <row r="63" spans="1:7">
      <c r="A63" s="9">
        <v>3080</v>
      </c>
      <c r="B63" s="1039" t="s">
        <v>22799</v>
      </c>
      <c r="C63" s="1040"/>
      <c r="D63" s="9" t="s">
        <v>27261</v>
      </c>
      <c r="E63" s="668">
        <v>0.09</v>
      </c>
      <c r="F63" s="662">
        <v>46.7</v>
      </c>
      <c r="G63" s="661">
        <f t="shared" si="1"/>
        <v>4.2</v>
      </c>
    </row>
    <row r="64" spans="1:7">
      <c r="A64" s="9">
        <v>10420</v>
      </c>
      <c r="B64" s="1039" t="s">
        <v>27248</v>
      </c>
      <c r="C64" s="1040"/>
      <c r="D64" s="9" t="s">
        <v>168</v>
      </c>
      <c r="E64" s="668">
        <v>0.03</v>
      </c>
      <c r="F64" s="662">
        <v>109</v>
      </c>
      <c r="G64" s="661">
        <f t="shared" si="1"/>
        <v>3.27</v>
      </c>
    </row>
    <row r="65" spans="1:7">
      <c r="A65" s="9">
        <v>11753</v>
      </c>
      <c r="B65" s="1039" t="s">
        <v>25316</v>
      </c>
      <c r="C65" s="1040"/>
      <c r="D65" s="9" t="s">
        <v>168</v>
      </c>
      <c r="E65" s="668">
        <v>0.03</v>
      </c>
      <c r="F65" s="662">
        <v>16.73</v>
      </c>
      <c r="G65" s="661">
        <f t="shared" si="1"/>
        <v>0.5</v>
      </c>
    </row>
    <row r="66" spans="1:7">
      <c r="A66" s="9">
        <v>12128</v>
      </c>
      <c r="B66" s="1039" t="s">
        <v>27262</v>
      </c>
      <c r="C66" s="1040"/>
      <c r="D66" s="9" t="s">
        <v>168</v>
      </c>
      <c r="E66" s="668">
        <v>0.15</v>
      </c>
      <c r="F66" s="662">
        <v>7.17</v>
      </c>
      <c r="G66" s="661">
        <f t="shared" si="1"/>
        <v>1.08</v>
      </c>
    </row>
    <row r="67" spans="1:7">
      <c r="A67" s="9">
        <v>88264</v>
      </c>
      <c r="B67" s="1039" t="s">
        <v>8119</v>
      </c>
      <c r="C67" s="1040"/>
      <c r="D67" s="9" t="s">
        <v>170</v>
      </c>
      <c r="E67" s="668">
        <v>0.16</v>
      </c>
      <c r="F67" s="662">
        <v>18.850000000000001</v>
      </c>
      <c r="G67" s="661">
        <f t="shared" si="1"/>
        <v>3.02</v>
      </c>
    </row>
    <row r="68" spans="1:7">
      <c r="A68" s="9">
        <v>1357</v>
      </c>
      <c r="B68" s="1039" t="s">
        <v>27263</v>
      </c>
      <c r="C68" s="1040"/>
      <c r="D68" s="9" t="s">
        <v>168</v>
      </c>
      <c r="E68" s="668">
        <v>0.51</v>
      </c>
      <c r="F68" s="662">
        <v>47.36</v>
      </c>
      <c r="G68" s="661">
        <f t="shared" si="1"/>
        <v>24.15</v>
      </c>
    </row>
    <row r="69" spans="1:7">
      <c r="A69" s="9">
        <v>1966</v>
      </c>
      <c r="B69" s="1039" t="s">
        <v>22063</v>
      </c>
      <c r="C69" s="1040"/>
      <c r="D69" s="9" t="s">
        <v>168</v>
      </c>
      <c r="E69" s="668">
        <v>0.03</v>
      </c>
      <c r="F69" s="662">
        <v>12.52</v>
      </c>
      <c r="G69" s="661">
        <f t="shared" si="1"/>
        <v>0.38</v>
      </c>
    </row>
    <row r="70" spans="1:7">
      <c r="A70" s="646"/>
      <c r="B70" s="996"/>
      <c r="C70" s="996"/>
      <c r="D70" s="646"/>
      <c r="E70" s="997" t="s">
        <v>173</v>
      </c>
      <c r="F70" s="997"/>
      <c r="G70" s="14">
        <f>SUM(G34:G69)</f>
        <v>234.72</v>
      </c>
    </row>
    <row r="71" spans="1:7">
      <c r="A71" s="174"/>
      <c r="B71" s="174"/>
      <c r="C71" s="174"/>
      <c r="D71" s="174"/>
      <c r="E71" s="175"/>
      <c r="F71" s="175"/>
      <c r="G71" s="175"/>
    </row>
    <row r="72" spans="1:7">
      <c r="A72" s="381" t="s">
        <v>174</v>
      </c>
      <c r="B72" s="941" t="s">
        <v>27264</v>
      </c>
      <c r="C72" s="942"/>
      <c r="D72" s="942"/>
      <c r="E72" s="942"/>
      <c r="F72" s="942"/>
      <c r="G72" s="943"/>
    </row>
    <row r="73" spans="1:7">
      <c r="A73" s="647" t="s">
        <v>162</v>
      </c>
      <c r="B73" s="927" t="s">
        <v>158</v>
      </c>
      <c r="C73" s="928"/>
      <c r="D73" s="647" t="s">
        <v>164</v>
      </c>
      <c r="E73" s="647" t="s">
        <v>165</v>
      </c>
      <c r="F73" s="647" t="s">
        <v>166</v>
      </c>
      <c r="G73" s="3" t="s">
        <v>167</v>
      </c>
    </row>
    <row r="74" spans="1:7">
      <c r="A74" s="669">
        <v>88316</v>
      </c>
      <c r="B74" s="1047" t="s">
        <v>498</v>
      </c>
      <c r="C74" s="1047"/>
      <c r="D74" s="24" t="s">
        <v>177</v>
      </c>
      <c r="E74" s="37">
        <v>1.5</v>
      </c>
      <c r="F74" s="24">
        <v>14.71</v>
      </c>
      <c r="G74" s="351">
        <f>ROUND(E74*F74,2)</f>
        <v>22.07</v>
      </c>
    </row>
    <row r="75" spans="1:7">
      <c r="A75" s="8"/>
      <c r="B75" s="923"/>
      <c r="C75" s="923"/>
      <c r="D75" s="8"/>
      <c r="E75" s="924" t="s">
        <v>171</v>
      </c>
      <c r="F75" s="924"/>
      <c r="G75" s="346">
        <f>SUM(G74:G74)</f>
        <v>22.07</v>
      </c>
    </row>
    <row r="76" spans="1:7" ht="13.5" thickBot="1">
      <c r="A76" s="49"/>
      <c r="B76" s="50"/>
      <c r="C76" s="71"/>
      <c r="D76" s="50"/>
      <c r="E76" s="1018"/>
      <c r="F76" s="1018"/>
      <c r="G76" s="72"/>
    </row>
    <row r="77" spans="1:7" ht="13.5" thickBot="1">
      <c r="A77" s="657" t="s">
        <v>358</v>
      </c>
      <c r="B77" s="1032" t="s">
        <v>27391</v>
      </c>
      <c r="C77" s="1032"/>
      <c r="D77" s="1032"/>
      <c r="E77" s="1032"/>
      <c r="F77" s="1032"/>
      <c r="G77" s="1033"/>
    </row>
    <row r="78" spans="1:7">
      <c r="A78" s="649" t="s">
        <v>162</v>
      </c>
      <c r="B78" s="1034" t="s">
        <v>158</v>
      </c>
      <c r="C78" s="1035"/>
      <c r="D78" s="649" t="s">
        <v>164</v>
      </c>
      <c r="E78" s="649" t="s">
        <v>165</v>
      </c>
      <c r="F78" s="658" t="s">
        <v>166</v>
      </c>
      <c r="G78" s="162" t="s">
        <v>167</v>
      </c>
    </row>
    <row r="79" spans="1:7">
      <c r="A79" s="193">
        <v>88239</v>
      </c>
      <c r="B79" s="1016" t="s">
        <v>8092</v>
      </c>
      <c r="C79" s="1017"/>
      <c r="D79" s="137" t="s">
        <v>170</v>
      </c>
      <c r="E79" s="670">
        <v>1.25</v>
      </c>
      <c r="F79" s="662">
        <v>15.28</v>
      </c>
      <c r="G79" s="661">
        <f>ROUND(E79*F79,2)</f>
        <v>19.100000000000001</v>
      </c>
    </row>
    <row r="80" spans="1:7">
      <c r="A80" s="193">
        <v>88262</v>
      </c>
      <c r="B80" s="1039" t="s">
        <v>8117</v>
      </c>
      <c r="C80" s="1040"/>
      <c r="D80" s="137" t="s">
        <v>170</v>
      </c>
      <c r="E80" s="670">
        <v>1.25</v>
      </c>
      <c r="F80" s="476">
        <v>18.04</v>
      </c>
      <c r="G80" s="661">
        <f>ROUND(E80*F80,2)</f>
        <v>22.55</v>
      </c>
    </row>
    <row r="81" spans="1:7">
      <c r="A81" s="659">
        <v>5061</v>
      </c>
      <c r="B81" s="1016" t="s">
        <v>25104</v>
      </c>
      <c r="C81" s="1017"/>
      <c r="D81" s="137" t="s">
        <v>27250</v>
      </c>
      <c r="E81" s="670">
        <v>0.13</v>
      </c>
      <c r="F81" s="662">
        <v>10.9</v>
      </c>
      <c r="G81" s="661">
        <f>ROUND(E81*F81,2)</f>
        <v>1.42</v>
      </c>
    </row>
    <row r="82" spans="1:7">
      <c r="A82" s="193">
        <v>559</v>
      </c>
      <c r="B82" s="972" t="s">
        <v>20485</v>
      </c>
      <c r="C82" s="973"/>
      <c r="D82" s="532" t="s">
        <v>27250</v>
      </c>
      <c r="E82" s="10">
        <v>0.19</v>
      </c>
      <c r="F82" s="476">
        <v>14.16</v>
      </c>
      <c r="G82" s="671">
        <f>ROUND(E82*F82,2)</f>
        <v>2.69</v>
      </c>
    </row>
    <row r="83" spans="1:7">
      <c r="A83" s="659">
        <v>4006</v>
      </c>
      <c r="B83" s="1016" t="s">
        <v>27265</v>
      </c>
      <c r="C83" s="1017"/>
      <c r="D83" s="137" t="s">
        <v>9394</v>
      </c>
      <c r="E83" s="670">
        <v>0.03</v>
      </c>
      <c r="F83" s="476">
        <v>1645.15</v>
      </c>
      <c r="G83" s="661">
        <f>ROUND(E83*F83,2)</f>
        <v>49.35</v>
      </c>
    </row>
    <row r="84" spans="1:7">
      <c r="A84" s="663"/>
      <c r="B84" s="1041"/>
      <c r="C84" s="1041"/>
      <c r="D84" s="663"/>
      <c r="E84" s="1042" t="s">
        <v>171</v>
      </c>
      <c r="F84" s="1042"/>
      <c r="G84" s="672">
        <f>SUM(G79:G83)</f>
        <v>95.110000000000014</v>
      </c>
    </row>
    <row r="85" spans="1:7" ht="13.5" thickBot="1">
      <c r="A85" s="673"/>
      <c r="B85" s="674"/>
      <c r="C85" s="674"/>
      <c r="D85" s="673"/>
      <c r="E85" s="675"/>
      <c r="F85" s="676"/>
      <c r="G85" s="175"/>
    </row>
    <row r="86" spans="1:7" ht="13.5" thickBot="1">
      <c r="A86" s="657" t="s">
        <v>311</v>
      </c>
      <c r="B86" s="1032" t="s">
        <v>27266</v>
      </c>
      <c r="C86" s="1032"/>
      <c r="D86" s="1032"/>
      <c r="E86" s="1032"/>
      <c r="F86" s="1032"/>
      <c r="G86" s="1033"/>
    </row>
    <row r="87" spans="1:7">
      <c r="A87" s="649" t="s">
        <v>162</v>
      </c>
      <c r="B87" s="1034" t="s">
        <v>158</v>
      </c>
      <c r="C87" s="1035"/>
      <c r="D87" s="649" t="s">
        <v>164</v>
      </c>
      <c r="E87" s="649" t="s">
        <v>165</v>
      </c>
      <c r="F87" s="658" t="s">
        <v>166</v>
      </c>
      <c r="G87" s="162" t="s">
        <v>167</v>
      </c>
    </row>
    <row r="88" spans="1:7">
      <c r="A88" s="193">
        <v>88239</v>
      </c>
      <c r="B88" s="1016" t="s">
        <v>8092</v>
      </c>
      <c r="C88" s="1017"/>
      <c r="D88" s="137" t="s">
        <v>170</v>
      </c>
      <c r="E88" s="670">
        <v>1</v>
      </c>
      <c r="F88" s="662">
        <v>15.28</v>
      </c>
      <c r="G88" s="661">
        <f>ROUND(E88*F88,2)</f>
        <v>15.28</v>
      </c>
    </row>
    <row r="89" spans="1:7">
      <c r="A89" s="193">
        <v>88323</v>
      </c>
      <c r="B89" s="1016" t="s">
        <v>497</v>
      </c>
      <c r="C89" s="1017"/>
      <c r="D89" s="137" t="s">
        <v>170</v>
      </c>
      <c r="E89" s="670">
        <v>0.5</v>
      </c>
      <c r="F89" s="476">
        <v>19.22</v>
      </c>
      <c r="G89" s="661">
        <f>ROUND(E89*F89,2)</f>
        <v>9.61</v>
      </c>
    </row>
    <row r="90" spans="1:7">
      <c r="A90" s="659">
        <v>7175</v>
      </c>
      <c r="B90" s="1039" t="s">
        <v>27267</v>
      </c>
      <c r="C90" s="1040"/>
      <c r="D90" s="137" t="s">
        <v>168</v>
      </c>
      <c r="E90" s="670">
        <v>16</v>
      </c>
      <c r="F90" s="476">
        <v>1.75</v>
      </c>
      <c r="G90" s="661">
        <f>ROUND(E90*F90,2)</f>
        <v>28</v>
      </c>
    </row>
    <row r="91" spans="1:7">
      <c r="A91" s="663"/>
      <c r="B91" s="1041"/>
      <c r="C91" s="1041"/>
      <c r="D91" s="663"/>
      <c r="E91" s="1042" t="s">
        <v>171</v>
      </c>
      <c r="F91" s="1042"/>
      <c r="G91" s="672">
        <f>SUM(G88:G90)</f>
        <v>52.89</v>
      </c>
    </row>
    <row r="92" spans="1:7" ht="13.5" thickBot="1">
      <c r="A92" s="673"/>
      <c r="B92" s="674"/>
      <c r="C92" s="674"/>
      <c r="D92" s="673"/>
      <c r="E92" s="675"/>
      <c r="F92" s="676"/>
      <c r="G92" s="175"/>
    </row>
    <row r="93" spans="1:7" ht="13.5" thickBot="1">
      <c r="A93" s="657" t="s">
        <v>312</v>
      </c>
      <c r="B93" s="1050" t="s">
        <v>590</v>
      </c>
      <c r="C93" s="1051"/>
      <c r="D93" s="1051"/>
      <c r="E93" s="1051"/>
      <c r="F93" s="1051"/>
      <c r="G93" s="1052"/>
    </row>
    <row r="94" spans="1:7">
      <c r="A94" s="649" t="s">
        <v>162</v>
      </c>
      <c r="B94" s="1034" t="s">
        <v>158</v>
      </c>
      <c r="C94" s="1035"/>
      <c r="D94" s="649" t="s">
        <v>164</v>
      </c>
      <c r="E94" s="649" t="s">
        <v>165</v>
      </c>
      <c r="F94" s="658" t="s">
        <v>166</v>
      </c>
      <c r="G94" s="162" t="s">
        <v>167</v>
      </c>
    </row>
    <row r="95" spans="1:7">
      <c r="A95" s="193">
        <v>88323</v>
      </c>
      <c r="B95" s="1016" t="s">
        <v>497</v>
      </c>
      <c r="C95" s="1017"/>
      <c r="D95" s="532" t="s">
        <v>170</v>
      </c>
      <c r="E95" s="147">
        <v>5.6000000000000001E-2</v>
      </c>
      <c r="F95" s="476">
        <v>19.22</v>
      </c>
      <c r="G95" s="661">
        <f t="shared" ref="G95:G100" si="2">ROUND(E95*F95,2)</f>
        <v>1.08</v>
      </c>
    </row>
    <row r="96" spans="1:7">
      <c r="A96" s="9">
        <v>88242</v>
      </c>
      <c r="B96" s="1039" t="s">
        <v>8096</v>
      </c>
      <c r="C96" s="1040"/>
      <c r="D96" s="532" t="s">
        <v>170</v>
      </c>
      <c r="E96" s="147">
        <v>6.0999999999999999E-2</v>
      </c>
      <c r="F96" s="662">
        <v>14.73</v>
      </c>
      <c r="G96" s="661">
        <f t="shared" si="2"/>
        <v>0.9</v>
      </c>
    </row>
    <row r="97" spans="1:7">
      <c r="A97" s="677">
        <v>11029</v>
      </c>
      <c r="B97" s="972" t="s">
        <v>23172</v>
      </c>
      <c r="C97" s="973"/>
      <c r="D97" s="532" t="s">
        <v>57</v>
      </c>
      <c r="E97" s="30">
        <v>4.1500000000000004</v>
      </c>
      <c r="F97" s="678">
        <v>1.1499999999999999</v>
      </c>
      <c r="G97" s="661">
        <f t="shared" si="2"/>
        <v>4.7699999999999996</v>
      </c>
    </row>
    <row r="98" spans="1:7">
      <c r="A98" s="677">
        <v>93287</v>
      </c>
      <c r="B98" s="972" t="s">
        <v>27268</v>
      </c>
      <c r="C98" s="973"/>
      <c r="D98" s="532" t="s">
        <v>499</v>
      </c>
      <c r="E98" s="148">
        <v>6.9999999999999999E-4</v>
      </c>
      <c r="F98" s="678">
        <v>293.7</v>
      </c>
      <c r="G98" s="661">
        <f t="shared" si="2"/>
        <v>0.21</v>
      </c>
    </row>
    <row r="99" spans="1:7">
      <c r="A99" s="677">
        <v>93288</v>
      </c>
      <c r="B99" s="972" t="s">
        <v>27269</v>
      </c>
      <c r="C99" s="973"/>
      <c r="D99" s="532" t="s">
        <v>500</v>
      </c>
      <c r="E99" s="147">
        <v>1E-3</v>
      </c>
      <c r="F99" s="678">
        <v>83.5</v>
      </c>
      <c r="G99" s="661">
        <f t="shared" si="2"/>
        <v>0.08</v>
      </c>
    </row>
    <row r="100" spans="1:7">
      <c r="A100" s="677">
        <v>7243</v>
      </c>
      <c r="B100" s="972" t="s">
        <v>26030</v>
      </c>
      <c r="C100" s="973"/>
      <c r="D100" s="532" t="s">
        <v>23</v>
      </c>
      <c r="E100" s="147">
        <v>1.1459999999999999</v>
      </c>
      <c r="F100" s="678">
        <v>27.2</v>
      </c>
      <c r="G100" s="661">
        <f t="shared" si="2"/>
        <v>31.17</v>
      </c>
    </row>
    <row r="101" spans="1:7">
      <c r="A101" s="679"/>
      <c r="B101" s="680"/>
      <c r="C101" s="681"/>
      <c r="D101" s="679"/>
      <c r="E101" s="1048" t="s">
        <v>171</v>
      </c>
      <c r="F101" s="1049"/>
      <c r="G101" s="682">
        <f>SUM(G95:G100)</f>
        <v>38.21</v>
      </c>
    </row>
    <row r="102" spans="1:7">
      <c r="A102" s="673"/>
      <c r="B102" s="674"/>
      <c r="C102" s="674"/>
      <c r="D102" s="673"/>
      <c r="E102" s="675"/>
      <c r="F102" s="676"/>
      <c r="G102" s="175"/>
    </row>
    <row r="103" spans="1:7">
      <c r="A103" s="683" t="s">
        <v>314</v>
      </c>
      <c r="B103" s="941" t="s">
        <v>591</v>
      </c>
      <c r="C103" s="942"/>
      <c r="D103" s="942"/>
      <c r="E103" s="966"/>
      <c r="F103" s="684"/>
      <c r="G103" s="188"/>
    </row>
    <row r="104" spans="1:7">
      <c r="A104" s="649" t="s">
        <v>162</v>
      </c>
      <c r="B104" s="1034" t="s">
        <v>158</v>
      </c>
      <c r="C104" s="1035"/>
      <c r="D104" s="649" t="s">
        <v>164</v>
      </c>
      <c r="E104" s="649" t="s">
        <v>165</v>
      </c>
      <c r="F104" s="658" t="s">
        <v>166</v>
      </c>
      <c r="G104" s="162" t="s">
        <v>167</v>
      </c>
    </row>
    <row r="105" spans="1:7">
      <c r="A105" s="193">
        <v>88323</v>
      </c>
      <c r="B105" s="1016" t="s">
        <v>497</v>
      </c>
      <c r="C105" s="1017"/>
      <c r="D105" s="532" t="s">
        <v>170</v>
      </c>
      <c r="E105" s="147">
        <v>5.6000000000000001E-2</v>
      </c>
      <c r="F105" s="476">
        <v>19.22</v>
      </c>
      <c r="G105" s="661">
        <f t="shared" ref="G105:G110" si="3">ROUND(E105*F105,2)</f>
        <v>1.08</v>
      </c>
    </row>
    <row r="106" spans="1:7">
      <c r="A106" s="9">
        <v>88242</v>
      </c>
      <c r="B106" s="1039" t="s">
        <v>8096</v>
      </c>
      <c r="C106" s="1040"/>
      <c r="D106" s="532" t="s">
        <v>170</v>
      </c>
      <c r="E106" s="147">
        <v>6.0999999999999999E-2</v>
      </c>
      <c r="F106" s="662">
        <v>14.73</v>
      </c>
      <c r="G106" s="661">
        <f t="shared" si="3"/>
        <v>0.9</v>
      </c>
    </row>
    <row r="107" spans="1:7">
      <c r="A107" s="677">
        <v>11029</v>
      </c>
      <c r="B107" s="972" t="s">
        <v>23172</v>
      </c>
      <c r="C107" s="973"/>
      <c r="D107" s="532" t="s">
        <v>57</v>
      </c>
      <c r="E107" s="30">
        <v>4.1500000000000004</v>
      </c>
      <c r="F107" s="678">
        <v>1.1499999999999999</v>
      </c>
      <c r="G107" s="661">
        <f t="shared" si="3"/>
        <v>4.7699999999999996</v>
      </c>
    </row>
    <row r="108" spans="1:7">
      <c r="A108" s="677">
        <v>93287</v>
      </c>
      <c r="B108" s="972" t="s">
        <v>27268</v>
      </c>
      <c r="C108" s="973"/>
      <c r="D108" s="532" t="s">
        <v>499</v>
      </c>
      <c r="E108" s="148">
        <v>6.9999999999999999E-4</v>
      </c>
      <c r="F108" s="678">
        <v>293.7</v>
      </c>
      <c r="G108" s="661">
        <f t="shared" si="3"/>
        <v>0.21</v>
      </c>
    </row>
    <row r="109" spans="1:7">
      <c r="A109" s="677">
        <v>93288</v>
      </c>
      <c r="B109" s="972" t="s">
        <v>27269</v>
      </c>
      <c r="C109" s="973"/>
      <c r="D109" s="532" t="s">
        <v>500</v>
      </c>
      <c r="E109" s="147">
        <v>1E-3</v>
      </c>
      <c r="F109" s="678">
        <v>83.5</v>
      </c>
      <c r="G109" s="661">
        <f t="shared" si="3"/>
        <v>0.08</v>
      </c>
    </row>
    <row r="110" spans="1:7">
      <c r="A110" s="677">
        <v>7243</v>
      </c>
      <c r="B110" s="972" t="s">
        <v>24857</v>
      </c>
      <c r="C110" s="973"/>
      <c r="D110" s="532" t="s">
        <v>23</v>
      </c>
      <c r="E110" s="147">
        <v>1</v>
      </c>
      <c r="F110" s="678">
        <v>43.31</v>
      </c>
      <c r="G110" s="661">
        <f t="shared" si="3"/>
        <v>43.31</v>
      </c>
    </row>
    <row r="111" spans="1:7">
      <c r="A111" s="679"/>
      <c r="B111" s="680"/>
      <c r="C111" s="681"/>
      <c r="D111" s="679"/>
      <c r="E111" s="1048" t="s">
        <v>171</v>
      </c>
      <c r="F111" s="1049"/>
      <c r="G111" s="682">
        <f>SUM(G105:G110)</f>
        <v>50.35</v>
      </c>
    </row>
    <row r="112" spans="1:7">
      <c r="A112" s="664"/>
      <c r="B112" s="685"/>
      <c r="C112" s="685"/>
      <c r="D112" s="664"/>
      <c r="E112" s="664"/>
      <c r="F112" s="664"/>
      <c r="G112" s="664"/>
    </row>
    <row r="113" spans="1:7">
      <c r="A113" s="686" t="s">
        <v>316</v>
      </c>
      <c r="B113" s="1053" t="s">
        <v>27270</v>
      </c>
      <c r="C113" s="1002"/>
      <c r="D113" s="1002"/>
      <c r="E113" s="1002"/>
      <c r="F113" s="1002"/>
      <c r="G113" s="1003"/>
    </row>
    <row r="114" spans="1:7" ht="15">
      <c r="A114" s="687" t="s">
        <v>27271</v>
      </c>
      <c r="B114" s="1054" t="s">
        <v>342</v>
      </c>
      <c r="C114" s="1054"/>
      <c r="D114" s="688" t="s">
        <v>343</v>
      </c>
      <c r="E114" s="688" t="s">
        <v>159</v>
      </c>
      <c r="F114" s="689" t="s">
        <v>344</v>
      </c>
      <c r="G114" s="690" t="s">
        <v>345</v>
      </c>
    </row>
    <row r="115" spans="1:7">
      <c r="A115" s="193">
        <v>11161</v>
      </c>
      <c r="B115" s="1055" t="s">
        <v>21173</v>
      </c>
      <c r="C115" s="1056"/>
      <c r="D115" s="532" t="s">
        <v>27</v>
      </c>
      <c r="E115" s="204">
        <v>0.45</v>
      </c>
      <c r="F115" s="476">
        <v>0.93</v>
      </c>
      <c r="G115" s="661">
        <f>ROUND(E115*F115,2)</f>
        <v>0.42</v>
      </c>
    </row>
    <row r="116" spans="1:7">
      <c r="A116" s="677">
        <v>88316</v>
      </c>
      <c r="B116" s="1055" t="s">
        <v>498</v>
      </c>
      <c r="C116" s="1056"/>
      <c r="D116" s="532" t="s">
        <v>170</v>
      </c>
      <c r="E116" s="209">
        <v>0.3</v>
      </c>
      <c r="F116" s="678">
        <v>14.71</v>
      </c>
      <c r="G116" s="661">
        <f>ROUND(E116*F116,2)</f>
        <v>4.41</v>
      </c>
    </row>
    <row r="117" spans="1:7">
      <c r="A117" s="691"/>
      <c r="B117" s="1061"/>
      <c r="C117" s="1061"/>
      <c r="D117" s="692"/>
      <c r="E117" s="693" t="s">
        <v>346</v>
      </c>
      <c r="F117" s="694"/>
      <c r="G117" s="694">
        <f>SUM(G115:G116)</f>
        <v>4.83</v>
      </c>
    </row>
    <row r="118" spans="1:7">
      <c r="A118" s="695"/>
      <c r="B118" s="673"/>
      <c r="C118" s="673"/>
      <c r="D118" s="696"/>
      <c r="E118" s="697"/>
      <c r="F118" s="698"/>
      <c r="G118" s="698"/>
    </row>
    <row r="119" spans="1:7">
      <c r="A119" s="686" t="s">
        <v>317</v>
      </c>
      <c r="B119" s="1053" t="s">
        <v>27197</v>
      </c>
      <c r="C119" s="1002"/>
      <c r="D119" s="1002"/>
      <c r="E119" s="1002"/>
      <c r="F119" s="1002"/>
      <c r="G119" s="1062"/>
    </row>
    <row r="120" spans="1:7">
      <c r="A120" s="188" t="s">
        <v>510</v>
      </c>
      <c r="B120" s="1063" t="s">
        <v>158</v>
      </c>
      <c r="C120" s="1064"/>
      <c r="D120" s="188" t="s">
        <v>164</v>
      </c>
      <c r="E120" s="188" t="s">
        <v>165</v>
      </c>
      <c r="F120" s="684" t="s">
        <v>166</v>
      </c>
      <c r="G120" s="22" t="s">
        <v>167</v>
      </c>
    </row>
    <row r="121" spans="1:7">
      <c r="A121" s="193">
        <v>88309</v>
      </c>
      <c r="B121" s="1055" t="s">
        <v>8170</v>
      </c>
      <c r="C121" s="1056"/>
      <c r="D121" s="532" t="s">
        <v>170</v>
      </c>
      <c r="E121" s="204">
        <v>0.5</v>
      </c>
      <c r="F121" s="662">
        <v>18.18</v>
      </c>
      <c r="G121" s="661">
        <f>ROUND(E121*F121,2)</f>
        <v>9.09</v>
      </c>
    </row>
    <row r="122" spans="1:7">
      <c r="A122" s="532">
        <v>88242</v>
      </c>
      <c r="B122" s="972" t="s">
        <v>8096</v>
      </c>
      <c r="C122" s="973"/>
      <c r="D122" s="532" t="s">
        <v>170</v>
      </c>
      <c r="E122" s="209">
        <v>0.8</v>
      </c>
      <c r="F122" s="662">
        <v>14.73</v>
      </c>
      <c r="G122" s="661">
        <f>ROUND(E122*F122,2)</f>
        <v>11.78</v>
      </c>
    </row>
    <row r="123" spans="1:7">
      <c r="A123" s="193">
        <v>370</v>
      </c>
      <c r="B123" s="1055" t="s">
        <v>20298</v>
      </c>
      <c r="C123" s="1056"/>
      <c r="D123" s="532" t="s">
        <v>9394</v>
      </c>
      <c r="E123" s="210">
        <v>2.3E-2</v>
      </c>
      <c r="F123" s="662">
        <v>61.25</v>
      </c>
      <c r="G123" s="661">
        <f>ROUND(E123*F123,2)</f>
        <v>1.41</v>
      </c>
    </row>
    <row r="124" spans="1:7">
      <c r="A124" s="659">
        <v>1379</v>
      </c>
      <c r="B124" s="1016" t="s">
        <v>21538</v>
      </c>
      <c r="C124" s="1017"/>
      <c r="D124" s="532" t="s">
        <v>27272</v>
      </c>
      <c r="E124" s="30">
        <v>9.4499999999999993</v>
      </c>
      <c r="F124" s="662">
        <v>0.47</v>
      </c>
      <c r="G124" s="661">
        <f>ROUND(E124*F124,2)</f>
        <v>4.4400000000000004</v>
      </c>
    </row>
    <row r="125" spans="1:7">
      <c r="A125" s="193">
        <v>38366</v>
      </c>
      <c r="B125" s="1055" t="s">
        <v>27273</v>
      </c>
      <c r="C125" s="1056"/>
      <c r="D125" s="532" t="s">
        <v>27246</v>
      </c>
      <c r="E125" s="30">
        <v>1.1499999999999999</v>
      </c>
      <c r="F125" s="662">
        <v>3.73</v>
      </c>
      <c r="G125" s="661">
        <f>ROUND(E125*F125,2)</f>
        <v>4.29</v>
      </c>
    </row>
    <row r="126" spans="1:7">
      <c r="A126" s="699"/>
      <c r="B126" s="645"/>
      <c r="C126" s="700"/>
      <c r="D126" s="699"/>
      <c r="E126" s="1057" t="s">
        <v>171</v>
      </c>
      <c r="F126" s="1058"/>
      <c r="G126" s="701">
        <f>SUM(G121:G125)</f>
        <v>31.009999999999998</v>
      </c>
    </row>
    <row r="128" spans="1:7" s="664" customFormat="1">
      <c r="A128" s="381" t="s">
        <v>320</v>
      </c>
      <c r="B128" s="1059" t="s">
        <v>9321</v>
      </c>
      <c r="C128" s="1059"/>
      <c r="D128" s="1059"/>
      <c r="E128" s="1059"/>
      <c r="F128" s="1059"/>
      <c r="G128" s="1060"/>
    </row>
    <row r="129" spans="1:7" s="664" customFormat="1">
      <c r="A129" s="647" t="s">
        <v>162</v>
      </c>
      <c r="B129" s="927" t="s">
        <v>158</v>
      </c>
      <c r="C129" s="928"/>
      <c r="D129" s="647" t="s">
        <v>164</v>
      </c>
      <c r="E129" s="647" t="s">
        <v>165</v>
      </c>
      <c r="F129" s="702" t="s">
        <v>166</v>
      </c>
      <c r="G129" s="3" t="s">
        <v>167</v>
      </c>
    </row>
    <row r="130" spans="1:7" s="664" customFormat="1">
      <c r="A130" s="193">
        <v>88316</v>
      </c>
      <c r="B130" s="1055" t="s">
        <v>498</v>
      </c>
      <c r="C130" s="1056"/>
      <c r="D130" s="137" t="s">
        <v>177</v>
      </c>
      <c r="E130" s="670">
        <v>3.5</v>
      </c>
      <c r="F130" s="476">
        <v>14.71</v>
      </c>
      <c r="G130" s="661">
        <f>ROUND(E130*F130,2)</f>
        <v>51.49</v>
      </c>
    </row>
    <row r="131" spans="1:7" s="664" customFormat="1">
      <c r="A131" s="659">
        <v>4720</v>
      </c>
      <c r="B131" s="1065" t="s">
        <v>9321</v>
      </c>
      <c r="C131" s="1065"/>
      <c r="D131" s="137" t="s">
        <v>25</v>
      </c>
      <c r="E131" s="670">
        <f>1*0.1*1.1</f>
        <v>0.11000000000000001</v>
      </c>
      <c r="F131" s="476">
        <v>85.84</v>
      </c>
      <c r="G131" s="661">
        <f>ROUND(E131*F131,2)</f>
        <v>9.44</v>
      </c>
    </row>
    <row r="132" spans="1:7" s="664" customFormat="1">
      <c r="A132" s="663"/>
      <c r="B132" s="1041"/>
      <c r="C132" s="1041"/>
      <c r="D132" s="663"/>
      <c r="E132" s="1042" t="s">
        <v>171</v>
      </c>
      <c r="F132" s="1042"/>
      <c r="G132" s="703">
        <f>SUM(G130:G131)</f>
        <v>60.93</v>
      </c>
    </row>
    <row r="133" spans="1:7" s="664" customFormat="1">
      <c r="A133" s="193"/>
      <c r="B133" s="704"/>
      <c r="C133" s="704"/>
      <c r="D133" s="705"/>
      <c r="E133" s="385"/>
      <c r="F133" s="385"/>
      <c r="G133" s="706"/>
    </row>
    <row r="135" spans="1:7" s="664" customFormat="1">
      <c r="A135" s="707" t="s">
        <v>321</v>
      </c>
      <c r="B135" s="1053" t="s">
        <v>27198</v>
      </c>
      <c r="C135" s="1002"/>
      <c r="D135" s="1002"/>
      <c r="E135" s="1002"/>
      <c r="F135" s="1002"/>
      <c r="G135" s="1003"/>
    </row>
    <row r="136" spans="1:7" s="664" customFormat="1">
      <c r="A136" s="647" t="s">
        <v>162</v>
      </c>
      <c r="B136" s="1066" t="s">
        <v>158</v>
      </c>
      <c r="C136" s="1067"/>
      <c r="D136" s="32" t="s">
        <v>164</v>
      </c>
      <c r="E136" s="32" t="s">
        <v>165</v>
      </c>
      <c r="F136" s="708" t="s">
        <v>160</v>
      </c>
      <c r="G136" s="33" t="s">
        <v>167</v>
      </c>
    </row>
    <row r="137" spans="1:7" s="664" customFormat="1">
      <c r="A137" s="9">
        <v>88316</v>
      </c>
      <c r="B137" s="1039" t="s">
        <v>498</v>
      </c>
      <c r="C137" s="1040"/>
      <c r="D137" s="532" t="s">
        <v>170</v>
      </c>
      <c r="E137" s="10">
        <v>0.2</v>
      </c>
      <c r="F137" s="662">
        <v>14.71</v>
      </c>
      <c r="G137" s="709">
        <f>ROUND(E137*F137,2)</f>
        <v>2.94</v>
      </c>
    </row>
    <row r="138" spans="1:7" s="664" customFormat="1">
      <c r="A138" s="193">
        <v>88310</v>
      </c>
      <c r="B138" s="972" t="s">
        <v>8171</v>
      </c>
      <c r="C138" s="973"/>
      <c r="D138" s="532" t="s">
        <v>170</v>
      </c>
      <c r="E138" s="10">
        <v>0.3</v>
      </c>
      <c r="F138" s="476">
        <v>19.3</v>
      </c>
      <c r="G138" s="709">
        <f>ROUND(E138*F138,2)</f>
        <v>5.79</v>
      </c>
    </row>
    <row r="139" spans="1:7" s="664" customFormat="1">
      <c r="A139" s="193">
        <v>4048</v>
      </c>
      <c r="B139" s="972" t="s">
        <v>27274</v>
      </c>
      <c r="C139" s="973"/>
      <c r="D139" s="532" t="s">
        <v>178</v>
      </c>
      <c r="E139" s="10">
        <v>0.7</v>
      </c>
      <c r="F139" s="662">
        <v>3.28</v>
      </c>
      <c r="G139" s="709">
        <f>ROUND(E139*F139,2)</f>
        <v>2.2999999999999998</v>
      </c>
    </row>
    <row r="140" spans="1:7" s="664" customFormat="1">
      <c r="A140" s="677">
        <v>3767</v>
      </c>
      <c r="B140" s="972" t="s">
        <v>27275</v>
      </c>
      <c r="C140" s="973"/>
      <c r="D140" s="710" t="s">
        <v>164</v>
      </c>
      <c r="E140" s="711">
        <v>0.4</v>
      </c>
      <c r="F140" s="678">
        <v>0.51</v>
      </c>
      <c r="G140" s="709">
        <f>ROUND(E140*F140,2)</f>
        <v>0.2</v>
      </c>
    </row>
    <row r="141" spans="1:7" s="664" customFormat="1">
      <c r="A141" s="712"/>
      <c r="B141" s="970"/>
      <c r="C141" s="971"/>
      <c r="D141" s="713"/>
      <c r="E141" s="1063" t="s">
        <v>171</v>
      </c>
      <c r="F141" s="1064"/>
      <c r="G141" s="14">
        <f>SUM(G137:G140)</f>
        <v>11.23</v>
      </c>
    </row>
    <row r="142" spans="1:7" s="664" customFormat="1">
      <c r="B142" s="685"/>
      <c r="C142" s="685"/>
    </row>
    <row r="143" spans="1:7" s="664" customFormat="1">
      <c r="A143" s="707" t="s">
        <v>430</v>
      </c>
      <c r="B143" s="1053" t="s">
        <v>593</v>
      </c>
      <c r="C143" s="1002"/>
      <c r="D143" s="1002"/>
      <c r="E143" s="1002"/>
      <c r="F143" s="1002"/>
      <c r="G143" s="1003"/>
    </row>
    <row r="144" spans="1:7" s="664" customFormat="1">
      <c r="A144" s="647" t="s">
        <v>162</v>
      </c>
      <c r="B144" s="1066" t="s">
        <v>158</v>
      </c>
      <c r="C144" s="1067"/>
      <c r="D144" s="32" t="s">
        <v>164</v>
      </c>
      <c r="E144" s="32" t="s">
        <v>165</v>
      </c>
      <c r="F144" s="708" t="s">
        <v>160</v>
      </c>
      <c r="G144" s="33" t="s">
        <v>167</v>
      </c>
    </row>
    <row r="145" spans="1:7" s="664" customFormat="1">
      <c r="A145" s="9">
        <v>88309</v>
      </c>
      <c r="B145" s="1039" t="s">
        <v>8170</v>
      </c>
      <c r="C145" s="1040"/>
      <c r="D145" s="532" t="s">
        <v>170</v>
      </c>
      <c r="E145" s="10">
        <v>1.512</v>
      </c>
      <c r="F145" s="662">
        <v>18.18</v>
      </c>
      <c r="G145" s="661">
        <f t="shared" ref="G145:G154" si="4">ROUND(E145*F145,2)</f>
        <v>27.49</v>
      </c>
    </row>
    <row r="146" spans="1:7" s="664" customFormat="1">
      <c r="A146" s="193">
        <v>88261</v>
      </c>
      <c r="B146" s="972" t="s">
        <v>27276</v>
      </c>
      <c r="C146" s="973"/>
      <c r="D146" s="532" t="s">
        <v>170</v>
      </c>
      <c r="E146" s="10">
        <v>2.19</v>
      </c>
      <c r="F146" s="476">
        <v>19.25</v>
      </c>
      <c r="G146" s="661">
        <f t="shared" si="4"/>
        <v>42.16</v>
      </c>
    </row>
    <row r="147" spans="1:7" s="664" customFormat="1">
      <c r="A147" s="193">
        <v>4989</v>
      </c>
      <c r="B147" s="972" t="s">
        <v>24988</v>
      </c>
      <c r="C147" s="973"/>
      <c r="D147" s="532" t="s">
        <v>168</v>
      </c>
      <c r="E147" s="10">
        <v>1</v>
      </c>
      <c r="F147" s="662">
        <v>274.32</v>
      </c>
      <c r="G147" s="661">
        <f t="shared" si="4"/>
        <v>274.32</v>
      </c>
    </row>
    <row r="148" spans="1:7" s="664" customFormat="1">
      <c r="A148" s="677">
        <v>184</v>
      </c>
      <c r="B148" s="972" t="s">
        <v>27277</v>
      </c>
      <c r="C148" s="973"/>
      <c r="D148" s="710" t="s">
        <v>27278</v>
      </c>
      <c r="E148" s="711">
        <v>1</v>
      </c>
      <c r="F148" s="678">
        <v>62.63</v>
      </c>
      <c r="G148" s="661">
        <f t="shared" si="4"/>
        <v>62.63</v>
      </c>
    </row>
    <row r="149" spans="1:7" s="664" customFormat="1">
      <c r="A149" s="677">
        <v>20247</v>
      </c>
      <c r="B149" s="972" t="s">
        <v>25095</v>
      </c>
      <c r="C149" s="973"/>
      <c r="D149" s="710" t="s">
        <v>27</v>
      </c>
      <c r="E149" s="711">
        <v>0.64800000000000002</v>
      </c>
      <c r="F149" s="678">
        <v>12.27</v>
      </c>
      <c r="G149" s="661">
        <f t="shared" si="4"/>
        <v>7.95</v>
      </c>
    </row>
    <row r="150" spans="1:7" s="664" customFormat="1">
      <c r="A150" s="9">
        <v>88316</v>
      </c>
      <c r="B150" s="1039" t="s">
        <v>498</v>
      </c>
      <c r="C150" s="1040"/>
      <c r="D150" s="710" t="s">
        <v>177</v>
      </c>
      <c r="E150" s="711">
        <v>3.702</v>
      </c>
      <c r="F150" s="662">
        <v>14.71</v>
      </c>
      <c r="G150" s="661">
        <f t="shared" si="4"/>
        <v>54.46</v>
      </c>
    </row>
    <row r="151" spans="1:7" s="664" customFormat="1">
      <c r="A151" s="677">
        <v>20017</v>
      </c>
      <c r="B151" s="1068" t="s">
        <v>27279</v>
      </c>
      <c r="C151" s="1069"/>
      <c r="D151" s="710" t="s">
        <v>26</v>
      </c>
      <c r="E151" s="711">
        <v>10.8</v>
      </c>
      <c r="F151" s="678">
        <v>2.86</v>
      </c>
      <c r="G151" s="661">
        <f t="shared" si="4"/>
        <v>30.89</v>
      </c>
    </row>
    <row r="152" spans="1:7" s="664" customFormat="1">
      <c r="A152" s="677">
        <v>2433</v>
      </c>
      <c r="B152" s="972" t="s">
        <v>27280</v>
      </c>
      <c r="C152" s="973"/>
      <c r="D152" s="710" t="s">
        <v>164</v>
      </c>
      <c r="E152" s="711">
        <v>3</v>
      </c>
      <c r="F152" s="678">
        <v>8.75</v>
      </c>
      <c r="G152" s="661">
        <f t="shared" si="4"/>
        <v>26.25</v>
      </c>
    </row>
    <row r="153" spans="1:7" s="664" customFormat="1">
      <c r="A153" s="677">
        <v>11058</v>
      </c>
      <c r="B153" s="1068" t="s">
        <v>24610</v>
      </c>
      <c r="C153" s="1069"/>
      <c r="D153" s="710" t="s">
        <v>164</v>
      </c>
      <c r="E153" s="711">
        <v>3</v>
      </c>
      <c r="F153" s="678">
        <v>0.26</v>
      </c>
      <c r="G153" s="661">
        <f t="shared" si="4"/>
        <v>0.78</v>
      </c>
    </row>
    <row r="154" spans="1:7" s="664" customFormat="1">
      <c r="A154" s="677">
        <v>35274</v>
      </c>
      <c r="B154" s="972" t="s">
        <v>27281</v>
      </c>
      <c r="C154" s="973"/>
      <c r="D154" s="710" t="s">
        <v>26</v>
      </c>
      <c r="E154" s="711">
        <v>0.18</v>
      </c>
      <c r="F154" s="678">
        <v>20.46</v>
      </c>
      <c r="G154" s="661">
        <f t="shared" si="4"/>
        <v>3.68</v>
      </c>
    </row>
    <row r="155" spans="1:7" s="664" customFormat="1">
      <c r="A155" s="714"/>
      <c r="B155" s="970"/>
      <c r="C155" s="971"/>
      <c r="D155" s="699"/>
      <c r="E155" s="1057" t="s">
        <v>171</v>
      </c>
      <c r="F155" s="1058"/>
      <c r="G155" s="14">
        <f>SUM(G145:G154)</f>
        <v>530.60999999999979</v>
      </c>
    </row>
    <row r="156" spans="1:7" s="664" customFormat="1">
      <c r="A156" s="715"/>
      <c r="B156" s="650"/>
      <c r="C156" s="650"/>
      <c r="D156" s="716"/>
      <c r="E156" s="717"/>
      <c r="F156" s="718"/>
      <c r="G156" s="717"/>
    </row>
    <row r="157" spans="1:7" s="664" customFormat="1">
      <c r="A157" s="707" t="s">
        <v>326</v>
      </c>
      <c r="B157" s="1053" t="s">
        <v>424</v>
      </c>
      <c r="C157" s="1002"/>
      <c r="D157" s="1002"/>
      <c r="E157" s="1002"/>
      <c r="F157" s="1002"/>
      <c r="G157" s="1003"/>
    </row>
    <row r="158" spans="1:7" s="664" customFormat="1">
      <c r="A158" s="647" t="s">
        <v>162</v>
      </c>
      <c r="B158" s="1066" t="s">
        <v>158</v>
      </c>
      <c r="C158" s="1067"/>
      <c r="D158" s="32" t="s">
        <v>164</v>
      </c>
      <c r="E158" s="32" t="s">
        <v>165</v>
      </c>
      <c r="F158" s="708" t="s">
        <v>160</v>
      </c>
      <c r="G158" s="33" t="s">
        <v>167</v>
      </c>
    </row>
    <row r="159" spans="1:7" s="664" customFormat="1">
      <c r="A159" s="193">
        <v>88239</v>
      </c>
      <c r="B159" s="1055" t="s">
        <v>27282</v>
      </c>
      <c r="C159" s="1056"/>
      <c r="D159" s="532" t="s">
        <v>170</v>
      </c>
      <c r="E159" s="10">
        <v>1</v>
      </c>
      <c r="F159" s="662">
        <v>15.28</v>
      </c>
      <c r="G159" s="661">
        <f t="shared" ref="G159:G170" si="5">ROUND(E159*F159,2)</f>
        <v>15.28</v>
      </c>
    </row>
    <row r="160" spans="1:7" s="664" customFormat="1">
      <c r="A160" s="193">
        <v>88261</v>
      </c>
      <c r="B160" s="972" t="s">
        <v>27276</v>
      </c>
      <c r="C160" s="973"/>
      <c r="D160" s="532" t="s">
        <v>170</v>
      </c>
      <c r="E160" s="10">
        <v>1</v>
      </c>
      <c r="F160" s="476">
        <v>19.25</v>
      </c>
      <c r="G160" s="661">
        <f t="shared" si="5"/>
        <v>19.25</v>
      </c>
    </row>
    <row r="161" spans="1:7" s="664" customFormat="1">
      <c r="A161" s="9">
        <v>88309</v>
      </c>
      <c r="B161" s="1039" t="s">
        <v>8170</v>
      </c>
      <c r="C161" s="1040"/>
      <c r="D161" s="710" t="s">
        <v>177</v>
      </c>
      <c r="E161" s="711">
        <v>0.68</v>
      </c>
      <c r="F161" s="662">
        <v>18.18</v>
      </c>
      <c r="G161" s="661">
        <f t="shared" si="5"/>
        <v>12.36</v>
      </c>
    </row>
    <row r="162" spans="1:7" s="664" customFormat="1">
      <c r="A162" s="677">
        <v>4982</v>
      </c>
      <c r="B162" s="972" t="s">
        <v>24989</v>
      </c>
      <c r="C162" s="973"/>
      <c r="D162" s="710" t="s">
        <v>23</v>
      </c>
      <c r="E162" s="711">
        <v>1</v>
      </c>
      <c r="F162" s="662">
        <v>238.16</v>
      </c>
      <c r="G162" s="661">
        <f t="shared" si="5"/>
        <v>238.16</v>
      </c>
    </row>
    <row r="163" spans="1:7" s="664" customFormat="1">
      <c r="A163" s="677">
        <v>5067</v>
      </c>
      <c r="B163" s="1016" t="s">
        <v>25097</v>
      </c>
      <c r="C163" s="1017"/>
      <c r="D163" s="710" t="s">
        <v>27</v>
      </c>
      <c r="E163" s="719">
        <v>0.15</v>
      </c>
      <c r="F163" s="678">
        <v>11.81</v>
      </c>
      <c r="G163" s="661">
        <f t="shared" si="5"/>
        <v>1.77</v>
      </c>
    </row>
    <row r="164" spans="1:7" s="664" customFormat="1">
      <c r="A164" s="9">
        <v>88316</v>
      </c>
      <c r="B164" s="1039" t="s">
        <v>498</v>
      </c>
      <c r="C164" s="1040"/>
      <c r="D164" s="710" t="s">
        <v>177</v>
      </c>
      <c r="E164" s="719">
        <v>0.68</v>
      </c>
      <c r="F164" s="662">
        <v>14.71</v>
      </c>
      <c r="G164" s="661">
        <f t="shared" si="5"/>
        <v>10</v>
      </c>
    </row>
    <row r="165" spans="1:7" s="664" customFormat="1">
      <c r="A165" s="677">
        <v>11573</v>
      </c>
      <c r="B165" s="1016" t="s">
        <v>27283</v>
      </c>
      <c r="C165" s="1017"/>
      <c r="D165" s="710" t="s">
        <v>164</v>
      </c>
      <c r="E165" s="719">
        <v>2</v>
      </c>
      <c r="F165" s="678">
        <v>6.46</v>
      </c>
      <c r="G165" s="661">
        <f t="shared" si="5"/>
        <v>12.92</v>
      </c>
    </row>
    <row r="166" spans="1:7" s="664" customFormat="1">
      <c r="A166" s="677">
        <v>11580</v>
      </c>
      <c r="B166" s="1016" t="s">
        <v>26320</v>
      </c>
      <c r="C166" s="1017"/>
      <c r="D166" s="710" t="s">
        <v>23</v>
      </c>
      <c r="E166" s="719">
        <v>1.2</v>
      </c>
      <c r="F166" s="678">
        <v>11.39</v>
      </c>
      <c r="G166" s="661">
        <f t="shared" si="5"/>
        <v>13.67</v>
      </c>
    </row>
    <row r="167" spans="1:7" s="664" customFormat="1">
      <c r="A167" s="677">
        <v>20017</v>
      </c>
      <c r="B167" s="1016" t="s">
        <v>27279</v>
      </c>
      <c r="C167" s="1017"/>
      <c r="D167" s="710" t="s">
        <v>26</v>
      </c>
      <c r="E167" s="719">
        <v>5.96</v>
      </c>
      <c r="F167" s="678">
        <v>2.86</v>
      </c>
      <c r="G167" s="661">
        <f t="shared" si="5"/>
        <v>17.05</v>
      </c>
    </row>
    <row r="168" spans="1:7" s="664" customFormat="1">
      <c r="A168" s="677">
        <v>88627</v>
      </c>
      <c r="B168" s="1016" t="s">
        <v>27284</v>
      </c>
      <c r="C168" s="1017"/>
      <c r="D168" s="710" t="s">
        <v>25</v>
      </c>
      <c r="E168" s="720">
        <v>6.0000000000000001E-3</v>
      </c>
      <c r="F168" s="678">
        <v>400.24</v>
      </c>
      <c r="G168" s="661">
        <f t="shared" si="5"/>
        <v>2.4</v>
      </c>
    </row>
    <row r="169" spans="1:7" s="664" customFormat="1">
      <c r="A169" s="677">
        <v>184</v>
      </c>
      <c r="B169" s="1016" t="s">
        <v>27277</v>
      </c>
      <c r="C169" s="1017"/>
      <c r="D169" s="710" t="s">
        <v>27278</v>
      </c>
      <c r="E169" s="719">
        <v>0.55000000000000004</v>
      </c>
      <c r="F169" s="678">
        <v>103.78</v>
      </c>
      <c r="G169" s="661">
        <f t="shared" si="5"/>
        <v>57.08</v>
      </c>
    </row>
    <row r="170" spans="1:7" s="664" customFormat="1">
      <c r="A170" s="677">
        <v>35274</v>
      </c>
      <c r="B170" s="972" t="s">
        <v>27281</v>
      </c>
      <c r="C170" s="973"/>
      <c r="D170" s="710" t="s">
        <v>26</v>
      </c>
      <c r="E170" s="721">
        <v>0.1071</v>
      </c>
      <c r="F170" s="678">
        <v>20.46</v>
      </c>
      <c r="G170" s="661">
        <f t="shared" si="5"/>
        <v>2.19</v>
      </c>
    </row>
    <row r="171" spans="1:7" s="664" customFormat="1">
      <c r="A171" s="714"/>
      <c r="B171" s="970"/>
      <c r="C171" s="971"/>
      <c r="D171" s="699"/>
      <c r="E171" s="1057" t="s">
        <v>171</v>
      </c>
      <c r="F171" s="1058"/>
      <c r="G171" s="14">
        <f>SUM(G159:G170)</f>
        <v>402.13</v>
      </c>
    </row>
    <row r="172" spans="1:7" s="664" customFormat="1">
      <c r="A172" s="715"/>
      <c r="B172" s="650"/>
      <c r="C172" s="650"/>
      <c r="D172" s="716"/>
      <c r="E172" s="717"/>
      <c r="F172" s="718"/>
      <c r="G172" s="717"/>
    </row>
    <row r="173" spans="1:7" s="664" customFormat="1">
      <c r="A173" s="707" t="s">
        <v>327</v>
      </c>
      <c r="B173" s="1053" t="s">
        <v>328</v>
      </c>
      <c r="C173" s="1002"/>
      <c r="D173" s="1002"/>
      <c r="E173" s="1002"/>
      <c r="F173" s="1002"/>
      <c r="G173" s="1003"/>
    </row>
    <row r="174" spans="1:7" s="664" customFormat="1">
      <c r="A174" s="647" t="s">
        <v>162</v>
      </c>
      <c r="B174" s="1066" t="s">
        <v>158</v>
      </c>
      <c r="C174" s="1067"/>
      <c r="D174" s="32" t="s">
        <v>164</v>
      </c>
      <c r="E174" s="32" t="s">
        <v>165</v>
      </c>
      <c r="F174" s="708" t="s">
        <v>160</v>
      </c>
      <c r="G174" s="33" t="s">
        <v>167</v>
      </c>
    </row>
    <row r="175" spans="1:7" s="664" customFormat="1">
      <c r="A175" s="193">
        <v>3104</v>
      </c>
      <c r="B175" s="972" t="s">
        <v>23527</v>
      </c>
      <c r="C175" s="973"/>
      <c r="D175" s="532" t="s">
        <v>57</v>
      </c>
      <c r="E175" s="10">
        <v>1</v>
      </c>
      <c r="F175" s="662">
        <v>394.74</v>
      </c>
      <c r="G175" s="661">
        <f>ROUND(E175*F175,2)</f>
        <v>394.74</v>
      </c>
    </row>
    <row r="176" spans="1:7" s="664" customFormat="1">
      <c r="A176" s="193">
        <v>88325</v>
      </c>
      <c r="B176" s="972" t="s">
        <v>8185</v>
      </c>
      <c r="C176" s="973"/>
      <c r="D176" s="532" t="s">
        <v>170</v>
      </c>
      <c r="E176" s="10">
        <v>0.3</v>
      </c>
      <c r="F176" s="662">
        <v>17.54</v>
      </c>
      <c r="G176" s="661">
        <f>ROUND(E176*F176,2)</f>
        <v>5.26</v>
      </c>
    </row>
    <row r="177" spans="1:14" s="664" customFormat="1" ht="12.75" customHeight="1">
      <c r="A177" s="193">
        <v>10507</v>
      </c>
      <c r="B177" s="972" t="s">
        <v>27061</v>
      </c>
      <c r="C177" s="973"/>
      <c r="D177" s="532" t="s">
        <v>176</v>
      </c>
      <c r="E177" s="10">
        <v>3.36</v>
      </c>
      <c r="F177" s="662">
        <v>221.89</v>
      </c>
      <c r="G177" s="661">
        <f>ROUND(E177*F177,2)</f>
        <v>745.55</v>
      </c>
    </row>
    <row r="178" spans="1:14" s="664" customFormat="1" ht="12.75" customHeight="1">
      <c r="A178" s="193">
        <v>38168</v>
      </c>
      <c r="B178" s="972" t="s">
        <v>25147</v>
      </c>
      <c r="C178" s="973"/>
      <c r="D178" s="532" t="s">
        <v>164</v>
      </c>
      <c r="E178" s="10">
        <v>4</v>
      </c>
      <c r="F178" s="662">
        <v>132.91999999999999</v>
      </c>
      <c r="G178" s="661">
        <f>ROUND(E178*F178,2)</f>
        <v>531.67999999999995</v>
      </c>
    </row>
    <row r="179" spans="1:14" s="664" customFormat="1" ht="12.75" customHeight="1">
      <c r="A179" s="193">
        <v>11499</v>
      </c>
      <c r="B179" s="972" t="s">
        <v>24336</v>
      </c>
      <c r="C179" s="973"/>
      <c r="D179" s="532" t="s">
        <v>164</v>
      </c>
      <c r="E179" s="10">
        <v>2</v>
      </c>
      <c r="F179" s="662">
        <v>1177.96</v>
      </c>
      <c r="G179" s="661">
        <f>ROUND(E179*F179,2)</f>
        <v>2355.92</v>
      </c>
    </row>
    <row r="180" spans="1:14" s="664" customFormat="1">
      <c r="A180" s="714"/>
      <c r="B180" s="970"/>
      <c r="C180" s="971"/>
      <c r="D180" s="713"/>
      <c r="E180" s="1057" t="s">
        <v>171</v>
      </c>
      <c r="F180" s="1058"/>
      <c r="G180" s="14">
        <f>SUM(G175:G179)</f>
        <v>4033.15</v>
      </c>
    </row>
    <row r="181" spans="1:14" s="664" customFormat="1" ht="12.75" customHeight="1">
      <c r="A181" s="722"/>
      <c r="B181" s="650"/>
      <c r="C181" s="650"/>
      <c r="D181" s="716"/>
      <c r="E181" s="717"/>
      <c r="F181" s="718"/>
      <c r="G181" s="717"/>
    </row>
    <row r="182" spans="1:14" s="664" customFormat="1">
      <c r="A182" s="707" t="s">
        <v>330</v>
      </c>
      <c r="B182" s="1053" t="s">
        <v>27285</v>
      </c>
      <c r="C182" s="1002"/>
      <c r="D182" s="1002"/>
      <c r="E182" s="1002"/>
      <c r="F182" s="1002"/>
      <c r="G182" s="1003"/>
    </row>
    <row r="183" spans="1:14" s="664" customFormat="1">
      <c r="A183" s="647" t="s">
        <v>162</v>
      </c>
      <c r="B183" s="1066" t="s">
        <v>158</v>
      </c>
      <c r="C183" s="1067"/>
      <c r="D183" s="32" t="s">
        <v>164</v>
      </c>
      <c r="E183" s="32" t="s">
        <v>165</v>
      </c>
      <c r="F183" s="708" t="s">
        <v>160</v>
      </c>
      <c r="G183" s="33" t="s">
        <v>167</v>
      </c>
    </row>
    <row r="184" spans="1:14" s="664" customFormat="1">
      <c r="A184" s="193">
        <v>88247</v>
      </c>
      <c r="B184" s="1055" t="s">
        <v>8101</v>
      </c>
      <c r="C184" s="1056"/>
      <c r="D184" s="532" t="s">
        <v>170</v>
      </c>
      <c r="E184" s="10">
        <v>8</v>
      </c>
      <c r="F184" s="662">
        <v>14.74</v>
      </c>
      <c r="G184" s="661">
        <f t="shared" ref="G184:G194" si="6">ROUND(E184*F184,2)</f>
        <v>117.92</v>
      </c>
    </row>
    <row r="185" spans="1:14" s="664" customFormat="1" ht="12.75" customHeight="1">
      <c r="A185" s="532">
        <v>88264</v>
      </c>
      <c r="B185" s="1055" t="s">
        <v>8119</v>
      </c>
      <c r="C185" s="1056"/>
      <c r="D185" s="532" t="s">
        <v>170</v>
      </c>
      <c r="E185" s="10">
        <v>8</v>
      </c>
      <c r="F185" s="662">
        <v>18.850000000000001</v>
      </c>
      <c r="G185" s="661">
        <f t="shared" si="6"/>
        <v>150.80000000000001</v>
      </c>
    </row>
    <row r="186" spans="1:14" s="664" customFormat="1" ht="12.75" customHeight="1">
      <c r="A186" s="677">
        <v>1599</v>
      </c>
      <c r="B186" s="972" t="s">
        <v>21756</v>
      </c>
      <c r="C186" s="973"/>
      <c r="D186" s="710" t="s">
        <v>168</v>
      </c>
      <c r="E186" s="711">
        <v>1</v>
      </c>
      <c r="F186" s="678">
        <v>9.7899999999999991</v>
      </c>
      <c r="G186" s="661">
        <f t="shared" si="6"/>
        <v>9.7899999999999991</v>
      </c>
    </row>
    <row r="187" spans="1:14" s="664" customFormat="1" ht="12.75" customHeight="1">
      <c r="A187" s="677">
        <v>3378</v>
      </c>
      <c r="B187" s="972" t="s">
        <v>19843</v>
      </c>
      <c r="C187" s="973"/>
      <c r="D187" s="710" t="s">
        <v>168</v>
      </c>
      <c r="E187" s="711">
        <v>1</v>
      </c>
      <c r="F187" s="678">
        <v>48.01</v>
      </c>
      <c r="G187" s="661">
        <f t="shared" si="6"/>
        <v>48.01</v>
      </c>
    </row>
    <row r="188" spans="1:14" s="664" customFormat="1" ht="12.75" customHeight="1">
      <c r="A188" s="677">
        <v>39685</v>
      </c>
      <c r="B188" s="972" t="s">
        <v>21130</v>
      </c>
      <c r="C188" s="973"/>
      <c r="D188" s="710" t="s">
        <v>168</v>
      </c>
      <c r="E188" s="711">
        <v>1</v>
      </c>
      <c r="F188" s="678">
        <v>126.49</v>
      </c>
      <c r="G188" s="661">
        <f t="shared" si="6"/>
        <v>126.49</v>
      </c>
    </row>
    <row r="189" spans="1:14" s="664" customFormat="1" ht="12.75" customHeight="1">
      <c r="A189" s="677">
        <v>2377</v>
      </c>
      <c r="B189" s="972" t="s">
        <v>27286</v>
      </c>
      <c r="C189" s="973"/>
      <c r="D189" s="710" t="s">
        <v>168</v>
      </c>
      <c r="E189" s="719">
        <v>1</v>
      </c>
      <c r="F189" s="678">
        <v>419.11</v>
      </c>
      <c r="G189" s="671">
        <f t="shared" si="6"/>
        <v>419.11</v>
      </c>
    </row>
    <row r="190" spans="1:14" s="664" customFormat="1" ht="12.75" customHeight="1">
      <c r="A190" s="677">
        <v>979</v>
      </c>
      <c r="B190" s="972" t="s">
        <v>20917</v>
      </c>
      <c r="C190" s="973"/>
      <c r="D190" s="710" t="s">
        <v>169</v>
      </c>
      <c r="E190" s="719">
        <v>1</v>
      </c>
      <c r="F190" s="678">
        <v>8.2899999999999991</v>
      </c>
      <c r="G190" s="661">
        <f t="shared" si="6"/>
        <v>8.2899999999999991</v>
      </c>
    </row>
    <row r="191" spans="1:14" s="664" customFormat="1" ht="12.75" customHeight="1">
      <c r="A191" s="677">
        <v>2673</v>
      </c>
      <c r="B191" s="972" t="s">
        <v>22509</v>
      </c>
      <c r="C191" s="973"/>
      <c r="D191" s="710" t="s">
        <v>169</v>
      </c>
      <c r="E191" s="719">
        <v>1.5</v>
      </c>
      <c r="F191" s="678">
        <v>2</v>
      </c>
      <c r="G191" s="661">
        <f t="shared" si="6"/>
        <v>3</v>
      </c>
    </row>
    <row r="192" spans="1:14" s="664" customFormat="1" ht="12.75" customHeight="1">
      <c r="A192" s="677">
        <v>868</v>
      </c>
      <c r="B192" s="972" t="s">
        <v>20852</v>
      </c>
      <c r="C192" s="973"/>
      <c r="D192" s="710" t="s">
        <v>169</v>
      </c>
      <c r="E192" s="711">
        <v>2</v>
      </c>
      <c r="F192" s="678">
        <v>12.98</v>
      </c>
      <c r="G192" s="661">
        <f t="shared" si="6"/>
        <v>25.96</v>
      </c>
      <c r="I192" s="1071"/>
      <c r="J192" s="1071"/>
      <c r="K192" s="723"/>
      <c r="L192" s="724"/>
      <c r="M192" s="725"/>
      <c r="N192" s="726"/>
    </row>
    <row r="193" spans="1:14" s="664" customFormat="1" ht="12.75" customHeight="1">
      <c r="A193" s="677">
        <v>39177</v>
      </c>
      <c r="B193" s="972" t="s">
        <v>27287</v>
      </c>
      <c r="C193" s="973"/>
      <c r="D193" s="710" t="s">
        <v>168</v>
      </c>
      <c r="E193" s="719">
        <v>3</v>
      </c>
      <c r="F193" s="678">
        <v>0.91</v>
      </c>
      <c r="G193" s="661">
        <f t="shared" si="6"/>
        <v>2.73</v>
      </c>
      <c r="I193" s="1071"/>
      <c r="J193" s="1072"/>
      <c r="K193" s="723"/>
      <c r="L193" s="724"/>
      <c r="M193" s="725"/>
      <c r="N193" s="726"/>
    </row>
    <row r="194" spans="1:14" s="664" customFormat="1" ht="12.75" customHeight="1">
      <c r="A194" s="677">
        <v>39211</v>
      </c>
      <c r="B194" s="972" t="s">
        <v>27288</v>
      </c>
      <c r="C194" s="973"/>
      <c r="D194" s="710" t="s">
        <v>168</v>
      </c>
      <c r="E194" s="719">
        <v>3</v>
      </c>
      <c r="F194" s="678">
        <v>0.79</v>
      </c>
      <c r="G194" s="661">
        <f t="shared" si="6"/>
        <v>2.37</v>
      </c>
      <c r="I194" s="1070"/>
      <c r="J194" s="1070"/>
      <c r="K194" s="723"/>
      <c r="L194" s="724"/>
      <c r="M194" s="725"/>
      <c r="N194" s="726"/>
    </row>
    <row r="195" spans="1:14" s="664" customFormat="1" ht="12.75" customHeight="1">
      <c r="A195" s="714"/>
      <c r="B195" s="970"/>
      <c r="C195" s="971"/>
      <c r="D195" s="699"/>
      <c r="E195" s="1057" t="s">
        <v>171</v>
      </c>
      <c r="F195" s="1058"/>
      <c r="G195" s="14">
        <f>SUM(G184:G194)</f>
        <v>914.47000000000014</v>
      </c>
      <c r="I195" s="1070"/>
      <c r="J195" s="1070"/>
      <c r="K195" s="723"/>
      <c r="L195" s="724"/>
      <c r="M195" s="725"/>
      <c r="N195" s="726"/>
    </row>
    <row r="196" spans="1:14" s="664" customFormat="1">
      <c r="A196" s="715"/>
      <c r="B196" s="650"/>
      <c r="C196" s="650"/>
      <c r="D196" s="716"/>
      <c r="E196" s="717"/>
      <c r="F196" s="718"/>
      <c r="G196" s="717"/>
      <c r="I196" s="1070"/>
      <c r="J196" s="1070"/>
      <c r="K196" s="723"/>
      <c r="L196" s="724"/>
      <c r="M196" s="725"/>
      <c r="N196" s="726"/>
    </row>
    <row r="197" spans="1:14" s="664" customFormat="1" ht="12.75" customHeight="1">
      <c r="A197" s="707" t="s">
        <v>354</v>
      </c>
      <c r="B197" s="1053" t="s">
        <v>139</v>
      </c>
      <c r="C197" s="1002"/>
      <c r="D197" s="1002"/>
      <c r="E197" s="1002"/>
      <c r="F197" s="1002"/>
      <c r="G197" s="1003"/>
    </row>
    <row r="198" spans="1:14" s="664" customFormat="1" ht="12.75" customHeight="1">
      <c r="A198" s="647" t="s">
        <v>162</v>
      </c>
      <c r="B198" s="1066" t="s">
        <v>158</v>
      </c>
      <c r="C198" s="1067"/>
      <c r="D198" s="32" t="s">
        <v>164</v>
      </c>
      <c r="E198" s="32" t="s">
        <v>165</v>
      </c>
      <c r="F198" s="708" t="s">
        <v>160</v>
      </c>
      <c r="G198" s="33" t="s">
        <v>167</v>
      </c>
    </row>
    <row r="199" spans="1:14" s="664" customFormat="1" ht="12.75" customHeight="1">
      <c r="A199" s="193">
        <v>88247</v>
      </c>
      <c r="B199" s="1078" t="s">
        <v>27289</v>
      </c>
      <c r="C199" s="1079"/>
      <c r="D199" s="137" t="str">
        <f>IFERROR(VLOOKUP(A199,[3]SERVIÇO!A:E,3,FALSE),VLOOKUP(A199,[3]INSUMOS!A:D,3,FALSE))</f>
        <v>H</v>
      </c>
      <c r="E199" s="670">
        <v>2.5</v>
      </c>
      <c r="F199" s="476">
        <v>14.74</v>
      </c>
      <c r="G199" s="661">
        <f>ROUND(E199*F199,2)</f>
        <v>36.85</v>
      </c>
    </row>
    <row r="200" spans="1:14" s="664" customFormat="1" ht="15" customHeight="1">
      <c r="A200" s="193">
        <v>88264</v>
      </c>
      <c r="B200" s="1016" t="s">
        <v>8119</v>
      </c>
      <c r="C200" s="1017"/>
      <c r="D200" s="137" t="str">
        <f>IFERROR(VLOOKUP(A200,[3]SERVIÇO!A:E,3,FALSE),VLOOKUP(A200,[3]INSUMOS!A:D,3,FALSE))</f>
        <v>H</v>
      </c>
      <c r="E200" s="670">
        <f>E199</f>
        <v>2.5</v>
      </c>
      <c r="F200" s="476">
        <v>18.850000000000001</v>
      </c>
      <c r="G200" s="661">
        <f>ROUND(E200*F200,2)</f>
        <v>47.13</v>
      </c>
    </row>
    <row r="201" spans="1:14" s="664" customFormat="1" ht="12.75" customHeight="1">
      <c r="A201" s="659">
        <v>38779</v>
      </c>
      <c r="B201" s="1016" t="str">
        <f>IFERROR(VLOOKUP(A201,[3]SERVIÇO!A:E,2,FALSE),VLOOKUP(A201,[3]INSUMOS!A:D,2,FALSE))</f>
        <v xml:space="preserve">LAMPADA FLUORESCENTE TUBULAR T8 DE 32/36 W, BIVOLT                                                                                                                                                                                                                                                                                                                                                                                                                                                        </v>
      </c>
      <c r="C201" s="1017"/>
      <c r="D201" s="137" t="str">
        <f>IFERROR(VLOOKUP(A201,[3]SERVIÇO!A:E,3,FALSE),VLOOKUP(A201,[3]INSUMOS!A:D,3,FALSE))</f>
        <v xml:space="preserve">UN    </v>
      </c>
      <c r="E201" s="670">
        <v>2</v>
      </c>
      <c r="F201" s="476">
        <v>4.96</v>
      </c>
      <c r="G201" s="661">
        <f>ROUND(E201*F201,2)</f>
        <v>9.92</v>
      </c>
    </row>
    <row r="202" spans="1:14" s="664" customFormat="1" ht="12.75" customHeight="1">
      <c r="A202" s="659">
        <v>83391</v>
      </c>
      <c r="B202" s="1016" t="str">
        <f>IFERROR(VLOOKUP(A202,[3]SERVIÇO!A:E,2,FALSE),VLOOKUP(A202,[3]INSUMOS!A:D,2,FALSE))</f>
        <v>REATOR PARA LAMPADA FLUORESCENTE 2X40W PARTIDA RAPIDA FORNECIMENTO E INSTALACAO</v>
      </c>
      <c r="C202" s="1017"/>
      <c r="D202" s="137" t="str">
        <f>IFERROR(VLOOKUP(A202,[3]SERVIÇO!A:E,3,FALSE),VLOOKUP(A202,[3]INSUMOS!A:D,3,FALSE))</f>
        <v>UN</v>
      </c>
      <c r="E202" s="670">
        <v>1</v>
      </c>
      <c r="F202" s="476">
        <v>27.42</v>
      </c>
      <c r="G202" s="661">
        <f>ROUND(E202*F202,2)</f>
        <v>27.42</v>
      </c>
    </row>
    <row r="203" spans="1:14" s="664" customFormat="1" ht="12.75" customHeight="1">
      <c r="A203" s="659">
        <v>12239</v>
      </c>
      <c r="B203" s="1016" t="str">
        <f>IFERROR(VLOOKUP(A203,[3]SERVIÇO!A:E,2,FALSE),VLOOKUP(A203,[3]INSUMOS!A:D,2,FALSE))</f>
        <v xml:space="preserve">LUMINARIA DE SOBREPOR EM CHAPA DE ACO PARA 2 LAMPADAS FLUORESCENTES DE *36* W, PERFIL COMERCIAL (NAO INCLUI REATOR E LAMPADAS)                                                                                                                                                                                                                                                                                                                                                                            </v>
      </c>
      <c r="C203" s="1017"/>
      <c r="D203" s="137" t="str">
        <f>IFERROR(VLOOKUP(A203,[3]SERVIÇO!A:E,3,FALSE),VLOOKUP(A203,[3]INSUMOS!A:D,3,FALSE))</f>
        <v xml:space="preserve">UN    </v>
      </c>
      <c r="E203" s="670">
        <v>1</v>
      </c>
      <c r="F203" s="476">
        <v>19.91</v>
      </c>
      <c r="G203" s="727">
        <f>ROUND(E203*F203,2)</f>
        <v>19.91</v>
      </c>
    </row>
    <row r="204" spans="1:14" s="664" customFormat="1" ht="12.75" customHeight="1">
      <c r="A204" s="663"/>
      <c r="B204" s="40"/>
      <c r="C204" s="41"/>
      <c r="D204" s="679"/>
      <c r="E204" s="1066" t="s">
        <v>171</v>
      </c>
      <c r="F204" s="1067"/>
      <c r="G204" s="672">
        <f>SUM(G199:G203)</f>
        <v>141.23000000000002</v>
      </c>
    </row>
    <row r="205" spans="1:14" s="664" customFormat="1" ht="13.5" thickBot="1">
      <c r="A205" s="193"/>
      <c r="B205" s="704"/>
      <c r="C205" s="704"/>
      <c r="D205" s="705"/>
      <c r="E205" s="385"/>
      <c r="F205" s="385"/>
      <c r="G205" s="706"/>
    </row>
    <row r="206" spans="1:14" ht="13.5" thickBot="1">
      <c r="A206" s="728" t="s">
        <v>393</v>
      </c>
      <c r="B206" s="1073" t="s">
        <v>27201</v>
      </c>
      <c r="C206" s="1074"/>
      <c r="D206" s="1074"/>
      <c r="E206" s="1074"/>
      <c r="F206" s="1074"/>
      <c r="G206" s="1075"/>
    </row>
    <row r="207" spans="1:14">
      <c r="A207" s="729" t="s">
        <v>162</v>
      </c>
      <c r="B207" s="1076" t="s">
        <v>158</v>
      </c>
      <c r="C207" s="1077"/>
      <c r="D207" s="729" t="s">
        <v>164</v>
      </c>
      <c r="E207" s="729" t="s">
        <v>165</v>
      </c>
      <c r="F207" s="730" t="s">
        <v>166</v>
      </c>
      <c r="G207" s="156" t="s">
        <v>167</v>
      </c>
    </row>
    <row r="208" spans="1:14">
      <c r="A208" s="193">
        <v>88247</v>
      </c>
      <c r="B208" s="1055" t="s">
        <v>8101</v>
      </c>
      <c r="C208" s="1056"/>
      <c r="D208" s="532" t="s">
        <v>170</v>
      </c>
      <c r="E208" s="30">
        <v>2</v>
      </c>
      <c r="F208" s="662">
        <v>14.74</v>
      </c>
      <c r="G208" s="661">
        <f>ROUND(E208*F208,2)</f>
        <v>29.48</v>
      </c>
    </row>
    <row r="209" spans="1:7">
      <c r="A209" s="532">
        <v>88264</v>
      </c>
      <c r="B209" s="1055" t="s">
        <v>8119</v>
      </c>
      <c r="C209" s="1056"/>
      <c r="D209" s="532" t="s">
        <v>27290</v>
      </c>
      <c r="E209" s="30">
        <v>2</v>
      </c>
      <c r="F209" s="662">
        <v>18.850000000000001</v>
      </c>
      <c r="G209" s="661">
        <f>ROUND(E209*F209,2)</f>
        <v>37.700000000000003</v>
      </c>
    </row>
    <row r="210" spans="1:7">
      <c r="A210" s="193">
        <v>12273</v>
      </c>
      <c r="B210" s="972" t="s">
        <v>25123</v>
      </c>
      <c r="C210" s="973"/>
      <c r="D210" s="532" t="s">
        <v>164</v>
      </c>
      <c r="E210" s="30">
        <v>1</v>
      </c>
      <c r="F210" s="662">
        <v>52.55</v>
      </c>
      <c r="G210" s="661">
        <f>ROUND(E210*F210,2)</f>
        <v>52.55</v>
      </c>
    </row>
    <row r="211" spans="1:7">
      <c r="A211" s="193">
        <v>39374</v>
      </c>
      <c r="B211" s="972" t="s">
        <v>27291</v>
      </c>
      <c r="C211" s="973"/>
      <c r="D211" s="532" t="s">
        <v>164</v>
      </c>
      <c r="E211" s="30">
        <v>1</v>
      </c>
      <c r="F211" s="662">
        <v>96.66</v>
      </c>
      <c r="G211" s="661">
        <f>ROUND(E211*F211,2)</f>
        <v>96.66</v>
      </c>
    </row>
    <row r="212" spans="1:7">
      <c r="A212" s="193">
        <v>39376</v>
      </c>
      <c r="B212" s="972" t="s">
        <v>27292</v>
      </c>
      <c r="C212" s="973"/>
      <c r="D212" s="532" t="s">
        <v>164</v>
      </c>
      <c r="E212" s="30">
        <v>1</v>
      </c>
      <c r="F212" s="662">
        <v>25.91</v>
      </c>
      <c r="G212" s="661">
        <f>ROUND(E212*F212,2)</f>
        <v>25.91</v>
      </c>
    </row>
    <row r="213" spans="1:7">
      <c r="A213" s="679"/>
      <c r="B213" s="40"/>
      <c r="C213" s="681"/>
      <c r="D213" s="679"/>
      <c r="E213" s="1048" t="s">
        <v>171</v>
      </c>
      <c r="F213" s="1049"/>
      <c r="G213" s="682">
        <f>SUM(G208:G212)</f>
        <v>242.29999999999998</v>
      </c>
    </row>
    <row r="215" spans="1:7">
      <c r="A215" s="686" t="s">
        <v>501</v>
      </c>
      <c r="B215" s="1053" t="s">
        <v>27293</v>
      </c>
      <c r="C215" s="1002"/>
      <c r="D215" s="1002"/>
      <c r="E215" s="1002"/>
      <c r="F215" s="1002"/>
      <c r="G215" s="1003"/>
    </row>
    <row r="216" spans="1:7">
      <c r="A216" s="188" t="s">
        <v>162</v>
      </c>
      <c r="B216" s="1063" t="s">
        <v>158</v>
      </c>
      <c r="C216" s="1064"/>
      <c r="D216" s="188" t="s">
        <v>164</v>
      </c>
      <c r="E216" s="188" t="s">
        <v>165</v>
      </c>
      <c r="F216" s="684" t="s">
        <v>166</v>
      </c>
      <c r="G216" s="22" t="s">
        <v>167</v>
      </c>
    </row>
    <row r="217" spans="1:7">
      <c r="A217" s="193">
        <v>88247</v>
      </c>
      <c r="B217" s="1055" t="s">
        <v>8101</v>
      </c>
      <c r="C217" s="1056"/>
      <c r="D217" s="532" t="s">
        <v>170</v>
      </c>
      <c r="E217" s="30">
        <v>4.5</v>
      </c>
      <c r="F217" s="662">
        <v>14.74</v>
      </c>
      <c r="G217" s="661">
        <f t="shared" ref="G217:G223" si="7">ROUND(E217*F217,2)</f>
        <v>66.33</v>
      </c>
    </row>
    <row r="218" spans="1:7">
      <c r="A218" s="532">
        <v>88264</v>
      </c>
      <c r="B218" s="1055" t="s">
        <v>8119</v>
      </c>
      <c r="C218" s="1056"/>
      <c r="D218" s="532" t="s">
        <v>27290</v>
      </c>
      <c r="E218" s="30">
        <v>3.5</v>
      </c>
      <c r="F218" s="662">
        <v>18.850000000000001</v>
      </c>
      <c r="G218" s="661">
        <f t="shared" si="7"/>
        <v>65.98</v>
      </c>
    </row>
    <row r="219" spans="1:7">
      <c r="A219" s="532">
        <v>938</v>
      </c>
      <c r="B219" s="972" t="s">
        <v>27294</v>
      </c>
      <c r="C219" s="973"/>
      <c r="D219" s="532" t="s">
        <v>169</v>
      </c>
      <c r="E219" s="30">
        <v>33</v>
      </c>
      <c r="F219" s="662">
        <v>0.8</v>
      </c>
      <c r="G219" s="661">
        <f t="shared" si="7"/>
        <v>26.4</v>
      </c>
    </row>
    <row r="220" spans="1:7">
      <c r="A220" s="532">
        <v>39272</v>
      </c>
      <c r="B220" s="972" t="s">
        <v>22243</v>
      </c>
      <c r="C220" s="973"/>
      <c r="D220" s="532" t="s">
        <v>168</v>
      </c>
      <c r="E220" s="30">
        <v>1</v>
      </c>
      <c r="F220" s="662">
        <v>1.82</v>
      </c>
      <c r="G220" s="661">
        <f t="shared" si="7"/>
        <v>1.82</v>
      </c>
    </row>
    <row r="221" spans="1:7">
      <c r="A221" s="193">
        <v>2674</v>
      </c>
      <c r="B221" s="972" t="s">
        <v>22513</v>
      </c>
      <c r="C221" s="973"/>
      <c r="D221" s="532" t="s">
        <v>169</v>
      </c>
      <c r="E221" s="30">
        <v>15</v>
      </c>
      <c r="F221" s="662">
        <v>2.4900000000000002</v>
      </c>
      <c r="G221" s="661">
        <f t="shared" si="7"/>
        <v>37.35</v>
      </c>
    </row>
    <row r="222" spans="1:7">
      <c r="A222" s="193">
        <v>1891</v>
      </c>
      <c r="B222" s="972" t="s">
        <v>24003</v>
      </c>
      <c r="C222" s="973"/>
      <c r="D222" s="532" t="s">
        <v>168</v>
      </c>
      <c r="E222" s="30">
        <v>1</v>
      </c>
      <c r="F222" s="662">
        <v>0.84</v>
      </c>
      <c r="G222" s="661">
        <f t="shared" si="7"/>
        <v>0.84</v>
      </c>
    </row>
    <row r="223" spans="1:7">
      <c r="A223" s="193">
        <v>2556</v>
      </c>
      <c r="B223" s="972" t="s">
        <v>21074</v>
      </c>
      <c r="C223" s="973"/>
      <c r="D223" s="532" t="s">
        <v>168</v>
      </c>
      <c r="E223" s="30">
        <v>1</v>
      </c>
      <c r="F223" s="662">
        <v>1.23</v>
      </c>
      <c r="G223" s="661">
        <f t="shared" si="7"/>
        <v>1.23</v>
      </c>
    </row>
    <row r="224" spans="1:7">
      <c r="A224" s="679"/>
      <c r="B224" s="40"/>
      <c r="C224" s="681"/>
      <c r="D224" s="679"/>
      <c r="E224" s="1048" t="s">
        <v>171</v>
      </c>
      <c r="F224" s="1049"/>
      <c r="G224" s="682">
        <f>SUM(G217:G223)</f>
        <v>199.95</v>
      </c>
    </row>
    <row r="225" spans="1:7">
      <c r="A225" s="715"/>
      <c r="B225" s="650"/>
      <c r="C225" s="650"/>
      <c r="D225" s="716"/>
      <c r="E225" s="717"/>
      <c r="F225" s="718"/>
      <c r="G225" s="717"/>
    </row>
    <row r="226" spans="1:7" s="664" customFormat="1">
      <c r="A226" s="686" t="s">
        <v>9299</v>
      </c>
      <c r="B226" s="1053" t="s">
        <v>389</v>
      </c>
      <c r="C226" s="1002"/>
      <c r="D226" s="1002"/>
      <c r="E226" s="1002"/>
      <c r="F226" s="1002"/>
      <c r="G226" s="1003"/>
    </row>
    <row r="227" spans="1:7" s="664" customFormat="1">
      <c r="A227" s="188" t="s">
        <v>162</v>
      </c>
      <c r="B227" s="1063" t="s">
        <v>158</v>
      </c>
      <c r="C227" s="1064"/>
      <c r="D227" s="188" t="s">
        <v>164</v>
      </c>
      <c r="E227" s="188" t="s">
        <v>165</v>
      </c>
      <c r="F227" s="684" t="s">
        <v>166</v>
      </c>
      <c r="G227" s="22" t="s">
        <v>167</v>
      </c>
    </row>
    <row r="228" spans="1:7" s="664" customFormat="1">
      <c r="A228" s="532">
        <v>88264</v>
      </c>
      <c r="B228" s="1055" t="s">
        <v>8119</v>
      </c>
      <c r="C228" s="1056"/>
      <c r="D228" s="532" t="s">
        <v>27290</v>
      </c>
      <c r="E228" s="30">
        <v>0.8</v>
      </c>
      <c r="F228" s="662">
        <v>18.850000000000001</v>
      </c>
      <c r="G228" s="661">
        <f>ROUND(E228*F228,2)</f>
        <v>15.08</v>
      </c>
    </row>
    <row r="229" spans="1:7" s="664" customFormat="1">
      <c r="A229" s="193">
        <v>88247</v>
      </c>
      <c r="B229" s="1055" t="s">
        <v>8101</v>
      </c>
      <c r="C229" s="1056"/>
      <c r="D229" s="532" t="s">
        <v>170</v>
      </c>
      <c r="E229" s="30">
        <v>0.4</v>
      </c>
      <c r="F229" s="662">
        <v>14.74</v>
      </c>
      <c r="G229" s="661">
        <f>ROUND(E229*F229,2)</f>
        <v>5.9</v>
      </c>
    </row>
    <row r="230" spans="1:7" s="664" customFormat="1">
      <c r="A230" s="193">
        <v>2556</v>
      </c>
      <c r="B230" s="972" t="s">
        <v>21074</v>
      </c>
      <c r="C230" s="973"/>
      <c r="D230" s="532" t="s">
        <v>168</v>
      </c>
      <c r="E230" s="30">
        <v>1</v>
      </c>
      <c r="F230" s="662">
        <v>1.23</v>
      </c>
      <c r="G230" s="661">
        <f>ROUND(E230*F230,2)</f>
        <v>1.23</v>
      </c>
    </row>
    <row r="231" spans="1:7" s="664" customFormat="1">
      <c r="A231" s="532">
        <v>92009</v>
      </c>
      <c r="B231" s="972" t="s">
        <v>27295</v>
      </c>
      <c r="C231" s="973"/>
      <c r="D231" s="532" t="s">
        <v>168</v>
      </c>
      <c r="E231" s="30">
        <v>1</v>
      </c>
      <c r="F231" s="662">
        <v>34.630000000000003</v>
      </c>
      <c r="G231" s="661">
        <f>ROUND(E231*F231,2)</f>
        <v>34.630000000000003</v>
      </c>
    </row>
    <row r="232" spans="1:7" s="664" customFormat="1">
      <c r="A232" s="679"/>
      <c r="B232" s="40"/>
      <c r="C232" s="681"/>
      <c r="D232" s="679"/>
      <c r="E232" s="1048" t="s">
        <v>171</v>
      </c>
      <c r="F232" s="1049"/>
      <c r="G232" s="682">
        <f>SUM(G228:G231)</f>
        <v>56.84</v>
      </c>
    </row>
    <row r="234" spans="1:7">
      <c r="A234" s="686" t="s">
        <v>9300</v>
      </c>
      <c r="B234" s="1053" t="s">
        <v>27296</v>
      </c>
      <c r="C234" s="1002"/>
      <c r="D234" s="1002"/>
      <c r="E234" s="1002"/>
      <c r="F234" s="1002"/>
      <c r="G234" s="1003"/>
    </row>
    <row r="235" spans="1:7">
      <c r="A235" s="188" t="s">
        <v>162</v>
      </c>
      <c r="B235" s="1063" t="s">
        <v>158</v>
      </c>
      <c r="C235" s="1064"/>
      <c r="D235" s="188" t="s">
        <v>164</v>
      </c>
      <c r="E235" s="188" t="s">
        <v>165</v>
      </c>
      <c r="F235" s="684" t="s">
        <v>166</v>
      </c>
      <c r="G235" s="22" t="s">
        <v>167</v>
      </c>
    </row>
    <row r="236" spans="1:7">
      <c r="A236" s="193">
        <v>88247</v>
      </c>
      <c r="B236" s="1055" t="s">
        <v>8101</v>
      </c>
      <c r="C236" s="1056"/>
      <c r="D236" s="532" t="s">
        <v>170</v>
      </c>
      <c r="E236" s="30">
        <v>2</v>
      </c>
      <c r="F236" s="662">
        <v>14.74</v>
      </c>
      <c r="G236" s="661">
        <f t="shared" ref="G236:G243" si="8">ROUND(E236*F236,2)</f>
        <v>29.48</v>
      </c>
    </row>
    <row r="237" spans="1:7">
      <c r="A237" s="532">
        <v>88264</v>
      </c>
      <c r="B237" s="1055" t="s">
        <v>8119</v>
      </c>
      <c r="C237" s="1056"/>
      <c r="D237" s="532" t="s">
        <v>27290</v>
      </c>
      <c r="E237" s="30">
        <v>2</v>
      </c>
      <c r="F237" s="662">
        <v>18.850000000000001</v>
      </c>
      <c r="G237" s="661">
        <f t="shared" si="8"/>
        <v>37.700000000000003</v>
      </c>
    </row>
    <row r="238" spans="1:7">
      <c r="A238" s="193">
        <v>938</v>
      </c>
      <c r="B238" s="972" t="s">
        <v>27294</v>
      </c>
      <c r="C238" s="973"/>
      <c r="D238" s="532" t="s">
        <v>169</v>
      </c>
      <c r="E238" s="30">
        <v>33</v>
      </c>
      <c r="F238" s="662">
        <v>0.8</v>
      </c>
      <c r="G238" s="661">
        <f t="shared" si="8"/>
        <v>26.4</v>
      </c>
    </row>
    <row r="239" spans="1:7">
      <c r="A239" s="193">
        <v>39272</v>
      </c>
      <c r="B239" s="972" t="s">
        <v>22243</v>
      </c>
      <c r="C239" s="973"/>
      <c r="D239" s="532" t="s">
        <v>164</v>
      </c>
      <c r="E239" s="30">
        <v>1</v>
      </c>
      <c r="F239" s="662">
        <v>1.82</v>
      </c>
      <c r="G239" s="661">
        <f t="shared" si="8"/>
        <v>1.82</v>
      </c>
    </row>
    <row r="240" spans="1:7">
      <c r="A240" s="193">
        <v>2674</v>
      </c>
      <c r="B240" s="972" t="s">
        <v>22513</v>
      </c>
      <c r="C240" s="973"/>
      <c r="D240" s="532" t="s">
        <v>169</v>
      </c>
      <c r="E240" s="30">
        <v>15</v>
      </c>
      <c r="F240" s="662">
        <v>2.4900000000000002</v>
      </c>
      <c r="G240" s="661">
        <f t="shared" si="8"/>
        <v>37.35</v>
      </c>
    </row>
    <row r="241" spans="1:7">
      <c r="A241" s="193">
        <v>1891</v>
      </c>
      <c r="B241" s="972" t="s">
        <v>24003</v>
      </c>
      <c r="C241" s="973"/>
      <c r="D241" s="532" t="s">
        <v>168</v>
      </c>
      <c r="E241" s="30">
        <v>1</v>
      </c>
      <c r="F241" s="662">
        <v>0.84</v>
      </c>
      <c r="G241" s="661">
        <f t="shared" si="8"/>
        <v>0.84</v>
      </c>
    </row>
    <row r="242" spans="1:7">
      <c r="A242" s="193">
        <v>2556</v>
      </c>
      <c r="B242" s="972" t="s">
        <v>21074</v>
      </c>
      <c r="C242" s="973"/>
      <c r="D242" s="532" t="s">
        <v>168</v>
      </c>
      <c r="E242" s="30">
        <v>1</v>
      </c>
      <c r="F242" s="662">
        <v>1.23</v>
      </c>
      <c r="G242" s="661">
        <f t="shared" si="8"/>
        <v>1.23</v>
      </c>
    </row>
    <row r="243" spans="1:7">
      <c r="A243" s="193">
        <v>12128</v>
      </c>
      <c r="B243" s="1081" t="s">
        <v>23236</v>
      </c>
      <c r="C243" s="1082"/>
      <c r="D243" s="532" t="s">
        <v>168</v>
      </c>
      <c r="E243" s="30">
        <v>1</v>
      </c>
      <c r="F243" s="662">
        <v>7.17</v>
      </c>
      <c r="G243" s="661">
        <f t="shared" si="8"/>
        <v>7.17</v>
      </c>
    </row>
    <row r="244" spans="1:7">
      <c r="A244" s="679"/>
      <c r="B244" s="40"/>
      <c r="C244" s="681"/>
      <c r="D244" s="679"/>
      <c r="E244" s="1048" t="s">
        <v>171</v>
      </c>
      <c r="F244" s="1049"/>
      <c r="G244" s="682">
        <f>SUM(G236:G243)</f>
        <v>141.98999999999998</v>
      </c>
    </row>
    <row r="246" spans="1:7">
      <c r="A246" s="686" t="s">
        <v>9301</v>
      </c>
      <c r="B246" s="1053" t="s">
        <v>9324</v>
      </c>
      <c r="C246" s="1002"/>
      <c r="D246" s="1002"/>
      <c r="E246" s="1002"/>
      <c r="F246" s="1002"/>
      <c r="G246" s="1003"/>
    </row>
    <row r="247" spans="1:7">
      <c r="A247" s="647" t="s">
        <v>162</v>
      </c>
      <c r="B247" s="1066" t="s">
        <v>158</v>
      </c>
      <c r="C247" s="1067"/>
      <c r="D247" s="32" t="s">
        <v>164</v>
      </c>
      <c r="E247" s="32" t="s">
        <v>165</v>
      </c>
      <c r="F247" s="708" t="s">
        <v>160</v>
      </c>
      <c r="G247" s="33" t="s">
        <v>167</v>
      </c>
    </row>
    <row r="248" spans="1:7">
      <c r="A248" s="731">
        <v>88247</v>
      </c>
      <c r="B248" s="1055" t="s">
        <v>8101</v>
      </c>
      <c r="C248" s="1056"/>
      <c r="D248" s="137" t="str">
        <f>IFERROR(VLOOKUP(A248,[3]SERVIÇO!A:E,3,FALSE),VLOOKUP(A248,[3]INSUMOS!A:D,3,FALSE))</f>
        <v>H</v>
      </c>
      <c r="E248" s="670">
        <v>1</v>
      </c>
      <c r="F248" s="476">
        <v>14.74</v>
      </c>
      <c r="G248" s="661">
        <f>ROUND(E248*F248,2)</f>
        <v>14.74</v>
      </c>
    </row>
    <row r="249" spans="1:7">
      <c r="A249" s="731">
        <v>88264</v>
      </c>
      <c r="B249" s="1055" t="s">
        <v>8119</v>
      </c>
      <c r="C249" s="1056"/>
      <c r="D249" s="137" t="str">
        <f>IFERROR(VLOOKUP(A249,[3]SERVIÇO!A:E,3,FALSE),VLOOKUP(A249,[3]INSUMOS!A:D,3,FALSE))</f>
        <v>H</v>
      </c>
      <c r="E249" s="670">
        <v>1</v>
      </c>
      <c r="F249" s="476">
        <v>18.850000000000001</v>
      </c>
      <c r="G249" s="661">
        <f>ROUND(E249*F249,2)</f>
        <v>18.850000000000001</v>
      </c>
    </row>
    <row r="250" spans="1:7">
      <c r="A250" s="732" t="s">
        <v>9330</v>
      </c>
      <c r="B250" s="1080" t="str">
        <f>B246</f>
        <v>PROTETOR SURTO 20KA CLASSE II/III DPS 1, FORNECIMENTO E INSTALACAO</v>
      </c>
      <c r="C250" s="1080"/>
      <c r="D250" s="733" t="s">
        <v>9327</v>
      </c>
      <c r="E250" s="734">
        <v>1</v>
      </c>
      <c r="F250" s="836">
        <f>COTAÇÃO_!C13</f>
        <v>99.410000000000011</v>
      </c>
      <c r="G250" s="735">
        <f>ROUND(E250*F250,2)</f>
        <v>99.41</v>
      </c>
    </row>
    <row r="251" spans="1:7">
      <c r="A251" s="714"/>
      <c r="B251" s="970"/>
      <c r="C251" s="971"/>
      <c r="D251" s="699"/>
      <c r="E251" s="1057" t="s">
        <v>171</v>
      </c>
      <c r="F251" s="1058"/>
      <c r="G251" s="14">
        <f>SUM(G248:G250)</f>
        <v>133</v>
      </c>
    </row>
    <row r="252" spans="1:7">
      <c r="A252" s="736"/>
      <c r="B252" s="736"/>
      <c r="C252" s="737"/>
      <c r="D252" s="532"/>
      <c r="E252" s="738"/>
      <c r="F252" s="739"/>
      <c r="G252" s="740"/>
    </row>
    <row r="253" spans="1:7">
      <c r="A253" s="686" t="s">
        <v>9302</v>
      </c>
      <c r="B253" s="1053" t="s">
        <v>27297</v>
      </c>
      <c r="C253" s="1002"/>
      <c r="D253" s="1002"/>
      <c r="E253" s="1002"/>
      <c r="F253" s="1003"/>
      <c r="G253" s="173"/>
    </row>
    <row r="254" spans="1:7">
      <c r="A254" s="188" t="s">
        <v>162</v>
      </c>
      <c r="B254" s="1063" t="s">
        <v>158</v>
      </c>
      <c r="C254" s="1064"/>
      <c r="D254" s="188" t="s">
        <v>164</v>
      </c>
      <c r="E254" s="188" t="s">
        <v>165</v>
      </c>
      <c r="F254" s="684" t="s">
        <v>166</v>
      </c>
      <c r="G254" s="22" t="s">
        <v>167</v>
      </c>
    </row>
    <row r="255" spans="1:7">
      <c r="A255" s="532">
        <v>39445</v>
      </c>
      <c r="B255" s="1055" t="s">
        <v>22370</v>
      </c>
      <c r="C255" s="1056"/>
      <c r="D255" s="532" t="s">
        <v>164</v>
      </c>
      <c r="E255" s="30">
        <v>1</v>
      </c>
      <c r="F255" s="662">
        <v>105.81</v>
      </c>
      <c r="G255" s="661">
        <f>ROUND(E255*F255,2)</f>
        <v>105.81</v>
      </c>
    </row>
    <row r="256" spans="1:7">
      <c r="A256" s="532">
        <v>88264</v>
      </c>
      <c r="B256" s="1055" t="s">
        <v>8119</v>
      </c>
      <c r="C256" s="1056"/>
      <c r="D256" s="532" t="s">
        <v>170</v>
      </c>
      <c r="E256" s="30">
        <v>0.6</v>
      </c>
      <c r="F256" s="662">
        <v>18.850000000000001</v>
      </c>
      <c r="G256" s="661">
        <f>ROUND(E256*F256,2)</f>
        <v>11.31</v>
      </c>
    </row>
    <row r="257" spans="1:7">
      <c r="A257" s="193">
        <v>88247</v>
      </c>
      <c r="B257" s="1055" t="s">
        <v>8101</v>
      </c>
      <c r="C257" s="1056"/>
      <c r="D257" s="532" t="s">
        <v>170</v>
      </c>
      <c r="E257" s="30">
        <v>0.6</v>
      </c>
      <c r="F257" s="662">
        <v>14.74</v>
      </c>
      <c r="G257" s="661">
        <f>ROUND(E257*F257,2)</f>
        <v>8.84</v>
      </c>
    </row>
    <row r="258" spans="1:7">
      <c r="A258" s="679"/>
      <c r="B258" s="40"/>
      <c r="C258" s="681"/>
      <c r="D258" s="679"/>
      <c r="E258" s="1048" t="s">
        <v>171</v>
      </c>
      <c r="F258" s="1049"/>
      <c r="G258" s="682">
        <f>SUM(G255:G257)</f>
        <v>125.96000000000001</v>
      </c>
    </row>
    <row r="259" spans="1:7">
      <c r="A259" s="59"/>
      <c r="B259" s="60"/>
      <c r="C259" s="741"/>
      <c r="D259" s="61"/>
      <c r="E259" s="61"/>
      <c r="F259" s="742"/>
      <c r="G259" s="62"/>
    </row>
    <row r="260" spans="1:7">
      <c r="A260" s="686" t="s">
        <v>9303</v>
      </c>
      <c r="B260" s="1053" t="s">
        <v>27203</v>
      </c>
      <c r="C260" s="1002"/>
      <c r="D260" s="1002"/>
      <c r="E260" s="1002"/>
      <c r="F260" s="1002"/>
      <c r="G260" s="1062"/>
    </row>
    <row r="261" spans="1:7">
      <c r="A261" s="188" t="s">
        <v>162</v>
      </c>
      <c r="B261" s="1063" t="s">
        <v>158</v>
      </c>
      <c r="C261" s="1064"/>
      <c r="D261" s="188" t="s">
        <v>164</v>
      </c>
      <c r="E261" s="188" t="s">
        <v>165</v>
      </c>
      <c r="F261" s="684" t="s">
        <v>166</v>
      </c>
      <c r="G261" s="22" t="s">
        <v>167</v>
      </c>
    </row>
    <row r="262" spans="1:7">
      <c r="A262" s="193">
        <v>88247</v>
      </c>
      <c r="B262" s="1055" t="s">
        <v>8101</v>
      </c>
      <c r="C262" s="1056"/>
      <c r="D262" s="743" t="s">
        <v>170</v>
      </c>
      <c r="E262" s="744">
        <v>2.5</v>
      </c>
      <c r="F262" s="662">
        <v>14.74</v>
      </c>
      <c r="G262" s="661">
        <f>ROUND(E262*F262,2)</f>
        <v>36.85</v>
      </c>
    </row>
    <row r="263" spans="1:7">
      <c r="A263" s="532">
        <v>88264</v>
      </c>
      <c r="B263" s="1055" t="s">
        <v>8119</v>
      </c>
      <c r="C263" s="1056"/>
      <c r="D263" s="743" t="s">
        <v>170</v>
      </c>
      <c r="E263" s="744">
        <v>2.5</v>
      </c>
      <c r="F263" s="662">
        <v>18.850000000000001</v>
      </c>
      <c r="G263" s="661">
        <f>ROUND(E263*F263,2)</f>
        <v>47.13</v>
      </c>
    </row>
    <row r="264" spans="1:7">
      <c r="A264" s="745">
        <v>1873</v>
      </c>
      <c r="B264" s="1083" t="s">
        <v>21119</v>
      </c>
      <c r="C264" s="1084"/>
      <c r="D264" s="746" t="s">
        <v>164</v>
      </c>
      <c r="E264" s="747">
        <v>1</v>
      </c>
      <c r="F264" s="678">
        <v>3.33</v>
      </c>
      <c r="G264" s="661">
        <f>ROUND(E264*F264,2)</f>
        <v>3.33</v>
      </c>
    </row>
    <row r="265" spans="1:7">
      <c r="A265" s="745">
        <v>2674</v>
      </c>
      <c r="B265" s="1085" t="s">
        <v>22513</v>
      </c>
      <c r="C265" s="1086"/>
      <c r="D265" s="746" t="s">
        <v>26</v>
      </c>
      <c r="E265" s="747">
        <v>10</v>
      </c>
      <c r="F265" s="678">
        <v>2.4900000000000002</v>
      </c>
      <c r="G265" s="661">
        <f>ROUND(E265*F265,2)</f>
        <v>24.9</v>
      </c>
    </row>
    <row r="266" spans="1:7">
      <c r="A266" s="746">
        <v>38097</v>
      </c>
      <c r="B266" s="1085" t="s">
        <v>27298</v>
      </c>
      <c r="C266" s="1086"/>
      <c r="D266" s="746" t="s">
        <v>164</v>
      </c>
      <c r="E266" s="748">
        <v>1</v>
      </c>
      <c r="F266" s="678">
        <v>4.5</v>
      </c>
      <c r="G266" s="661">
        <f>ROUND(E266*F266,2)</f>
        <v>4.5</v>
      </c>
    </row>
    <row r="267" spans="1:7">
      <c r="A267" s="679"/>
      <c r="B267" s="40"/>
      <c r="C267" s="681"/>
      <c r="D267" s="679"/>
      <c r="E267" s="1048" t="s">
        <v>171</v>
      </c>
      <c r="F267" s="1049"/>
      <c r="G267" s="682">
        <f>SUM(G262:G266)</f>
        <v>116.71000000000001</v>
      </c>
    </row>
    <row r="269" spans="1:7">
      <c r="A269" s="749" t="s">
        <v>9304</v>
      </c>
      <c r="B269" s="1087" t="s">
        <v>21138</v>
      </c>
      <c r="C269" s="1087"/>
      <c r="D269" s="1089"/>
      <c r="E269" s="1087"/>
      <c r="F269" s="1087"/>
      <c r="G269" s="1088"/>
    </row>
    <row r="270" spans="1:7">
      <c r="A270" s="647" t="s">
        <v>162</v>
      </c>
      <c r="B270" s="927" t="s">
        <v>158</v>
      </c>
      <c r="C270" s="928"/>
      <c r="D270" s="647" t="s">
        <v>164</v>
      </c>
      <c r="E270" s="647" t="s">
        <v>165</v>
      </c>
      <c r="F270" s="702" t="s">
        <v>166</v>
      </c>
      <c r="G270" s="3" t="s">
        <v>167</v>
      </c>
    </row>
    <row r="271" spans="1:7">
      <c r="A271" s="750">
        <v>88247</v>
      </c>
      <c r="B271" s="1065" t="s">
        <v>8101</v>
      </c>
      <c r="C271" s="1065"/>
      <c r="D271" s="137" t="s">
        <v>177</v>
      </c>
      <c r="E271" s="670">
        <v>0.5</v>
      </c>
      <c r="F271" s="751">
        <v>14.74</v>
      </c>
      <c r="G271" s="661">
        <f>ROUND(E271*F271,2)</f>
        <v>7.37</v>
      </c>
    </row>
    <row r="272" spans="1:7">
      <c r="A272" s="750">
        <v>88264</v>
      </c>
      <c r="B272" s="1065" t="s">
        <v>8119</v>
      </c>
      <c r="C272" s="1065"/>
      <c r="D272" s="137" t="s">
        <v>177</v>
      </c>
      <c r="E272" s="670">
        <f>E271</f>
        <v>0.5</v>
      </c>
      <c r="F272" s="751">
        <v>18.850000000000001</v>
      </c>
      <c r="G272" s="661">
        <f>ROUND(E272*F272,2)</f>
        <v>9.43</v>
      </c>
    </row>
    <row r="273" spans="1:7">
      <c r="A273" s="752">
        <v>34643</v>
      </c>
      <c r="B273" s="1016" t="s">
        <v>21138</v>
      </c>
      <c r="C273" s="1017"/>
      <c r="D273" s="137" t="s">
        <v>9327</v>
      </c>
      <c r="E273" s="753">
        <v>1</v>
      </c>
      <c r="F273" s="754">
        <v>12.34</v>
      </c>
      <c r="G273" s="661">
        <f>ROUND(E273*F273,2)</f>
        <v>12.34</v>
      </c>
    </row>
    <row r="274" spans="1:7">
      <c r="A274" s="663"/>
      <c r="B274" s="1041"/>
      <c r="C274" s="1041"/>
      <c r="D274" s="663"/>
      <c r="E274" s="1042" t="s">
        <v>171</v>
      </c>
      <c r="F274" s="1042"/>
      <c r="G274" s="703">
        <f>SUM(G271:G273)</f>
        <v>29.14</v>
      </c>
    </row>
    <row r="276" spans="1:7">
      <c r="A276" s="749" t="s">
        <v>9305</v>
      </c>
      <c r="B276" s="1087" t="s">
        <v>23070</v>
      </c>
      <c r="C276" s="1087"/>
      <c r="D276" s="1087"/>
      <c r="E276" s="1087"/>
      <c r="F276" s="1087"/>
      <c r="G276" s="1088"/>
    </row>
    <row r="277" spans="1:7">
      <c r="A277" s="647" t="s">
        <v>162</v>
      </c>
      <c r="B277" s="927" t="s">
        <v>158</v>
      </c>
      <c r="C277" s="928"/>
      <c r="D277" s="647" t="s">
        <v>164</v>
      </c>
      <c r="E277" s="647" t="s">
        <v>165</v>
      </c>
      <c r="F277" s="702" t="s">
        <v>166</v>
      </c>
      <c r="G277" s="3" t="s">
        <v>167</v>
      </c>
    </row>
    <row r="278" spans="1:7">
      <c r="A278" s="750">
        <v>88247</v>
      </c>
      <c r="B278" s="1065" t="s">
        <v>8101</v>
      </c>
      <c r="C278" s="1065"/>
      <c r="D278" s="137" t="s">
        <v>177</v>
      </c>
      <c r="E278" s="670">
        <v>0.35</v>
      </c>
      <c r="F278" s="751">
        <v>14.74</v>
      </c>
      <c r="G278" s="661">
        <f>ROUND(E278*F278,2)</f>
        <v>5.16</v>
      </c>
    </row>
    <row r="279" spans="1:7">
      <c r="A279" s="750">
        <v>88264</v>
      </c>
      <c r="B279" s="1065" t="s">
        <v>8119</v>
      </c>
      <c r="C279" s="1065"/>
      <c r="D279" s="137" t="s">
        <v>177</v>
      </c>
      <c r="E279" s="670">
        <f>E278</f>
        <v>0.35</v>
      </c>
      <c r="F279" s="751">
        <v>18.850000000000001</v>
      </c>
      <c r="G279" s="661">
        <f>ROUND(E279*F279,2)</f>
        <v>6.6</v>
      </c>
    </row>
    <row r="280" spans="1:7">
      <c r="A280" s="752">
        <v>415</v>
      </c>
      <c r="B280" s="1065" t="str">
        <f>B276</f>
        <v>GRAMPO METALICO TIPO OLHAL PARA HASTE DE ATERRAMENTO DE 1'', CONDUTOR DE *10* A 50 MM2</v>
      </c>
      <c r="C280" s="1065"/>
      <c r="D280" s="137" t="s">
        <v>9327</v>
      </c>
      <c r="E280" s="753">
        <v>1</v>
      </c>
      <c r="F280" s="754">
        <v>13.56</v>
      </c>
      <c r="G280" s="661">
        <f>ROUND(E280*F280,2)</f>
        <v>13.56</v>
      </c>
    </row>
    <row r="281" spans="1:7">
      <c r="A281" s="663"/>
      <c r="B281" s="1041"/>
      <c r="C281" s="1041"/>
      <c r="D281" s="663"/>
      <c r="E281" s="1042" t="s">
        <v>171</v>
      </c>
      <c r="F281" s="1042"/>
      <c r="G281" s="703">
        <f>SUM(G278:G280)</f>
        <v>25.32</v>
      </c>
    </row>
    <row r="282" spans="1:7">
      <c r="A282" s="755"/>
      <c r="B282" s="756"/>
      <c r="C282" s="756"/>
      <c r="D282" s="193"/>
      <c r="E282" s="183"/>
      <c r="F282" s="183"/>
      <c r="G282" s="757"/>
    </row>
    <row r="284" spans="1:7">
      <c r="A284" s="749" t="s">
        <v>9306</v>
      </c>
      <c r="B284" s="1087" t="s">
        <v>21763</v>
      </c>
      <c r="C284" s="1087"/>
      <c r="D284" s="1087"/>
      <c r="E284" s="1087"/>
      <c r="F284" s="1087"/>
      <c r="G284" s="1088"/>
    </row>
    <row r="285" spans="1:7">
      <c r="A285" s="647" t="s">
        <v>162</v>
      </c>
      <c r="B285" s="927" t="s">
        <v>158</v>
      </c>
      <c r="C285" s="928"/>
      <c r="D285" s="647" t="s">
        <v>164</v>
      </c>
      <c r="E285" s="647" t="s">
        <v>165</v>
      </c>
      <c r="F285" s="702" t="s">
        <v>166</v>
      </c>
      <c r="G285" s="3" t="s">
        <v>167</v>
      </c>
    </row>
    <row r="286" spans="1:7">
      <c r="A286" s="750">
        <v>88247</v>
      </c>
      <c r="B286" s="1065" t="s">
        <v>8101</v>
      </c>
      <c r="C286" s="1065"/>
      <c r="D286" s="137" t="s">
        <v>177</v>
      </c>
      <c r="E286" s="670">
        <v>0.3</v>
      </c>
      <c r="F286" s="751">
        <v>14.74</v>
      </c>
      <c r="G286" s="661">
        <f>ROUND(E286*F286,2)</f>
        <v>4.42</v>
      </c>
    </row>
    <row r="287" spans="1:7">
      <c r="A287" s="750">
        <v>88264</v>
      </c>
      <c r="B287" s="1065" t="s">
        <v>8119</v>
      </c>
      <c r="C287" s="1065"/>
      <c r="D287" s="137" t="s">
        <v>177</v>
      </c>
      <c r="E287" s="670">
        <f>E286</f>
        <v>0.3</v>
      </c>
      <c r="F287" s="751">
        <v>18.850000000000001</v>
      </c>
      <c r="G287" s="661">
        <f>ROUND(E287*F287,2)</f>
        <v>5.66</v>
      </c>
    </row>
    <row r="288" spans="1:7" ht="27.75" customHeight="1">
      <c r="A288" s="752">
        <v>1562</v>
      </c>
      <c r="B288" s="1065" t="s">
        <v>21763</v>
      </c>
      <c r="C288" s="1065"/>
      <c r="D288" s="137" t="s">
        <v>9327</v>
      </c>
      <c r="E288" s="753">
        <v>1</v>
      </c>
      <c r="F288" s="754">
        <v>10.67</v>
      </c>
      <c r="G288" s="834">
        <f>ROUND(E288*F288,2)</f>
        <v>10.67</v>
      </c>
    </row>
    <row r="289" spans="1:7">
      <c r="A289" s="663"/>
      <c r="B289" s="1041"/>
      <c r="C289" s="1041"/>
      <c r="D289" s="663"/>
      <c r="E289" s="1042" t="s">
        <v>171</v>
      </c>
      <c r="F289" s="1042"/>
      <c r="G289" s="703">
        <f>SUM(G286:G288)</f>
        <v>20.75</v>
      </c>
    </row>
    <row r="291" spans="1:7">
      <c r="A291" s="381" t="s">
        <v>9307</v>
      </c>
      <c r="B291" s="1059" t="s">
        <v>9389</v>
      </c>
      <c r="C291" s="1059"/>
      <c r="D291" s="1059"/>
      <c r="E291" s="1059"/>
      <c r="F291" s="1059"/>
      <c r="G291" s="1060"/>
    </row>
    <row r="292" spans="1:7">
      <c r="A292" s="647" t="s">
        <v>162</v>
      </c>
      <c r="B292" s="927" t="s">
        <v>158</v>
      </c>
      <c r="C292" s="928"/>
      <c r="D292" s="647" t="s">
        <v>164</v>
      </c>
      <c r="E292" s="647" t="s">
        <v>165</v>
      </c>
      <c r="F292" s="702" t="s">
        <v>166</v>
      </c>
      <c r="G292" s="3" t="s">
        <v>167</v>
      </c>
    </row>
    <row r="293" spans="1:7">
      <c r="A293" s="750">
        <v>88247</v>
      </c>
      <c r="B293" s="1065" t="s">
        <v>8101</v>
      </c>
      <c r="C293" s="1065"/>
      <c r="D293" s="137" t="s">
        <v>177</v>
      </c>
      <c r="E293" s="670">
        <v>0.5</v>
      </c>
      <c r="F293" s="751">
        <v>14.74</v>
      </c>
      <c r="G293" s="661">
        <f>ROUND(E293*F293,2)</f>
        <v>7.37</v>
      </c>
    </row>
    <row r="294" spans="1:7">
      <c r="A294" s="750">
        <v>88264</v>
      </c>
      <c r="B294" s="1065" t="s">
        <v>8119</v>
      </c>
      <c r="C294" s="1065"/>
      <c r="D294" s="137" t="s">
        <v>177</v>
      </c>
      <c r="E294" s="670">
        <f>E293</f>
        <v>0.5</v>
      </c>
      <c r="F294" s="751">
        <v>18.850000000000001</v>
      </c>
      <c r="G294" s="661">
        <f>ROUND(E294*F294,2)</f>
        <v>9.43</v>
      </c>
    </row>
    <row r="295" spans="1:7" ht="15">
      <c r="A295" s="732" t="s">
        <v>9330</v>
      </c>
      <c r="B295" s="1080" t="str">
        <f>B291</f>
        <v>CAIXA SUSPENSA DE MEDIÇÃO PARA INSPENSÃO DE ATERRAMENTO</v>
      </c>
      <c r="C295" s="1080"/>
      <c r="D295" s="733" t="s">
        <v>9327</v>
      </c>
      <c r="E295" s="734">
        <v>1</v>
      </c>
      <c r="F295" s="835">
        <f>COTAÇÃO_!C61</f>
        <v>16.276666666666667</v>
      </c>
      <c r="G295" s="758">
        <f>ROUND(E295*F295,2)</f>
        <v>16.28</v>
      </c>
    </row>
    <row r="296" spans="1:7">
      <c r="A296" s="663"/>
      <c r="B296" s="1041"/>
      <c r="C296" s="1041"/>
      <c r="D296" s="663"/>
      <c r="E296" s="1042" t="s">
        <v>171</v>
      </c>
      <c r="F296" s="1042"/>
      <c r="G296" s="703">
        <f>SUM(G293:G295)</f>
        <v>33.08</v>
      </c>
    </row>
    <row r="298" spans="1:7">
      <c r="A298" s="381" t="s">
        <v>9308</v>
      </c>
      <c r="B298" s="1059" t="s">
        <v>19875</v>
      </c>
      <c r="C298" s="1059"/>
      <c r="D298" s="1059"/>
      <c r="E298" s="1059"/>
      <c r="F298" s="1059"/>
      <c r="G298" s="1060"/>
    </row>
    <row r="299" spans="1:7">
      <c r="A299" s="647" t="s">
        <v>162</v>
      </c>
      <c r="B299" s="927" t="s">
        <v>158</v>
      </c>
      <c r="C299" s="928"/>
      <c r="D299" s="647" t="s">
        <v>164</v>
      </c>
      <c r="E299" s="647" t="s">
        <v>165</v>
      </c>
      <c r="F299" s="702" t="s">
        <v>166</v>
      </c>
      <c r="G299" s="3" t="s">
        <v>167</v>
      </c>
    </row>
    <row r="300" spans="1:7">
      <c r="A300" s="750">
        <v>88247</v>
      </c>
      <c r="B300" s="1065" t="s">
        <v>8101</v>
      </c>
      <c r="C300" s="1065"/>
      <c r="D300" s="137" t="s">
        <v>177</v>
      </c>
      <c r="E300" s="670">
        <v>0.2</v>
      </c>
      <c r="F300" s="751">
        <v>14.74</v>
      </c>
      <c r="G300" s="661">
        <f>ROUND(E300*F300,2)</f>
        <v>2.95</v>
      </c>
    </row>
    <row r="301" spans="1:7">
      <c r="A301" s="750">
        <v>88264</v>
      </c>
      <c r="B301" s="1065" t="s">
        <v>8119</v>
      </c>
      <c r="C301" s="1065"/>
      <c r="D301" s="137" t="s">
        <v>177</v>
      </c>
      <c r="E301" s="670">
        <f>E300</f>
        <v>0.2</v>
      </c>
      <c r="F301" s="751">
        <v>18.850000000000001</v>
      </c>
      <c r="G301" s="661">
        <f>ROUND(E301*F301,2)</f>
        <v>3.77</v>
      </c>
    </row>
    <row r="302" spans="1:7">
      <c r="A302" s="752">
        <v>39130</v>
      </c>
      <c r="B302" s="1065" t="str">
        <f>B298</f>
        <v>ABRACADEIRA EM ACO PARA AMARRACAO DE ELETRODUTOS, TIPO D, COM 1 1/4" E CUNHA DE FIXACAO</v>
      </c>
      <c r="C302" s="1065"/>
      <c r="D302" s="137" t="s">
        <v>9327</v>
      </c>
      <c r="E302" s="753">
        <v>1</v>
      </c>
      <c r="F302" s="754">
        <v>2.37</v>
      </c>
      <c r="G302" s="661">
        <f>ROUND(E302*F302,2)</f>
        <v>2.37</v>
      </c>
    </row>
    <row r="303" spans="1:7">
      <c r="A303" s="663"/>
      <c r="B303" s="1041"/>
      <c r="C303" s="1041"/>
      <c r="D303" s="663"/>
      <c r="E303" s="1042" t="s">
        <v>171</v>
      </c>
      <c r="F303" s="1042"/>
      <c r="G303" s="703">
        <f>SUM(G300:G302)</f>
        <v>9.09</v>
      </c>
    </row>
    <row r="305" spans="1:7">
      <c r="A305" s="381" t="s">
        <v>9309</v>
      </c>
      <c r="B305" s="1059" t="s">
        <v>9392</v>
      </c>
      <c r="C305" s="1059"/>
      <c r="D305" s="1059"/>
      <c r="E305" s="1059"/>
      <c r="F305" s="1059"/>
      <c r="G305" s="1060"/>
    </row>
    <row r="306" spans="1:7">
      <c r="A306" s="647" t="s">
        <v>162</v>
      </c>
      <c r="B306" s="927" t="s">
        <v>158</v>
      </c>
      <c r="C306" s="928"/>
      <c r="D306" s="647" t="s">
        <v>164</v>
      </c>
      <c r="E306" s="647" t="s">
        <v>165</v>
      </c>
      <c r="F306" s="702" t="s">
        <v>166</v>
      </c>
      <c r="G306" s="3" t="s">
        <v>167</v>
      </c>
    </row>
    <row r="307" spans="1:7">
      <c r="A307" s="750">
        <v>88247</v>
      </c>
      <c r="B307" s="1065" t="s">
        <v>8101</v>
      </c>
      <c r="C307" s="1065"/>
      <c r="D307" s="137" t="s">
        <v>177</v>
      </c>
      <c r="E307" s="670">
        <v>1</v>
      </c>
      <c r="F307" s="751">
        <v>14.74</v>
      </c>
      <c r="G307" s="661">
        <f>ROUND(E307*F307,2)</f>
        <v>14.74</v>
      </c>
    </row>
    <row r="308" spans="1:7">
      <c r="A308" s="750">
        <v>88264</v>
      </c>
      <c r="B308" s="1065" t="s">
        <v>8119</v>
      </c>
      <c r="C308" s="1065"/>
      <c r="D308" s="137" t="s">
        <v>177</v>
      </c>
      <c r="E308" s="670">
        <v>1</v>
      </c>
      <c r="F308" s="751">
        <v>18.850000000000001</v>
      </c>
      <c r="G308" s="661">
        <f>ROUND(E308*F308,2)</f>
        <v>18.850000000000001</v>
      </c>
    </row>
    <row r="309" spans="1:7" ht="15">
      <c r="A309" s="732" t="s">
        <v>9330</v>
      </c>
      <c r="B309" s="1080" t="str">
        <f>B305</f>
        <v xml:space="preserve">CAIXA DE EQUALIZAÇÃO </v>
      </c>
      <c r="C309" s="1080"/>
      <c r="D309" s="733" t="s">
        <v>9327</v>
      </c>
      <c r="E309" s="734">
        <v>1</v>
      </c>
      <c r="F309" s="835">
        <f>COTAÇÃO_!C67</f>
        <v>290.48</v>
      </c>
      <c r="G309" s="758">
        <f>ROUND(E309*F309,2)</f>
        <v>290.48</v>
      </c>
    </row>
    <row r="310" spans="1:7">
      <c r="A310" s="663"/>
      <c r="B310" s="1041"/>
      <c r="C310" s="1041"/>
      <c r="D310" s="663"/>
      <c r="E310" s="1042" t="s">
        <v>171</v>
      </c>
      <c r="F310" s="1042"/>
      <c r="G310" s="703">
        <f>SUM(G307:G309)</f>
        <v>324.07000000000005</v>
      </c>
    </row>
    <row r="312" spans="1:7">
      <c r="A312" s="749" t="s">
        <v>9310</v>
      </c>
      <c r="B312" s="1087" t="s">
        <v>78</v>
      </c>
      <c r="C312" s="1087"/>
      <c r="D312" s="1087"/>
      <c r="E312" s="1087"/>
      <c r="F312" s="1087"/>
      <c r="G312" s="1088"/>
    </row>
    <row r="313" spans="1:7">
      <c r="A313" s="647" t="s">
        <v>162</v>
      </c>
      <c r="B313" s="927" t="s">
        <v>158</v>
      </c>
      <c r="C313" s="928"/>
      <c r="D313" s="647" t="s">
        <v>164</v>
      </c>
      <c r="E313" s="647" t="s">
        <v>165</v>
      </c>
      <c r="F313" s="702" t="s">
        <v>166</v>
      </c>
      <c r="G313" s="3" t="s">
        <v>167</v>
      </c>
    </row>
    <row r="314" spans="1:7">
      <c r="A314" s="659">
        <v>88248</v>
      </c>
      <c r="B314" s="972" t="s">
        <v>27299</v>
      </c>
      <c r="C314" s="973"/>
      <c r="D314" s="137" t="str">
        <f>IFERROR(VLOOKUP(A314,[3]SERVIÇO!A:E,3,FALSE),VLOOKUP(A314,[3]INSUMOS!A:D,3,FALSE))</f>
        <v>H</v>
      </c>
      <c r="E314" s="670">
        <v>0.3</v>
      </c>
      <c r="F314" s="751">
        <v>14.25</v>
      </c>
      <c r="G314" s="661">
        <f>ROUND(E314*F314,2)</f>
        <v>4.28</v>
      </c>
    </row>
    <row r="315" spans="1:7">
      <c r="A315" s="659">
        <v>88267</v>
      </c>
      <c r="B315" s="972" t="s">
        <v>27300</v>
      </c>
      <c r="C315" s="973"/>
      <c r="D315" s="137" t="str">
        <f>IFERROR(VLOOKUP(A315,[3]SERVIÇO!A:E,3,FALSE),VLOOKUP(A315,[3]INSUMOS!A:D,3,FALSE))</f>
        <v>H</v>
      </c>
      <c r="E315" s="670">
        <f>E314</f>
        <v>0.3</v>
      </c>
      <c r="F315" s="751">
        <v>18.23</v>
      </c>
      <c r="G315" s="661">
        <f>ROUND(E315*F315,2)</f>
        <v>5.47</v>
      </c>
    </row>
    <row r="316" spans="1:7">
      <c r="A316" s="659">
        <v>377</v>
      </c>
      <c r="B316" s="1065" t="s">
        <v>78</v>
      </c>
      <c r="C316" s="1065"/>
      <c r="D316" s="137" t="str">
        <f>IFERROR(VLOOKUP(A316,[3]SERVIÇO!A:E,3,FALSE),VLOOKUP(A316,[3]INSUMOS!A:D,3,FALSE))</f>
        <v xml:space="preserve">UN    </v>
      </c>
      <c r="E316" s="670">
        <v>1</v>
      </c>
      <c r="F316" s="751">
        <v>26.97</v>
      </c>
      <c r="G316" s="661">
        <f>ROUND(E316*F316,2)</f>
        <v>26.97</v>
      </c>
    </row>
    <row r="317" spans="1:7">
      <c r="A317" s="663"/>
      <c r="B317" s="1041"/>
      <c r="C317" s="1041"/>
      <c r="D317" s="663"/>
      <c r="E317" s="1042" t="s">
        <v>171</v>
      </c>
      <c r="F317" s="1042"/>
      <c r="G317" s="703">
        <f>SUM(G314:G316)</f>
        <v>36.72</v>
      </c>
    </row>
    <row r="319" spans="1:7">
      <c r="A319" s="686" t="s">
        <v>9311</v>
      </c>
      <c r="B319" s="1053" t="s">
        <v>598</v>
      </c>
      <c r="C319" s="1002"/>
      <c r="D319" s="1002"/>
      <c r="E319" s="1002"/>
      <c r="F319" s="1002"/>
      <c r="G319" s="1003"/>
    </row>
    <row r="320" spans="1:7">
      <c r="A320" s="188" t="s">
        <v>162</v>
      </c>
      <c r="B320" s="1063" t="s">
        <v>158</v>
      </c>
      <c r="C320" s="1064"/>
      <c r="D320" s="188" t="s">
        <v>164</v>
      </c>
      <c r="E320" s="188" t="s">
        <v>165</v>
      </c>
      <c r="F320" s="684" t="s">
        <v>166</v>
      </c>
      <c r="G320" s="22" t="s">
        <v>167</v>
      </c>
    </row>
    <row r="321" spans="1:7">
      <c r="A321" s="677">
        <v>88316</v>
      </c>
      <c r="B321" s="1055" t="s">
        <v>498</v>
      </c>
      <c r="C321" s="1056"/>
      <c r="D321" s="532" t="s">
        <v>170</v>
      </c>
      <c r="E321" s="30">
        <v>0.3</v>
      </c>
      <c r="F321" s="678">
        <v>14.71</v>
      </c>
      <c r="G321" s="661">
        <f>ROUND(E321*F321,2)</f>
        <v>4.41</v>
      </c>
    </row>
    <row r="322" spans="1:7">
      <c r="A322" s="193">
        <v>37400</v>
      </c>
      <c r="B322" s="972" t="s">
        <v>24554</v>
      </c>
      <c r="C322" s="973"/>
      <c r="D322" s="532" t="s">
        <v>168</v>
      </c>
      <c r="E322" s="30">
        <v>1</v>
      </c>
      <c r="F322" s="662">
        <v>45.7</v>
      </c>
      <c r="G322" s="661">
        <f>ROUND(E322*F322,2)</f>
        <v>45.7</v>
      </c>
    </row>
    <row r="323" spans="1:7">
      <c r="A323" s="679"/>
      <c r="B323" s="680"/>
      <c r="C323" s="681"/>
      <c r="D323" s="679"/>
      <c r="E323" s="1048" t="s">
        <v>171</v>
      </c>
      <c r="F323" s="1049"/>
      <c r="G323" s="682">
        <f>SUM(G321:G322)</f>
        <v>50.11</v>
      </c>
    </row>
    <row r="325" spans="1:7">
      <c r="A325" s="686" t="s">
        <v>9312</v>
      </c>
      <c r="B325" s="1053" t="s">
        <v>599</v>
      </c>
      <c r="C325" s="1002"/>
      <c r="D325" s="1002"/>
      <c r="E325" s="1002"/>
      <c r="F325" s="1002"/>
      <c r="G325" s="1062"/>
    </row>
    <row r="326" spans="1:7">
      <c r="A326" s="188" t="s">
        <v>162</v>
      </c>
      <c r="B326" s="1063" t="s">
        <v>158</v>
      </c>
      <c r="C326" s="1064"/>
      <c r="D326" s="188" t="s">
        <v>164</v>
      </c>
      <c r="E326" s="188" t="s">
        <v>165</v>
      </c>
      <c r="F326" s="684" t="s">
        <v>166</v>
      </c>
      <c r="G326" s="22" t="s">
        <v>167</v>
      </c>
    </row>
    <row r="327" spans="1:7">
      <c r="A327" s="193">
        <v>88267</v>
      </c>
      <c r="B327" s="972" t="s">
        <v>27300</v>
      </c>
      <c r="C327" s="973"/>
      <c r="D327" s="532" t="s">
        <v>170</v>
      </c>
      <c r="E327" s="10">
        <v>1</v>
      </c>
      <c r="F327" s="662">
        <v>18.23</v>
      </c>
      <c r="G327" s="661">
        <f t="shared" ref="G327:G333" si="9">ROUND(E327*F327,2)</f>
        <v>18.23</v>
      </c>
    </row>
    <row r="328" spans="1:7">
      <c r="A328" s="677">
        <v>88248</v>
      </c>
      <c r="B328" s="972" t="s">
        <v>27299</v>
      </c>
      <c r="C328" s="973"/>
      <c r="D328" s="532" t="s">
        <v>170</v>
      </c>
      <c r="E328" s="10">
        <v>2</v>
      </c>
      <c r="F328" s="678">
        <v>14.25</v>
      </c>
      <c r="G328" s="661">
        <f t="shared" si="9"/>
        <v>28.5</v>
      </c>
    </row>
    <row r="329" spans="1:7">
      <c r="A329" s="677">
        <v>4358</v>
      </c>
      <c r="B329" s="972" t="s">
        <v>24575</v>
      </c>
      <c r="C329" s="973"/>
      <c r="D329" s="532" t="s">
        <v>168</v>
      </c>
      <c r="E329" s="10">
        <v>4</v>
      </c>
      <c r="F329" s="678">
        <v>1.59</v>
      </c>
      <c r="G329" s="661">
        <f t="shared" si="9"/>
        <v>6.36</v>
      </c>
    </row>
    <row r="330" spans="1:7">
      <c r="A330" s="677">
        <v>11698</v>
      </c>
      <c r="B330" s="972" t="s">
        <v>27301</v>
      </c>
      <c r="C330" s="973"/>
      <c r="D330" s="532" t="s">
        <v>168</v>
      </c>
      <c r="E330" s="10">
        <v>1</v>
      </c>
      <c r="F330" s="678">
        <v>580.88</v>
      </c>
      <c r="G330" s="661">
        <f t="shared" si="9"/>
        <v>580.88</v>
      </c>
    </row>
    <row r="331" spans="1:7">
      <c r="A331" s="677">
        <v>3146</v>
      </c>
      <c r="B331" s="972" t="s">
        <v>22907</v>
      </c>
      <c r="C331" s="973"/>
      <c r="D331" s="532" t="s">
        <v>168</v>
      </c>
      <c r="E331" s="10">
        <v>1</v>
      </c>
      <c r="F331" s="678">
        <v>4.1500000000000004</v>
      </c>
      <c r="G331" s="661">
        <f t="shared" si="9"/>
        <v>4.1500000000000004</v>
      </c>
    </row>
    <row r="332" spans="1:7">
      <c r="A332" s="193">
        <v>6157</v>
      </c>
      <c r="B332" s="972" t="s">
        <v>27302</v>
      </c>
      <c r="C332" s="973"/>
      <c r="D332" s="532" t="s">
        <v>168</v>
      </c>
      <c r="E332" s="10">
        <v>1</v>
      </c>
      <c r="F332" s="662">
        <v>46.83</v>
      </c>
      <c r="G332" s="661">
        <f t="shared" si="9"/>
        <v>46.83</v>
      </c>
    </row>
    <row r="333" spans="1:7" ht="13.5" thickBot="1">
      <c r="A333" s="759">
        <v>6149</v>
      </c>
      <c r="B333" s="1092" t="s">
        <v>27303</v>
      </c>
      <c r="C333" s="1093"/>
      <c r="D333" s="760" t="s">
        <v>168</v>
      </c>
      <c r="E333" s="761">
        <v>1</v>
      </c>
      <c r="F333" s="762">
        <v>14.28</v>
      </c>
      <c r="G333" s="661">
        <f t="shared" si="9"/>
        <v>14.28</v>
      </c>
    </row>
    <row r="334" spans="1:7" ht="13.5" thickBot="1">
      <c r="A334" s="763"/>
      <c r="B334" s="764"/>
      <c r="C334" s="765"/>
      <c r="D334" s="766"/>
      <c r="E334" s="1094" t="s">
        <v>171</v>
      </c>
      <c r="F334" s="1095"/>
      <c r="G334" s="767">
        <f>SUM(G327:G333)</f>
        <v>699.23</v>
      </c>
    </row>
    <row r="336" spans="1:7">
      <c r="A336" s="686" t="s">
        <v>9313</v>
      </c>
      <c r="B336" s="1053" t="s">
        <v>27304</v>
      </c>
      <c r="C336" s="1002"/>
      <c r="D336" s="1002"/>
      <c r="E336" s="1002"/>
      <c r="F336" s="1002"/>
      <c r="G336" s="1062"/>
    </row>
    <row r="337" spans="1:7">
      <c r="A337" s="188" t="s">
        <v>162</v>
      </c>
      <c r="B337" s="1063" t="s">
        <v>158</v>
      </c>
      <c r="C337" s="1064"/>
      <c r="D337" s="188" t="s">
        <v>164</v>
      </c>
      <c r="E337" s="188" t="s">
        <v>165</v>
      </c>
      <c r="F337" s="684" t="s">
        <v>166</v>
      </c>
      <c r="G337" s="22" t="s">
        <v>167</v>
      </c>
    </row>
    <row r="338" spans="1:7">
      <c r="A338" s="677">
        <v>88316</v>
      </c>
      <c r="B338" s="1055" t="s">
        <v>498</v>
      </c>
      <c r="C338" s="1056"/>
      <c r="D338" s="532" t="s">
        <v>170</v>
      </c>
      <c r="E338" s="30">
        <v>0.3</v>
      </c>
      <c r="F338" s="678">
        <v>14.71</v>
      </c>
      <c r="G338" s="661">
        <f>ROUND(E338*F338,2)</f>
        <v>4.41</v>
      </c>
    </row>
    <row r="339" spans="1:7">
      <c r="A339" s="193">
        <v>37401</v>
      </c>
      <c r="B339" s="972" t="s">
        <v>475</v>
      </c>
      <c r="C339" s="973"/>
      <c r="D339" s="532" t="s">
        <v>168</v>
      </c>
      <c r="E339" s="30">
        <v>1</v>
      </c>
      <c r="F339" s="662">
        <v>45.7</v>
      </c>
      <c r="G339" s="661">
        <f>ROUND(E339*F339,2)</f>
        <v>45.7</v>
      </c>
    </row>
    <row r="340" spans="1:7">
      <c r="A340" s="679"/>
      <c r="B340" s="1090"/>
      <c r="C340" s="1091"/>
      <c r="D340" s="679"/>
      <c r="E340" s="1048" t="s">
        <v>171</v>
      </c>
      <c r="F340" s="1049"/>
      <c r="G340" s="682">
        <f>SUM(G338:G339)</f>
        <v>50.11</v>
      </c>
    </row>
    <row r="342" spans="1:7">
      <c r="A342" s="686" t="s">
        <v>9314</v>
      </c>
      <c r="B342" s="1053" t="s">
        <v>601</v>
      </c>
      <c r="C342" s="1002"/>
      <c r="D342" s="1002"/>
      <c r="E342" s="1002"/>
      <c r="F342" s="1003"/>
      <c r="G342" s="173"/>
    </row>
    <row r="343" spans="1:7">
      <c r="A343" s="188" t="s">
        <v>162</v>
      </c>
      <c r="B343" s="1063" t="s">
        <v>158</v>
      </c>
      <c r="C343" s="1064"/>
      <c r="D343" s="188" t="s">
        <v>164</v>
      </c>
      <c r="E343" s="188" t="s">
        <v>165</v>
      </c>
      <c r="F343" s="684" t="s">
        <v>166</v>
      </c>
      <c r="G343" s="22" t="s">
        <v>167</v>
      </c>
    </row>
    <row r="344" spans="1:7">
      <c r="A344" s="677">
        <v>88316</v>
      </c>
      <c r="B344" s="1055" t="s">
        <v>498</v>
      </c>
      <c r="C344" s="1056"/>
      <c r="D344" s="532" t="s">
        <v>170</v>
      </c>
      <c r="E344" s="30">
        <v>2.9</v>
      </c>
      <c r="F344" s="678">
        <v>14.71</v>
      </c>
      <c r="G344" s="661">
        <f t="shared" ref="G344:G350" si="10">ROUND(E344*F344,2)</f>
        <v>42.66</v>
      </c>
    </row>
    <row r="345" spans="1:7">
      <c r="A345" s="193">
        <v>88267</v>
      </c>
      <c r="B345" s="972" t="s">
        <v>27300</v>
      </c>
      <c r="C345" s="973"/>
      <c r="D345" s="532" t="s">
        <v>27290</v>
      </c>
      <c r="E345" s="30">
        <v>1.5</v>
      </c>
      <c r="F345" s="662">
        <v>18.23</v>
      </c>
      <c r="G345" s="661">
        <f t="shared" si="10"/>
        <v>27.35</v>
      </c>
    </row>
    <row r="346" spans="1:7">
      <c r="A346" s="9">
        <v>88309</v>
      </c>
      <c r="B346" s="1039" t="s">
        <v>8170</v>
      </c>
      <c r="C346" s="1040"/>
      <c r="D346" s="532" t="s">
        <v>27290</v>
      </c>
      <c r="E346" s="30">
        <v>1.4</v>
      </c>
      <c r="F346" s="662">
        <v>18.18</v>
      </c>
      <c r="G346" s="661">
        <f t="shared" si="10"/>
        <v>25.45</v>
      </c>
    </row>
    <row r="347" spans="1:7">
      <c r="A347" s="532">
        <v>11795</v>
      </c>
      <c r="B347" s="972" t="s">
        <v>27305</v>
      </c>
      <c r="C347" s="973"/>
      <c r="D347" s="532" t="s">
        <v>176</v>
      </c>
      <c r="E347" s="30">
        <v>1.32</v>
      </c>
      <c r="F347" s="662">
        <v>436.22</v>
      </c>
      <c r="G347" s="661">
        <f t="shared" si="10"/>
        <v>575.80999999999995</v>
      </c>
    </row>
    <row r="348" spans="1:7">
      <c r="A348" s="193">
        <v>6149</v>
      </c>
      <c r="B348" s="972" t="s">
        <v>27303</v>
      </c>
      <c r="C348" s="973"/>
      <c r="D348" s="532" t="s">
        <v>164</v>
      </c>
      <c r="E348" s="30">
        <v>1</v>
      </c>
      <c r="F348" s="662">
        <v>14.28</v>
      </c>
      <c r="G348" s="661">
        <f t="shared" si="10"/>
        <v>14.28</v>
      </c>
    </row>
    <row r="349" spans="1:7">
      <c r="A349" s="193">
        <v>1743</v>
      </c>
      <c r="B349" s="972" t="s">
        <v>27306</v>
      </c>
      <c r="C349" s="973"/>
      <c r="D349" s="532" t="s">
        <v>164</v>
      </c>
      <c r="E349" s="30">
        <v>1</v>
      </c>
      <c r="F349" s="662">
        <v>126.76</v>
      </c>
      <c r="G349" s="661">
        <f t="shared" si="10"/>
        <v>126.76</v>
      </c>
    </row>
    <row r="350" spans="1:7">
      <c r="A350" s="193">
        <v>87295</v>
      </c>
      <c r="B350" s="972" t="s">
        <v>27307</v>
      </c>
      <c r="C350" s="973"/>
      <c r="D350" s="532" t="s">
        <v>27308</v>
      </c>
      <c r="E350" s="197">
        <v>2.3E-3</v>
      </c>
      <c r="F350" s="662">
        <v>313.27</v>
      </c>
      <c r="G350" s="661">
        <f t="shared" si="10"/>
        <v>0.72</v>
      </c>
    </row>
    <row r="351" spans="1:7">
      <c r="A351" s="679"/>
      <c r="B351" s="40"/>
      <c r="C351" s="681"/>
      <c r="D351" s="679"/>
      <c r="E351" s="1048" t="s">
        <v>171</v>
      </c>
      <c r="F351" s="1049"/>
      <c r="G351" s="682">
        <f>SUM(G344:G350)</f>
        <v>813.03</v>
      </c>
    </row>
    <row r="353" spans="1:7">
      <c r="A353" s="686" t="s">
        <v>9315</v>
      </c>
      <c r="B353" s="1053" t="s">
        <v>429</v>
      </c>
      <c r="C353" s="1002"/>
      <c r="D353" s="1002"/>
      <c r="E353" s="1002"/>
      <c r="F353" s="1003"/>
      <c r="G353" s="173"/>
    </row>
    <row r="354" spans="1:7">
      <c r="A354" s="188" t="s">
        <v>162</v>
      </c>
      <c r="B354" s="1063" t="s">
        <v>158</v>
      </c>
      <c r="C354" s="1064"/>
      <c r="D354" s="188" t="s">
        <v>164</v>
      </c>
      <c r="E354" s="188" t="s">
        <v>165</v>
      </c>
      <c r="F354" s="684" t="s">
        <v>166</v>
      </c>
      <c r="G354" s="22" t="s">
        <v>167</v>
      </c>
    </row>
    <row r="355" spans="1:7">
      <c r="A355" s="677">
        <v>88316</v>
      </c>
      <c r="B355" s="1055" t="s">
        <v>498</v>
      </c>
      <c r="C355" s="1056"/>
      <c r="D355" s="532" t="s">
        <v>170</v>
      </c>
      <c r="E355" s="30">
        <v>2.9</v>
      </c>
      <c r="F355" s="678">
        <v>14.71</v>
      </c>
      <c r="G355" s="661">
        <f t="shared" ref="G355:G360" si="11">ROUND(E355*F355,2)</f>
        <v>42.66</v>
      </c>
    </row>
    <row r="356" spans="1:7">
      <c r="A356" s="193">
        <v>88267</v>
      </c>
      <c r="B356" s="972" t="s">
        <v>27300</v>
      </c>
      <c r="C356" s="973"/>
      <c r="D356" s="532" t="s">
        <v>27290</v>
      </c>
      <c r="E356" s="30">
        <v>1.5</v>
      </c>
      <c r="F356" s="662">
        <v>18.23</v>
      </c>
      <c r="G356" s="661">
        <f t="shared" si="11"/>
        <v>27.35</v>
      </c>
    </row>
    <row r="357" spans="1:7">
      <c r="A357" s="9">
        <v>88309</v>
      </c>
      <c r="B357" s="1039" t="s">
        <v>8170</v>
      </c>
      <c r="C357" s="1040"/>
      <c r="D357" s="532" t="s">
        <v>27290</v>
      </c>
      <c r="E357" s="30">
        <v>1.4</v>
      </c>
      <c r="F357" s="662">
        <v>18.18</v>
      </c>
      <c r="G357" s="661">
        <f t="shared" si="11"/>
        <v>25.45</v>
      </c>
    </row>
    <row r="358" spans="1:7">
      <c r="A358" s="532">
        <v>11795</v>
      </c>
      <c r="B358" s="972" t="s">
        <v>27305</v>
      </c>
      <c r="C358" s="973"/>
      <c r="D358" s="532" t="s">
        <v>176</v>
      </c>
      <c r="E358" s="30">
        <v>1.62</v>
      </c>
      <c r="F358" s="662">
        <v>436.22</v>
      </c>
      <c r="G358" s="661">
        <f t="shared" si="11"/>
        <v>706.68</v>
      </c>
    </row>
    <row r="359" spans="1:7">
      <c r="A359" s="193">
        <v>6149</v>
      </c>
      <c r="B359" s="972" t="s">
        <v>27303</v>
      </c>
      <c r="C359" s="973"/>
      <c r="D359" s="532" t="s">
        <v>164</v>
      </c>
      <c r="E359" s="30">
        <v>1</v>
      </c>
      <c r="F359" s="662">
        <v>14.28</v>
      </c>
      <c r="G359" s="661">
        <f t="shared" si="11"/>
        <v>14.28</v>
      </c>
    </row>
    <row r="360" spans="1:7">
      <c r="A360" s="193">
        <v>1743</v>
      </c>
      <c r="B360" s="972" t="s">
        <v>27306</v>
      </c>
      <c r="C360" s="973"/>
      <c r="D360" s="532" t="s">
        <v>164</v>
      </c>
      <c r="E360" s="30">
        <v>1</v>
      </c>
      <c r="F360" s="662">
        <v>126.76</v>
      </c>
      <c r="G360" s="661">
        <f t="shared" si="11"/>
        <v>126.76</v>
      </c>
    </row>
    <row r="361" spans="1:7">
      <c r="A361" s="193">
        <v>87295</v>
      </c>
      <c r="B361" s="972" t="s">
        <v>27307</v>
      </c>
      <c r="C361" s="973"/>
      <c r="D361" s="532" t="s">
        <v>27308</v>
      </c>
      <c r="E361" s="197">
        <v>2.3E-3</v>
      </c>
      <c r="F361" s="662">
        <v>313.27</v>
      </c>
      <c r="G361" s="661">
        <f>ROUND(E361*F361,2)</f>
        <v>0.72</v>
      </c>
    </row>
    <row r="362" spans="1:7">
      <c r="A362" s="679"/>
      <c r="B362" s="40"/>
      <c r="C362" s="681"/>
      <c r="D362" s="679"/>
      <c r="E362" s="1048" t="s">
        <v>171</v>
      </c>
      <c r="F362" s="1049"/>
      <c r="G362" s="682">
        <f>SUM(G355:G361)</f>
        <v>943.9</v>
      </c>
    </row>
    <row r="363" spans="1:7" ht="13.5" thickBot="1"/>
    <row r="364" spans="1:7" ht="13.5" thickBot="1">
      <c r="A364" s="657" t="s">
        <v>9316</v>
      </c>
      <c r="B364" s="1050" t="s">
        <v>27309</v>
      </c>
      <c r="C364" s="1051"/>
      <c r="D364" s="1051"/>
      <c r="E364" s="1051"/>
      <c r="F364" s="1051"/>
      <c r="G364" s="1052"/>
    </row>
    <row r="365" spans="1:7">
      <c r="A365" s="729" t="s">
        <v>162</v>
      </c>
      <c r="B365" s="1076" t="s">
        <v>158</v>
      </c>
      <c r="C365" s="1077"/>
      <c r="D365" s="729" t="s">
        <v>164</v>
      </c>
      <c r="E365" s="729" t="s">
        <v>165</v>
      </c>
      <c r="F365" s="730" t="s">
        <v>166</v>
      </c>
      <c r="G365" s="156" t="s">
        <v>167</v>
      </c>
    </row>
    <row r="366" spans="1:7">
      <c r="A366" s="677">
        <v>88316</v>
      </c>
      <c r="B366" s="1055" t="s">
        <v>498</v>
      </c>
      <c r="C366" s="1056"/>
      <c r="D366" s="532" t="s">
        <v>170</v>
      </c>
      <c r="E366" s="10">
        <v>2.9</v>
      </c>
      <c r="F366" s="678">
        <v>14.71</v>
      </c>
      <c r="G366" s="661">
        <f>ROUND(E366*F366,2)</f>
        <v>42.66</v>
      </c>
    </row>
    <row r="367" spans="1:7">
      <c r="A367" s="193">
        <v>11795</v>
      </c>
      <c r="B367" s="972" t="s">
        <v>27309</v>
      </c>
      <c r="C367" s="973"/>
      <c r="D367" s="532" t="s">
        <v>23</v>
      </c>
      <c r="E367" s="114">
        <v>1</v>
      </c>
      <c r="F367" s="662">
        <v>436.22</v>
      </c>
      <c r="G367" s="661">
        <f>ROUND(E367*F367,2)</f>
        <v>436.22</v>
      </c>
    </row>
    <row r="368" spans="1:7">
      <c r="A368" s="193">
        <v>87295</v>
      </c>
      <c r="B368" s="972" t="s">
        <v>27307</v>
      </c>
      <c r="C368" s="973"/>
      <c r="D368" s="532" t="s">
        <v>25</v>
      </c>
      <c r="E368" s="768">
        <v>2.3E-3</v>
      </c>
      <c r="F368" s="662">
        <v>313.27</v>
      </c>
      <c r="G368" s="661">
        <f>ROUND(E368*F368,2)</f>
        <v>0.72</v>
      </c>
    </row>
    <row r="369" spans="1:7">
      <c r="A369" s="679"/>
      <c r="B369" s="680"/>
      <c r="C369" s="681"/>
      <c r="D369" s="679"/>
      <c r="E369" s="1048" t="s">
        <v>171</v>
      </c>
      <c r="F369" s="1049"/>
      <c r="G369" s="682">
        <f>SUM(G366:G368)</f>
        <v>479.6</v>
      </c>
    </row>
    <row r="370" spans="1:7" ht="13.5" thickBot="1"/>
    <row r="371" spans="1:7" ht="13.5" thickBot="1">
      <c r="A371" s="657" t="s">
        <v>9317</v>
      </c>
      <c r="B371" s="1050" t="s">
        <v>27204</v>
      </c>
      <c r="C371" s="1051"/>
      <c r="D371" s="1051"/>
      <c r="E371" s="1051"/>
      <c r="F371" s="1051"/>
      <c r="G371" s="1052"/>
    </row>
    <row r="372" spans="1:7">
      <c r="A372" s="729" t="s">
        <v>162</v>
      </c>
      <c r="B372" s="1076" t="s">
        <v>158</v>
      </c>
      <c r="C372" s="1077"/>
      <c r="D372" s="729" t="s">
        <v>164</v>
      </c>
      <c r="E372" s="729" t="s">
        <v>165</v>
      </c>
      <c r="F372" s="730" t="s">
        <v>166</v>
      </c>
      <c r="G372" s="156" t="s">
        <v>167</v>
      </c>
    </row>
    <row r="373" spans="1:7">
      <c r="A373" s="532">
        <v>88309</v>
      </c>
      <c r="B373" s="972" t="s">
        <v>8170</v>
      </c>
      <c r="C373" s="973"/>
      <c r="D373" s="532" t="s">
        <v>170</v>
      </c>
      <c r="E373" s="10">
        <v>1</v>
      </c>
      <c r="F373" s="662">
        <v>18.18</v>
      </c>
      <c r="G373" s="661">
        <f>ROUND(E373*F373,2)</f>
        <v>18.18</v>
      </c>
    </row>
    <row r="374" spans="1:7">
      <c r="A374" s="677">
        <v>88316</v>
      </c>
      <c r="B374" s="1055" t="s">
        <v>498</v>
      </c>
      <c r="C374" s="1056"/>
      <c r="D374" s="532" t="s">
        <v>170</v>
      </c>
      <c r="E374" s="10">
        <v>1</v>
      </c>
      <c r="F374" s="678">
        <v>14.71</v>
      </c>
      <c r="G374" s="661">
        <f>ROUND(E374*F374,2)</f>
        <v>14.71</v>
      </c>
    </row>
    <row r="375" spans="1:7">
      <c r="A375" s="193">
        <v>7583</v>
      </c>
      <c r="B375" s="972" t="s">
        <v>20696</v>
      </c>
      <c r="C375" s="973"/>
      <c r="D375" s="532" t="s">
        <v>164</v>
      </c>
      <c r="E375" s="114">
        <v>6</v>
      </c>
      <c r="F375" s="662">
        <v>0.2</v>
      </c>
      <c r="G375" s="661">
        <f>ROUND(E375*F375,2)</f>
        <v>1.2</v>
      </c>
    </row>
    <row r="376" spans="1:7">
      <c r="A376" s="193">
        <v>36081</v>
      </c>
      <c r="B376" s="972" t="s">
        <v>27310</v>
      </c>
      <c r="C376" s="973"/>
      <c r="D376" s="532" t="s">
        <v>164</v>
      </c>
      <c r="E376" s="114">
        <v>1</v>
      </c>
      <c r="F376" s="662">
        <v>228.49</v>
      </c>
      <c r="G376" s="661">
        <f>ROUND(E376*F376,2)</f>
        <v>228.49</v>
      </c>
    </row>
    <row r="377" spans="1:7">
      <c r="A377" s="679"/>
      <c r="B377" s="680"/>
      <c r="C377" s="681"/>
      <c r="D377" s="679"/>
      <c r="E377" s="1048" t="s">
        <v>171</v>
      </c>
      <c r="F377" s="1049"/>
      <c r="G377" s="682">
        <f>SUM(G373:G376)</f>
        <v>262.58000000000004</v>
      </c>
    </row>
    <row r="379" spans="1:7">
      <c r="A379" s="769" t="s">
        <v>9318</v>
      </c>
      <c r="B379" s="1053" t="s">
        <v>27311</v>
      </c>
      <c r="C379" s="1002"/>
      <c r="D379" s="1002"/>
      <c r="E379" s="1002"/>
      <c r="F379" s="1002"/>
      <c r="G379" s="1062"/>
    </row>
    <row r="380" spans="1:7">
      <c r="A380" s="188" t="s">
        <v>162</v>
      </c>
      <c r="B380" s="1063" t="s">
        <v>158</v>
      </c>
      <c r="C380" s="1064"/>
      <c r="D380" s="188" t="s">
        <v>164</v>
      </c>
      <c r="E380" s="188" t="s">
        <v>165</v>
      </c>
      <c r="F380" s="684" t="s">
        <v>166</v>
      </c>
      <c r="G380" s="22" t="s">
        <v>167</v>
      </c>
    </row>
    <row r="381" spans="1:7">
      <c r="A381" s="193">
        <v>88248</v>
      </c>
      <c r="B381" s="1055" t="s">
        <v>8103</v>
      </c>
      <c r="C381" s="1056"/>
      <c r="D381" s="532" t="s">
        <v>170</v>
      </c>
      <c r="E381" s="30">
        <v>1</v>
      </c>
      <c r="F381" s="662">
        <v>14.25</v>
      </c>
      <c r="G381" s="661">
        <f>ROUND(E381*F381,2)</f>
        <v>14.25</v>
      </c>
    </row>
    <row r="382" spans="1:7">
      <c r="A382" s="677">
        <v>88267</v>
      </c>
      <c r="B382" s="972" t="s">
        <v>27312</v>
      </c>
      <c r="C382" s="973"/>
      <c r="D382" s="532" t="s">
        <v>170</v>
      </c>
      <c r="E382" s="30">
        <v>1</v>
      </c>
      <c r="F382" s="678">
        <v>18.23</v>
      </c>
      <c r="G382" s="661">
        <f>ROUND(E382*F382,2)</f>
        <v>18.23</v>
      </c>
    </row>
    <row r="383" spans="1:7">
      <c r="A383" s="677">
        <v>86886</v>
      </c>
      <c r="B383" s="972" t="s">
        <v>27313</v>
      </c>
      <c r="C383" s="973"/>
      <c r="D383" s="532" t="s">
        <v>164</v>
      </c>
      <c r="E383" s="30">
        <v>1</v>
      </c>
      <c r="F383" s="678">
        <v>34.979999999999997</v>
      </c>
      <c r="G383" s="661">
        <f>ROUND(E383*F383,2)</f>
        <v>34.979999999999997</v>
      </c>
    </row>
    <row r="384" spans="1:7" ht="15">
      <c r="A384" s="770" t="s">
        <v>597</v>
      </c>
      <c r="B384" s="1096" t="s">
        <v>27314</v>
      </c>
      <c r="C384" s="1097"/>
      <c r="D384" s="770" t="s">
        <v>168</v>
      </c>
      <c r="E384" s="771">
        <v>1</v>
      </c>
      <c r="F384" s="837">
        <f>COTAÇÃO_!C19</f>
        <v>163.3133333333333</v>
      </c>
      <c r="G384" s="758">
        <f>ROUND(E384*F384,2)</f>
        <v>163.31</v>
      </c>
    </row>
    <row r="385" spans="1:7">
      <c r="A385" s="679"/>
      <c r="B385" s="680"/>
      <c r="C385" s="681"/>
      <c r="D385" s="679"/>
      <c r="E385" s="1048" t="s">
        <v>171</v>
      </c>
      <c r="F385" s="1049"/>
      <c r="G385" s="682">
        <f>SUM(G381:G384)</f>
        <v>230.77</v>
      </c>
    </row>
    <row r="387" spans="1:7">
      <c r="A387" s="686" t="s">
        <v>9319</v>
      </c>
      <c r="B387" s="1053" t="s">
        <v>27205</v>
      </c>
      <c r="C387" s="1002"/>
      <c r="D387" s="1002"/>
      <c r="E387" s="1002"/>
      <c r="F387" s="1002"/>
      <c r="G387" s="1003"/>
    </row>
    <row r="388" spans="1:7">
      <c r="A388" s="188" t="s">
        <v>162</v>
      </c>
      <c r="B388" s="1063" t="s">
        <v>158</v>
      </c>
      <c r="C388" s="1064"/>
      <c r="D388" s="188" t="s">
        <v>164</v>
      </c>
      <c r="E388" s="188" t="s">
        <v>165</v>
      </c>
      <c r="F388" s="684" t="s">
        <v>166</v>
      </c>
      <c r="G388" s="22" t="s">
        <v>167</v>
      </c>
    </row>
    <row r="389" spans="1:7">
      <c r="A389" s="677">
        <v>88248</v>
      </c>
      <c r="B389" s="972" t="s">
        <v>27299</v>
      </c>
      <c r="C389" s="973"/>
      <c r="D389" s="532" t="s">
        <v>170</v>
      </c>
      <c r="E389" s="30">
        <v>7.7</v>
      </c>
      <c r="F389" s="662">
        <v>14.25</v>
      </c>
      <c r="G389" s="661">
        <f t="shared" ref="G389:G397" si="12">ROUND(E389*F389,2)</f>
        <v>109.73</v>
      </c>
    </row>
    <row r="390" spans="1:7">
      <c r="A390" s="193">
        <v>88267</v>
      </c>
      <c r="B390" s="972" t="s">
        <v>27300</v>
      </c>
      <c r="C390" s="973"/>
      <c r="D390" s="532" t="s">
        <v>170</v>
      </c>
      <c r="E390" s="30">
        <v>7.7</v>
      </c>
      <c r="F390" s="678">
        <v>18.23</v>
      </c>
      <c r="G390" s="661">
        <f t="shared" si="12"/>
        <v>140.37</v>
      </c>
    </row>
    <row r="391" spans="1:7">
      <c r="A391" s="677">
        <v>20211</v>
      </c>
      <c r="B391" s="972" t="s">
        <v>27077</v>
      </c>
      <c r="C391" s="973"/>
      <c r="D391" s="532" t="s">
        <v>169</v>
      </c>
      <c r="E391" s="30">
        <v>5</v>
      </c>
      <c r="F391" s="678">
        <v>16.579999999999998</v>
      </c>
      <c r="G391" s="661">
        <f t="shared" si="12"/>
        <v>82.9</v>
      </c>
    </row>
    <row r="392" spans="1:7">
      <c r="A392" s="677">
        <v>10498</v>
      </c>
      <c r="B392" s="972" t="s">
        <v>24242</v>
      </c>
      <c r="C392" s="973"/>
      <c r="D392" s="532" t="s">
        <v>27250</v>
      </c>
      <c r="E392" s="30">
        <v>0.1</v>
      </c>
      <c r="F392" s="678">
        <v>6.61</v>
      </c>
      <c r="G392" s="661">
        <f t="shared" si="12"/>
        <v>0.66</v>
      </c>
    </row>
    <row r="393" spans="1:7">
      <c r="A393" s="677">
        <v>3263</v>
      </c>
      <c r="B393" s="972" t="s">
        <v>22931</v>
      </c>
      <c r="C393" s="973"/>
      <c r="D393" s="532" t="s">
        <v>168</v>
      </c>
      <c r="E393" s="30">
        <v>2</v>
      </c>
      <c r="F393" s="678">
        <v>11.55</v>
      </c>
      <c r="G393" s="661">
        <f t="shared" si="12"/>
        <v>23.1</v>
      </c>
    </row>
    <row r="394" spans="1:7">
      <c r="A394" s="677">
        <v>3264</v>
      </c>
      <c r="B394" s="972" t="s">
        <v>22928</v>
      </c>
      <c r="C394" s="973"/>
      <c r="D394" s="532" t="s">
        <v>168</v>
      </c>
      <c r="E394" s="30">
        <v>2</v>
      </c>
      <c r="F394" s="678">
        <v>13.88</v>
      </c>
      <c r="G394" s="661">
        <f t="shared" si="12"/>
        <v>27.76</v>
      </c>
    </row>
    <row r="395" spans="1:7">
      <c r="A395" s="677">
        <v>3266</v>
      </c>
      <c r="B395" s="972" t="s">
        <v>22930</v>
      </c>
      <c r="C395" s="973"/>
      <c r="D395" s="532" t="s">
        <v>168</v>
      </c>
      <c r="E395" s="30">
        <v>4</v>
      </c>
      <c r="F395" s="678">
        <v>28.85</v>
      </c>
      <c r="G395" s="661">
        <f t="shared" si="12"/>
        <v>115.4</v>
      </c>
    </row>
    <row r="396" spans="1:7">
      <c r="A396" s="677">
        <v>3148</v>
      </c>
      <c r="B396" s="972" t="s">
        <v>22909</v>
      </c>
      <c r="C396" s="973"/>
      <c r="D396" s="532" t="s">
        <v>169</v>
      </c>
      <c r="E396" s="30">
        <v>3.03</v>
      </c>
      <c r="F396" s="678">
        <v>15.3</v>
      </c>
      <c r="G396" s="661">
        <f t="shared" si="12"/>
        <v>46.36</v>
      </c>
    </row>
    <row r="397" spans="1:7">
      <c r="A397" s="677">
        <v>37105</v>
      </c>
      <c r="B397" s="972" t="s">
        <v>21057</v>
      </c>
      <c r="C397" s="973"/>
      <c r="D397" s="532" t="s">
        <v>168</v>
      </c>
      <c r="E397" s="30">
        <v>1</v>
      </c>
      <c r="F397" s="678">
        <v>1760.51</v>
      </c>
      <c r="G397" s="661">
        <f t="shared" si="12"/>
        <v>1760.51</v>
      </c>
    </row>
    <row r="398" spans="1:7">
      <c r="A398" s="679"/>
      <c r="B398" s="680"/>
      <c r="C398" s="681"/>
      <c r="D398" s="679"/>
      <c r="E398" s="1048" t="s">
        <v>171</v>
      </c>
      <c r="F398" s="1049"/>
      <c r="G398" s="682">
        <f>SUM(G389:G397)</f>
        <v>2306.79</v>
      </c>
    </row>
    <row r="400" spans="1:7">
      <c r="A400" s="686" t="s">
        <v>27315</v>
      </c>
      <c r="B400" s="1053" t="s">
        <v>27206</v>
      </c>
      <c r="C400" s="1002"/>
      <c r="D400" s="1002"/>
      <c r="E400" s="1002"/>
      <c r="F400" s="1002"/>
      <c r="G400" s="1003"/>
    </row>
    <row r="401" spans="1:7">
      <c r="A401" s="188" t="s">
        <v>162</v>
      </c>
      <c r="B401" s="1063" t="s">
        <v>158</v>
      </c>
      <c r="C401" s="1064"/>
      <c r="D401" s="188" t="s">
        <v>164</v>
      </c>
      <c r="E401" s="188" t="s">
        <v>165</v>
      </c>
      <c r="F401" s="684" t="s">
        <v>166</v>
      </c>
      <c r="G401" s="22" t="s">
        <v>167</v>
      </c>
    </row>
    <row r="402" spans="1:7">
      <c r="A402" s="193">
        <v>88267</v>
      </c>
      <c r="B402" s="972" t="s">
        <v>27300</v>
      </c>
      <c r="C402" s="973"/>
      <c r="D402" s="532" t="s">
        <v>170</v>
      </c>
      <c r="E402" s="30">
        <v>3</v>
      </c>
      <c r="F402" s="662">
        <v>18.23</v>
      </c>
      <c r="G402" s="661">
        <f t="shared" ref="G402:G407" si="13">ROUND(E402*F402,2)</f>
        <v>54.69</v>
      </c>
    </row>
    <row r="403" spans="1:7">
      <c r="A403" s="677">
        <v>88248</v>
      </c>
      <c r="B403" s="972" t="s">
        <v>27299</v>
      </c>
      <c r="C403" s="973"/>
      <c r="D403" s="532" t="s">
        <v>170</v>
      </c>
      <c r="E403" s="30">
        <v>3</v>
      </c>
      <c r="F403" s="678">
        <v>14.25</v>
      </c>
      <c r="G403" s="661">
        <f t="shared" si="13"/>
        <v>42.75</v>
      </c>
    </row>
    <row r="404" spans="1:7">
      <c r="A404" s="677">
        <v>3505</v>
      </c>
      <c r="B404" s="972" t="s">
        <v>23419</v>
      </c>
      <c r="C404" s="973"/>
      <c r="D404" s="532" t="s">
        <v>168</v>
      </c>
      <c r="E404" s="30">
        <v>1</v>
      </c>
      <c r="F404" s="678">
        <v>2.35</v>
      </c>
      <c r="G404" s="661">
        <f t="shared" si="13"/>
        <v>2.35</v>
      </c>
    </row>
    <row r="405" spans="1:7">
      <c r="A405" s="677">
        <v>3522</v>
      </c>
      <c r="B405" s="972" t="s">
        <v>27316</v>
      </c>
      <c r="C405" s="973"/>
      <c r="D405" s="532" t="s">
        <v>168</v>
      </c>
      <c r="E405" s="30">
        <v>3</v>
      </c>
      <c r="F405" s="678">
        <v>2.23</v>
      </c>
      <c r="G405" s="661">
        <f t="shared" si="13"/>
        <v>6.69</v>
      </c>
    </row>
    <row r="406" spans="1:7">
      <c r="A406" s="677">
        <v>7139</v>
      </c>
      <c r="B406" s="972" t="s">
        <v>27317</v>
      </c>
      <c r="C406" s="973"/>
      <c r="D406" s="532" t="s">
        <v>168</v>
      </c>
      <c r="E406" s="30">
        <v>1</v>
      </c>
      <c r="F406" s="678">
        <v>0.83</v>
      </c>
      <c r="G406" s="661">
        <f t="shared" si="13"/>
        <v>0.83</v>
      </c>
    </row>
    <row r="407" spans="1:7">
      <c r="A407" s="677">
        <v>9868</v>
      </c>
      <c r="B407" s="972" t="s">
        <v>27318</v>
      </c>
      <c r="C407" s="973"/>
      <c r="D407" s="532" t="s">
        <v>169</v>
      </c>
      <c r="E407" s="30">
        <v>8</v>
      </c>
      <c r="F407" s="678">
        <v>2.4900000000000002</v>
      </c>
      <c r="G407" s="661">
        <f t="shared" si="13"/>
        <v>19.920000000000002</v>
      </c>
    </row>
    <row r="408" spans="1:7">
      <c r="A408" s="772"/>
      <c r="B408" s="773"/>
      <c r="C408" s="774"/>
      <c r="D408" s="772"/>
      <c r="E408" s="1098" t="s">
        <v>171</v>
      </c>
      <c r="F408" s="1099"/>
      <c r="G408" s="775">
        <f>SUM(G402:G407)</f>
        <v>127.22999999999999</v>
      </c>
    </row>
    <row r="409" spans="1:7">
      <c r="A409" s="776"/>
      <c r="B409" s="776"/>
      <c r="C409" s="704"/>
      <c r="D409" s="776"/>
      <c r="E409" s="777"/>
      <c r="F409" s="778"/>
      <c r="G409" s="706"/>
    </row>
    <row r="410" spans="1:7">
      <c r="A410" s="686" t="s">
        <v>9322</v>
      </c>
      <c r="B410" s="1053" t="s">
        <v>27207</v>
      </c>
      <c r="C410" s="1002"/>
      <c r="D410" s="1002"/>
      <c r="E410" s="1002"/>
      <c r="F410" s="1002"/>
      <c r="G410" s="1003"/>
    </row>
    <row r="411" spans="1:7">
      <c r="A411" s="188" t="s">
        <v>162</v>
      </c>
      <c r="B411" s="1063" t="s">
        <v>158</v>
      </c>
      <c r="C411" s="1064"/>
      <c r="D411" s="188" t="s">
        <v>164</v>
      </c>
      <c r="E411" s="188" t="s">
        <v>165</v>
      </c>
      <c r="F411" s="684" t="s">
        <v>166</v>
      </c>
      <c r="G411" s="22" t="s">
        <v>167</v>
      </c>
    </row>
    <row r="412" spans="1:7">
      <c r="A412" s="193">
        <v>88267</v>
      </c>
      <c r="B412" s="972" t="s">
        <v>27300</v>
      </c>
      <c r="C412" s="973"/>
      <c r="D412" s="532" t="s">
        <v>170</v>
      </c>
      <c r="E412" s="30">
        <v>3</v>
      </c>
      <c r="F412" s="662">
        <v>18.23</v>
      </c>
      <c r="G412" s="661">
        <f t="shared" ref="G412:G417" si="14">ROUND(E412*F412,2)</f>
        <v>54.69</v>
      </c>
    </row>
    <row r="413" spans="1:7">
      <c r="A413" s="677">
        <v>88248</v>
      </c>
      <c r="B413" s="972" t="s">
        <v>27299</v>
      </c>
      <c r="C413" s="973"/>
      <c r="D413" s="532" t="s">
        <v>170</v>
      </c>
      <c r="E413" s="30">
        <v>3</v>
      </c>
      <c r="F413" s="678">
        <v>14.25</v>
      </c>
      <c r="G413" s="661">
        <f t="shared" si="14"/>
        <v>42.75</v>
      </c>
    </row>
    <row r="414" spans="1:7">
      <c r="A414" s="677">
        <v>20147</v>
      </c>
      <c r="B414" s="972" t="s">
        <v>27319</v>
      </c>
      <c r="C414" s="973"/>
      <c r="D414" s="532" t="s">
        <v>168</v>
      </c>
      <c r="E414" s="30">
        <v>1</v>
      </c>
      <c r="F414" s="678">
        <v>4.0999999999999996</v>
      </c>
      <c r="G414" s="661">
        <f t="shared" si="14"/>
        <v>4.0999999999999996</v>
      </c>
    </row>
    <row r="415" spans="1:7">
      <c r="A415" s="677">
        <v>3481</v>
      </c>
      <c r="B415" s="972" t="s">
        <v>27320</v>
      </c>
      <c r="C415" s="973"/>
      <c r="D415" s="532" t="s">
        <v>168</v>
      </c>
      <c r="E415" s="30">
        <v>3</v>
      </c>
      <c r="F415" s="678">
        <v>9.67</v>
      </c>
      <c r="G415" s="661">
        <f t="shared" si="14"/>
        <v>29.01</v>
      </c>
    </row>
    <row r="416" spans="1:7">
      <c r="A416" s="677">
        <v>7135</v>
      </c>
      <c r="B416" s="972" t="s">
        <v>27321</v>
      </c>
      <c r="C416" s="973"/>
      <c r="D416" s="532" t="s">
        <v>168</v>
      </c>
      <c r="E416" s="30">
        <v>1</v>
      </c>
      <c r="F416" s="678">
        <v>3.1</v>
      </c>
      <c r="G416" s="661">
        <f t="shared" si="14"/>
        <v>3.1</v>
      </c>
    </row>
    <row r="417" spans="1:7" ht="13.5" thickBot="1">
      <c r="A417" s="779">
        <v>9868</v>
      </c>
      <c r="B417" s="1092" t="s">
        <v>27318</v>
      </c>
      <c r="C417" s="1093"/>
      <c r="D417" s="760" t="s">
        <v>169</v>
      </c>
      <c r="E417" s="158">
        <v>8</v>
      </c>
      <c r="F417" s="780">
        <v>2.4900000000000002</v>
      </c>
      <c r="G417" s="661">
        <f t="shared" si="14"/>
        <v>19.920000000000002</v>
      </c>
    </row>
    <row r="418" spans="1:7" ht="13.5" thickBot="1">
      <c r="A418" s="763"/>
      <c r="B418" s="764"/>
      <c r="C418" s="765"/>
      <c r="D418" s="766"/>
      <c r="E418" s="1094" t="s">
        <v>171</v>
      </c>
      <c r="F418" s="1095"/>
      <c r="G418" s="767">
        <f>SUM(G412:G417)</f>
        <v>153.57</v>
      </c>
    </row>
    <row r="419" spans="1:7">
      <c r="A419" s="781"/>
      <c r="B419" s="781"/>
      <c r="C419" s="782"/>
      <c r="D419" s="781"/>
      <c r="E419" s="783"/>
      <c r="F419" s="784"/>
      <c r="G419" s="785"/>
    </row>
    <row r="420" spans="1:7">
      <c r="A420" s="769" t="s">
        <v>9323</v>
      </c>
      <c r="B420" s="1053" t="s">
        <v>27208</v>
      </c>
      <c r="C420" s="1002"/>
      <c r="D420" s="1002"/>
      <c r="E420" s="1002"/>
      <c r="F420" s="1002"/>
      <c r="G420" s="1062"/>
    </row>
    <row r="421" spans="1:7">
      <c r="A421" s="188" t="s">
        <v>162</v>
      </c>
      <c r="B421" s="1063" t="s">
        <v>158</v>
      </c>
      <c r="C421" s="1064"/>
      <c r="D421" s="188" t="s">
        <v>164</v>
      </c>
      <c r="E421" s="188" t="s">
        <v>165</v>
      </c>
      <c r="F421" s="684" t="s">
        <v>166</v>
      </c>
      <c r="G421" s="22" t="s">
        <v>167</v>
      </c>
    </row>
    <row r="422" spans="1:7">
      <c r="A422" s="677">
        <v>88248</v>
      </c>
      <c r="B422" s="972" t="s">
        <v>27299</v>
      </c>
      <c r="C422" s="973"/>
      <c r="D422" s="532" t="s">
        <v>170</v>
      </c>
      <c r="E422" s="30">
        <v>3.5</v>
      </c>
      <c r="F422" s="662">
        <v>14.25</v>
      </c>
      <c r="G422" s="661">
        <f t="shared" ref="G422:G427" si="15">ROUND(E422*F422,2)</f>
        <v>49.88</v>
      </c>
    </row>
    <row r="423" spans="1:7">
      <c r="A423" s="193">
        <v>88267</v>
      </c>
      <c r="B423" s="972" t="s">
        <v>27300</v>
      </c>
      <c r="C423" s="973"/>
      <c r="D423" s="532" t="s">
        <v>170</v>
      </c>
      <c r="E423" s="30">
        <v>3.5</v>
      </c>
      <c r="F423" s="678">
        <v>18.23</v>
      </c>
      <c r="G423" s="661">
        <f t="shared" si="15"/>
        <v>63.81</v>
      </c>
    </row>
    <row r="424" spans="1:7">
      <c r="A424" s="677">
        <v>3526</v>
      </c>
      <c r="B424" s="972" t="s">
        <v>23435</v>
      </c>
      <c r="C424" s="973"/>
      <c r="D424" s="532" t="s">
        <v>168</v>
      </c>
      <c r="E424" s="30">
        <v>1</v>
      </c>
      <c r="F424" s="678">
        <v>1.43</v>
      </c>
      <c r="G424" s="661">
        <f t="shared" si="15"/>
        <v>1.43</v>
      </c>
    </row>
    <row r="425" spans="1:7">
      <c r="A425" s="677">
        <v>3661</v>
      </c>
      <c r="B425" s="972" t="s">
        <v>23556</v>
      </c>
      <c r="C425" s="973"/>
      <c r="D425" s="532" t="s">
        <v>168</v>
      </c>
      <c r="E425" s="30">
        <v>2</v>
      </c>
      <c r="F425" s="678">
        <v>7.41</v>
      </c>
      <c r="G425" s="661">
        <f t="shared" si="15"/>
        <v>14.82</v>
      </c>
    </row>
    <row r="426" spans="1:7">
      <c r="A426" s="677">
        <v>7097</v>
      </c>
      <c r="B426" s="972" t="s">
        <v>25899</v>
      </c>
      <c r="C426" s="973"/>
      <c r="D426" s="532" t="s">
        <v>168</v>
      </c>
      <c r="E426" s="30">
        <v>1</v>
      </c>
      <c r="F426" s="678">
        <v>4.03</v>
      </c>
      <c r="G426" s="661">
        <f t="shared" si="15"/>
        <v>4.03</v>
      </c>
    </row>
    <row r="427" spans="1:7">
      <c r="A427" s="677">
        <v>9838</v>
      </c>
      <c r="B427" s="972" t="s">
        <v>26759</v>
      </c>
      <c r="C427" s="973"/>
      <c r="D427" s="532" t="s">
        <v>169</v>
      </c>
      <c r="E427" s="30">
        <v>6</v>
      </c>
      <c r="F427" s="678">
        <v>5.0999999999999996</v>
      </c>
      <c r="G427" s="661">
        <f t="shared" si="15"/>
        <v>30.6</v>
      </c>
    </row>
    <row r="428" spans="1:7">
      <c r="A428" s="679"/>
      <c r="B428" s="680"/>
      <c r="C428" s="681"/>
      <c r="D428" s="679"/>
      <c r="E428" s="1048" t="s">
        <v>171</v>
      </c>
      <c r="F428" s="1049"/>
      <c r="G428" s="682">
        <f>SUM(G422:G427)</f>
        <v>164.57</v>
      </c>
    </row>
    <row r="429" spans="1:7">
      <c r="A429" s="786"/>
      <c r="B429" s="787"/>
      <c r="C429" s="787"/>
      <c r="D429" s="781"/>
      <c r="E429" s="781"/>
      <c r="F429" s="788"/>
      <c r="G429" s="789"/>
    </row>
    <row r="430" spans="1:7">
      <c r="A430" s="790" t="s">
        <v>9328</v>
      </c>
      <c r="B430" s="941" t="s">
        <v>27209</v>
      </c>
      <c r="C430" s="942"/>
      <c r="D430" s="942"/>
      <c r="E430" s="942"/>
      <c r="F430" s="942"/>
      <c r="G430" s="943"/>
    </row>
    <row r="431" spans="1:7">
      <c r="A431" s="188" t="s">
        <v>162</v>
      </c>
      <c r="B431" s="1063" t="s">
        <v>158</v>
      </c>
      <c r="C431" s="1064"/>
      <c r="D431" s="188" t="s">
        <v>164</v>
      </c>
      <c r="E431" s="188" t="s">
        <v>165</v>
      </c>
      <c r="F431" s="684" t="s">
        <v>166</v>
      </c>
      <c r="G431" s="22" t="s">
        <v>167</v>
      </c>
    </row>
    <row r="432" spans="1:7">
      <c r="A432" s="677">
        <v>88248</v>
      </c>
      <c r="B432" s="972" t="s">
        <v>27299</v>
      </c>
      <c r="C432" s="973"/>
      <c r="D432" s="532" t="s">
        <v>170</v>
      </c>
      <c r="E432" s="30">
        <v>3.5</v>
      </c>
      <c r="F432" s="662">
        <v>14.25</v>
      </c>
      <c r="G432" s="661">
        <f t="shared" ref="G432:G437" si="16">ROUND(E432*F432,2)</f>
        <v>49.88</v>
      </c>
    </row>
    <row r="433" spans="1:7">
      <c r="A433" s="193">
        <v>88267</v>
      </c>
      <c r="B433" s="972" t="s">
        <v>27300</v>
      </c>
      <c r="C433" s="973"/>
      <c r="D433" s="532" t="s">
        <v>170</v>
      </c>
      <c r="E433" s="30">
        <v>3.5</v>
      </c>
      <c r="F433" s="678">
        <v>18.23</v>
      </c>
      <c r="G433" s="661">
        <f t="shared" si="16"/>
        <v>63.81</v>
      </c>
    </row>
    <row r="434" spans="1:7">
      <c r="A434" s="677">
        <v>37415</v>
      </c>
      <c r="B434" s="972" t="s">
        <v>27322</v>
      </c>
      <c r="C434" s="973"/>
      <c r="D434" s="532" t="s">
        <v>168</v>
      </c>
      <c r="E434" s="30">
        <v>1</v>
      </c>
      <c r="F434" s="678">
        <v>5.64</v>
      </c>
      <c r="G434" s="661">
        <f t="shared" si="16"/>
        <v>5.64</v>
      </c>
    </row>
    <row r="435" spans="1:7">
      <c r="A435" s="677">
        <v>10909</v>
      </c>
      <c r="B435" s="972" t="s">
        <v>23532</v>
      </c>
      <c r="C435" s="973"/>
      <c r="D435" s="532" t="s">
        <v>168</v>
      </c>
      <c r="E435" s="30">
        <v>2</v>
      </c>
      <c r="F435" s="678">
        <v>15.81</v>
      </c>
      <c r="G435" s="661">
        <f t="shared" si="16"/>
        <v>31.62</v>
      </c>
    </row>
    <row r="436" spans="1:7">
      <c r="A436" s="677">
        <v>20172</v>
      </c>
      <c r="B436" s="972" t="s">
        <v>25966</v>
      </c>
      <c r="C436" s="973"/>
      <c r="D436" s="532" t="s">
        <v>168</v>
      </c>
      <c r="E436" s="30">
        <v>1</v>
      </c>
      <c r="F436" s="678">
        <v>26.64</v>
      </c>
      <c r="G436" s="661">
        <f t="shared" si="16"/>
        <v>26.64</v>
      </c>
    </row>
    <row r="437" spans="1:7">
      <c r="A437" s="677">
        <v>9836</v>
      </c>
      <c r="B437" s="972" t="s">
        <v>27256</v>
      </c>
      <c r="C437" s="973"/>
      <c r="D437" s="532" t="s">
        <v>169</v>
      </c>
      <c r="E437" s="30">
        <v>6</v>
      </c>
      <c r="F437" s="678">
        <v>8.32</v>
      </c>
      <c r="G437" s="661">
        <f t="shared" si="16"/>
        <v>49.92</v>
      </c>
    </row>
    <row r="438" spans="1:7">
      <c r="A438" s="679"/>
      <c r="B438" s="680"/>
      <c r="C438" s="681"/>
      <c r="D438" s="679"/>
      <c r="E438" s="1048" t="s">
        <v>171</v>
      </c>
      <c r="F438" s="1049"/>
      <c r="G438" s="682">
        <f>SUM(G432:G437)</f>
        <v>227.51</v>
      </c>
    </row>
    <row r="440" spans="1:7">
      <c r="A440" s="749" t="s">
        <v>9329</v>
      </c>
      <c r="B440" s="1053" t="s">
        <v>9356</v>
      </c>
      <c r="C440" s="1002"/>
      <c r="D440" s="1002"/>
      <c r="E440" s="1002"/>
      <c r="F440" s="1002"/>
      <c r="G440" s="1062"/>
    </row>
    <row r="441" spans="1:7">
      <c r="A441" s="647" t="s">
        <v>162</v>
      </c>
      <c r="B441" s="927" t="s">
        <v>158</v>
      </c>
      <c r="C441" s="928"/>
      <c r="D441" s="647" t="s">
        <v>164</v>
      </c>
      <c r="E441" s="647" t="s">
        <v>165</v>
      </c>
      <c r="F441" s="702" t="s">
        <v>166</v>
      </c>
      <c r="G441" s="3" t="s">
        <v>167</v>
      </c>
    </row>
    <row r="442" spans="1:7">
      <c r="A442" s="750">
        <v>33</v>
      </c>
      <c r="B442" s="1016" t="s">
        <v>19936</v>
      </c>
      <c r="C442" s="1017"/>
      <c r="D442" s="137" t="str">
        <f>IFERROR(VLOOKUP(A442,[3]SERVIÇO!A:E,3,FALSE),VLOOKUP(A442,[3]INSUMOS!A:D,3,FALSE))</f>
        <v xml:space="preserve">KG    </v>
      </c>
      <c r="E442" s="670" t="s">
        <v>9357</v>
      </c>
      <c r="F442" s="751">
        <v>5.81</v>
      </c>
      <c r="G442" s="661">
        <f t="shared" ref="G442:G454" si="17">ROUND(E442*F442,2)</f>
        <v>81.77</v>
      </c>
    </row>
    <row r="443" spans="1:7">
      <c r="A443" s="750">
        <v>337</v>
      </c>
      <c r="B443" s="1016" t="s">
        <v>20294</v>
      </c>
      <c r="C443" s="1017"/>
      <c r="D443" s="137" t="str">
        <f>IFERROR(VLOOKUP(A443,[3]SERVIÇO!A:E,3,FALSE),VLOOKUP(A443,[3]INSUMOS!A:D,3,FALSE))</f>
        <v xml:space="preserve">KG    </v>
      </c>
      <c r="E443" s="670" t="s">
        <v>9358</v>
      </c>
      <c r="F443" s="751">
        <v>11.9</v>
      </c>
      <c r="G443" s="661">
        <f t="shared" si="17"/>
        <v>2.92</v>
      </c>
    </row>
    <row r="444" spans="1:7">
      <c r="A444" s="750">
        <v>370</v>
      </c>
      <c r="B444" s="1016" t="str">
        <f>IFERROR(VLOOKUP(A444,[3]SERVIÇO!A:E,2,FALSE),VLOOKUP(A444,[3]INSUMOS!A:D,2,FALSE))</f>
        <v xml:space="preserve">AREIA MEDIA - POSTO JAZIDA/FORNECEDOR (RETIRADO NA JAZIDA, SEM TRANSPORTE)                                                                                                                                                                                                                                                                                                                                                                                                                                </v>
      </c>
      <c r="C444" s="1017"/>
      <c r="D444" s="137" t="str">
        <f>IFERROR(VLOOKUP(A444,[3]SERVIÇO!A:E,3,FALSE),VLOOKUP(A444,[3]INSUMOS!A:D,3,FALSE))</f>
        <v xml:space="preserve">M3    </v>
      </c>
      <c r="E444" s="670" t="s">
        <v>9359</v>
      </c>
      <c r="F444" s="751">
        <v>61.25</v>
      </c>
      <c r="G444" s="661">
        <f t="shared" si="17"/>
        <v>15.86</v>
      </c>
    </row>
    <row r="445" spans="1:7">
      <c r="A445" s="750">
        <v>1106</v>
      </c>
      <c r="B445" s="1016" t="str">
        <f>IFERROR(VLOOKUP(A445,[3]SERVIÇO!A:E,2,FALSE),VLOOKUP(A445,[3]INSUMOS!A:D,2,FALSE))</f>
        <v xml:space="preserve">CAL HIDRATADA CH-I PARA ARGAMASSAS                                                                                                                                                                                                                                                                                                                                                                                                                                                                        </v>
      </c>
      <c r="C445" s="1017"/>
      <c r="D445" s="137" t="str">
        <f>IFERROR(VLOOKUP(A445,[3]SERVIÇO!A:E,3,FALSE),VLOOKUP(A445,[3]INSUMOS!A:D,3,FALSE))</f>
        <v xml:space="preserve">KG    </v>
      </c>
      <c r="E445" s="670" t="s">
        <v>9360</v>
      </c>
      <c r="F445" s="751">
        <v>0.56000000000000005</v>
      </c>
      <c r="G445" s="661">
        <f t="shared" si="17"/>
        <v>6.69</v>
      </c>
    </row>
    <row r="446" spans="1:7">
      <c r="A446" s="750">
        <v>1379</v>
      </c>
      <c r="B446" s="1016" t="str">
        <f>IFERROR(VLOOKUP(A446,[3]SERVIÇO!A:E,2,FALSE),VLOOKUP(A446,[3]INSUMOS!A:D,2,FALSE))</f>
        <v xml:space="preserve">CIMENTO PORTLAND COMPOSTO CP II-32                                                                                                                                                                                                                                                                                                                                                                                                                                                                        </v>
      </c>
      <c r="C446" s="1017"/>
      <c r="D446" s="137" t="str">
        <f>IFERROR(VLOOKUP(A446,[3]SERVIÇO!A:E,3,FALSE),VLOOKUP(A446,[3]INSUMOS!A:D,3,FALSE))</f>
        <v xml:space="preserve">KG    </v>
      </c>
      <c r="E446" s="670" t="s">
        <v>9361</v>
      </c>
      <c r="F446" s="751">
        <v>0.47</v>
      </c>
      <c r="G446" s="661">
        <f t="shared" si="17"/>
        <v>33.299999999999997</v>
      </c>
    </row>
    <row r="447" spans="1:7">
      <c r="A447" s="750">
        <v>4718</v>
      </c>
      <c r="B447" s="1016" t="str">
        <f>IFERROR(VLOOKUP(A447,[3]SERVIÇO!A:E,2,FALSE),VLOOKUP(A447,[3]INSUMOS!A:D,2,FALSE))</f>
        <v xml:space="preserve">PEDRA BRITADA N. 2 (19 A 38 MM) POSTO PEDREIRA/FORNECEDOR, SEM FRETE                                                                                                                                                                                                                                                                                                                                                                                                                                      </v>
      </c>
      <c r="C447" s="1017"/>
      <c r="D447" s="137" t="str">
        <f>IFERROR(VLOOKUP(A447,[3]SERVIÇO!A:E,3,FALSE),VLOOKUP(A447,[3]INSUMOS!A:D,3,FALSE))</f>
        <v xml:space="preserve">M3    </v>
      </c>
      <c r="E447" s="670" t="s">
        <v>9362</v>
      </c>
      <c r="F447" s="751">
        <v>67.23</v>
      </c>
      <c r="G447" s="661">
        <f t="shared" si="17"/>
        <v>23.66</v>
      </c>
    </row>
    <row r="448" spans="1:7">
      <c r="A448" s="750">
        <v>4721</v>
      </c>
      <c r="B448" s="1016" t="str">
        <f>IFERROR(VLOOKUP(A448,[3]SERVIÇO!A:E,2,FALSE),VLOOKUP(A448,[3]INSUMOS!A:D,2,FALSE))</f>
        <v xml:space="preserve">PEDRA BRITADA N. 1 (9,5 a 19 MM) POSTO PEDREIRA/FORNECEDOR, SEM FRETE                                                                                                                                                                                                                                                                                                                                                                                                                                     </v>
      </c>
      <c r="C448" s="1017"/>
      <c r="D448" s="137" t="str">
        <f>IFERROR(VLOOKUP(A448,[3]SERVIÇO!A:E,3,FALSE),VLOOKUP(A448,[3]INSUMOS!A:D,3,FALSE))</f>
        <v xml:space="preserve">M3    </v>
      </c>
      <c r="E448" s="670" t="s">
        <v>9363</v>
      </c>
      <c r="F448" s="751">
        <v>67.23</v>
      </c>
      <c r="G448" s="661">
        <f t="shared" si="17"/>
        <v>2.82</v>
      </c>
    </row>
    <row r="449" spans="1:7" ht="25.5">
      <c r="A449" s="750">
        <v>7258</v>
      </c>
      <c r="B449" s="1016" t="str">
        <f>IFERROR(VLOOKUP(A449,[3]SERVIÇO!A:E,2,FALSE),VLOOKUP(A449,[3]INSUMOS!A:D,2,FALSE))</f>
        <v xml:space="preserve">TIJOLO CERAMICO MACICO *5 X 10 X 20* CM                                                                                                                                                                                                                                                                                                                                                                                                                                                                   </v>
      </c>
      <c r="C449" s="1017"/>
      <c r="D449" s="137" t="str">
        <f>IFERROR(VLOOKUP(A449,[3]SERVIÇO!A:E,3,FALSE),VLOOKUP(A449,[3]INSUMOS!A:D,3,FALSE))</f>
        <v xml:space="preserve">UN    </v>
      </c>
      <c r="E449" s="670" t="s">
        <v>9364</v>
      </c>
      <c r="F449" s="751">
        <v>0.38</v>
      </c>
      <c r="G449" s="661">
        <f t="shared" si="17"/>
        <v>548.34</v>
      </c>
    </row>
    <row r="450" spans="1:7">
      <c r="A450" s="750">
        <v>88245</v>
      </c>
      <c r="B450" s="1016" t="str">
        <f>IFERROR(VLOOKUP(A450,[3]SERVIÇO!A:E,2,FALSE),VLOOKUP(A450,[3]INSUMOS!A:D,2,FALSE))</f>
        <v>ARMADOR COM ENCARGOS COMPLEMENTARES</v>
      </c>
      <c r="C450" s="1017"/>
      <c r="D450" s="137" t="str">
        <f>IFERROR(VLOOKUP(A450,[3]SERVIÇO!A:E,3,FALSE),VLOOKUP(A450,[3]INSUMOS!A:D,3,FALSE))</f>
        <v>H</v>
      </c>
      <c r="E450" s="670" t="s">
        <v>9365</v>
      </c>
      <c r="F450" s="751">
        <v>18.079999999999998</v>
      </c>
      <c r="G450" s="661">
        <f t="shared" si="17"/>
        <v>17.7</v>
      </c>
    </row>
    <row r="451" spans="1:7">
      <c r="A451" s="750">
        <v>88309</v>
      </c>
      <c r="B451" s="1016" t="str">
        <f>IFERROR(VLOOKUP(A451,[3]SERVIÇO!A:E,2,FALSE),VLOOKUP(A451,[3]INSUMOS!A:D,2,FALSE))</f>
        <v>PEDREIRO COM ENCARGOS COMPLEMENTARES</v>
      </c>
      <c r="C451" s="1017"/>
      <c r="D451" s="137" t="str">
        <f>IFERROR(VLOOKUP(A451,[3]SERVIÇO!A:E,3,FALSE),VLOOKUP(A451,[3]INSUMOS!A:D,3,FALSE))</f>
        <v>H</v>
      </c>
      <c r="E451" s="670" t="s">
        <v>9366</v>
      </c>
      <c r="F451" s="751">
        <v>18.18</v>
      </c>
      <c r="G451" s="661">
        <f t="shared" si="17"/>
        <v>211.6</v>
      </c>
    </row>
    <row r="452" spans="1:7">
      <c r="A452" s="750">
        <v>88313</v>
      </c>
      <c r="B452" s="1016" t="str">
        <f>IFERROR(VLOOKUP(A452,[3]SERVIÇO!A:E,2,FALSE),VLOOKUP(A452,[3]INSUMOS!A:D,2,FALSE))</f>
        <v>POCEIRO COM ENCARGOS COMPLEMENTARES</v>
      </c>
      <c r="C452" s="1017"/>
      <c r="D452" s="137" t="str">
        <f>IFERROR(VLOOKUP(A452,[3]SERVIÇO!A:E,3,FALSE),VLOOKUP(A452,[3]INSUMOS!A:D,3,FALSE))</f>
        <v>H</v>
      </c>
      <c r="E452" s="670" t="s">
        <v>9367</v>
      </c>
      <c r="F452" s="751">
        <v>13.37</v>
      </c>
      <c r="G452" s="661">
        <f t="shared" si="17"/>
        <v>301.52</v>
      </c>
    </row>
    <row r="453" spans="1:7">
      <c r="A453" s="750">
        <v>88316</v>
      </c>
      <c r="B453" s="1016" t="str">
        <f>IFERROR(VLOOKUP(A453,[3]SERVIÇO!A:E,2,FALSE),VLOOKUP(A453,[3]INSUMOS!A:D,2,FALSE))</f>
        <v>SERVENTE COM ENCARGOS COMPLEMENTARES</v>
      </c>
      <c r="C453" s="1017"/>
      <c r="D453" s="137" t="str">
        <f>IFERROR(VLOOKUP(A453,[3]SERVIÇO!A:E,3,FALSE),VLOOKUP(A453,[3]INSUMOS!A:D,3,FALSE))</f>
        <v>H</v>
      </c>
      <c r="E453" s="670" t="s">
        <v>9368</v>
      </c>
      <c r="F453" s="751">
        <v>14.71</v>
      </c>
      <c r="G453" s="661">
        <f t="shared" si="17"/>
        <v>241.76</v>
      </c>
    </row>
    <row r="454" spans="1:7">
      <c r="A454" s="750">
        <v>88830</v>
      </c>
      <c r="B454" s="1016" t="str">
        <f>IFERROR(VLOOKUP(A454,[3]SERVIÇO!A:E,2,FALSE),VLOOKUP(A454,[3]INSUMOS!A:D,2,FALSE))</f>
        <v>BETONEIRA CAPACIDADE NOMINAL DE 400 L, CAPACIDADE DE MISTURA 280 L, MOTOR ELÉTRICO TRIFÁSICO POTÊNCIA DE 2 CV, SEM CARREGADOR - CHP DIURNO. AF_10/2014</v>
      </c>
      <c r="C454" s="1017"/>
      <c r="D454" s="137" t="str">
        <f>IFERROR(VLOOKUP(A454,[3]SERVIÇO!A:E,3,FALSE),VLOOKUP(A454,[3]INSUMOS!A:D,3,FALSE))</f>
        <v>CHP</v>
      </c>
      <c r="E454" s="670" t="s">
        <v>9369</v>
      </c>
      <c r="F454" s="751">
        <v>1.23</v>
      </c>
      <c r="G454" s="661">
        <f t="shared" si="17"/>
        <v>0.18</v>
      </c>
    </row>
    <row r="455" spans="1:7">
      <c r="A455" s="663"/>
      <c r="B455" s="1100"/>
      <c r="C455" s="1101"/>
      <c r="D455" s="663"/>
      <c r="E455" s="1066" t="s">
        <v>171</v>
      </c>
      <c r="F455" s="1067"/>
      <c r="G455" s="703">
        <f>SUM(G442:G454)</f>
        <v>1488.1200000000001</v>
      </c>
    </row>
    <row r="457" spans="1:7">
      <c r="A457" s="749" t="s">
        <v>9333</v>
      </c>
      <c r="B457" s="1053" t="s">
        <v>27323</v>
      </c>
      <c r="C457" s="1002"/>
      <c r="D457" s="1002"/>
      <c r="E457" s="1002"/>
      <c r="F457" s="1002"/>
      <c r="G457" s="1062"/>
    </row>
    <row r="458" spans="1:7">
      <c r="A458" s="729" t="s">
        <v>162</v>
      </c>
      <c r="B458" s="1076" t="s">
        <v>158</v>
      </c>
      <c r="C458" s="1077"/>
      <c r="D458" s="729" t="s">
        <v>164</v>
      </c>
      <c r="E458" s="729" t="s">
        <v>165</v>
      </c>
      <c r="F458" s="730" t="s">
        <v>166</v>
      </c>
      <c r="G458" s="156" t="s">
        <v>167</v>
      </c>
    </row>
    <row r="459" spans="1:7">
      <c r="A459" s="677">
        <v>88248</v>
      </c>
      <c r="B459" s="972" t="s">
        <v>27299</v>
      </c>
      <c r="C459" s="973"/>
      <c r="D459" s="743" t="s">
        <v>177</v>
      </c>
      <c r="E459" s="744">
        <v>0.33</v>
      </c>
      <c r="F459" s="662">
        <v>14.25</v>
      </c>
      <c r="G459" s="661">
        <f>ROUND(E459*F459,2)</f>
        <v>4.7</v>
      </c>
    </row>
    <row r="460" spans="1:7">
      <c r="A460" s="193">
        <v>88267</v>
      </c>
      <c r="B460" s="972" t="s">
        <v>27300</v>
      </c>
      <c r="C460" s="973"/>
      <c r="D460" s="743" t="s">
        <v>177</v>
      </c>
      <c r="E460" s="744">
        <v>0.33</v>
      </c>
      <c r="F460" s="678">
        <v>18.23</v>
      </c>
      <c r="G460" s="661">
        <f>ROUND(E460*F460,2)</f>
        <v>6.02</v>
      </c>
    </row>
    <row r="461" spans="1:7">
      <c r="A461" s="791">
        <v>12732</v>
      </c>
      <c r="B461" s="1085" t="s">
        <v>27324</v>
      </c>
      <c r="C461" s="1086"/>
      <c r="D461" s="743" t="s">
        <v>27</v>
      </c>
      <c r="E461" s="792">
        <v>2.0999999999999999E-3</v>
      </c>
      <c r="F461" s="793">
        <v>165.45</v>
      </c>
      <c r="G461" s="661">
        <f>ROUND(E461*F461,2)</f>
        <v>0.35</v>
      </c>
    </row>
    <row r="462" spans="1:7">
      <c r="A462" s="791">
        <v>39897</v>
      </c>
      <c r="B462" s="1085" t="s">
        <v>27325</v>
      </c>
      <c r="C462" s="1086"/>
      <c r="D462" s="743" t="s">
        <v>27</v>
      </c>
      <c r="E462" s="794">
        <v>2.9999999999999997E-4</v>
      </c>
      <c r="F462" s="793">
        <v>30.33</v>
      </c>
      <c r="G462" s="661">
        <f>ROUND(E462*F462,2)</f>
        <v>0.01</v>
      </c>
    </row>
    <row r="463" spans="1:7">
      <c r="A463" s="791">
        <v>39747</v>
      </c>
      <c r="B463" s="1085" t="s">
        <v>27326</v>
      </c>
      <c r="C463" s="1086"/>
      <c r="D463" s="743" t="s">
        <v>26</v>
      </c>
      <c r="E463" s="744">
        <v>1.8</v>
      </c>
      <c r="F463" s="793">
        <v>27.09</v>
      </c>
      <c r="G463" s="661">
        <f>ROUND(E463*F463,2)</f>
        <v>48.76</v>
      </c>
    </row>
    <row r="464" spans="1:7">
      <c r="A464" s="679"/>
      <c r="B464" s="680"/>
      <c r="C464" s="681"/>
      <c r="D464" s="679"/>
      <c r="E464" s="1048" t="s">
        <v>171</v>
      </c>
      <c r="F464" s="1049"/>
      <c r="G464" s="682">
        <f>SUM(G459:G463)</f>
        <v>59.839999999999996</v>
      </c>
    </row>
    <row r="466" spans="1:7">
      <c r="A466" s="749" t="s">
        <v>9335</v>
      </c>
      <c r="B466" s="1087" t="s">
        <v>466</v>
      </c>
      <c r="C466" s="1087"/>
      <c r="D466" s="1087"/>
      <c r="E466" s="1087"/>
      <c r="F466" s="1087"/>
      <c r="G466" s="1088"/>
    </row>
    <row r="467" spans="1:7">
      <c r="A467" s="647" t="s">
        <v>162</v>
      </c>
      <c r="B467" s="927" t="s">
        <v>158</v>
      </c>
      <c r="C467" s="928"/>
      <c r="D467" s="647" t="s">
        <v>164</v>
      </c>
      <c r="E467" s="647" t="s">
        <v>165</v>
      </c>
      <c r="F467" s="702" t="s">
        <v>166</v>
      </c>
      <c r="G467" s="3" t="s">
        <v>167</v>
      </c>
    </row>
    <row r="468" spans="1:7">
      <c r="A468" s="750">
        <v>88248</v>
      </c>
      <c r="B468" s="1065" t="str">
        <f>IFERROR(VLOOKUP(A468,[3]SERVIÇO!A:E,2,FALSE),VLOOKUP(A468,[3]INSUMOS!A:D,2,FALSE))</f>
        <v>AUXILIAR DE ENCANADOR OU BOMBEIRO HIDRÁULICO COM ENCARGOS COMPLEMENTARES</v>
      </c>
      <c r="C468" s="1065"/>
      <c r="D468" s="137" t="str">
        <f>IFERROR(VLOOKUP(A468,[3]SERVIÇO!A:E,3,FALSE),VLOOKUP(A468,[3]INSUMOS!A:D,3,FALSE))</f>
        <v>H</v>
      </c>
      <c r="E468" s="670">
        <v>2</v>
      </c>
      <c r="F468" s="751">
        <v>14.25</v>
      </c>
      <c r="G468" s="661">
        <f>ROUND(E468*F468,2)</f>
        <v>28.5</v>
      </c>
    </row>
    <row r="469" spans="1:7">
      <c r="A469" s="750">
        <v>88267</v>
      </c>
      <c r="B469" s="1065" t="str">
        <f>IFERROR(VLOOKUP(A469,[3]SERVIÇO!A:E,2,FALSE),VLOOKUP(A469,[3]INSUMOS!A:D,2,FALSE))</f>
        <v>ENCANADOR OU BOMBEIRO HIDRÁULICO COM ENCARGOS COMPLEMENTARES</v>
      </c>
      <c r="C469" s="1065"/>
      <c r="D469" s="137" t="str">
        <f>IFERROR(VLOOKUP(A469,[3]SERVIÇO!A:E,3,FALSE),VLOOKUP(A469,[3]INSUMOS!A:D,3,FALSE))</f>
        <v>H</v>
      </c>
      <c r="E469" s="670">
        <v>2</v>
      </c>
      <c r="F469" s="751">
        <v>18.23</v>
      </c>
      <c r="G469" s="661">
        <f>ROUND(E469*F469,2)</f>
        <v>36.46</v>
      </c>
    </row>
    <row r="470" spans="1:7" ht="15">
      <c r="A470" s="732" t="s">
        <v>9330</v>
      </c>
      <c r="B470" s="1080" t="s">
        <v>9347</v>
      </c>
      <c r="C470" s="1080"/>
      <c r="D470" s="733" t="s">
        <v>9327</v>
      </c>
      <c r="E470" s="734">
        <v>1</v>
      </c>
      <c r="F470" s="835">
        <f>COTAÇÃO_!C25</f>
        <v>94.706666666666663</v>
      </c>
      <c r="G470" s="758">
        <f>ROUND(E470*F470,2)</f>
        <v>94.71</v>
      </c>
    </row>
    <row r="471" spans="1:7" ht="15">
      <c r="A471" s="732" t="s">
        <v>9330</v>
      </c>
      <c r="B471" s="1080" t="s">
        <v>9348</v>
      </c>
      <c r="C471" s="1080"/>
      <c r="D471" s="733" t="s">
        <v>9327</v>
      </c>
      <c r="E471" s="734">
        <v>1</v>
      </c>
      <c r="F471" s="835">
        <f>COTAÇÃO_!C31</f>
        <v>97.126666666666665</v>
      </c>
      <c r="G471" s="758">
        <f>ROUND(E471*F471,2)</f>
        <v>97.13</v>
      </c>
    </row>
    <row r="472" spans="1:7">
      <c r="A472" s="663"/>
      <c r="B472" s="1041"/>
      <c r="C472" s="1041"/>
      <c r="D472" s="663"/>
      <c r="E472" s="1042" t="s">
        <v>171</v>
      </c>
      <c r="F472" s="1042"/>
      <c r="G472" s="703">
        <f>SUM(G468:G471)</f>
        <v>256.8</v>
      </c>
    </row>
    <row r="474" spans="1:7">
      <c r="A474" s="749" t="s">
        <v>9346</v>
      </c>
      <c r="B474" s="1087" t="s">
        <v>27327</v>
      </c>
      <c r="C474" s="1087"/>
      <c r="D474" s="1087"/>
      <c r="E474" s="1087"/>
      <c r="F474" s="1087"/>
      <c r="G474" s="1088"/>
    </row>
    <row r="475" spans="1:7">
      <c r="A475" s="647" t="s">
        <v>162</v>
      </c>
      <c r="B475" s="927" t="s">
        <v>158</v>
      </c>
      <c r="C475" s="928"/>
      <c r="D475" s="647" t="s">
        <v>164</v>
      </c>
      <c r="E475" s="647" t="s">
        <v>165</v>
      </c>
      <c r="F475" s="702" t="s">
        <v>166</v>
      </c>
      <c r="G475" s="3" t="s">
        <v>167</v>
      </c>
    </row>
    <row r="476" spans="1:7">
      <c r="A476" s="750">
        <v>88248</v>
      </c>
      <c r="B476" s="1065" t="str">
        <f>IFERROR(VLOOKUP(A476,[3]SERVIÇO!A:E,2,FALSE),VLOOKUP(A476,[3]INSUMOS!A:D,2,FALSE))</f>
        <v>AUXILIAR DE ENCANADOR OU BOMBEIRO HIDRÁULICO COM ENCARGOS COMPLEMENTARES</v>
      </c>
      <c r="C476" s="1065"/>
      <c r="D476" s="137" t="str">
        <f>IFERROR(VLOOKUP(A476,[3]SERVIÇO!A:E,3,FALSE),VLOOKUP(A476,[3]INSUMOS!A:D,3,FALSE))</f>
        <v>H</v>
      </c>
      <c r="E476" s="670">
        <v>2</v>
      </c>
      <c r="F476" s="751">
        <v>14.25</v>
      </c>
      <c r="G476" s="661">
        <f>ROUND(E476*F476,2)</f>
        <v>28.5</v>
      </c>
    </row>
    <row r="477" spans="1:7">
      <c r="A477" s="750">
        <v>88267</v>
      </c>
      <c r="B477" s="1065" t="str">
        <f>IFERROR(VLOOKUP(A477,[3]SERVIÇO!A:E,2,FALSE),VLOOKUP(A477,[3]INSUMOS!A:D,2,FALSE))</f>
        <v>ENCANADOR OU BOMBEIRO HIDRÁULICO COM ENCARGOS COMPLEMENTARES</v>
      </c>
      <c r="C477" s="1065"/>
      <c r="D477" s="137" t="str">
        <f>IFERROR(VLOOKUP(A477,[3]SERVIÇO!A:E,3,FALSE),VLOOKUP(A477,[3]INSUMOS!A:D,3,FALSE))</f>
        <v>H</v>
      </c>
      <c r="E477" s="670">
        <v>2</v>
      </c>
      <c r="F477" s="751">
        <v>18.23</v>
      </c>
      <c r="G477" s="661">
        <f>ROUND(E477*F477,2)</f>
        <v>36.46</v>
      </c>
    </row>
    <row r="478" spans="1:7" ht="15">
      <c r="A478" s="795" t="s">
        <v>9330</v>
      </c>
      <c r="B478" s="1102" t="s">
        <v>9350</v>
      </c>
      <c r="C478" s="1102"/>
      <c r="D478" s="770" t="s">
        <v>9327</v>
      </c>
      <c r="E478" s="796">
        <v>1</v>
      </c>
      <c r="F478" s="836">
        <f>COTAÇÃO_!C37</f>
        <v>113.62333333333333</v>
      </c>
      <c r="G478" s="797">
        <f>ROUND(E478*F478,2)</f>
        <v>113.62</v>
      </c>
    </row>
    <row r="479" spans="1:7">
      <c r="A479" s="663"/>
      <c r="B479" s="1041"/>
      <c r="C479" s="1041"/>
      <c r="D479" s="663"/>
      <c r="E479" s="1042" t="s">
        <v>171</v>
      </c>
      <c r="F479" s="1042"/>
      <c r="G479" s="703">
        <f>SUM(G476:G478)</f>
        <v>178.58</v>
      </c>
    </row>
    <row r="480" spans="1:7">
      <c r="A480" s="1103"/>
      <c r="B480" s="1104"/>
      <c r="C480" s="1104"/>
      <c r="D480" s="1104"/>
      <c r="E480" s="1104"/>
      <c r="F480" s="1104"/>
      <c r="G480" s="1105"/>
    </row>
    <row r="481" spans="1:7">
      <c r="A481" s="749" t="s">
        <v>9349</v>
      </c>
      <c r="B481" s="1087" t="s">
        <v>27328</v>
      </c>
      <c r="C481" s="1087"/>
      <c r="D481" s="1087"/>
      <c r="E481" s="1087"/>
      <c r="F481" s="1087"/>
      <c r="G481" s="1088"/>
    </row>
    <row r="482" spans="1:7">
      <c r="A482" s="647" t="s">
        <v>162</v>
      </c>
      <c r="B482" s="927" t="s">
        <v>158</v>
      </c>
      <c r="C482" s="928"/>
      <c r="D482" s="647" t="s">
        <v>164</v>
      </c>
      <c r="E482" s="647" t="s">
        <v>165</v>
      </c>
      <c r="F482" s="702" t="s">
        <v>166</v>
      </c>
      <c r="G482" s="3" t="s">
        <v>167</v>
      </c>
    </row>
    <row r="483" spans="1:7">
      <c r="A483" s="750">
        <v>88248</v>
      </c>
      <c r="B483" s="1065" t="str">
        <f>IFERROR(VLOOKUP(A483,[3]SERVIÇO!A:E,2,FALSE),VLOOKUP(A483,[3]INSUMOS!A:D,2,FALSE))</f>
        <v>AUXILIAR DE ENCANADOR OU BOMBEIRO HIDRÁULICO COM ENCARGOS COMPLEMENTARES</v>
      </c>
      <c r="C483" s="1065"/>
      <c r="D483" s="137" t="str">
        <f>IFERROR(VLOOKUP(A483,[3]SERVIÇO!A:E,3,FALSE),VLOOKUP(A483,[3]INSUMOS!A:D,3,FALSE))</f>
        <v>H</v>
      </c>
      <c r="E483" s="670">
        <v>8</v>
      </c>
      <c r="F483" s="751">
        <v>14.25</v>
      </c>
      <c r="G483" s="661">
        <f>ROUND(E483*F483,2)</f>
        <v>114</v>
      </c>
    </row>
    <row r="484" spans="1:7">
      <c r="A484" s="750">
        <v>88267</v>
      </c>
      <c r="B484" s="1065" t="str">
        <f>IFERROR(VLOOKUP(A484,[3]SERVIÇO!A:E,2,FALSE),VLOOKUP(A484,[3]INSUMOS!A:D,2,FALSE))</f>
        <v>ENCANADOR OU BOMBEIRO HIDRÁULICO COM ENCARGOS COMPLEMENTARES</v>
      </c>
      <c r="C484" s="1065"/>
      <c r="D484" s="137" t="str">
        <f>IFERROR(VLOOKUP(A484,[3]SERVIÇO!A:E,3,FALSE),VLOOKUP(A484,[3]INSUMOS!A:D,3,FALSE))</f>
        <v>H</v>
      </c>
      <c r="E484" s="670">
        <f>E483</f>
        <v>8</v>
      </c>
      <c r="F484" s="751">
        <v>18.23</v>
      </c>
      <c r="G484" s="661">
        <f>ROUND(E484*F484,2)</f>
        <v>145.84</v>
      </c>
    </row>
    <row r="485" spans="1:7" ht="15">
      <c r="A485" s="732" t="s">
        <v>9330</v>
      </c>
      <c r="B485" s="1080" t="s">
        <v>9351</v>
      </c>
      <c r="C485" s="1080"/>
      <c r="D485" s="733" t="s">
        <v>9327</v>
      </c>
      <c r="E485" s="734">
        <v>1</v>
      </c>
      <c r="F485" s="835">
        <f>COTAÇÃO_!C43</f>
        <v>2065.8333333333335</v>
      </c>
      <c r="G485" s="758">
        <f>ROUND(E485*F485,2)</f>
        <v>2065.83</v>
      </c>
    </row>
    <row r="486" spans="1:7">
      <c r="A486" s="663"/>
      <c r="B486" s="1041"/>
      <c r="C486" s="1041"/>
      <c r="D486" s="663"/>
      <c r="E486" s="1042" t="s">
        <v>171</v>
      </c>
      <c r="F486" s="1042"/>
      <c r="G486" s="703">
        <f>SUM(G483:G485)</f>
        <v>2325.67</v>
      </c>
    </row>
    <row r="487" spans="1:7">
      <c r="A487" s="1103"/>
      <c r="B487" s="1104"/>
      <c r="C487" s="1104"/>
      <c r="D487" s="1104"/>
      <c r="E487" s="1104"/>
      <c r="F487" s="1104"/>
      <c r="G487" s="1105"/>
    </row>
    <row r="488" spans="1:7">
      <c r="A488" s="749" t="s">
        <v>9352</v>
      </c>
      <c r="B488" s="1087" t="s">
        <v>468</v>
      </c>
      <c r="C488" s="1087"/>
      <c r="D488" s="1087"/>
      <c r="E488" s="1087"/>
      <c r="F488" s="1087"/>
      <c r="G488" s="1088"/>
    </row>
    <row r="489" spans="1:7">
      <c r="A489" s="647" t="s">
        <v>162</v>
      </c>
      <c r="B489" s="927" t="s">
        <v>158</v>
      </c>
      <c r="C489" s="928"/>
      <c r="D489" s="647" t="s">
        <v>164</v>
      </c>
      <c r="E489" s="647" t="s">
        <v>165</v>
      </c>
      <c r="F489" s="702" t="s">
        <v>166</v>
      </c>
      <c r="G489" s="3" t="s">
        <v>167</v>
      </c>
    </row>
    <row r="490" spans="1:7">
      <c r="A490" s="750">
        <v>88248</v>
      </c>
      <c r="B490" s="1065" t="str">
        <f>IFERROR(VLOOKUP(A490,[3]SERVIÇO!A:E,2,FALSE),VLOOKUP(A490,[3]INSUMOS!A:D,2,FALSE))</f>
        <v>AUXILIAR DE ENCANADOR OU BOMBEIRO HIDRÁULICO COM ENCARGOS COMPLEMENTARES</v>
      </c>
      <c r="C490" s="1065"/>
      <c r="D490" s="137" t="str">
        <f>IFERROR(VLOOKUP(A490,[3]SERVIÇO!A:E,3,FALSE),VLOOKUP(A490,[3]INSUMOS!A:D,3,FALSE))</f>
        <v>H</v>
      </c>
      <c r="E490" s="670">
        <v>8</v>
      </c>
      <c r="F490" s="751">
        <v>14.25</v>
      </c>
      <c r="G490" s="661">
        <f>ROUND(E490*F490,2)</f>
        <v>114</v>
      </c>
    </row>
    <row r="491" spans="1:7">
      <c r="A491" s="750">
        <v>88267</v>
      </c>
      <c r="B491" s="1065" t="str">
        <f>IFERROR(VLOOKUP(A491,[3]SERVIÇO!A:E,2,FALSE),VLOOKUP(A491,[3]INSUMOS!A:D,2,FALSE))</f>
        <v>ENCANADOR OU BOMBEIRO HIDRÁULICO COM ENCARGOS COMPLEMENTARES</v>
      </c>
      <c r="C491" s="1065"/>
      <c r="D491" s="137" t="str">
        <f>IFERROR(VLOOKUP(A491,[3]SERVIÇO!A:E,3,FALSE),VLOOKUP(A491,[3]INSUMOS!A:D,3,FALSE))</f>
        <v>H</v>
      </c>
      <c r="E491" s="670">
        <f>E490</f>
        <v>8</v>
      </c>
      <c r="F491" s="751">
        <v>18.23</v>
      </c>
      <c r="G491" s="661">
        <f>ROUND(E491*F491,2)</f>
        <v>145.84</v>
      </c>
    </row>
    <row r="492" spans="1:7" ht="15">
      <c r="A492" s="732" t="s">
        <v>9330</v>
      </c>
      <c r="B492" s="1080" t="s">
        <v>9354</v>
      </c>
      <c r="C492" s="1080"/>
      <c r="D492" s="733" t="s">
        <v>9327</v>
      </c>
      <c r="E492" s="734">
        <v>1</v>
      </c>
      <c r="F492" s="835">
        <f>COTAÇÃO_!C49</f>
        <v>633.44333333333327</v>
      </c>
      <c r="G492" s="758">
        <f>ROUND(E492*F492,2)</f>
        <v>633.44000000000005</v>
      </c>
    </row>
    <row r="493" spans="1:7">
      <c r="A493" s="663"/>
      <c r="B493" s="1041"/>
      <c r="C493" s="1041"/>
      <c r="D493" s="663"/>
      <c r="E493" s="1042" t="s">
        <v>171</v>
      </c>
      <c r="F493" s="1042"/>
      <c r="G493" s="703">
        <f>SUM(G490:G492)</f>
        <v>893.28000000000009</v>
      </c>
    </row>
    <row r="495" spans="1:7">
      <c r="A495" s="749" t="s">
        <v>469</v>
      </c>
      <c r="B495" s="1087" t="s">
        <v>27388</v>
      </c>
      <c r="C495" s="1087"/>
      <c r="D495" s="1087"/>
      <c r="E495" s="1087"/>
      <c r="F495" s="1087"/>
      <c r="G495" s="1088"/>
    </row>
    <row r="496" spans="1:7">
      <c r="A496" s="647" t="s">
        <v>162</v>
      </c>
      <c r="B496" s="927" t="s">
        <v>158</v>
      </c>
      <c r="C496" s="928"/>
      <c r="D496" s="647" t="s">
        <v>164</v>
      </c>
      <c r="E496" s="647" t="s">
        <v>165</v>
      </c>
      <c r="F496" s="702" t="s">
        <v>166</v>
      </c>
      <c r="G496" s="3" t="s">
        <v>167</v>
      </c>
    </row>
    <row r="497" spans="1:7" ht="12.75" customHeight="1">
      <c r="A497" s="347">
        <v>88247</v>
      </c>
      <c r="B497" s="929" t="s">
        <v>8101</v>
      </c>
      <c r="C497" s="929"/>
      <c r="D497" s="329" t="s">
        <v>177</v>
      </c>
      <c r="E497" s="6">
        <v>2</v>
      </c>
      <c r="F497" s="329">
        <v>14.74</v>
      </c>
      <c r="G497" s="661">
        <f>ROUND(E497*F497,2)</f>
        <v>29.48</v>
      </c>
    </row>
    <row r="498" spans="1:7" ht="12.75" customHeight="1">
      <c r="A498" s="347">
        <v>88264</v>
      </c>
      <c r="B498" s="929" t="s">
        <v>8119</v>
      </c>
      <c r="C498" s="929"/>
      <c r="D498" s="329" t="s">
        <v>177</v>
      </c>
      <c r="E498" s="6">
        <v>2</v>
      </c>
      <c r="F498" s="329">
        <v>18.850000000000001</v>
      </c>
      <c r="G498" s="661">
        <f>ROUND(E498*F498,2)</f>
        <v>37.700000000000003</v>
      </c>
    </row>
    <row r="499" spans="1:7" ht="30.75" customHeight="1">
      <c r="A499" s="348" t="s">
        <v>9330</v>
      </c>
      <c r="B499" s="929" t="s">
        <v>416</v>
      </c>
      <c r="C499" s="929"/>
      <c r="D499" s="329" t="s">
        <v>9327</v>
      </c>
      <c r="E499" s="350">
        <v>1</v>
      </c>
      <c r="F499" s="838">
        <f>COTAÇÃO_!C55</f>
        <v>444.6366666666666</v>
      </c>
      <c r="G499" s="758">
        <f>ROUND(E499*F499,2)</f>
        <v>444.64</v>
      </c>
    </row>
    <row r="500" spans="1:7">
      <c r="A500" s="663"/>
      <c r="B500" s="1041"/>
      <c r="C500" s="1041"/>
      <c r="D500" s="663"/>
      <c r="E500" s="1042" t="s">
        <v>171</v>
      </c>
      <c r="F500" s="1042"/>
      <c r="G500" s="703">
        <f>SUM(G497:G499)</f>
        <v>511.82</v>
      </c>
    </row>
  </sheetData>
  <mergeCells count="482">
    <mergeCell ref="B499:C499"/>
    <mergeCell ref="B500:C500"/>
    <mergeCell ref="E500:F500"/>
    <mergeCell ref="B493:C493"/>
    <mergeCell ref="E493:F493"/>
    <mergeCell ref="B495:G495"/>
    <mergeCell ref="B496:C496"/>
    <mergeCell ref="B497:C497"/>
    <mergeCell ref="B498:C498"/>
    <mergeCell ref="A487:G487"/>
    <mergeCell ref="B488:G488"/>
    <mergeCell ref="B489:C489"/>
    <mergeCell ref="B490:C490"/>
    <mergeCell ref="B491:C491"/>
    <mergeCell ref="B492:C492"/>
    <mergeCell ref="B481:G481"/>
    <mergeCell ref="B482:C482"/>
    <mergeCell ref="B483:C483"/>
    <mergeCell ref="B484:C484"/>
    <mergeCell ref="B485:C485"/>
    <mergeCell ref="B486:C486"/>
    <mergeCell ref="E486:F486"/>
    <mergeCell ref="B476:C476"/>
    <mergeCell ref="B477:C477"/>
    <mergeCell ref="B478:C478"/>
    <mergeCell ref="B479:C479"/>
    <mergeCell ref="E479:F479"/>
    <mergeCell ref="A480:G480"/>
    <mergeCell ref="B470:C470"/>
    <mergeCell ref="B471:C471"/>
    <mergeCell ref="B472:C472"/>
    <mergeCell ref="E472:F472"/>
    <mergeCell ref="B474:G474"/>
    <mergeCell ref="B475:C475"/>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51:C451"/>
    <mergeCell ref="B452:C452"/>
    <mergeCell ref="B453:C453"/>
    <mergeCell ref="B454:C454"/>
    <mergeCell ref="B455:C455"/>
    <mergeCell ref="E455:F455"/>
    <mergeCell ref="B445:C445"/>
    <mergeCell ref="B446:C446"/>
    <mergeCell ref="B447:C447"/>
    <mergeCell ref="B448:C448"/>
    <mergeCell ref="B449:C449"/>
    <mergeCell ref="B450:C450"/>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25:C425"/>
    <mergeCell ref="B426:C426"/>
    <mergeCell ref="B427:C427"/>
    <mergeCell ref="E428:F428"/>
    <mergeCell ref="B430:G430"/>
    <mergeCell ref="B431:C431"/>
    <mergeCell ref="E418:F418"/>
    <mergeCell ref="B420:G420"/>
    <mergeCell ref="B421:C421"/>
    <mergeCell ref="B422:C422"/>
    <mergeCell ref="B423:C423"/>
    <mergeCell ref="B424:C424"/>
    <mergeCell ref="B412:C412"/>
    <mergeCell ref="B413:C413"/>
    <mergeCell ref="B414:C414"/>
    <mergeCell ref="B415:C415"/>
    <mergeCell ref="B416:C416"/>
    <mergeCell ref="B417:C417"/>
    <mergeCell ref="B405:C405"/>
    <mergeCell ref="B406:C406"/>
    <mergeCell ref="B407:C407"/>
    <mergeCell ref="E408:F408"/>
    <mergeCell ref="B410:G410"/>
    <mergeCell ref="B411:C411"/>
    <mergeCell ref="E398:F398"/>
    <mergeCell ref="B400:G400"/>
    <mergeCell ref="B401:C401"/>
    <mergeCell ref="B402:C402"/>
    <mergeCell ref="B403:C403"/>
    <mergeCell ref="B404:C404"/>
    <mergeCell ref="B392:C392"/>
    <mergeCell ref="B393:C393"/>
    <mergeCell ref="B394:C394"/>
    <mergeCell ref="B395:C395"/>
    <mergeCell ref="B396:C396"/>
    <mergeCell ref="B397:C397"/>
    <mergeCell ref="E385:F385"/>
    <mergeCell ref="B387:G387"/>
    <mergeCell ref="B388:C388"/>
    <mergeCell ref="B389:C389"/>
    <mergeCell ref="B390:C390"/>
    <mergeCell ref="B391:C391"/>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65:C365"/>
    <mergeCell ref="B366:C366"/>
    <mergeCell ref="B367:C367"/>
    <mergeCell ref="B368:C368"/>
    <mergeCell ref="E369:F369"/>
    <mergeCell ref="B371:G371"/>
    <mergeCell ref="B358:C358"/>
    <mergeCell ref="B359:C359"/>
    <mergeCell ref="B360:C360"/>
    <mergeCell ref="B361:C361"/>
    <mergeCell ref="E362:F362"/>
    <mergeCell ref="B364:G364"/>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39:C339"/>
    <mergeCell ref="B340:C340"/>
    <mergeCell ref="E340:F340"/>
    <mergeCell ref="B342:F342"/>
    <mergeCell ref="B343:C343"/>
    <mergeCell ref="B344:C344"/>
    <mergeCell ref="B332:C332"/>
    <mergeCell ref="B333:C333"/>
    <mergeCell ref="E334:F334"/>
    <mergeCell ref="B336:G336"/>
    <mergeCell ref="B337:C337"/>
    <mergeCell ref="B338:C338"/>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19:C219"/>
    <mergeCell ref="B220:C220"/>
    <mergeCell ref="B221:C221"/>
    <mergeCell ref="B222:C222"/>
    <mergeCell ref="B223:C223"/>
    <mergeCell ref="E224:F224"/>
    <mergeCell ref="B212:C212"/>
    <mergeCell ref="E213:F213"/>
    <mergeCell ref="B215:G215"/>
    <mergeCell ref="B216:C216"/>
    <mergeCell ref="B217:C217"/>
    <mergeCell ref="B218:C218"/>
    <mergeCell ref="B206:G206"/>
    <mergeCell ref="B207:C207"/>
    <mergeCell ref="B208:C208"/>
    <mergeCell ref="B209:C209"/>
    <mergeCell ref="B210:C210"/>
    <mergeCell ref="B211:C211"/>
    <mergeCell ref="B199:C199"/>
    <mergeCell ref="B200:C200"/>
    <mergeCell ref="B201:C201"/>
    <mergeCell ref="B202:C202"/>
    <mergeCell ref="B203:C203"/>
    <mergeCell ref="E204:F204"/>
    <mergeCell ref="B195:C195"/>
    <mergeCell ref="E195:F195"/>
    <mergeCell ref="I195:J195"/>
    <mergeCell ref="I196:J196"/>
    <mergeCell ref="B197:G197"/>
    <mergeCell ref="B198:C198"/>
    <mergeCell ref="B192:C192"/>
    <mergeCell ref="I192:J192"/>
    <mergeCell ref="B193:C193"/>
    <mergeCell ref="I193:J193"/>
    <mergeCell ref="B194:C194"/>
    <mergeCell ref="I194:J194"/>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10:C110"/>
    <mergeCell ref="E111:F111"/>
    <mergeCell ref="B113:G113"/>
    <mergeCell ref="B114:C114"/>
    <mergeCell ref="B115:C115"/>
    <mergeCell ref="B116:C116"/>
    <mergeCell ref="B104:C104"/>
    <mergeCell ref="B105:C105"/>
    <mergeCell ref="B106:C106"/>
    <mergeCell ref="B107:C107"/>
    <mergeCell ref="B108:C108"/>
    <mergeCell ref="B109:C109"/>
    <mergeCell ref="B97:C97"/>
    <mergeCell ref="B98:C98"/>
    <mergeCell ref="B99:C99"/>
    <mergeCell ref="B100:C100"/>
    <mergeCell ref="E101:F101"/>
    <mergeCell ref="B103:E103"/>
    <mergeCell ref="B91:C91"/>
    <mergeCell ref="E91:F91"/>
    <mergeCell ref="B93:G93"/>
    <mergeCell ref="B94:C94"/>
    <mergeCell ref="B95:C95"/>
    <mergeCell ref="B96:C96"/>
    <mergeCell ref="E84:F84"/>
    <mergeCell ref="B86:G86"/>
    <mergeCell ref="B87:C87"/>
    <mergeCell ref="B88:C88"/>
    <mergeCell ref="B89:C89"/>
    <mergeCell ref="B90:C90"/>
    <mergeCell ref="B79:C79"/>
    <mergeCell ref="B80:C80"/>
    <mergeCell ref="B81:C81"/>
    <mergeCell ref="B82:C82"/>
    <mergeCell ref="B83:C83"/>
    <mergeCell ref="B84:C84"/>
    <mergeCell ref="B74:C74"/>
    <mergeCell ref="B75:C75"/>
    <mergeCell ref="E75:F75"/>
    <mergeCell ref="E76:F76"/>
    <mergeCell ref="B77:G77"/>
    <mergeCell ref="B78:C78"/>
    <mergeCell ref="B68:C68"/>
    <mergeCell ref="B69:C69"/>
    <mergeCell ref="B70:C70"/>
    <mergeCell ref="E70:F70"/>
    <mergeCell ref="B72:G72"/>
    <mergeCell ref="B73:C73"/>
    <mergeCell ref="B62:C62"/>
    <mergeCell ref="B63:C63"/>
    <mergeCell ref="B64:C64"/>
    <mergeCell ref="B65:C65"/>
    <mergeCell ref="B66:C66"/>
    <mergeCell ref="B67:C67"/>
    <mergeCell ref="B56:C56"/>
    <mergeCell ref="B57:C57"/>
    <mergeCell ref="B58:C58"/>
    <mergeCell ref="B59:C59"/>
    <mergeCell ref="B60:C60"/>
    <mergeCell ref="B61:C61"/>
    <mergeCell ref="B50:C50"/>
    <mergeCell ref="B51:C51"/>
    <mergeCell ref="B52:C52"/>
    <mergeCell ref="B53:C53"/>
    <mergeCell ref="B54:C54"/>
    <mergeCell ref="B55:C55"/>
    <mergeCell ref="B44:C44"/>
    <mergeCell ref="B45:C45"/>
    <mergeCell ref="B46:C46"/>
    <mergeCell ref="B47:C47"/>
    <mergeCell ref="B48:C48"/>
    <mergeCell ref="B49:C49"/>
    <mergeCell ref="B38:C38"/>
    <mergeCell ref="B39:C39"/>
    <mergeCell ref="B40:C40"/>
    <mergeCell ref="B41:C41"/>
    <mergeCell ref="B42:C42"/>
    <mergeCell ref="B43:C43"/>
    <mergeCell ref="B32:G32"/>
    <mergeCell ref="B33:C33"/>
    <mergeCell ref="B34:C34"/>
    <mergeCell ref="B35:C35"/>
    <mergeCell ref="B36:C36"/>
    <mergeCell ref="B37:C37"/>
    <mergeCell ref="B27:C27"/>
    <mergeCell ref="B28:C28"/>
    <mergeCell ref="B29:C29"/>
    <mergeCell ref="B30:C30"/>
    <mergeCell ref="E30:F30"/>
    <mergeCell ref="B31:C31"/>
    <mergeCell ref="B21:C21"/>
    <mergeCell ref="B22:C22"/>
    <mergeCell ref="B23:C23"/>
    <mergeCell ref="B24:C24"/>
    <mergeCell ref="B25:C25"/>
    <mergeCell ref="B26:C26"/>
    <mergeCell ref="B18:C18"/>
    <mergeCell ref="B19:C19"/>
    <mergeCell ref="B20:C20"/>
    <mergeCell ref="B10:C10"/>
    <mergeCell ref="B11:C11"/>
    <mergeCell ref="B12:C12"/>
    <mergeCell ref="B13:C13"/>
    <mergeCell ref="B14:C14"/>
    <mergeCell ref="E14:F14"/>
    <mergeCell ref="D1:G4"/>
    <mergeCell ref="A5:G5"/>
    <mergeCell ref="A6:G6"/>
    <mergeCell ref="B7:G7"/>
    <mergeCell ref="B8:C8"/>
    <mergeCell ref="B9:C9"/>
    <mergeCell ref="B15:C15"/>
    <mergeCell ref="B16:G16"/>
    <mergeCell ref="B17:C17"/>
  </mergeCells>
  <pageMargins left="0.511811024" right="0.511811024" top="0.78740157499999996" bottom="0.78740157499999996" header="0.31496062000000002" footer="0.31496062000000002"/>
  <drawing r:id="rId1"/>
</worksheet>
</file>

<file path=xl/worksheets/sheet11.xml><?xml version="1.0" encoding="utf-8"?>
<worksheet xmlns="http://schemas.openxmlformats.org/spreadsheetml/2006/main" xmlns:r="http://schemas.openxmlformats.org/officeDocument/2006/relationships">
  <dimension ref="A1:D68"/>
  <sheetViews>
    <sheetView topLeftCell="A34" workbookViewId="0">
      <selection activeCell="A51" sqref="A51:D55"/>
    </sheetView>
  </sheetViews>
  <sheetFormatPr defaultRowHeight="12.75"/>
  <cols>
    <col min="1" max="1" width="24.85546875" style="832" customWidth="1"/>
    <col min="2" max="2" width="89.85546875" bestFit="1" customWidth="1"/>
    <col min="3" max="3" width="13" style="832" customWidth="1"/>
    <col min="4" max="4" width="47.7109375" style="833" customWidth="1"/>
  </cols>
  <sheetData>
    <row r="1" spans="1:4">
      <c r="A1" s="651" t="s">
        <v>27242</v>
      </c>
      <c r="B1" s="652"/>
      <c r="C1" s="653"/>
      <c r="D1" s="1028"/>
    </row>
    <row r="2" spans="1:4">
      <c r="A2" s="654"/>
      <c r="B2" s="655" t="s">
        <v>120</v>
      </c>
      <c r="C2" s="656">
        <v>0.28239999999999998</v>
      </c>
      <c r="D2" s="1028"/>
    </row>
    <row r="3" spans="1:4">
      <c r="A3" s="651" t="s">
        <v>27243</v>
      </c>
      <c r="B3" s="652"/>
      <c r="C3" s="653"/>
      <c r="D3" s="1028"/>
    </row>
    <row r="4" spans="1:4">
      <c r="A4" s="651" t="s">
        <v>27329</v>
      </c>
      <c r="B4" s="652"/>
      <c r="C4" s="653"/>
      <c r="D4" s="1028"/>
    </row>
    <row r="5" spans="1:4" ht="17.25" thickBot="1">
      <c r="A5" s="1030" t="s">
        <v>27184</v>
      </c>
      <c r="B5" s="1030"/>
      <c r="C5" s="1030"/>
      <c r="D5" s="1030"/>
    </row>
    <row r="7" spans="1:4" ht="17.25" customHeight="1">
      <c r="A7" s="1109" t="s">
        <v>27330</v>
      </c>
      <c r="B7" s="1109"/>
      <c r="C7" s="1109"/>
      <c r="D7" s="1109"/>
    </row>
    <row r="8" spans="1:4">
      <c r="A8" s="798" t="s">
        <v>27331</v>
      </c>
      <c r="B8" s="799" t="s">
        <v>27332</v>
      </c>
      <c r="C8" s="798" t="s">
        <v>121</v>
      </c>
      <c r="D8" s="800" t="s">
        <v>27333</v>
      </c>
    </row>
    <row r="9" spans="1:4" ht="13.5" thickBot="1">
      <c r="A9" s="812" t="s">
        <v>27387</v>
      </c>
      <c r="B9" s="799" t="s">
        <v>9325</v>
      </c>
      <c r="C9" s="798"/>
      <c r="D9" s="801"/>
    </row>
    <row r="10" spans="1:4" ht="25.5" customHeight="1">
      <c r="A10" s="802"/>
      <c r="B10" s="803" t="s">
        <v>27334</v>
      </c>
      <c r="C10" s="804">
        <v>84.81</v>
      </c>
      <c r="D10" s="805" t="s">
        <v>27335</v>
      </c>
    </row>
    <row r="11" spans="1:4" ht="25.5" customHeight="1">
      <c r="A11" s="806"/>
      <c r="B11" s="803" t="s">
        <v>27336</v>
      </c>
      <c r="C11" s="804">
        <v>90.32</v>
      </c>
      <c r="D11" s="807" t="s">
        <v>27337</v>
      </c>
    </row>
    <row r="12" spans="1:4" ht="30.75" customHeight="1" thickBot="1">
      <c r="A12" s="806"/>
      <c r="B12" s="803" t="s">
        <v>27338</v>
      </c>
      <c r="C12" s="804">
        <v>123.1</v>
      </c>
      <c r="D12" s="808" t="s">
        <v>27339</v>
      </c>
    </row>
    <row r="13" spans="1:4" ht="13.5" thickBot="1">
      <c r="A13" s="806"/>
      <c r="B13" s="809" t="s">
        <v>27340</v>
      </c>
      <c r="C13" s="810">
        <f>AVERAGE(C10:C12)</f>
        <v>99.410000000000011</v>
      </c>
      <c r="D13" s="811"/>
    </row>
    <row r="14" spans="1:4">
      <c r="A14" s="1110"/>
      <c r="B14" s="1111"/>
      <c r="C14" s="1111"/>
      <c r="D14" s="1112"/>
    </row>
    <row r="15" spans="1:4" ht="13.5" thickBot="1">
      <c r="A15" s="812" t="s">
        <v>27384</v>
      </c>
      <c r="B15" s="813" t="s">
        <v>27341</v>
      </c>
      <c r="C15" s="814"/>
      <c r="D15" s="815"/>
    </row>
    <row r="16" spans="1:4" ht="25.5">
      <c r="A16" s="802"/>
      <c r="B16" s="803" t="s">
        <v>27342</v>
      </c>
      <c r="C16" s="804">
        <v>164.54</v>
      </c>
      <c r="D16" s="805" t="s">
        <v>27343</v>
      </c>
    </row>
    <row r="17" spans="1:4" ht="27" customHeight="1">
      <c r="A17" s="806"/>
      <c r="B17" s="803" t="s">
        <v>27342</v>
      </c>
      <c r="C17" s="804">
        <v>160.5</v>
      </c>
      <c r="D17" s="807" t="s">
        <v>27344</v>
      </c>
    </row>
    <row r="18" spans="1:4" ht="24.75" customHeight="1" thickBot="1">
      <c r="A18" s="806"/>
      <c r="B18" s="816" t="s">
        <v>27345</v>
      </c>
      <c r="C18" s="817">
        <v>164.9</v>
      </c>
      <c r="D18" s="808" t="s">
        <v>27346</v>
      </c>
    </row>
    <row r="19" spans="1:4" ht="13.5" thickBot="1">
      <c r="A19" s="806"/>
      <c r="B19" s="818" t="s">
        <v>27340</v>
      </c>
      <c r="C19" s="819">
        <f>AVERAGE(C16:C18)</f>
        <v>163.3133333333333</v>
      </c>
      <c r="D19" s="811"/>
    </row>
    <row r="20" spans="1:4" ht="13.5" thickBot="1">
      <c r="A20" s="1106"/>
      <c r="B20" s="1107"/>
      <c r="C20" s="1107"/>
      <c r="D20" s="1108"/>
    </row>
    <row r="21" spans="1:4" ht="13.5" thickBot="1">
      <c r="A21" s="812" t="s">
        <v>27383</v>
      </c>
      <c r="B21" s="813" t="s">
        <v>9347</v>
      </c>
      <c r="C21" s="814"/>
      <c r="D21" s="815"/>
    </row>
    <row r="22" spans="1:4" ht="30" customHeight="1">
      <c r="A22" s="802"/>
      <c r="B22" s="803" t="s">
        <v>27347</v>
      </c>
      <c r="C22" s="804">
        <v>92.81</v>
      </c>
      <c r="D22" s="820" t="s">
        <v>27348</v>
      </c>
    </row>
    <row r="23" spans="1:4" ht="17.25" customHeight="1">
      <c r="A23" s="806"/>
      <c r="B23" s="803" t="s">
        <v>27349</v>
      </c>
      <c r="C23" s="804">
        <v>87.5</v>
      </c>
      <c r="D23" s="807" t="s">
        <v>27350</v>
      </c>
    </row>
    <row r="24" spans="1:4" ht="14.25" customHeight="1" thickBot="1">
      <c r="A24" s="806"/>
      <c r="B24" s="821" t="s">
        <v>27351</v>
      </c>
      <c r="C24" s="817">
        <v>103.81</v>
      </c>
      <c r="D24" s="808" t="s">
        <v>27352</v>
      </c>
    </row>
    <row r="25" spans="1:4" ht="13.5" thickBot="1">
      <c r="A25" s="806"/>
      <c r="B25" s="818" t="s">
        <v>27340</v>
      </c>
      <c r="C25" s="819">
        <f>AVERAGE(C22:C24)</f>
        <v>94.706666666666663</v>
      </c>
      <c r="D25" s="811"/>
    </row>
    <row r="26" spans="1:4" ht="13.5" thickBot="1">
      <c r="A26" s="1106"/>
      <c r="B26" s="1107"/>
      <c r="C26" s="1107"/>
      <c r="D26" s="1108"/>
    </row>
    <row r="27" spans="1:4" ht="13.5" thickBot="1">
      <c r="A27" s="812" t="s">
        <v>27383</v>
      </c>
      <c r="B27" s="813" t="s">
        <v>9348</v>
      </c>
      <c r="C27" s="814"/>
      <c r="D27" s="815"/>
    </row>
    <row r="28" spans="1:4" ht="15.75" customHeight="1">
      <c r="A28" s="802"/>
      <c r="B28" s="821" t="s">
        <v>27353</v>
      </c>
      <c r="C28" s="56">
        <v>102.28</v>
      </c>
      <c r="D28" s="822" t="s">
        <v>27224</v>
      </c>
    </row>
    <row r="29" spans="1:4" ht="12.75" customHeight="1">
      <c r="A29" s="806"/>
      <c r="B29" s="821" t="s">
        <v>27354</v>
      </c>
      <c r="C29" s="184">
        <v>110</v>
      </c>
      <c r="D29" s="823" t="s">
        <v>27225</v>
      </c>
    </row>
    <row r="30" spans="1:4" ht="13.5" customHeight="1" thickBot="1">
      <c r="A30" s="806"/>
      <c r="B30" s="821" t="s">
        <v>27355</v>
      </c>
      <c r="C30" s="184">
        <v>79.099999999999994</v>
      </c>
      <c r="D30" s="824" t="s">
        <v>27226</v>
      </c>
    </row>
    <row r="31" spans="1:4" ht="13.5" thickBot="1">
      <c r="A31" s="806"/>
      <c r="B31" s="818" t="s">
        <v>27340</v>
      </c>
      <c r="C31" s="819">
        <f>AVERAGE(C28:C30)</f>
        <v>97.126666666666665</v>
      </c>
      <c r="D31" s="811"/>
    </row>
    <row r="32" spans="1:4" ht="13.5" thickBot="1">
      <c r="A32" s="1106"/>
      <c r="B32" s="1107"/>
      <c r="C32" s="1107"/>
      <c r="D32" s="1108"/>
    </row>
    <row r="33" spans="1:4" ht="13.5" thickBot="1">
      <c r="A33" s="812" t="s">
        <v>27382</v>
      </c>
      <c r="B33" s="813" t="s">
        <v>27356</v>
      </c>
      <c r="C33" s="814"/>
      <c r="D33" s="815"/>
    </row>
    <row r="34" spans="1:4" ht="19.5" customHeight="1">
      <c r="A34" s="802"/>
      <c r="B34" s="821" t="s">
        <v>27357</v>
      </c>
      <c r="C34" s="804">
        <v>150.34</v>
      </c>
      <c r="D34" s="805" t="s">
        <v>27358</v>
      </c>
    </row>
    <row r="35" spans="1:4" ht="18" customHeight="1">
      <c r="A35" s="806"/>
      <c r="B35" s="803" t="s">
        <v>27359</v>
      </c>
      <c r="C35" s="804">
        <v>105.35</v>
      </c>
      <c r="D35" s="825" t="s">
        <v>27360</v>
      </c>
    </row>
    <row r="36" spans="1:4" ht="15" customHeight="1" thickBot="1">
      <c r="A36" s="806"/>
      <c r="B36" s="816" t="s">
        <v>27361</v>
      </c>
      <c r="C36" s="817">
        <v>85.18</v>
      </c>
      <c r="D36" s="808" t="s">
        <v>27362</v>
      </c>
    </row>
    <row r="37" spans="1:4" ht="13.5" thickBot="1">
      <c r="A37" s="806"/>
      <c r="B37" s="818" t="s">
        <v>27340</v>
      </c>
      <c r="C37" s="819">
        <f>AVERAGE(C34:C36)</f>
        <v>113.62333333333333</v>
      </c>
      <c r="D37" s="811"/>
    </row>
    <row r="38" spans="1:4" ht="13.5" thickBot="1">
      <c r="A38" s="1106"/>
      <c r="B38" s="1107"/>
      <c r="C38" s="1107"/>
      <c r="D38" s="1108"/>
    </row>
    <row r="39" spans="1:4" ht="13.5" thickBot="1">
      <c r="A39" s="812" t="s">
        <v>27381</v>
      </c>
      <c r="B39" s="813" t="s">
        <v>9351</v>
      </c>
      <c r="C39" s="814"/>
      <c r="D39" s="815"/>
    </row>
    <row r="40" spans="1:4" ht="12.75" customHeight="1">
      <c r="A40" s="802"/>
      <c r="B40" s="803" t="s">
        <v>27363</v>
      </c>
      <c r="C40" s="826">
        <v>1899.9</v>
      </c>
      <c r="D40" s="822" t="s">
        <v>27228</v>
      </c>
    </row>
    <row r="41" spans="1:4" ht="12.75" customHeight="1">
      <c r="A41" s="806"/>
      <c r="B41" s="803" t="s">
        <v>27364</v>
      </c>
      <c r="C41" s="827">
        <v>2203.9</v>
      </c>
      <c r="D41" s="823" t="s">
        <v>27229</v>
      </c>
    </row>
    <row r="42" spans="1:4" ht="13.5" customHeight="1" thickBot="1">
      <c r="A42" s="806"/>
      <c r="B42" s="816" t="s">
        <v>27364</v>
      </c>
      <c r="C42" s="827">
        <v>2093.6999999999998</v>
      </c>
      <c r="D42" s="824" t="s">
        <v>27230</v>
      </c>
    </row>
    <row r="43" spans="1:4" ht="13.5" thickBot="1">
      <c r="A43" s="806"/>
      <c r="B43" s="818" t="s">
        <v>27340</v>
      </c>
      <c r="C43" s="819">
        <f>AVERAGE(C40:C42)</f>
        <v>2065.8333333333335</v>
      </c>
      <c r="D43" s="811"/>
    </row>
    <row r="44" spans="1:4" ht="13.5" thickBot="1">
      <c r="A44" s="1106"/>
      <c r="B44" s="1107"/>
      <c r="C44" s="1107"/>
      <c r="D44" s="1108"/>
    </row>
    <row r="45" spans="1:4" ht="13.5" thickBot="1">
      <c r="A45" s="812" t="s">
        <v>27380</v>
      </c>
      <c r="B45" s="813" t="s">
        <v>9354</v>
      </c>
      <c r="C45" s="814"/>
      <c r="D45" s="815"/>
    </row>
    <row r="46" spans="1:4" ht="19.5" customHeight="1">
      <c r="A46" s="802"/>
      <c r="B46" s="803" t="s">
        <v>27365</v>
      </c>
      <c r="C46" s="804">
        <v>573.66999999999996</v>
      </c>
      <c r="D46" s="805" t="s">
        <v>27366</v>
      </c>
    </row>
    <row r="47" spans="1:4" ht="18.75" customHeight="1">
      <c r="A47" s="806"/>
      <c r="B47" s="803" t="s">
        <v>27367</v>
      </c>
      <c r="C47" s="804">
        <v>570.57000000000005</v>
      </c>
      <c r="D47" s="807" t="s">
        <v>27368</v>
      </c>
    </row>
    <row r="48" spans="1:4" ht="21" customHeight="1" thickBot="1">
      <c r="A48" s="806"/>
      <c r="B48" s="803" t="s">
        <v>27369</v>
      </c>
      <c r="C48" s="817">
        <v>756.09</v>
      </c>
      <c r="D48" s="808" t="s">
        <v>27370</v>
      </c>
    </row>
    <row r="49" spans="1:4" ht="13.5" thickBot="1">
      <c r="A49" s="806"/>
      <c r="B49" s="818" t="s">
        <v>27340</v>
      </c>
      <c r="C49" s="819">
        <f>AVERAGE(C46:C48)</f>
        <v>633.44333333333327</v>
      </c>
      <c r="D49" s="811"/>
    </row>
    <row r="50" spans="1:4" ht="13.5" thickBot="1">
      <c r="A50" s="1106"/>
      <c r="B50" s="1107"/>
      <c r="C50" s="1107"/>
      <c r="D50" s="1108"/>
    </row>
    <row r="51" spans="1:4" ht="29.25" customHeight="1" thickBot="1">
      <c r="A51" s="812" t="s">
        <v>27211</v>
      </c>
      <c r="B51" s="828" t="s">
        <v>416</v>
      </c>
      <c r="C51" s="814"/>
      <c r="D51" s="815"/>
    </row>
    <row r="52" spans="1:4" ht="12.75" customHeight="1">
      <c r="A52" s="802"/>
      <c r="B52" s="803" t="s">
        <v>27371</v>
      </c>
      <c r="C52" s="826">
        <v>433.54</v>
      </c>
      <c r="D52" s="822" t="s">
        <v>27231</v>
      </c>
    </row>
    <row r="53" spans="1:4" ht="12.75" customHeight="1">
      <c r="A53" s="806"/>
      <c r="B53" s="803" t="s">
        <v>27372</v>
      </c>
      <c r="C53" s="827">
        <v>416.49</v>
      </c>
      <c r="D53" s="823" t="s">
        <v>27232</v>
      </c>
    </row>
    <row r="54" spans="1:4" ht="25.5" customHeight="1" thickBot="1">
      <c r="A54" s="806"/>
      <c r="B54" s="816" t="s">
        <v>27373</v>
      </c>
      <c r="C54" s="827">
        <v>483.88</v>
      </c>
      <c r="D54" s="824" t="s">
        <v>27233</v>
      </c>
    </row>
    <row r="55" spans="1:4" ht="13.5" thickBot="1">
      <c r="A55" s="806"/>
      <c r="B55" s="818" t="s">
        <v>27340</v>
      </c>
      <c r="C55" s="819">
        <f>AVERAGE(C52:C54)</f>
        <v>444.6366666666666</v>
      </c>
      <c r="D55" s="811"/>
    </row>
    <row r="56" spans="1:4" ht="13.5" thickBot="1">
      <c r="A56" s="1106"/>
      <c r="B56" s="1107"/>
      <c r="C56" s="1107"/>
      <c r="D56" s="1108"/>
    </row>
    <row r="57" spans="1:4">
      <c r="A57" s="812" t="s">
        <v>27386</v>
      </c>
      <c r="B57" s="828" t="s">
        <v>9389</v>
      </c>
      <c r="C57" s="829"/>
      <c r="D57" s="830"/>
    </row>
    <row r="58" spans="1:4" ht="12.75" customHeight="1">
      <c r="A58" s="802"/>
      <c r="B58" s="803" t="s">
        <v>27374</v>
      </c>
      <c r="C58" s="826">
        <v>12.4</v>
      </c>
      <c r="D58" s="831" t="s">
        <v>27235</v>
      </c>
    </row>
    <row r="59" spans="1:4" ht="12.75" customHeight="1">
      <c r="A59" s="806"/>
      <c r="B59" s="803" t="s">
        <v>27375</v>
      </c>
      <c r="C59" s="827">
        <v>9.75</v>
      </c>
      <c r="D59" s="823" t="s">
        <v>27236</v>
      </c>
    </row>
    <row r="60" spans="1:4" ht="13.5" customHeight="1" thickBot="1">
      <c r="A60" s="806"/>
      <c r="B60" s="816" t="s">
        <v>27376</v>
      </c>
      <c r="C60" s="827">
        <v>26.68</v>
      </c>
      <c r="D60" s="824" t="s">
        <v>27237</v>
      </c>
    </row>
    <row r="61" spans="1:4" ht="13.5" thickBot="1">
      <c r="A61" s="806"/>
      <c r="B61" s="818" t="s">
        <v>27340</v>
      </c>
      <c r="C61" s="819">
        <f>AVERAGE(C58:C60)</f>
        <v>16.276666666666667</v>
      </c>
      <c r="D61" s="811"/>
    </row>
    <row r="62" spans="1:4" ht="13.5" thickBot="1">
      <c r="A62" s="1106"/>
      <c r="B62" s="1107"/>
      <c r="C62" s="1107"/>
      <c r="D62" s="1108"/>
    </row>
    <row r="63" spans="1:4" ht="13.5" thickBot="1">
      <c r="A63" s="812" t="s">
        <v>27385</v>
      </c>
      <c r="B63" s="828" t="s">
        <v>9392</v>
      </c>
      <c r="C63" s="814"/>
      <c r="D63" s="815"/>
    </row>
    <row r="64" spans="1:4" ht="12.75" customHeight="1">
      <c r="A64" s="802"/>
      <c r="B64" s="803" t="s">
        <v>27377</v>
      </c>
      <c r="C64" s="826">
        <v>461.44</v>
      </c>
      <c r="D64" s="822" t="s">
        <v>27239</v>
      </c>
    </row>
    <row r="65" spans="1:4" ht="12.75" customHeight="1">
      <c r="A65" s="806"/>
      <c r="B65" s="803" t="s">
        <v>27378</v>
      </c>
      <c r="C65" s="827">
        <v>165</v>
      </c>
      <c r="D65" s="823" t="s">
        <v>27240</v>
      </c>
    </row>
    <row r="66" spans="1:4" ht="13.5" customHeight="1" thickBot="1">
      <c r="A66" s="806"/>
      <c r="B66" s="803" t="s">
        <v>27379</v>
      </c>
      <c r="C66" s="827">
        <v>245</v>
      </c>
      <c r="D66" s="824" t="s">
        <v>27241</v>
      </c>
    </row>
    <row r="67" spans="1:4" ht="13.5" thickBot="1">
      <c r="A67" s="806"/>
      <c r="B67" s="818" t="s">
        <v>27340</v>
      </c>
      <c r="C67" s="819">
        <f>AVERAGE(C64:C66)</f>
        <v>290.48</v>
      </c>
      <c r="D67" s="811"/>
    </row>
    <row r="68" spans="1:4" ht="13.5" thickBot="1">
      <c r="A68" s="1106"/>
      <c r="B68" s="1107"/>
      <c r="C68" s="1107"/>
      <c r="D68" s="1108"/>
    </row>
  </sheetData>
  <mergeCells count="13">
    <mergeCell ref="D1:D4"/>
    <mergeCell ref="A5:D5"/>
    <mergeCell ref="A44:D44"/>
    <mergeCell ref="A50:D50"/>
    <mergeCell ref="A56:D56"/>
    <mergeCell ref="A62:D62"/>
    <mergeCell ref="A68:D68"/>
    <mergeCell ref="A38:D38"/>
    <mergeCell ref="A7:D7"/>
    <mergeCell ref="A14:D14"/>
    <mergeCell ref="A20:D20"/>
    <mergeCell ref="A26:D26"/>
    <mergeCell ref="A32:D32"/>
  </mergeCells>
  <hyperlinks>
    <hyperlink ref="D10"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11" display="https://www.submarino.com.br/produto/49356252/dispositivo-protetor-de-surto-20ka-415vca-classe-ii-dps2-20-1?WT.srch=1&amp;acc=d47a04c6f99456bc289220d5d0ff208d&amp;epar=bp_pl_00_go_g35219&amp;gclid=EAIaIQobChMI38ycpsTn5QIVh4iRCh3EBA9cEAkYCSABEgK31vD_BwE&amp;i=5b77a8f4eec3"/>
    <hyperlink ref="D12" r:id="rId2"/>
    <hyperlink ref="D16" r:id="rId3"/>
    <hyperlink ref="D17" display="https://www.americanas.com.br/produto/41386968/torneira-para-lavatorio-compact-pressmatic-cromada-docol?WT.srch=1&amp;acc=e789ea56094489dffd798f86ff51c7a9&amp;epar=bp_pl_00_go_pla_casaeconst_geral_gmv&amp;gclid=CjwKCAiA8K7uBRBBEiwACOm4d66q8V0H1xGWI_Jem070EHOvlndR3W0-"/>
    <hyperlink ref="D18" r:id="rId4"/>
    <hyperlink ref="D22" r:id="rId5" display="https://www.medsystemhospitalar.com.br/tomada-dupla-c-valvula-impacto-p-oxigenio-protec?utm_source=Site&amp;utm_medium=GoogleMerchant&amp;utm_campaign=GoogleMerchant&amp;gclid=Cj0KCQiAk7TuBRDQARIsAMRrfUbEPVxTIKUUdDn34p6nhIZUmuSP1khM12PBPZZ1q_iB4sc_L4xzPncaAjEREALw_wcB"/>
    <hyperlink ref="D23" r:id="rId6"/>
    <hyperlink ref="D24" r:id="rId7"/>
    <hyperlink ref="D34" display="https://www.americanas.com.br/produto/46274759/filtro-aprex-regulador-de-ar-af1-1-4-2-saidas-e-da?WT.srch=1&amp;acc=e789ea56094489dffd798f86ff51c7a9&amp;epar=bp_pl_00_go_pla_casaeconst_geral_gmv&amp;gclid=Cj0KCQiAk7TuBRDQARIsAMRrfUbVhzSewJbLvpLJkqWtg6GVpBN4qD7ur8OD3B"/>
    <hyperlink ref="D36" r:id="rId8"/>
    <hyperlink ref="D35" r:id="rId9"/>
    <hyperlink ref="D46" display="https://www.medsystemhospitalar.com.br/painel-alarme-rede-de-ar-comprimido-microprocessador-protec?utm_source=Site&amp;utm_medium=GoogleMerchant&amp;utm_campaign=GoogleMerchant&amp;gclid=Cj0KCQiAk7TuBRDQARIsAMRrfUatPOkKmOHg0hA_JSj2Qz3uWMVQwpTtdqWSs0dKiQdVgA63MUNDhfka"/>
    <hyperlink ref="D47" display="https://www.medsystemhospitalar.com.br/painel-alarme-rede-de-oxigenio-microprocessador-protec?utm_source=Site&amp;utm_medium=GoogleMerchant&amp;utm_campaign=GoogleMerchant&amp;gclid=Cj0KCQiAk7TuBRDQARIsAMRrfUYXR9SaQThu1u4aHBNyXEvNm3yftNcWTGdmGwSWjbtBSAK0Xt5A1WUaAjBjE"/>
    <hyperlink ref="D48" display="https://www.casasbahia.com.br/BelezaSaude/hospitaisclinicaselaboratorios/equipamentosdeemergenciaehospitalares/painel-alarme-rede-de-oxigenio-microprocessador-protec-13482088.html?utm_medium=Cpc&amp;utm_source=GP_PLA&amp;IdSku=13482088&amp;idLojista=19882&amp;utm_campaig"/>
    <hyperlink ref="D52" r:id="rId10"/>
    <hyperlink ref="D53" r:id="rId11"/>
    <hyperlink ref="D54" r:id="rId12"/>
    <hyperlink ref="D58" r:id="rId13"/>
    <hyperlink ref="D59" r:id="rId14"/>
    <hyperlink ref="D60" display="https://www.extra.com.br/construcao/EletricaparaConstrucao/QuadrosCaixasEletricas/caixa-de-inspecao-tubo-de-aterramento-n2-300x400mm-taf-13867271.html?utm_medium=cpc&amp;utm_source=gp_pla&amp;IdSku=13867271&amp;idLojista=15927&amp;utm_campaign=casa_smart-shopping&amp;gclid=E"/>
    <hyperlink ref="D40" r:id="rId15"/>
    <hyperlink ref="D41" display="https://www.americanas.com.br/produto/85433332/central-1-1-oxigenio?WT.srch=1&amp;acc=e789ea56094489dffd798f86ff51c7a9&amp;epar=bp_pl_00_go_bs_todas_geral_gmv&amp;gclid=EAIaIQobChMIos3PqoDq5QIVAg-RCh148gGpEAkYAiABEgL6UfD_BwE&amp;i=5cf9d51849f937f625fcab08&amp;o=5d01108f6c28a"/>
    <hyperlink ref="D42" display="https://www.submarino.com.br/produto/85433332/central-1-1-oxigenio?WT.srch=1&amp;acc=d47a04c6f99456bc289220d5d0ff208d&amp;epar=bp_pl_00_go_g35147&amp;gclid=EAIaIQobChMIos3PqoDq5QIVAg-RCh148gGpEAkYAyABEgLTKfD_BwE&amp;i=5cf9f14d49f937f62503888a&amp;o=5d010ed86c28a3cb50ebaf0a&amp;o"/>
    <hyperlink ref="D28" r:id="rId16"/>
    <hyperlink ref="D29" r:id="rId17"/>
    <hyperlink ref="D30" r:id="rId18"/>
    <hyperlink ref="D64" r:id="rId19" location="position=1&amp;type=item&amp;tracking_id=3f29aaab-f430-4442-a6bd-80ee0076dba1"/>
    <hyperlink ref="D65" r:id="rId20" location="position=8&amp;type=item&amp;tracking_id=4ac4876e-a8a9-43a6-ab62-6089aeaf968e"/>
    <hyperlink ref="D66" r:id="rId21" location="position=13&amp;type=item&amp;tracking_id=4ac4876e-a8a9-43a6-ab62-6089aeaf968e"/>
  </hyperlinks>
  <pageMargins left="0.511811024" right="0.511811024" top="0.78740157499999996" bottom="0.78740157499999996" header="0.31496062000000002" footer="0.31496062000000002"/>
  <drawing r:id="rId2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5</vt:i4>
      </vt:variant>
    </vt:vector>
  </HeadingPairs>
  <TitlesOfParts>
    <vt:vector size="16" baseType="lpstr">
      <vt:lpstr>CONSOLIDADA</vt:lpstr>
      <vt:lpstr>SÃO MATEUS</vt:lpstr>
      <vt:lpstr>CRONOGRAMA </vt:lpstr>
      <vt:lpstr>BDI</vt:lpstr>
      <vt:lpstr>MEMORIAL DE CALCULO</vt:lpstr>
      <vt:lpstr>composição antiga</vt:lpstr>
      <vt:lpstr>SERVIÇO - SINAPI 09.19</vt:lpstr>
      <vt:lpstr>SERVIÇO - INSUMO 09.19</vt:lpstr>
      <vt:lpstr>cotação antiga</vt:lpstr>
      <vt:lpstr>COMPOSIÇÃO_</vt:lpstr>
      <vt:lpstr>COTAÇÃO_</vt:lpstr>
      <vt:lpstr>BDI!Area_de_impressao</vt:lpstr>
      <vt:lpstr>'composição antiga'!Area_de_impressao</vt:lpstr>
      <vt:lpstr>'cotação antiga'!Area_de_impressao</vt:lpstr>
      <vt:lpstr>'CRONOGRAMA '!Area_de_impressao</vt:lpstr>
      <vt:lpstr>'SÃO MATEUS'!Area_de_impressao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andre.barros</cp:lastModifiedBy>
  <cp:lastPrinted>2019-12-18T18:54:37Z</cp:lastPrinted>
  <dcterms:created xsi:type="dcterms:W3CDTF">2014-02-13T00:48:21Z</dcterms:created>
  <dcterms:modified xsi:type="dcterms:W3CDTF">2019-12-18T18:54:47Z</dcterms:modified>
</cp:coreProperties>
</file>